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backupFile="1" codeName="ThisWorkbook" defaultThemeVersion="124226"/>
  <bookViews>
    <workbookView showHorizontalScroll="0" showVerticalScroll="0" xWindow="0" yWindow="0" windowWidth="16275" windowHeight="7695" tabRatio="684"/>
  </bookViews>
  <sheets>
    <sheet name="3-5" sheetId="3" r:id="rId1"/>
    <sheet name="6-7" sheetId="45" r:id="rId2"/>
    <sheet name="8" sheetId="46" r:id="rId3"/>
    <sheet name="9" sheetId="47" r:id="rId4"/>
    <sheet name="10-11" sheetId="49" r:id="rId5"/>
  </sheets>
  <externalReferences>
    <externalReference r:id="rId6"/>
    <externalReference r:id="rId7"/>
    <externalReference r:id="rId8"/>
  </externalReferences>
  <definedNames>
    <definedName name="boy" localSheetId="4">'10-11'!$A$2:$L$106</definedName>
    <definedName name="boy" localSheetId="1">'6-7'!$A$2:$M$9</definedName>
    <definedName name="d" localSheetId="3">'9'!$A$2:$O$23</definedName>
    <definedName name="_xlnm.Print_Area" localSheetId="4">'10-11'!$A$1:$S$99</definedName>
    <definedName name="_xlnm.Print_Area" localSheetId="0">'3-5'!$A$1:$N$146</definedName>
    <definedName name="_xlnm.Print_Area" localSheetId="1">'6-7'!$A$1:$M$91</definedName>
    <definedName name="_xlnm.Print_Area" localSheetId="2">'8'!$A$1:$V$36</definedName>
    <definedName name="_xlnm.Print_Area" localSheetId="3">'9'!$A$1:$O$29</definedName>
  </definedNames>
  <calcPr calcId="145621"/>
  <fileRecoveryPr autoRecover="0"/>
</workbook>
</file>

<file path=xl/calcChain.xml><?xml version="1.0" encoding="utf-8"?>
<calcChain xmlns="http://schemas.openxmlformats.org/spreadsheetml/2006/main">
  <c r="F80" i="49" l="1"/>
  <c r="A52" i="49" l="1"/>
  <c r="A53" i="49"/>
  <c r="A49" i="45" l="1"/>
  <c r="Q16" i="3"/>
  <c r="O16" i="3"/>
  <c r="N16" i="3"/>
  <c r="G83" i="49" l="1"/>
  <c r="I83" i="49"/>
  <c r="G14" i="45" l="1"/>
  <c r="M14" i="45"/>
  <c r="U62" i="3" l="1"/>
  <c r="R24" i="46" l="1"/>
  <c r="V24" i="46" s="1"/>
  <c r="J23" i="46"/>
  <c r="G72" i="45"/>
  <c r="I77" i="45"/>
  <c r="G77" i="45" l="1"/>
  <c r="J16" i="46"/>
  <c r="F72" i="3" l="1"/>
  <c r="F22" i="3"/>
  <c r="G21" i="45"/>
  <c r="K60" i="3"/>
  <c r="K72" i="3" s="1"/>
  <c r="J80" i="49" l="1"/>
  <c r="A4" i="49"/>
  <c r="A54" i="49" s="1"/>
  <c r="G94" i="49"/>
  <c r="F92" i="49"/>
  <c r="L78" i="49"/>
  <c r="J78" i="49"/>
  <c r="H78" i="49"/>
  <c r="F78" i="49"/>
  <c r="L70" i="49"/>
  <c r="J70" i="49"/>
  <c r="H70" i="49"/>
  <c r="F70" i="49"/>
  <c r="L43" i="49"/>
  <c r="L63" i="49" s="1"/>
  <c r="H43" i="49"/>
  <c r="H63" i="49" s="1"/>
  <c r="I10" i="49"/>
  <c r="G10" i="49"/>
  <c r="G22" i="47"/>
  <c r="K21" i="47"/>
  <c r="K22" i="47" s="1"/>
  <c r="I21" i="47"/>
  <c r="I22" i="47" s="1"/>
  <c r="E21" i="47"/>
  <c r="E22" i="47" s="1"/>
  <c r="O20" i="47"/>
  <c r="O17" i="47"/>
  <c r="O10" i="47"/>
  <c r="P21" i="46"/>
  <c r="R21" i="46" s="1"/>
  <c r="T16" i="46"/>
  <c r="H78" i="45"/>
  <c r="J78" i="45"/>
  <c r="H73" i="45"/>
  <c r="J73" i="45"/>
  <c r="H79" i="49" l="1"/>
  <c r="H81" i="49" s="1"/>
  <c r="L79" i="49"/>
  <c r="L81" i="49" s="1"/>
  <c r="P25" i="46"/>
  <c r="P26" i="46" s="1"/>
  <c r="F116" i="3" s="1"/>
  <c r="L25" i="46"/>
  <c r="L26" i="46" s="1"/>
  <c r="H25" i="46"/>
  <c r="H26" i="46" s="1"/>
  <c r="F25" i="46"/>
  <c r="F26" i="46" s="1"/>
  <c r="D25" i="46"/>
  <c r="D26" i="46" s="1"/>
  <c r="W24" i="46"/>
  <c r="T25" i="46"/>
  <c r="T26" i="46" s="1"/>
  <c r="F118" i="3" s="1"/>
  <c r="N25" i="46"/>
  <c r="N26" i="46" s="1"/>
  <c r="J25" i="46"/>
  <c r="J26" i="46" s="1"/>
  <c r="F115" i="3" s="1"/>
  <c r="W21" i="46"/>
  <c r="P14" i="46"/>
  <c r="A50" i="45"/>
  <c r="R14" i="46" l="1"/>
  <c r="V14" i="46" s="1"/>
  <c r="R23" i="46"/>
  <c r="G63" i="45"/>
  <c r="G65" i="45" s="1"/>
  <c r="M21" i="45"/>
  <c r="K21" i="45"/>
  <c r="K14" i="45"/>
  <c r="I21" i="45"/>
  <c r="I14" i="45"/>
  <c r="G23" i="45"/>
  <c r="G29" i="45" s="1"/>
  <c r="P60" i="3"/>
  <c r="P61" i="3"/>
  <c r="P62" i="3"/>
  <c r="P63" i="3"/>
  <c r="P64" i="3"/>
  <c r="P65" i="3"/>
  <c r="P66" i="3"/>
  <c r="P67" i="3"/>
  <c r="P68" i="3"/>
  <c r="P69" i="3"/>
  <c r="P70" i="3"/>
  <c r="P71" i="3"/>
  <c r="P73" i="3"/>
  <c r="P74" i="3"/>
  <c r="P75" i="3"/>
  <c r="P76" i="3"/>
  <c r="P77" i="3"/>
  <c r="P78" i="3"/>
  <c r="Q12" i="3"/>
  <c r="Q13" i="3"/>
  <c r="Q14" i="3"/>
  <c r="Q15" i="3"/>
  <c r="Q18" i="3"/>
  <c r="Q19" i="3"/>
  <c r="Q20" i="3"/>
  <c r="Q21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8" i="3"/>
  <c r="Q39" i="3"/>
  <c r="Q40" i="3"/>
  <c r="Q41" i="3"/>
  <c r="Q42" i="3"/>
  <c r="Q43" i="3"/>
  <c r="Q48" i="3"/>
  <c r="Q49" i="3"/>
  <c r="Q50" i="3"/>
  <c r="Q53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3" i="3"/>
  <c r="Q74" i="3"/>
  <c r="Q75" i="3"/>
  <c r="Q76" i="3"/>
  <c r="Q77" i="3"/>
  <c r="Q78" i="3"/>
  <c r="Q81" i="3"/>
  <c r="Q82" i="3"/>
  <c r="Q83" i="3"/>
  <c r="Q84" i="3"/>
  <c r="Q85" i="3"/>
  <c r="Q86" i="3"/>
  <c r="Q87" i="3"/>
  <c r="Q88" i="3"/>
  <c r="Q89" i="3"/>
  <c r="Q90" i="3"/>
  <c r="Q91" i="3"/>
  <c r="Q98" i="3"/>
  <c r="Q99" i="3"/>
  <c r="Q100" i="3"/>
  <c r="Q103" i="3"/>
  <c r="Q107" i="3"/>
  <c r="Q108" i="3"/>
  <c r="Q109" i="3"/>
  <c r="Q110" i="3"/>
  <c r="Q111" i="3"/>
  <c r="Q112" i="3"/>
  <c r="Q116" i="3"/>
  <c r="Q118" i="3"/>
  <c r="Q121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1" i="3"/>
  <c r="O118" i="3"/>
  <c r="O116" i="3"/>
  <c r="O78" i="3"/>
  <c r="N78" i="3"/>
  <c r="O77" i="3"/>
  <c r="N77" i="3"/>
  <c r="O76" i="3"/>
  <c r="N76" i="3"/>
  <c r="O75" i="3"/>
  <c r="N75" i="3"/>
  <c r="O74" i="3"/>
  <c r="N74" i="3"/>
  <c r="O73" i="3"/>
  <c r="N73" i="3"/>
  <c r="O71" i="3"/>
  <c r="N71" i="3"/>
  <c r="O70" i="3"/>
  <c r="N70" i="3"/>
  <c r="O69" i="3"/>
  <c r="N69" i="3"/>
  <c r="O68" i="3"/>
  <c r="N68" i="3"/>
  <c r="O67" i="3"/>
  <c r="N67" i="3"/>
  <c r="O66" i="3"/>
  <c r="N66" i="3"/>
  <c r="O65" i="3"/>
  <c r="N65" i="3"/>
  <c r="O64" i="3"/>
  <c r="N64" i="3"/>
  <c r="O63" i="3"/>
  <c r="N63" i="3"/>
  <c r="O62" i="3"/>
  <c r="N62" i="3"/>
  <c r="O61" i="3"/>
  <c r="N61" i="3"/>
  <c r="O60" i="3"/>
  <c r="N60" i="3"/>
  <c r="O59" i="3"/>
  <c r="N59" i="3"/>
  <c r="N12" i="3"/>
  <c r="O12" i="3"/>
  <c r="N13" i="3"/>
  <c r="O13" i="3"/>
  <c r="N14" i="3"/>
  <c r="O14" i="3"/>
  <c r="N15" i="3"/>
  <c r="O15" i="3"/>
  <c r="N18" i="3"/>
  <c r="O18" i="3"/>
  <c r="N19" i="3"/>
  <c r="O19" i="3"/>
  <c r="N20" i="3"/>
  <c r="O20" i="3"/>
  <c r="N21" i="3"/>
  <c r="O21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O11" i="3"/>
  <c r="N11" i="3"/>
  <c r="T18" i="46"/>
  <c r="T19" i="46" s="1"/>
  <c r="H36" i="3"/>
  <c r="G146" i="3"/>
  <c r="M63" i="45"/>
  <c r="M65" i="45" s="1"/>
  <c r="K63" i="45"/>
  <c r="K65" i="45" s="1"/>
  <c r="I63" i="45"/>
  <c r="I65" i="45" s="1"/>
  <c r="K14" i="47"/>
  <c r="K15" i="47" s="1"/>
  <c r="I14" i="47"/>
  <c r="I15" i="47" s="1"/>
  <c r="E14" i="47"/>
  <c r="E15" i="47" s="1"/>
  <c r="A3" i="46"/>
  <c r="A4" i="47" s="1"/>
  <c r="I72" i="45"/>
  <c r="R17" i="46"/>
  <c r="P18" i="46"/>
  <c r="P19" i="46" s="1"/>
  <c r="L18" i="46"/>
  <c r="L19" i="46" s="1"/>
  <c r="H18" i="46"/>
  <c r="H19" i="46" s="1"/>
  <c r="F18" i="46"/>
  <c r="F19" i="46" s="1"/>
  <c r="D18" i="46"/>
  <c r="D19" i="46" s="1"/>
  <c r="L78" i="45"/>
  <c r="L73" i="45"/>
  <c r="N16" i="46"/>
  <c r="M22" i="3"/>
  <c r="H72" i="3"/>
  <c r="P72" i="3" s="1"/>
  <c r="K36" i="3"/>
  <c r="K22" i="3"/>
  <c r="M72" i="3"/>
  <c r="Q72" i="3" s="1"/>
  <c r="Q113" i="3"/>
  <c r="G15" i="47"/>
  <c r="L174" i="3"/>
  <c r="G174" i="3"/>
  <c r="I174" i="3"/>
  <c r="G173" i="3"/>
  <c r="I173" i="3"/>
  <c r="L173" i="3"/>
  <c r="A50" i="3"/>
  <c r="A100" i="3" s="1"/>
  <c r="F79" i="3"/>
  <c r="G172" i="3"/>
  <c r="M79" i="3"/>
  <c r="K79" i="3"/>
  <c r="H79" i="3"/>
  <c r="F105" i="3"/>
  <c r="K105" i="3"/>
  <c r="F55" i="3"/>
  <c r="K55" i="3"/>
  <c r="F36" i="3"/>
  <c r="M36" i="3"/>
  <c r="M55" i="3"/>
  <c r="M105" i="3" s="1"/>
  <c r="Q105" i="3" s="1"/>
  <c r="H55" i="3"/>
  <c r="H105" i="3" s="1"/>
  <c r="H22" i="3"/>
  <c r="I172" i="3"/>
  <c r="L172" i="3"/>
  <c r="O13" i="47"/>
  <c r="R25" i="46" l="1"/>
  <c r="R26" i="46" s="1"/>
  <c r="V23" i="46"/>
  <c r="K23" i="45"/>
  <c r="K29" i="45" s="1"/>
  <c r="J10" i="49" s="1"/>
  <c r="J26" i="49" s="1"/>
  <c r="J43" i="49" s="1"/>
  <c r="J63" i="49" s="1"/>
  <c r="V17" i="46"/>
  <c r="N18" i="46"/>
  <c r="N19" i="46" s="1"/>
  <c r="R16" i="46"/>
  <c r="V16" i="46" s="1"/>
  <c r="W16" i="46" s="1"/>
  <c r="V21" i="46"/>
  <c r="M23" i="45"/>
  <c r="M29" i="45" s="1"/>
  <c r="J18" i="46"/>
  <c r="J19" i="46" s="1"/>
  <c r="N79" i="3"/>
  <c r="O79" i="3"/>
  <c r="M37" i="3"/>
  <c r="M80" i="3"/>
  <c r="Q80" i="3" s="1"/>
  <c r="O72" i="3"/>
  <c r="Q79" i="3"/>
  <c r="M173" i="3"/>
  <c r="Q36" i="3"/>
  <c r="H173" i="3"/>
  <c r="K173" i="3"/>
  <c r="N22" i="3"/>
  <c r="K37" i="3"/>
  <c r="N36" i="3"/>
  <c r="K80" i="3"/>
  <c r="O113" i="3"/>
  <c r="H37" i="3"/>
  <c r="Q114" i="3"/>
  <c r="O114" i="3"/>
  <c r="N72" i="3"/>
  <c r="F173" i="3"/>
  <c r="F80" i="3"/>
  <c r="I23" i="45"/>
  <c r="I29" i="45" s="1"/>
  <c r="H10" i="49" s="1"/>
  <c r="F37" i="3"/>
  <c r="O112" i="3"/>
  <c r="O36" i="3"/>
  <c r="Q55" i="3"/>
  <c r="N113" i="3"/>
  <c r="P79" i="3"/>
  <c r="H80" i="3"/>
  <c r="Q22" i="3"/>
  <c r="O22" i="3"/>
  <c r="N114" i="3"/>
  <c r="V25" i="46" l="1"/>
  <c r="X23" i="46"/>
  <c r="W23" i="46"/>
  <c r="W17" i="46"/>
  <c r="V26" i="46"/>
  <c r="M31" i="45"/>
  <c r="M12" i="47" s="1"/>
  <c r="L10" i="49"/>
  <c r="J79" i="49"/>
  <c r="G31" i="45"/>
  <c r="G73" i="45" s="1"/>
  <c r="F10" i="49"/>
  <c r="F26" i="49" s="1"/>
  <c r="N115" i="3"/>
  <c r="R18" i="46"/>
  <c r="R19" i="46" s="1"/>
  <c r="V18" i="46"/>
  <c r="O37" i="3"/>
  <c r="O80" i="3"/>
  <c r="Q37" i="3"/>
  <c r="I31" i="45"/>
  <c r="I73" i="45" s="1"/>
  <c r="N37" i="3"/>
  <c r="N80" i="3"/>
  <c r="W14" i="46"/>
  <c r="N118" i="3"/>
  <c r="N116" i="3"/>
  <c r="P80" i="3"/>
  <c r="K31" i="45"/>
  <c r="M55" i="45" l="1"/>
  <c r="M67" i="45" s="1"/>
  <c r="M70" i="45" s="1"/>
  <c r="M72" i="45" s="1"/>
  <c r="W26" i="46"/>
  <c r="F43" i="49"/>
  <c r="J81" i="49"/>
  <c r="G55" i="45"/>
  <c r="V19" i="46"/>
  <c r="X18" i="46"/>
  <c r="K55" i="45"/>
  <c r="I55" i="45"/>
  <c r="I67" i="45" s="1"/>
  <c r="I78" i="45" s="1"/>
  <c r="H117" i="3"/>
  <c r="H119" i="3" s="1"/>
  <c r="X21" i="46" s="1"/>
  <c r="J92" i="49" l="1"/>
  <c r="J83" i="49"/>
  <c r="G67" i="45"/>
  <c r="G78" i="45" s="1"/>
  <c r="X32" i="46"/>
  <c r="X31" i="46"/>
  <c r="F63" i="49"/>
  <c r="M75" i="45"/>
  <c r="M73" i="45"/>
  <c r="H120" i="3"/>
  <c r="H174" i="3"/>
  <c r="K70" i="45"/>
  <c r="K67" i="45"/>
  <c r="F79" i="49" l="1"/>
  <c r="F81" i="49" s="1"/>
  <c r="F83" i="49" s="1"/>
  <c r="K75" i="45"/>
  <c r="K77" i="45" s="1"/>
  <c r="M19" i="47" s="1"/>
  <c r="H172" i="3"/>
  <c r="H146" i="3"/>
  <c r="F117" i="3"/>
  <c r="N112" i="3"/>
  <c r="K72" i="45"/>
  <c r="K73" i="45" s="1"/>
  <c r="M77" i="45"/>
  <c r="M78" i="45" s="1"/>
  <c r="K78" i="45" l="1"/>
  <c r="O12" i="47"/>
  <c r="O14" i="47" s="1"/>
  <c r="O15" i="47" s="1"/>
  <c r="M14" i="47"/>
  <c r="M15" i="47" s="1"/>
  <c r="N117" i="3"/>
  <c r="F119" i="3"/>
  <c r="O19" i="47" l="1"/>
  <c r="O21" i="47" s="1"/>
  <c r="O22" i="47" s="1"/>
  <c r="M21" i="47"/>
  <c r="Q115" i="3"/>
  <c r="M117" i="3"/>
  <c r="P17" i="47" s="1"/>
  <c r="F120" i="3"/>
  <c r="F146" i="3" s="1"/>
  <c r="N119" i="3"/>
  <c r="W19" i="46"/>
  <c r="F174" i="3"/>
  <c r="M22" i="47" l="1"/>
  <c r="K115" i="3" s="1"/>
  <c r="N120" i="3"/>
  <c r="F172" i="3"/>
  <c r="M119" i="3"/>
  <c r="Q117" i="3"/>
  <c r="K117" i="3" l="1"/>
  <c r="O117" i="3" s="1"/>
  <c r="O115" i="3"/>
  <c r="M120" i="3"/>
  <c r="Q119" i="3"/>
  <c r="M174" i="3"/>
  <c r="K119" i="3" l="1"/>
  <c r="Q120" i="3"/>
  <c r="M172" i="3"/>
  <c r="M146" i="3"/>
  <c r="Q146" i="3" s="1"/>
  <c r="K120" i="3" l="1"/>
  <c r="K146" i="3" s="1"/>
  <c r="P22" i="47"/>
  <c r="K174" i="3"/>
  <c r="O119" i="3"/>
  <c r="O120" i="3" l="1"/>
  <c r="K172" i="3"/>
</calcChain>
</file>

<file path=xl/sharedStrings.xml><?xml version="1.0" encoding="utf-8"?>
<sst xmlns="http://schemas.openxmlformats.org/spreadsheetml/2006/main" count="330" uniqueCount="214">
  <si>
    <t>หนี้สินไม่หมุนเวียนอื่น</t>
  </si>
  <si>
    <t>หุ้นกู้</t>
  </si>
  <si>
    <t>แปลงสภาพ</t>
  </si>
  <si>
    <t>เงินสดรับคืนภาษีเงินได้</t>
  </si>
  <si>
    <t>Assets</t>
  </si>
  <si>
    <t>Consolidated financial statements</t>
  </si>
  <si>
    <t>Separate financial statements</t>
  </si>
  <si>
    <t>December 31, 2016</t>
  </si>
  <si>
    <t>June 30, 2017</t>
  </si>
  <si>
    <t>As at</t>
  </si>
  <si>
    <t>(Unit : Thousand Baht)</t>
  </si>
  <si>
    <t>STATEMENT OF FINANCIAL POSITION</t>
  </si>
  <si>
    <t>Current assets</t>
  </si>
  <si>
    <t>Cash and cash equivalents items</t>
  </si>
  <si>
    <t>Trade and other receivables</t>
  </si>
  <si>
    <t xml:space="preserve">Retention receivable from customers </t>
  </si>
  <si>
    <t>Unaudited</t>
  </si>
  <si>
    <t>Audited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</si>
  <si>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</si>
  <si>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</si>
  <si>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</si>
  <si>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</si>
  <si>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</si>
  <si>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Intangible assets</t>
  </si>
  <si>
    <t>Withholding tax deducted at sources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</si>
  <si>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</si>
  <si>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</si>
  <si>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</si>
  <si>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</si>
  <si>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</si>
  <si>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</si>
  <si>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</si>
  <si>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</si>
  <si>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Long-term loans from financial institutions</t>
  </si>
  <si>
    <t>Deferred income tax liability</t>
  </si>
  <si>
    <t>Total non-current liabilities</t>
  </si>
  <si>
    <t xml:space="preserve"> Total liabilities</t>
  </si>
  <si>
    <t>Shareholders' equity</t>
  </si>
  <si>
    <t xml:space="preserve">Retained deficit </t>
  </si>
  <si>
    <t>Other component of equity</t>
  </si>
  <si>
    <t>Total shareholders' equity of  Parent Company</t>
  </si>
  <si>
    <t>Total shareholders' equity</t>
  </si>
  <si>
    <t xml:space="preserve"> Total liabilities and shareholders' equity</t>
  </si>
  <si>
    <t>Non-controlling interests</t>
  </si>
  <si>
    <t>8,051,717,332 Ordinary shares @ Baht 1.00 each</t>
  </si>
  <si>
    <t>2,770,889,766 Ordinary shares @ Baht 1.00 each</t>
  </si>
  <si>
    <t xml:space="preserve">Issued and paid-up share capital </t>
  </si>
  <si>
    <t>Other income</t>
  </si>
  <si>
    <t>Financial cost</t>
  </si>
  <si>
    <t>Loss before tax revenues</t>
  </si>
  <si>
    <t>Loss for the  period</t>
  </si>
  <si>
    <t>Administrative expenses</t>
  </si>
  <si>
    <t>STATEMENTS OF COMPREHENSIVE INCOME</t>
  </si>
  <si>
    <t>For the six-month period ended June 30, 2017</t>
  </si>
  <si>
    <t>Notes</t>
  </si>
  <si>
    <t>Issued and</t>
  </si>
  <si>
    <t>fully paid-up</t>
  </si>
  <si>
    <t>share capital</t>
  </si>
  <si>
    <t xml:space="preserve">Premiums on </t>
  </si>
  <si>
    <t>ordinary shares</t>
  </si>
  <si>
    <t>Discounts on</t>
  </si>
  <si>
    <t>Deficits</t>
  </si>
  <si>
    <t xml:space="preserve">Surplus (discount) </t>
  </si>
  <si>
    <t>on changes of</t>
  </si>
  <si>
    <t xml:space="preserve"> interest </t>
  </si>
  <si>
    <t>in subsidiaries</t>
  </si>
  <si>
    <t>Other Components of Shareholders' Equity</t>
  </si>
  <si>
    <t>Shareholders' equity of Parent Company</t>
  </si>
  <si>
    <t xml:space="preserve">Other </t>
  </si>
  <si>
    <t>Comprehensive income</t>
  </si>
  <si>
    <t>Differences exchange</t>
  </si>
  <si>
    <t>rate on conversion</t>
  </si>
  <si>
    <t>of financial statement</t>
  </si>
  <si>
    <t xml:space="preserve">Total </t>
  </si>
  <si>
    <t>other components</t>
  </si>
  <si>
    <t>of equity</t>
  </si>
  <si>
    <t>Shareholders'equity</t>
  </si>
  <si>
    <t>of parent company</t>
  </si>
  <si>
    <t>Non-controlling</t>
  </si>
  <si>
    <t>interests</t>
  </si>
  <si>
    <t>Total</t>
  </si>
  <si>
    <t>shareholders' equity</t>
  </si>
  <si>
    <t>Total comprehensive loss for the period</t>
  </si>
  <si>
    <t>Loss for the period</t>
  </si>
  <si>
    <t>Other comprehensive loss for the period</t>
  </si>
  <si>
    <t>Balance as at June 30, 2016</t>
  </si>
  <si>
    <t>Balance as at  Junuary 1, 2017</t>
  </si>
  <si>
    <t>STATEMENTS OF CHANGES IN SHAREHOLDERS' EQUITY</t>
  </si>
  <si>
    <t>PAE (THAILAND) PUBLIC COMPANY LIMITED AND ITS SUBSIDIARIES</t>
  </si>
  <si>
    <t xml:space="preserve"> ( Unit : Thousand Baht )</t>
  </si>
  <si>
    <t>Issued and paid-up</t>
  </si>
  <si>
    <t xml:space="preserve">Premiuns on </t>
  </si>
  <si>
    <t xml:space="preserve">Discounts on </t>
  </si>
  <si>
    <t>Balance as at Junuary 1, 2016</t>
  </si>
  <si>
    <t xml:space="preserve">Comprehensive loss for the period </t>
  </si>
  <si>
    <t xml:space="preserve">Total comprehensive loss for the period </t>
  </si>
  <si>
    <t>Balance as at January 1, 2017</t>
  </si>
  <si>
    <t>Balance as at June 30, 2017</t>
  </si>
  <si>
    <t>Revenue from water supply services</t>
  </si>
  <si>
    <t>Total cost of sales and services</t>
  </si>
  <si>
    <t>Income tax (expense) revenue</t>
  </si>
  <si>
    <t xml:space="preserve"> Unaudited</t>
  </si>
  <si>
    <t>Premiums on ordinary shares</t>
  </si>
  <si>
    <t>Discounts on ordinary shares</t>
  </si>
  <si>
    <t>Share capital</t>
  </si>
  <si>
    <t>Authorized share capital</t>
  </si>
  <si>
    <t>Retention receivables</t>
  </si>
  <si>
    <t xml:space="preserve">Current portion of receivables under </t>
  </si>
  <si>
    <t>Short-term loans to related parties</t>
  </si>
  <si>
    <t xml:space="preserve">Inventories </t>
  </si>
  <si>
    <t>Long-term loans to related parties</t>
  </si>
  <si>
    <t xml:space="preserve">Investment property </t>
  </si>
  <si>
    <t>Water rights</t>
  </si>
  <si>
    <t>Goodwill</t>
  </si>
  <si>
    <t>Deferred tax assets</t>
  </si>
  <si>
    <t xml:space="preserve">Receivables under finance lease agreements </t>
  </si>
  <si>
    <t>Defaulted debts</t>
  </si>
  <si>
    <t>Trade and other payables</t>
  </si>
  <si>
    <t>Advance receive from construction contracts</t>
  </si>
  <si>
    <t>Retention payables</t>
  </si>
  <si>
    <t>Estimated loss from construction contract</t>
  </si>
  <si>
    <t>Current portion of long-term liabilities</t>
  </si>
  <si>
    <t>Employee benefits obligation</t>
  </si>
  <si>
    <t>Other comprehensive income</t>
  </si>
  <si>
    <t>Items that will be reclassified subsequently to profit or loss :</t>
  </si>
  <si>
    <t>Actuarial gain (loss) arising from defined benefit plan of employees</t>
  </si>
  <si>
    <t>Income tax effect</t>
  </si>
  <si>
    <t>Total items that will not be reclassified subsequently to</t>
  </si>
  <si>
    <t>profit or loss - net income tax</t>
  </si>
  <si>
    <t>Total comprehensive income (loss) for the period - net income tax</t>
  </si>
  <si>
    <t>Shareholders of parent company</t>
  </si>
  <si>
    <t>STATEMENTS OF CASH FLOWS</t>
  </si>
  <si>
    <t>Loss attributable to for the period</t>
  </si>
  <si>
    <t>Attributable to shareholders of the parent company</t>
  </si>
  <si>
    <t>Cash flows from operating activities</t>
  </si>
  <si>
    <t>Loss before income tax expenses</t>
  </si>
  <si>
    <t>Adjustment to profit (loss) before income tax for cash received (paid)</t>
  </si>
  <si>
    <t xml:space="preserve">      from operations</t>
  </si>
  <si>
    <t>Depreciation of property, plant and equipment</t>
  </si>
  <si>
    <t>Amortization of intangible assets</t>
  </si>
  <si>
    <t>(Gain) loss on sale / write-off of fixed assets</t>
  </si>
  <si>
    <t>Amortization water rights</t>
  </si>
  <si>
    <t>Loss from impairment of deferred tax assets</t>
  </si>
  <si>
    <t>Unrealized loss on exchange rate</t>
  </si>
  <si>
    <t>Interest income</t>
  </si>
  <si>
    <t>Interest expense</t>
  </si>
  <si>
    <t>Profit (loss) from operating activities before</t>
  </si>
  <si>
    <t>(Increase) decrease in operating assets</t>
  </si>
  <si>
    <t>Receivables under finance lease agreements</t>
  </si>
  <si>
    <t>Inventories</t>
  </si>
  <si>
    <t>Other current assets</t>
  </si>
  <si>
    <t>Increase (decrease) in operating liabilities</t>
  </si>
  <si>
    <t xml:space="preserve">Net cash provided from (used in) operating activities </t>
  </si>
  <si>
    <t>Cash received (paid) from operating activities</t>
  </si>
  <si>
    <t>Cash flows from operating activities (continue)</t>
  </si>
  <si>
    <t>Cash paid for income tax</t>
  </si>
  <si>
    <t>Cash paid for interest</t>
  </si>
  <si>
    <t>Cash received from interest income</t>
  </si>
  <si>
    <t>Cash received from income tax return</t>
  </si>
  <si>
    <t>Cash flows from investing activities</t>
  </si>
  <si>
    <t>Cash paid for short-term loans to subsidiaries</t>
  </si>
  <si>
    <t xml:space="preserve">Net cash provided from (used in) investing activities </t>
  </si>
  <si>
    <t>Cash flows from financing activties</t>
  </si>
  <si>
    <t>Cash paid for long-term loan from financial institutions</t>
  </si>
  <si>
    <t xml:space="preserve">Cash paid for liabilities under finance lease agreements </t>
  </si>
  <si>
    <t>Cash paid for interest expense</t>
  </si>
  <si>
    <t xml:space="preserve">Net cash provided from (used in) financing activities </t>
  </si>
  <si>
    <t>Net increase (decrease) in cash and cash equivalents</t>
  </si>
  <si>
    <t>Service costs and interest expenses</t>
  </si>
  <si>
    <t>finance lease agreements</t>
  </si>
  <si>
    <t>Short-term loans and interest receivable</t>
  </si>
  <si>
    <t>to thrid - parties</t>
  </si>
  <si>
    <t>Financial institutions deposits bearing guarantee</t>
  </si>
  <si>
    <t>Undue payment cost</t>
  </si>
  <si>
    <t>Loan from financial institutions</t>
  </si>
  <si>
    <t>Short-term loan from related parties</t>
  </si>
  <si>
    <t>Provision of penalty arising delays</t>
  </si>
  <si>
    <t>2016</t>
  </si>
  <si>
    <t>2017</t>
  </si>
  <si>
    <t>Revenue from contract services</t>
  </si>
  <si>
    <t>Revenue from long-term and construction contract services</t>
  </si>
  <si>
    <t>Revenue from goods sold</t>
  </si>
  <si>
    <t>Gross profit</t>
  </si>
  <si>
    <t>Gain on reversal of doubtful debt</t>
  </si>
  <si>
    <t>Doubtful debt</t>
  </si>
  <si>
    <t>Other comprehensive income for the period</t>
  </si>
  <si>
    <t>Other comprehensive for the period</t>
  </si>
  <si>
    <t>Doubtful debt (reversal)</t>
  </si>
  <si>
    <t>(Gain) from debt reversal</t>
  </si>
  <si>
    <t>changes in operating assets and liabilities</t>
  </si>
  <si>
    <t>Accrued receivables</t>
  </si>
  <si>
    <t>Estimated  loss from construction contracts</t>
  </si>
  <si>
    <t>(Increase) decrease in financial institutions deposits bearing guarantee</t>
  </si>
  <si>
    <t>Cash paid for acquired of property, plant and equipment</t>
  </si>
  <si>
    <t>Cash received from disposal of property, plant and equipment</t>
  </si>
  <si>
    <t>Cash paid for acquired of intangible assets</t>
  </si>
  <si>
    <t>Increase (decrease) in defaulted debts</t>
  </si>
  <si>
    <t>Increase (decrease) in short-term loan from third-parties</t>
  </si>
  <si>
    <t>Increase (decrease) in short-term loan from related parties</t>
  </si>
  <si>
    <t>Cash and cash equivalents at the beginning of the period</t>
  </si>
  <si>
    <t>Cash and cash equivalents at the ending of the period</t>
  </si>
  <si>
    <t>Notes to financial statements are an integral part of these financial statements.</t>
  </si>
  <si>
    <t>Short-term loan from thrid-parties</t>
  </si>
  <si>
    <t>Revenue from sale and services</t>
  </si>
  <si>
    <t>Total revenue from sales and services</t>
  </si>
  <si>
    <t>Cost of contract services</t>
  </si>
  <si>
    <t>Cost from sale and services</t>
  </si>
  <si>
    <t>Cost of long-term and construction contract services</t>
  </si>
  <si>
    <t>Cost of water supply services</t>
  </si>
  <si>
    <t>Cost of goods sold</t>
  </si>
  <si>
    <t>Comprehensive loss attributable to for the period</t>
  </si>
  <si>
    <t>Basis loss per share (Baht).</t>
  </si>
  <si>
    <t>Liabilities under finance lease contracts</t>
  </si>
  <si>
    <t>Loss on decline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</si>
</sst>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;\(#,##0\)"/>
    <numFmt numFmtId="192" formatCode="#,##0.0;\-#,##0.0"/>
    <numFmt numFmtId="193" formatCode="[$-F800]dddd\,\ mmmm\ dd\,\ yyyy"/>
  </numFmts>
  <fonts count="26" x14ac:knownFonts="1">
    <font>
      <sz val="14"/>
      <name val="AngsanaUPC"/>
    </font>
    <font>
      <sz val="14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b/>
      <u/>
      <sz val="16"/>
      <name val="Angsana New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b/>
      <u/>
      <sz val="10"/>
      <name val="Angsana New"/>
      <family val="1"/>
      <charset val="222"/>
    </font>
    <font>
      <b/>
      <sz val="10"/>
      <name val="Angsana New"/>
      <family val="1"/>
      <charset val="222"/>
    </font>
    <font>
      <u/>
      <sz val="10"/>
      <name val="Angsana New"/>
      <family val="1"/>
      <charset val="222"/>
    </font>
    <font>
      <sz val="14"/>
      <name val="AngsanaUPC"/>
      <family val="1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b/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20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6" fillId="0" borderId="0"/>
    <xf numFmtId="43" fontId="12" fillId="0" borderId="0" applyFont="0" applyFill="0" applyBorder="0" applyAlignment="0" applyProtection="0"/>
  </cellStyleXfs>
  <cellXfs count="264">
    <xf numFmtId="0" fontId="0" fillId="0" borderId="0" xfId="0"/>
    <xf numFmtId="0" fontId="3" fillId="0" borderId="0" xfId="0" applyFont="1" applyFill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8" fontId="3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vertical="center"/>
    </xf>
    <xf numFmtId="188" fontId="3" fillId="0" borderId="0" xfId="1" applyFont="1" applyFill="1" applyAlignment="1"/>
    <xf numFmtId="189" fontId="3" fillId="0" borderId="0" xfId="1" applyNumberFormat="1" applyFont="1" applyFill="1" applyAlignment="1"/>
    <xf numFmtId="0" fontId="2" fillId="0" borderId="2" xfId="0" applyFont="1" applyFill="1" applyBorder="1" applyAlignment="1">
      <alignment vertical="center"/>
    </xf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37" fontId="3" fillId="0" borderId="0" xfId="0" applyNumberFormat="1" applyFont="1" applyFill="1" applyBorder="1" applyAlignment="1" applyProtection="1"/>
    <xf numFmtId="188" fontId="3" fillId="0" borderId="0" xfId="1" applyFont="1" applyFill="1" applyBorder="1" applyAlignment="1"/>
    <xf numFmtId="189" fontId="3" fillId="0" borderId="0" xfId="1" applyNumberFormat="1" applyFont="1" applyFill="1" applyBorder="1" applyAlignment="1"/>
    <xf numFmtId="18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 applyProtection="1">
      <alignment horizontal="left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88" fontId="2" fillId="0" borderId="0" xfId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 applyProtection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0" fontId="2" fillId="0" borderId="0" xfId="0" applyFont="1" applyFill="1"/>
    <xf numFmtId="188" fontId="5" fillId="0" borderId="0" xfId="1" applyNumberFormat="1" applyFont="1" applyFill="1" applyBorder="1" applyAlignment="1">
      <alignment horizontal="centerContinuous" vertical="center"/>
    </xf>
    <xf numFmtId="188" fontId="5" fillId="0" borderId="0" xfId="1" applyNumberFormat="1" applyFont="1" applyFill="1" applyAlignment="1"/>
    <xf numFmtId="188" fontId="3" fillId="0" borderId="0" xfId="1" applyFont="1" applyFill="1" applyAlignment="1">
      <alignment vertical="center"/>
    </xf>
    <xf numFmtId="0" fontId="5" fillId="0" borderId="0" xfId="0" applyFont="1" applyFill="1" applyAlignment="1"/>
    <xf numFmtId="188" fontId="5" fillId="0" borderId="0" xfId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Alignment="1">
      <alignment vertical="center"/>
    </xf>
    <xf numFmtId="188" fontId="7" fillId="0" borderId="0" xfId="1" applyNumberFormat="1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vertical="center"/>
    </xf>
    <xf numFmtId="189" fontId="3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8" fontId="2" fillId="0" borderId="1" xfId="1" applyFont="1" applyFill="1" applyBorder="1" applyAlignment="1">
      <alignment horizontal="centerContinuous" vertical="center"/>
    </xf>
    <xf numFmtId="188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188" fontId="7" fillId="0" borderId="0" xfId="1" applyFont="1" applyFill="1" applyAlignment="1"/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Alignment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89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 applyProtection="1">
      <alignment horizontal="left"/>
    </xf>
    <xf numFmtId="37" fontId="3" fillId="0" borderId="0" xfId="0" quotePrefix="1" applyNumberFormat="1" applyFont="1" applyFill="1" applyBorder="1" applyAlignment="1" applyProtection="1">
      <alignment horizontal="center"/>
    </xf>
    <xf numFmtId="0" fontId="3" fillId="0" borderId="0" xfId="0" applyFont="1" applyFill="1"/>
    <xf numFmtId="0" fontId="7" fillId="0" borderId="0" xfId="4" applyFont="1" applyFill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0" fontId="5" fillId="0" borderId="0" xfId="1" applyNumberFormat="1" applyFont="1" applyFill="1" applyAlignment="1"/>
    <xf numFmtId="188" fontId="5" fillId="0" borderId="0" xfId="1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17" fontId="6" fillId="0" borderId="2" xfId="0" quotePrefix="1" applyNumberFormat="1" applyFont="1" applyFill="1" applyBorder="1" applyAlignment="1">
      <alignment horizontal="center" vertical="center"/>
    </xf>
    <xf numFmtId="17" fontId="2" fillId="0" borderId="2" xfId="0" quotePrefix="1" applyNumberFormat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2" fillId="0" borderId="2" xfId="0" quotePrefix="1" applyFont="1" applyFill="1" applyBorder="1" applyAlignment="1" applyProtection="1">
      <alignment horizontal="center" vertical="center"/>
    </xf>
    <xf numFmtId="192" fontId="3" fillId="0" borderId="0" xfId="0" quotePrefix="1" applyNumberFormat="1" applyFont="1" applyFill="1" applyBorder="1" applyAlignment="1" applyProtection="1">
      <alignment horizontal="center"/>
    </xf>
    <xf numFmtId="189" fontId="2" fillId="0" borderId="0" xfId="0" applyNumberFormat="1" applyFont="1" applyFill="1" applyAlignment="1">
      <alignment horizontal="right"/>
    </xf>
    <xf numFmtId="189" fontId="2" fillId="0" borderId="2" xfId="0" quotePrefix="1" applyNumberFormat="1" applyFont="1" applyFill="1" applyBorder="1" applyAlignment="1" applyProtection="1">
      <alignment horizontal="center" vertical="center"/>
    </xf>
    <xf numFmtId="189" fontId="7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/>
    <xf numFmtId="189" fontId="7" fillId="0" borderId="0" xfId="1" applyNumberFormat="1" applyFont="1" applyFill="1" applyAlignment="1"/>
    <xf numFmtId="189" fontId="5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2" applyNumberFormat="1" applyFont="1" applyFill="1" applyBorder="1"/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5" fillId="0" borderId="0" xfId="2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vertical="center"/>
    </xf>
    <xf numFmtId="17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0" fontId="7" fillId="0" borderId="2" xfId="0" applyFont="1" applyFill="1" applyBorder="1" applyAlignment="1"/>
    <xf numFmtId="0" fontId="7" fillId="0" borderId="1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17" fontId="7" fillId="0" borderId="2" xfId="0" quotePrefix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88" fontId="7" fillId="0" borderId="0" xfId="0" applyNumberFormat="1" applyFont="1" applyFill="1" applyAlignment="1"/>
    <xf numFmtId="0" fontId="3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0" xfId="1" applyNumberFormat="1" applyFont="1" applyFill="1" applyAlignment="1"/>
    <xf numFmtId="0" fontId="5" fillId="0" borderId="0" xfId="0" applyFont="1" applyFill="1" applyAlignment="1">
      <alignment horizontal="right" textRotation="180"/>
    </xf>
    <xf numFmtId="188" fontId="19" fillId="0" borderId="0" xfId="1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188" fontId="7" fillId="0" borderId="0" xfId="1" applyFont="1" applyFill="1" applyAlignment="1">
      <alignment horizontal="center"/>
    </xf>
    <xf numFmtId="37" fontId="7" fillId="0" borderId="0" xfId="0" applyNumberFormat="1" applyFont="1" applyFill="1" applyBorder="1" applyAlignment="1" applyProtection="1">
      <alignment horizontal="center"/>
    </xf>
    <xf numFmtId="189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 vertical="center"/>
    </xf>
    <xf numFmtId="188" fontId="2" fillId="0" borderId="0" xfId="0" quotePrefix="1" applyNumberFormat="1" applyFont="1" applyFill="1" applyBorder="1" applyAlignment="1" applyProtection="1">
      <alignment horizontal="centerContinuous" vertical="center"/>
    </xf>
    <xf numFmtId="188" fontId="7" fillId="0" borderId="0" xfId="1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 applyProtection="1">
      <alignment horizontal="right" vertical="center"/>
    </xf>
    <xf numFmtId="188" fontId="2" fillId="0" borderId="2" xfId="0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horizontal="right"/>
    </xf>
    <xf numFmtId="188" fontId="2" fillId="0" borderId="0" xfId="1" applyFont="1" applyFill="1" applyAlignment="1" applyProtection="1">
      <alignment horizontal="center" vertical="center"/>
    </xf>
    <xf numFmtId="188" fontId="2" fillId="0" borderId="0" xfId="1" quotePrefix="1" applyFont="1" applyFill="1" applyBorder="1" applyAlignment="1" applyProtection="1">
      <alignment horizontal="centerContinuous" vertical="center"/>
    </xf>
    <xf numFmtId="189" fontId="2" fillId="0" borderId="0" xfId="1" applyNumberFormat="1" applyFont="1" applyFill="1" applyAlignment="1">
      <alignment horizontal="center"/>
    </xf>
    <xf numFmtId="189" fontId="2" fillId="0" borderId="2" xfId="1" quotePrefix="1" applyNumberFormat="1" applyFont="1" applyFill="1" applyBorder="1" applyAlignment="1" applyProtection="1">
      <alignment horizontal="center" vertical="center"/>
    </xf>
    <xf numFmtId="189" fontId="7" fillId="0" borderId="0" xfId="1" applyNumberFormat="1" applyFont="1" applyFill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 applyProtection="1">
      <alignment horizontal="centerContinuous" vertical="center"/>
    </xf>
    <xf numFmtId="189" fontId="5" fillId="0" borderId="3" xfId="1" applyNumberFormat="1" applyFont="1" applyFill="1" applyBorder="1" applyAlignment="1" applyProtection="1">
      <alignment horizontal="centerContinuous" vertical="center"/>
    </xf>
    <xf numFmtId="189" fontId="5" fillId="0" borderId="2" xfId="1" applyNumberFormat="1" applyFont="1" applyFill="1" applyBorder="1" applyAlignment="1"/>
    <xf numFmtId="189" fontId="7" fillId="0" borderId="3" xfId="1" applyNumberFormat="1" applyFont="1" applyFill="1" applyBorder="1" applyAlignment="1"/>
    <xf numFmtId="189" fontId="7" fillId="0" borderId="2" xfId="1" applyNumberFormat="1" applyFont="1" applyFill="1" applyBorder="1" applyAlignment="1"/>
    <xf numFmtId="189" fontId="7" fillId="0" borderId="4" xfId="1" applyNumberFormat="1" applyFont="1" applyFill="1" applyBorder="1" applyAlignment="1"/>
    <xf numFmtId="189" fontId="2" fillId="0" borderId="0" xfId="1" applyNumberFormat="1" applyFont="1" applyFill="1"/>
    <xf numFmtId="189" fontId="5" fillId="0" borderId="5" xfId="1" applyNumberFormat="1" applyFont="1" applyFill="1" applyBorder="1" applyAlignment="1"/>
    <xf numFmtId="189" fontId="3" fillId="0" borderId="5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 vertical="center"/>
    </xf>
    <xf numFmtId="189" fontId="5" fillId="0" borderId="3" xfId="1" applyNumberFormat="1" applyFont="1" applyFill="1" applyBorder="1" applyAlignment="1">
      <alignment horizontal="center" vertical="center"/>
    </xf>
    <xf numFmtId="189" fontId="7" fillId="0" borderId="5" xfId="1" applyNumberFormat="1" applyFont="1" applyFill="1" applyBorder="1" applyAlignment="1">
      <alignment horizontal="center" vertical="center"/>
    </xf>
    <xf numFmtId="189" fontId="5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horizontal="center" vertical="center"/>
    </xf>
    <xf numFmtId="189" fontId="2" fillId="0" borderId="5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8" fontId="23" fillId="0" borderId="0" xfId="1" applyFont="1" applyFill="1" applyAlignment="1">
      <alignment vertical="center"/>
    </xf>
    <xf numFmtId="188" fontId="23" fillId="0" borderId="0" xfId="1" applyFont="1" applyFill="1" applyBorder="1" applyAlignment="1">
      <alignment vertical="center"/>
    </xf>
    <xf numFmtId="188" fontId="23" fillId="0" borderId="0" xfId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/>
    <xf numFmtId="189" fontId="2" fillId="0" borderId="0" xfId="1" applyNumberFormat="1" applyFont="1" applyFill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 applyProtection="1">
      <alignment horizontal="center"/>
    </xf>
    <xf numFmtId="0" fontId="21" fillId="0" borderId="0" xfId="0" applyFont="1" applyFill="1" applyAlignment="1"/>
    <xf numFmtId="189" fontId="22" fillId="0" borderId="0" xfId="0" applyNumberFormat="1" applyFont="1" applyFill="1" applyAlignment="1"/>
    <xf numFmtId="189" fontId="5" fillId="0" borderId="0" xfId="1" applyNumberFormat="1" applyFont="1" applyFill="1" applyBorder="1" applyAlignment="1">
      <alignment horizontal="left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9" fontId="24" fillId="0" borderId="0" xfId="1" applyNumberFormat="1" applyFont="1" applyFill="1" applyBorder="1" applyAlignment="1">
      <alignment horizontal="center"/>
    </xf>
    <xf numFmtId="188" fontId="24" fillId="0" borderId="0" xfId="1" applyNumberFormat="1" applyFont="1" applyFill="1" applyBorder="1" applyAlignment="1">
      <alignment horizontal="center"/>
    </xf>
    <xf numFmtId="189" fontId="23" fillId="0" borderId="0" xfId="1" applyNumberFormat="1" applyFont="1" applyFill="1" applyBorder="1" applyAlignment="1">
      <alignment horizontal="center"/>
    </xf>
    <xf numFmtId="189" fontId="23" fillId="0" borderId="0" xfId="1" applyNumberFormat="1" applyFont="1" applyFill="1" applyAlignment="1">
      <alignment horizontal="center"/>
    </xf>
    <xf numFmtId="189" fontId="2" fillId="0" borderId="1" xfId="1" applyNumberFormat="1" applyFont="1" applyFill="1" applyBorder="1" applyAlignment="1">
      <alignment vertical="center"/>
    </xf>
    <xf numFmtId="189" fontId="5" fillId="0" borderId="6" xfId="1" applyNumberFormat="1" applyFont="1" applyFill="1" applyBorder="1" applyAlignment="1"/>
    <xf numFmtId="0" fontId="2" fillId="0" borderId="0" xfId="0" quotePrefix="1" applyFont="1" applyFill="1" applyBorder="1" applyAlignment="1" applyProtection="1">
      <alignment horizontal="center" vertical="center"/>
    </xf>
    <xf numFmtId="189" fontId="2" fillId="0" borderId="0" xfId="1" quotePrefix="1" applyNumberFormat="1" applyFont="1" applyFill="1" applyBorder="1" applyAlignment="1" applyProtection="1">
      <alignment horizontal="center" vertical="center"/>
    </xf>
    <xf numFmtId="189" fontId="2" fillId="0" borderId="0" xfId="0" quotePrefix="1" applyNumberFormat="1" applyFont="1" applyFill="1" applyBorder="1" applyAlignment="1" applyProtection="1">
      <alignment horizontal="center" vertical="center"/>
    </xf>
    <xf numFmtId="189" fontId="7" fillId="0" borderId="5" xfId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188" fontId="5" fillId="0" borderId="0" xfId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/>
    <xf numFmtId="0" fontId="9" fillId="0" borderId="0" xfId="0" applyFont="1" applyFill="1" applyAlignment="1">
      <alignment horizontal="centerContinuous" vertical="center"/>
    </xf>
    <xf numFmtId="188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1" quotePrefix="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7" fillId="0" borderId="0" xfId="0" applyFont="1" applyFill="1" applyBorder="1" applyAlignment="1">
      <alignment horizontal="center" vertical="center"/>
    </xf>
    <xf numFmtId="0" fontId="3" fillId="3" borderId="0" xfId="0" applyFont="1" applyFill="1" applyAlignment="1"/>
    <xf numFmtId="189" fontId="3" fillId="3" borderId="0" xfId="0" applyNumberFormat="1" applyFont="1" applyFill="1" applyAlignment="1"/>
    <xf numFmtId="189" fontId="3" fillId="3" borderId="0" xfId="1" applyNumberFormat="1" applyFont="1" applyFill="1" applyAlignment="1"/>
    <xf numFmtId="193" fontId="25" fillId="0" borderId="2" xfId="0" quotePrefix="1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189" fontId="21" fillId="0" borderId="0" xfId="1" applyNumberFormat="1" applyFont="1" applyFill="1" applyBorder="1" applyAlignment="1">
      <alignment horizontal="center"/>
    </xf>
    <xf numFmtId="188" fontId="21" fillId="0" borderId="0" xfId="1" applyFont="1" applyFill="1" applyBorder="1" applyAlignment="1">
      <alignment horizontal="center"/>
    </xf>
    <xf numFmtId="188" fontId="21" fillId="0" borderId="0" xfId="1" applyFont="1" applyFill="1" applyAlignment="1">
      <alignment horizontal="center"/>
    </xf>
    <xf numFmtId="189" fontId="23" fillId="0" borderId="0" xfId="1" applyNumberFormat="1" applyFont="1" applyFill="1" applyAlignment="1"/>
    <xf numFmtId="188" fontId="23" fillId="0" borderId="0" xfId="1" applyNumberFormat="1" applyFont="1" applyFill="1" applyAlignment="1"/>
    <xf numFmtId="0" fontId="2" fillId="0" borderId="0" xfId="0" applyFont="1" applyFill="1" applyAlignment="1" applyProtection="1">
      <alignment horizontal="center"/>
    </xf>
    <xf numFmtId="0" fontId="2" fillId="0" borderId="3" xfId="0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center"/>
    </xf>
  </cellXfs>
  <cellStyles count="18">
    <cellStyle name="Comma" xfId="1" builtinId="3"/>
    <cellStyle name="Comma 2" xfId="2"/>
    <cellStyle name="Comma 2 3" xfId="17"/>
    <cellStyle name="Comma 3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\Desktop\PAE\PAE_Q2'59\Draft%20PAE%20300616\PAE_FST2_30%20June%2016-pa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5\PAE-Q2'60%20-T2%20&#3621;&#3610;&#3607;&#3636;&#3657;&#35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data_SP\PAE\&#3591;&#3610;%20PAE\PAE\&#3591;&#3610;&#3611;&#3637;%2058\FS%20T2'5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>
        <row r="12">
          <cell r="F12">
            <v>52373</v>
          </cell>
          <cell r="L12">
            <v>40369</v>
          </cell>
        </row>
      </sheetData>
      <sheetData sheetId="1"/>
      <sheetData sheetId="2"/>
      <sheetData sheetId="3"/>
      <sheetData sheetId="4">
        <row r="86">
          <cell r="F86">
            <v>52373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600"/>
  <sheetViews>
    <sheetView tabSelected="1" view="pageBreakPreview" zoomScaleNormal="70" zoomScaleSheetLayoutView="100" workbookViewId="0">
      <selection activeCell="D9" sqref="D9"/>
    </sheetView>
  </sheetViews>
  <sheetFormatPr defaultColWidth="14.6640625" defaultRowHeight="23.25" x14ac:dyDescent="0.5"/>
  <cols>
    <col min="1" max="3" width="1.5" style="1" customWidth="1"/>
    <col min="4" max="4" width="57.1640625" style="1" customWidth="1"/>
    <col min="5" max="5" width="12.5" style="1" customWidth="1"/>
    <col min="6" max="6" width="20.83203125" style="16" customWidth="1"/>
    <col min="7" max="7" width="0.83203125" style="1" customWidth="1"/>
    <col min="8" max="8" width="20.83203125" style="16" customWidth="1"/>
    <col min="9" max="9" width="0.83203125" style="1" customWidth="1"/>
    <col min="10" max="10" width="1" style="16" customWidth="1"/>
    <col min="11" max="11" width="20.83203125" style="1" customWidth="1"/>
    <col min="12" max="12" width="0.83203125" style="1" customWidth="1"/>
    <col min="13" max="13" width="20.83203125" style="49" customWidth="1"/>
    <col min="14" max="15" width="17.1640625" style="1" hidden="1" customWidth="1"/>
    <col min="16" max="16" width="22.5" style="1" hidden="1" customWidth="1"/>
    <col min="17" max="17" width="17.1640625" style="1" hidden="1" customWidth="1"/>
    <col min="18" max="18" width="13.1640625" style="1" customWidth="1"/>
    <col min="19" max="19" width="13.6640625" style="1" bestFit="1" customWidth="1"/>
    <col min="20" max="16384" width="14.6640625" style="1"/>
  </cols>
  <sheetData>
    <row r="1" spans="1:19" x14ac:dyDescent="0.5">
      <c r="M1" s="49">
        <v>3</v>
      </c>
    </row>
    <row r="2" spans="1:19" s="235" customFormat="1" x14ac:dyDescent="0.5">
      <c r="A2" s="249" t="s">
        <v>88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9" x14ac:dyDescent="0.5">
      <c r="A3" s="249" t="s">
        <v>11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9" x14ac:dyDescent="0.5">
      <c r="A4" s="84"/>
      <c r="B4" s="84"/>
      <c r="C4" s="84"/>
      <c r="D4" s="84"/>
      <c r="E4" s="84"/>
      <c r="F4" s="147"/>
      <c r="G4" s="84"/>
      <c r="H4" s="30"/>
      <c r="I4" s="84"/>
      <c r="J4" s="30"/>
      <c r="K4" s="84"/>
      <c r="L4" s="84"/>
      <c r="M4" s="88" t="s">
        <v>10</v>
      </c>
    </row>
    <row r="5" spans="1:19" s="7" customFormat="1" ht="23.25" customHeight="1" x14ac:dyDescent="0.45">
      <c r="A5" s="2"/>
      <c r="B5" s="3"/>
      <c r="C5" s="3"/>
      <c r="D5" s="3"/>
      <c r="E5" s="3"/>
      <c r="F5" s="251" t="s">
        <v>5</v>
      </c>
      <c r="G5" s="251"/>
      <c r="H5" s="251"/>
      <c r="I5" s="178"/>
      <c r="J5" s="130"/>
      <c r="K5" s="250" t="s">
        <v>6</v>
      </c>
      <c r="L5" s="250"/>
      <c r="M5" s="250"/>
    </row>
    <row r="6" spans="1:19" s="7" customFormat="1" x14ac:dyDescent="0.45">
      <c r="A6" s="14"/>
      <c r="B6" s="125"/>
      <c r="C6" s="125"/>
      <c r="D6" s="125"/>
      <c r="E6" s="125"/>
      <c r="F6" s="252" t="s">
        <v>9</v>
      </c>
      <c r="G6" s="252"/>
      <c r="H6" s="252"/>
      <c r="I6" s="195"/>
      <c r="J6" s="9"/>
      <c r="K6" s="252" t="s">
        <v>9</v>
      </c>
      <c r="L6" s="252"/>
      <c r="M6" s="252"/>
    </row>
    <row r="7" spans="1:19" s="7" customFormat="1" x14ac:dyDescent="0.45">
      <c r="A7" s="4"/>
      <c r="B7" s="5"/>
      <c r="C7" s="5"/>
      <c r="D7" s="5"/>
      <c r="E7" s="86" t="s">
        <v>54</v>
      </c>
      <c r="F7" s="229" t="s">
        <v>8</v>
      </c>
      <c r="G7" s="230"/>
      <c r="H7" s="229" t="s">
        <v>7</v>
      </c>
      <c r="I7" s="226"/>
      <c r="J7" s="89"/>
      <c r="K7" s="229" t="s">
        <v>8</v>
      </c>
      <c r="L7" s="230"/>
      <c r="M7" s="229" t="s">
        <v>7</v>
      </c>
    </row>
    <row r="8" spans="1:19" s="7" customFormat="1" x14ac:dyDescent="0.45">
      <c r="A8" s="14"/>
      <c r="B8" s="125"/>
      <c r="C8" s="125"/>
      <c r="D8" s="125"/>
      <c r="E8" s="197"/>
      <c r="F8" s="198" t="s">
        <v>16</v>
      </c>
      <c r="G8" s="78"/>
      <c r="H8" s="199" t="s">
        <v>17</v>
      </c>
      <c r="I8" s="78"/>
      <c r="J8" s="199"/>
      <c r="K8" s="197" t="s">
        <v>16</v>
      </c>
      <c r="L8" s="78"/>
      <c r="M8" s="199" t="s">
        <v>17</v>
      </c>
    </row>
    <row r="9" spans="1:19" x14ac:dyDescent="0.5">
      <c r="A9" s="18"/>
      <c r="B9" s="18"/>
      <c r="D9" s="188" t="s">
        <v>4</v>
      </c>
      <c r="E9" s="20"/>
      <c r="J9" s="49"/>
      <c r="M9" s="90"/>
    </row>
    <row r="10" spans="1:19" x14ac:dyDescent="0.5">
      <c r="A10" s="21" t="s">
        <v>12</v>
      </c>
      <c r="E10" s="22"/>
      <c r="F10" s="24"/>
      <c r="G10" s="48"/>
      <c r="H10" s="24"/>
      <c r="I10" s="49"/>
      <c r="J10" s="24"/>
      <c r="K10" s="49"/>
      <c r="L10" s="49"/>
    </row>
    <row r="11" spans="1:19" x14ac:dyDescent="0.5">
      <c r="B11" s="18" t="s">
        <v>13</v>
      </c>
      <c r="E11" s="67"/>
      <c r="F11" s="91">
        <v>59930</v>
      </c>
      <c r="G11" s="27"/>
      <c r="H11" s="91">
        <v>39522</v>
      </c>
      <c r="I11" s="25"/>
      <c r="J11" s="91"/>
      <c r="K11" s="91">
        <v>37844</v>
      </c>
      <c r="L11" s="91"/>
      <c r="M11" s="91">
        <v>11279</v>
      </c>
      <c r="N11" s="49">
        <f t="shared" ref="N11:N37" si="0">F11-H11</f>
        <v>20408</v>
      </c>
      <c r="O11" s="49">
        <f t="shared" ref="O11:O37" si="1">K11-M11</f>
        <v>26565</v>
      </c>
      <c r="Q11" s="49" t="e">
        <f>M11-#REF!</f>
        <v>#REF!</v>
      </c>
      <c r="S11" s="16"/>
    </row>
    <row r="12" spans="1:19" x14ac:dyDescent="0.5">
      <c r="B12" s="1" t="s">
        <v>14</v>
      </c>
      <c r="E12" s="67">
        <v>7</v>
      </c>
      <c r="F12" s="92">
        <v>90877</v>
      </c>
      <c r="G12" s="27"/>
      <c r="H12" s="92">
        <v>100389</v>
      </c>
      <c r="I12" s="25"/>
      <c r="J12" s="92"/>
      <c r="K12" s="92">
        <v>65907</v>
      </c>
      <c r="L12" s="91"/>
      <c r="M12" s="92">
        <v>73964</v>
      </c>
      <c r="N12" s="49">
        <f t="shared" si="0"/>
        <v>-9512</v>
      </c>
      <c r="O12" s="49">
        <f t="shared" si="1"/>
        <v>-8057</v>
      </c>
      <c r="Q12" s="49" t="e">
        <f>M12-#REF!</f>
        <v>#REF!</v>
      </c>
      <c r="R12" s="49"/>
      <c r="S12" s="16"/>
    </row>
    <row r="13" spans="1:19" s="237" customFormat="1" x14ac:dyDescent="0.5">
      <c r="A13" s="1"/>
      <c r="B13" s="1" t="s">
        <v>190</v>
      </c>
      <c r="C13" s="1"/>
      <c r="D13" s="1"/>
      <c r="E13" s="67">
        <v>8</v>
      </c>
      <c r="F13" s="92">
        <v>78314</v>
      </c>
      <c r="G13" s="27"/>
      <c r="H13" s="92">
        <v>68597</v>
      </c>
      <c r="I13" s="25"/>
      <c r="J13" s="92"/>
      <c r="K13" s="92">
        <v>51399</v>
      </c>
      <c r="L13" s="91"/>
      <c r="M13" s="92">
        <v>48250</v>
      </c>
      <c r="N13" s="238">
        <f t="shared" si="0"/>
        <v>9717</v>
      </c>
      <c r="O13" s="238">
        <f t="shared" si="1"/>
        <v>3149</v>
      </c>
      <c r="Q13" s="238" t="e">
        <f>M13-#REF!</f>
        <v>#REF!</v>
      </c>
      <c r="R13" s="238"/>
      <c r="S13" s="239"/>
    </row>
    <row r="14" spans="1:19" x14ac:dyDescent="0.5">
      <c r="B14" s="1" t="s">
        <v>15</v>
      </c>
      <c r="E14" s="123">
        <v>9</v>
      </c>
      <c r="F14" s="92">
        <v>1051</v>
      </c>
      <c r="G14" s="27"/>
      <c r="H14" s="92">
        <v>8394</v>
      </c>
      <c r="I14" s="25"/>
      <c r="J14" s="92"/>
      <c r="K14" s="92">
        <v>492</v>
      </c>
      <c r="L14" s="91"/>
      <c r="M14" s="92">
        <v>7861</v>
      </c>
      <c r="N14" s="49">
        <f t="shared" si="0"/>
        <v>-7343</v>
      </c>
      <c r="O14" s="49">
        <f t="shared" si="1"/>
        <v>-7369</v>
      </c>
      <c r="Q14" s="49" t="e">
        <f>M14-#REF!</f>
        <v>#REF!</v>
      </c>
      <c r="S14" s="16"/>
    </row>
    <row r="15" spans="1:19" x14ac:dyDescent="0.5">
      <c r="B15" s="1" t="s">
        <v>107</v>
      </c>
      <c r="F15" s="92"/>
      <c r="G15" s="27"/>
      <c r="H15" s="92"/>
      <c r="I15" s="25"/>
      <c r="J15" s="92"/>
      <c r="K15" s="16"/>
      <c r="L15" s="91"/>
      <c r="M15" s="16"/>
      <c r="N15" s="49">
        <f t="shared" si="0"/>
        <v>0</v>
      </c>
      <c r="O15" s="49">
        <f t="shared" si="1"/>
        <v>0</v>
      </c>
      <c r="Q15" s="49" t="e">
        <f>M15-#REF!</f>
        <v>#REF!</v>
      </c>
      <c r="S15" s="16"/>
    </row>
    <row r="16" spans="1:19" x14ac:dyDescent="0.5">
      <c r="C16" s="1" t="s">
        <v>169</v>
      </c>
      <c r="E16" s="123">
        <v>18</v>
      </c>
      <c r="F16" s="92">
        <v>965</v>
      </c>
      <c r="G16" s="27"/>
      <c r="H16" s="92">
        <v>905</v>
      </c>
      <c r="I16" s="25"/>
      <c r="J16" s="92"/>
      <c r="K16" s="92">
        <v>0</v>
      </c>
      <c r="L16" s="91"/>
      <c r="M16" s="92">
        <v>0</v>
      </c>
      <c r="N16" s="49">
        <f t="shared" ref="N16" si="2">F16-H16</f>
        <v>60</v>
      </c>
      <c r="O16" s="49">
        <f t="shared" ref="O16" si="3">K16-M16</f>
        <v>0</v>
      </c>
      <c r="Q16" s="49" t="e">
        <f>M16-#REF!</f>
        <v>#REF!</v>
      </c>
      <c r="S16" s="16"/>
    </row>
    <row r="17" spans="1:19" x14ac:dyDescent="0.5">
      <c r="B17" s="1" t="s">
        <v>170</v>
      </c>
      <c r="E17" s="123"/>
      <c r="F17" s="92"/>
      <c r="G17" s="27"/>
      <c r="H17" s="92"/>
      <c r="I17" s="25"/>
      <c r="J17" s="92"/>
      <c r="K17" s="92"/>
      <c r="L17" s="91"/>
      <c r="M17" s="92"/>
      <c r="N17" s="49"/>
      <c r="O17" s="49"/>
      <c r="Q17" s="49"/>
      <c r="S17" s="16"/>
    </row>
    <row r="18" spans="1:19" x14ac:dyDescent="0.5">
      <c r="C18" s="1" t="s">
        <v>171</v>
      </c>
      <c r="E18" s="67">
        <v>10</v>
      </c>
      <c r="F18" s="92">
        <v>0</v>
      </c>
      <c r="G18" s="27"/>
      <c r="H18" s="92">
        <v>0</v>
      </c>
      <c r="I18" s="25"/>
      <c r="J18" s="92"/>
      <c r="K18" s="92">
        <v>0</v>
      </c>
      <c r="L18" s="91"/>
      <c r="M18" s="92">
        <v>0</v>
      </c>
      <c r="N18" s="49">
        <f t="shared" si="0"/>
        <v>0</v>
      </c>
      <c r="O18" s="49">
        <f t="shared" si="1"/>
        <v>0</v>
      </c>
      <c r="Q18" s="49" t="e">
        <f>M18-#REF!</f>
        <v>#REF!</v>
      </c>
      <c r="S18" s="16"/>
    </row>
    <row r="19" spans="1:19" x14ac:dyDescent="0.5">
      <c r="B19" s="1" t="s">
        <v>108</v>
      </c>
      <c r="E19" s="87">
        <v>6.1</v>
      </c>
      <c r="F19" s="92">
        <v>0</v>
      </c>
      <c r="G19" s="27"/>
      <c r="H19" s="92">
        <v>0</v>
      </c>
      <c r="I19" s="25"/>
      <c r="J19" s="92"/>
      <c r="K19" s="92">
        <v>0</v>
      </c>
      <c r="L19" s="91"/>
      <c r="M19" s="92">
        <v>0</v>
      </c>
      <c r="N19" s="49">
        <f t="shared" si="0"/>
        <v>0</v>
      </c>
      <c r="O19" s="49">
        <f t="shared" si="1"/>
        <v>0</v>
      </c>
      <c r="Q19" s="49" t="e">
        <f>M19-#REF!</f>
        <v>#REF!</v>
      </c>
      <c r="S19" s="16"/>
    </row>
    <row r="20" spans="1:19" x14ac:dyDescent="0.5">
      <c r="B20" s="1" t="s">
        <v>109</v>
      </c>
      <c r="E20" s="67">
        <v>11</v>
      </c>
      <c r="F20" s="92">
        <v>10423</v>
      </c>
      <c r="G20" s="27"/>
      <c r="H20" s="92">
        <v>10618</v>
      </c>
      <c r="I20" s="25"/>
      <c r="J20" s="92"/>
      <c r="K20" s="92">
        <v>8627</v>
      </c>
      <c r="L20" s="91"/>
      <c r="M20" s="92">
        <v>8549</v>
      </c>
      <c r="N20" s="49">
        <f t="shared" si="0"/>
        <v>-195</v>
      </c>
      <c r="O20" s="49">
        <f t="shared" si="1"/>
        <v>78</v>
      </c>
      <c r="Q20" s="49" t="e">
        <f>M20-#REF!</f>
        <v>#REF!</v>
      </c>
      <c r="S20" s="16"/>
    </row>
    <row r="21" spans="1:19" x14ac:dyDescent="0.5">
      <c r="B21" s="1" t="s">
        <v>18</v>
      </c>
      <c r="F21" s="92">
        <v>9787</v>
      </c>
      <c r="G21" s="27"/>
      <c r="H21" s="92">
        <v>9860</v>
      </c>
      <c r="I21" s="25"/>
      <c r="J21" s="92"/>
      <c r="K21" s="92">
        <v>4250</v>
      </c>
      <c r="L21" s="91"/>
      <c r="M21" s="92">
        <v>6241</v>
      </c>
      <c r="N21" s="49">
        <f t="shared" si="0"/>
        <v>-73</v>
      </c>
      <c r="O21" s="49">
        <f t="shared" si="1"/>
        <v>-1991</v>
      </c>
      <c r="Q21" s="49" t="e">
        <f>M21-#REF!</f>
        <v>#REF!</v>
      </c>
      <c r="S21" s="16"/>
    </row>
    <row r="22" spans="1:19" x14ac:dyDescent="0.5">
      <c r="B22" s="18"/>
      <c r="D22" s="19" t="s">
        <v>19</v>
      </c>
      <c r="E22" s="28"/>
      <c r="F22" s="150">
        <f>SUM(F11:F21)</f>
        <v>251347</v>
      </c>
      <c r="G22" s="35"/>
      <c r="H22" s="150">
        <f>SUM(H11:H21)</f>
        <v>238285</v>
      </c>
      <c r="I22" s="31"/>
      <c r="J22" s="93"/>
      <c r="K22" s="150">
        <f>SUM(K11:K21)</f>
        <v>168519</v>
      </c>
      <c r="L22" s="147"/>
      <c r="M22" s="150">
        <f>SUM(M11:M21)</f>
        <v>156144</v>
      </c>
      <c r="N22" s="49">
        <f t="shared" si="0"/>
        <v>13062</v>
      </c>
      <c r="O22" s="49">
        <f t="shared" si="1"/>
        <v>12375</v>
      </c>
      <c r="Q22" s="49" t="e">
        <f>M22-#REF!</f>
        <v>#REF!</v>
      </c>
      <c r="S22" s="16"/>
    </row>
    <row r="23" spans="1:19" x14ac:dyDescent="0.5">
      <c r="A23" s="19" t="s">
        <v>20</v>
      </c>
      <c r="B23" s="18"/>
      <c r="E23" s="26"/>
      <c r="F23" s="92"/>
      <c r="G23" s="56"/>
      <c r="H23" s="92"/>
      <c r="I23" s="25"/>
      <c r="J23" s="92"/>
      <c r="K23" s="92"/>
      <c r="L23" s="91"/>
      <c r="M23" s="92"/>
      <c r="N23" s="49">
        <f t="shared" si="0"/>
        <v>0</v>
      </c>
      <c r="O23" s="49">
        <f t="shared" si="1"/>
        <v>0</v>
      </c>
      <c r="Q23" s="49" t="e">
        <f>M23-#REF!</f>
        <v>#REF!</v>
      </c>
      <c r="S23" s="16"/>
    </row>
    <row r="24" spans="1:19" x14ac:dyDescent="0.5">
      <c r="B24" s="18" t="s">
        <v>172</v>
      </c>
      <c r="E24" s="67">
        <v>12</v>
      </c>
      <c r="F24" s="92">
        <v>11336</v>
      </c>
      <c r="G24" s="27"/>
      <c r="H24" s="92">
        <v>15594</v>
      </c>
      <c r="I24" s="25"/>
      <c r="J24" s="92"/>
      <c r="K24" s="92">
        <v>10326</v>
      </c>
      <c r="L24" s="91"/>
      <c r="M24" s="92">
        <v>13659</v>
      </c>
      <c r="N24" s="49">
        <f t="shared" si="0"/>
        <v>-4258</v>
      </c>
      <c r="O24" s="49">
        <f t="shared" si="1"/>
        <v>-3333</v>
      </c>
      <c r="Q24" s="49" t="e">
        <f>M24-#REF!</f>
        <v>#REF!</v>
      </c>
      <c r="S24" s="16"/>
    </row>
    <row r="25" spans="1:19" x14ac:dyDescent="0.5">
      <c r="B25" s="18" t="s">
        <v>21</v>
      </c>
      <c r="E25" s="67">
        <v>13</v>
      </c>
      <c r="F25" s="92">
        <v>0</v>
      </c>
      <c r="G25" s="27"/>
      <c r="H25" s="92">
        <v>0</v>
      </c>
      <c r="I25" s="25"/>
      <c r="J25" s="92"/>
      <c r="K25" s="92">
        <v>79329</v>
      </c>
      <c r="L25" s="91"/>
      <c r="M25" s="92">
        <v>79329</v>
      </c>
      <c r="N25" s="49">
        <f t="shared" si="0"/>
        <v>0</v>
      </c>
      <c r="O25" s="49">
        <f t="shared" si="1"/>
        <v>0</v>
      </c>
      <c r="Q25" s="49" t="e">
        <f>M25-#REF!</f>
        <v>#REF!</v>
      </c>
      <c r="S25" s="16"/>
    </row>
    <row r="26" spans="1:19" x14ac:dyDescent="0.5">
      <c r="B26" s="18" t="s">
        <v>110</v>
      </c>
      <c r="E26" s="87">
        <v>6.1</v>
      </c>
      <c r="F26" s="92">
        <v>0</v>
      </c>
      <c r="G26" s="27"/>
      <c r="H26" s="92">
        <v>0</v>
      </c>
      <c r="I26" s="25"/>
      <c r="J26" s="92"/>
      <c r="K26" s="92">
        <v>0</v>
      </c>
      <c r="L26" s="91"/>
      <c r="M26" s="92">
        <v>0</v>
      </c>
      <c r="N26" s="49">
        <f t="shared" si="0"/>
        <v>0</v>
      </c>
      <c r="O26" s="49">
        <f t="shared" si="1"/>
        <v>0</v>
      </c>
      <c r="Q26" s="49" t="e">
        <f>M26-#REF!</f>
        <v>#REF!</v>
      </c>
      <c r="S26" s="16"/>
    </row>
    <row r="27" spans="1:19" x14ac:dyDescent="0.5">
      <c r="B27" s="18" t="s">
        <v>111</v>
      </c>
      <c r="E27" s="67">
        <v>15</v>
      </c>
      <c r="F27" s="92">
        <v>38587</v>
      </c>
      <c r="G27" s="27"/>
      <c r="H27" s="92">
        <v>38587</v>
      </c>
      <c r="I27" s="25"/>
      <c r="J27" s="92"/>
      <c r="K27" s="92">
        <v>35563</v>
      </c>
      <c r="L27" s="91"/>
      <c r="M27" s="92">
        <v>35563</v>
      </c>
      <c r="N27" s="49">
        <f t="shared" si="0"/>
        <v>0</v>
      </c>
      <c r="O27" s="49">
        <f t="shared" si="1"/>
        <v>0</v>
      </c>
      <c r="Q27" s="49" t="e">
        <f>M27-#REF!</f>
        <v>#REF!</v>
      </c>
      <c r="S27" s="16"/>
    </row>
    <row r="28" spans="1:19" x14ac:dyDescent="0.5">
      <c r="A28" s="18"/>
      <c r="B28" s="18" t="s">
        <v>22</v>
      </c>
      <c r="E28" s="67">
        <v>16</v>
      </c>
      <c r="F28" s="92">
        <v>373074</v>
      </c>
      <c r="G28" s="27"/>
      <c r="H28" s="92">
        <v>383180</v>
      </c>
      <c r="I28" s="25"/>
      <c r="J28" s="92"/>
      <c r="K28" s="92">
        <v>227880</v>
      </c>
      <c r="L28" s="91"/>
      <c r="M28" s="92">
        <v>226795</v>
      </c>
      <c r="N28" s="49">
        <f t="shared" si="0"/>
        <v>-10106</v>
      </c>
      <c r="O28" s="49">
        <f t="shared" si="1"/>
        <v>1085</v>
      </c>
      <c r="Q28" s="49" t="e">
        <f>M28-#REF!</f>
        <v>#REF!</v>
      </c>
      <c r="S28" s="16"/>
    </row>
    <row r="29" spans="1:19" x14ac:dyDescent="0.5">
      <c r="A29" s="18"/>
      <c r="B29" s="18" t="s">
        <v>112</v>
      </c>
      <c r="E29" s="67"/>
      <c r="F29" s="92">
        <v>4160</v>
      </c>
      <c r="G29" s="27"/>
      <c r="H29" s="92">
        <v>4224</v>
      </c>
      <c r="I29" s="25"/>
      <c r="J29" s="92"/>
      <c r="K29" s="92">
        <v>0</v>
      </c>
      <c r="L29" s="91"/>
      <c r="M29" s="92">
        <v>0</v>
      </c>
      <c r="N29" s="49">
        <f t="shared" si="0"/>
        <v>-64</v>
      </c>
      <c r="O29" s="49">
        <f t="shared" si="1"/>
        <v>0</v>
      </c>
      <c r="Q29" s="49" t="e">
        <f>M29-#REF!</f>
        <v>#REF!</v>
      </c>
      <c r="S29" s="16"/>
    </row>
    <row r="30" spans="1:19" x14ac:dyDescent="0.5">
      <c r="A30" s="18"/>
      <c r="B30" s="18" t="s">
        <v>23</v>
      </c>
      <c r="E30" s="67"/>
      <c r="F30" s="16">
        <v>5192</v>
      </c>
      <c r="G30" s="27"/>
      <c r="H30" s="92">
        <v>6178</v>
      </c>
      <c r="I30" s="25"/>
      <c r="J30" s="92"/>
      <c r="K30" s="92">
        <v>3480</v>
      </c>
      <c r="L30" s="91"/>
      <c r="M30" s="92">
        <v>4364</v>
      </c>
      <c r="N30" s="49">
        <f>F31-H30</f>
        <v>-6178</v>
      </c>
      <c r="O30" s="49">
        <f t="shared" si="1"/>
        <v>-884</v>
      </c>
      <c r="Q30" s="49" t="e">
        <f>M30-#REF!</f>
        <v>#REF!</v>
      </c>
      <c r="S30" s="16"/>
    </row>
    <row r="31" spans="1:19" x14ac:dyDescent="0.5">
      <c r="A31" s="18"/>
      <c r="B31" s="18" t="s">
        <v>113</v>
      </c>
      <c r="E31" s="67">
        <v>17</v>
      </c>
      <c r="F31" s="92">
        <v>0</v>
      </c>
      <c r="G31" s="27"/>
      <c r="H31" s="92">
        <v>0</v>
      </c>
      <c r="I31" s="25"/>
      <c r="J31" s="92"/>
      <c r="K31" s="92">
        <v>0</v>
      </c>
      <c r="L31" s="91"/>
      <c r="M31" s="92">
        <v>0</v>
      </c>
      <c r="N31" s="49" t="e">
        <f>#REF!-H31</f>
        <v>#REF!</v>
      </c>
      <c r="O31" s="49">
        <f t="shared" si="1"/>
        <v>0</v>
      </c>
      <c r="Q31" s="49" t="e">
        <f>M31-#REF!</f>
        <v>#REF!</v>
      </c>
      <c r="S31" s="16"/>
    </row>
    <row r="32" spans="1:19" x14ac:dyDescent="0.5">
      <c r="A32" s="18"/>
      <c r="B32" s="18" t="s">
        <v>114</v>
      </c>
      <c r="E32" s="67"/>
      <c r="F32" s="92">
        <v>12114</v>
      </c>
      <c r="G32" s="27"/>
      <c r="H32" s="92">
        <v>12695</v>
      </c>
      <c r="I32" s="25"/>
      <c r="J32" s="92"/>
      <c r="K32" s="92">
        <v>0</v>
      </c>
      <c r="L32" s="91"/>
      <c r="M32" s="92">
        <v>0</v>
      </c>
      <c r="N32" s="49">
        <f t="shared" si="0"/>
        <v>-581</v>
      </c>
      <c r="O32" s="49">
        <f t="shared" si="1"/>
        <v>0</v>
      </c>
      <c r="Q32" s="49" t="e">
        <f>M32-#REF!</f>
        <v>#REF!</v>
      </c>
      <c r="S32" s="16"/>
    </row>
    <row r="33" spans="1:19" x14ac:dyDescent="0.5">
      <c r="A33" s="18"/>
      <c r="B33" s="18" t="s">
        <v>115</v>
      </c>
      <c r="E33" s="67">
        <v>18</v>
      </c>
      <c r="F33" s="92">
        <v>32187</v>
      </c>
      <c r="G33" s="27"/>
      <c r="H33" s="92">
        <v>32693</v>
      </c>
      <c r="I33" s="25"/>
      <c r="J33" s="92"/>
      <c r="K33" s="92">
        <v>0</v>
      </c>
      <c r="L33" s="91"/>
      <c r="M33" s="92">
        <v>0</v>
      </c>
      <c r="N33" s="49">
        <f t="shared" si="0"/>
        <v>-506</v>
      </c>
      <c r="O33" s="49">
        <f t="shared" si="1"/>
        <v>0</v>
      </c>
      <c r="Q33" s="49" t="e">
        <f>M33-#REF!</f>
        <v>#REF!</v>
      </c>
      <c r="S33" s="16"/>
    </row>
    <row r="34" spans="1:19" x14ac:dyDescent="0.5">
      <c r="A34" s="18"/>
      <c r="B34" s="18" t="s">
        <v>24</v>
      </c>
      <c r="E34" s="67"/>
      <c r="F34" s="92">
        <v>44198</v>
      </c>
      <c r="G34" s="27"/>
      <c r="H34" s="92">
        <v>87601</v>
      </c>
      <c r="I34" s="25"/>
      <c r="J34" s="92"/>
      <c r="K34" s="92">
        <v>35643</v>
      </c>
      <c r="L34" s="91"/>
      <c r="M34" s="92">
        <v>79185</v>
      </c>
      <c r="N34" s="49">
        <f t="shared" si="0"/>
        <v>-43403</v>
      </c>
      <c r="O34" s="49">
        <f t="shared" si="1"/>
        <v>-43542</v>
      </c>
      <c r="Q34" s="49" t="e">
        <f>M34-#REF!</f>
        <v>#REF!</v>
      </c>
      <c r="S34" s="16"/>
    </row>
    <row r="35" spans="1:19" x14ac:dyDescent="0.5">
      <c r="A35" s="18"/>
      <c r="B35" s="18" t="s">
        <v>25</v>
      </c>
      <c r="F35" s="92">
        <v>2085</v>
      </c>
      <c r="G35" s="27"/>
      <c r="H35" s="92">
        <v>2048</v>
      </c>
      <c r="I35" s="25"/>
      <c r="J35" s="92"/>
      <c r="K35" s="92">
        <v>1115</v>
      </c>
      <c r="L35" s="91"/>
      <c r="M35" s="92">
        <v>1113</v>
      </c>
      <c r="N35" s="49">
        <f t="shared" si="0"/>
        <v>37</v>
      </c>
      <c r="O35" s="49">
        <f t="shared" si="1"/>
        <v>2</v>
      </c>
      <c r="Q35" s="49" t="e">
        <f>M35-#REF!</f>
        <v>#REF!</v>
      </c>
      <c r="S35" s="16"/>
    </row>
    <row r="36" spans="1:19" s="19" customFormat="1" x14ac:dyDescent="0.5">
      <c r="D36" s="19" t="s">
        <v>26</v>
      </c>
      <c r="E36" s="32"/>
      <c r="F36" s="150">
        <f>SUM(F24:F35)</f>
        <v>522933</v>
      </c>
      <c r="G36" s="35"/>
      <c r="H36" s="150">
        <f>SUM(H24:H35)</f>
        <v>582800</v>
      </c>
      <c r="I36" s="31"/>
      <c r="J36" s="93"/>
      <c r="K36" s="150">
        <f>SUM(K24:K35)</f>
        <v>393336</v>
      </c>
      <c r="L36" s="147"/>
      <c r="M36" s="150">
        <f>SUM(M24:M35)</f>
        <v>440008</v>
      </c>
      <c r="N36" s="49">
        <f t="shared" si="0"/>
        <v>-59867</v>
      </c>
      <c r="O36" s="49">
        <f t="shared" si="1"/>
        <v>-46672</v>
      </c>
      <c r="Q36" s="49" t="e">
        <f>M36-#REF!</f>
        <v>#REF!</v>
      </c>
      <c r="S36" s="16"/>
    </row>
    <row r="37" spans="1:19" s="19" customFormat="1" ht="24" thickBot="1" x14ac:dyDescent="0.55000000000000004">
      <c r="D37" s="21" t="s">
        <v>27</v>
      </c>
      <c r="E37" s="32"/>
      <c r="F37" s="151">
        <f>+F22+F36</f>
        <v>774280</v>
      </c>
      <c r="G37" s="35"/>
      <c r="H37" s="151">
        <f>+H22+H36</f>
        <v>821085</v>
      </c>
      <c r="I37" s="31"/>
      <c r="J37" s="93"/>
      <c r="K37" s="151">
        <f>+K22+K36</f>
        <v>561855</v>
      </c>
      <c r="L37" s="147"/>
      <c r="M37" s="151">
        <f>+M22+M36</f>
        <v>596152</v>
      </c>
      <c r="N37" s="49">
        <f t="shared" si="0"/>
        <v>-46805</v>
      </c>
      <c r="O37" s="49">
        <f t="shared" si="1"/>
        <v>-34297</v>
      </c>
      <c r="Q37" s="49" t="e">
        <f>M37-#REF!</f>
        <v>#REF!</v>
      </c>
      <c r="S37" s="16"/>
    </row>
    <row r="38" spans="1:19" s="20" customFormat="1" ht="24" thickTop="1" x14ac:dyDescent="0.5">
      <c r="F38" s="24"/>
      <c r="G38" s="48"/>
      <c r="H38" s="85"/>
      <c r="I38" s="48"/>
      <c r="J38" s="24"/>
      <c r="K38" s="23"/>
      <c r="L38" s="23"/>
      <c r="M38" s="23"/>
      <c r="Q38" s="49" t="e">
        <f>M38-#REF!</f>
        <v>#REF!</v>
      </c>
      <c r="S38" s="16"/>
    </row>
    <row r="39" spans="1:19" s="20" customFormat="1" x14ac:dyDescent="0.5">
      <c r="F39" s="24"/>
      <c r="G39" s="23"/>
      <c r="H39" s="24"/>
      <c r="I39" s="23"/>
      <c r="J39" s="24"/>
      <c r="K39" s="23"/>
      <c r="L39" s="23"/>
      <c r="M39" s="23"/>
      <c r="Q39" s="49" t="e">
        <f>M39-#REF!</f>
        <v>#REF!</v>
      </c>
      <c r="S39" s="16"/>
    </row>
    <row r="40" spans="1:19" s="20" customFormat="1" x14ac:dyDescent="0.5">
      <c r="F40" s="24"/>
      <c r="G40" s="23"/>
      <c r="H40" s="24"/>
      <c r="I40" s="23"/>
      <c r="J40" s="24"/>
      <c r="K40" s="23"/>
      <c r="L40" s="23"/>
      <c r="M40" s="23"/>
      <c r="Q40" s="49" t="e">
        <f>M40-#REF!</f>
        <v>#REF!</v>
      </c>
      <c r="S40" s="16"/>
    </row>
    <row r="41" spans="1:19" s="20" customFormat="1" x14ac:dyDescent="0.5">
      <c r="F41" s="24"/>
      <c r="G41" s="23"/>
      <c r="H41" s="24"/>
      <c r="I41" s="23"/>
      <c r="J41" s="24"/>
      <c r="K41" s="23"/>
      <c r="L41" s="23"/>
      <c r="M41" s="24"/>
      <c r="Q41" s="49" t="e">
        <f>M41-#REF!</f>
        <v>#REF!</v>
      </c>
      <c r="S41" s="16"/>
    </row>
    <row r="42" spans="1:19" s="20" customFormat="1" x14ac:dyDescent="0.5">
      <c r="F42" s="24"/>
      <c r="G42" s="23"/>
      <c r="H42" s="24"/>
      <c r="I42" s="23"/>
      <c r="J42" s="24"/>
      <c r="K42" s="23"/>
      <c r="L42" s="23"/>
      <c r="M42" s="24"/>
      <c r="Q42" s="49" t="e">
        <f>M42-#REF!</f>
        <v>#REF!</v>
      </c>
      <c r="S42" s="16"/>
    </row>
    <row r="43" spans="1:19" s="20" customFormat="1" x14ac:dyDescent="0.5">
      <c r="F43" s="24"/>
      <c r="G43" s="23"/>
      <c r="H43" s="24"/>
      <c r="I43" s="23"/>
      <c r="J43" s="24"/>
      <c r="K43" s="23"/>
      <c r="L43" s="23"/>
      <c r="M43" s="24"/>
      <c r="Q43" s="49" t="e">
        <f>M43-#REF!</f>
        <v>#REF!</v>
      </c>
      <c r="S43" s="16"/>
    </row>
    <row r="44" spans="1:19" s="20" customFormat="1" x14ac:dyDescent="0.5">
      <c r="F44" s="24"/>
      <c r="G44" s="23"/>
      <c r="H44" s="24"/>
      <c r="I44" s="23"/>
      <c r="J44" s="24"/>
      <c r="K44" s="23"/>
      <c r="L44" s="23"/>
      <c r="M44" s="24"/>
      <c r="Q44" s="49"/>
      <c r="S44" s="16"/>
    </row>
    <row r="45" spans="1:19" s="20" customFormat="1" x14ac:dyDescent="0.5">
      <c r="F45" s="24"/>
      <c r="G45" s="24"/>
      <c r="H45" s="24"/>
      <c r="I45" s="24"/>
      <c r="J45" s="24"/>
      <c r="K45" s="24"/>
      <c r="L45" s="23"/>
      <c r="M45" s="24"/>
      <c r="Q45" s="49"/>
      <c r="S45" s="16"/>
    </row>
    <row r="46" spans="1:19" s="20" customFormat="1" x14ac:dyDescent="0.5">
      <c r="F46" s="24"/>
      <c r="G46" s="24"/>
      <c r="H46" s="24"/>
      <c r="I46" s="24"/>
      <c r="J46" s="24"/>
      <c r="K46" s="24"/>
      <c r="L46" s="23"/>
      <c r="M46" s="24"/>
      <c r="Q46" s="49"/>
      <c r="S46" s="16"/>
    </row>
    <row r="47" spans="1:19" s="20" customFormat="1" x14ac:dyDescent="0.5">
      <c r="F47" s="24"/>
      <c r="G47" s="24"/>
      <c r="H47" s="24"/>
      <c r="I47" s="24"/>
      <c r="J47" s="24"/>
      <c r="K47" s="24"/>
      <c r="L47" s="23"/>
      <c r="M47" s="24"/>
      <c r="Q47" s="49"/>
      <c r="S47" s="16"/>
    </row>
    <row r="48" spans="1:19" s="20" customFormat="1" ht="27.75" customHeight="1" x14ac:dyDescent="0.5">
      <c r="B48" s="20" t="s">
        <v>201</v>
      </c>
      <c r="F48" s="24"/>
      <c r="G48" s="48"/>
      <c r="H48" s="24"/>
      <c r="I48" s="48"/>
      <c r="J48" s="24"/>
      <c r="K48" s="48"/>
      <c r="L48" s="48"/>
      <c r="M48" s="48"/>
      <c r="Q48" s="49" t="e">
        <f>M48-#REF!</f>
        <v>#REF!</v>
      </c>
      <c r="S48" s="16"/>
    </row>
    <row r="49" spans="1:21" s="20" customFormat="1" x14ac:dyDescent="0.5">
      <c r="F49" s="24"/>
      <c r="G49" s="48"/>
      <c r="H49" s="24"/>
      <c r="I49" s="48"/>
      <c r="J49" s="24"/>
      <c r="K49" s="48"/>
      <c r="L49" s="48"/>
      <c r="M49" s="48">
        <v>4</v>
      </c>
      <c r="Q49" s="49" t="e">
        <f>M49-#REF!</f>
        <v>#REF!</v>
      </c>
      <c r="S49" s="16"/>
    </row>
    <row r="50" spans="1:21" x14ac:dyDescent="0.5">
      <c r="A50" s="249" t="str">
        <f>A2</f>
        <v>PAE (THAILAND) PUBLIC COMPANY LIMITED AND ITS SUBSIDIARIES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Q50" s="49" t="e">
        <f>M50-#REF!</f>
        <v>#REF!</v>
      </c>
      <c r="S50" s="16"/>
    </row>
    <row r="51" spans="1:21" x14ac:dyDescent="0.5">
      <c r="A51" s="249" t="s">
        <v>11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Q51" s="49"/>
      <c r="S51" s="16"/>
    </row>
    <row r="52" spans="1:21" x14ac:dyDescent="0.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8" t="s">
        <v>10</v>
      </c>
      <c r="Q52" s="49"/>
      <c r="S52" s="16"/>
    </row>
    <row r="53" spans="1:21" s="7" customFormat="1" x14ac:dyDescent="0.5">
      <c r="A53" s="2"/>
      <c r="B53" s="3"/>
      <c r="C53" s="3"/>
      <c r="D53" s="3"/>
      <c r="E53" s="3"/>
      <c r="F53" s="251" t="s">
        <v>5</v>
      </c>
      <c r="G53" s="251"/>
      <c r="H53" s="251"/>
      <c r="I53" s="251"/>
      <c r="J53" s="9"/>
      <c r="K53" s="250" t="s">
        <v>6</v>
      </c>
      <c r="L53" s="250"/>
      <c r="M53" s="250"/>
      <c r="Q53" s="49" t="e">
        <f>M53-#REF!</f>
        <v>#REF!</v>
      </c>
      <c r="S53" s="16"/>
    </row>
    <row r="54" spans="1:21" s="7" customFormat="1" x14ac:dyDescent="0.5">
      <c r="A54" s="14"/>
      <c r="B54" s="125"/>
      <c r="C54" s="125"/>
      <c r="D54" s="125"/>
      <c r="E54" s="125"/>
      <c r="F54" s="253" t="s">
        <v>9</v>
      </c>
      <c r="G54" s="253"/>
      <c r="H54" s="253"/>
      <c r="I54" s="101"/>
      <c r="J54" s="10"/>
      <c r="K54" s="253" t="s">
        <v>9</v>
      </c>
      <c r="L54" s="253"/>
      <c r="M54" s="253"/>
      <c r="Q54" s="49"/>
      <c r="S54" s="16"/>
    </row>
    <row r="55" spans="1:21" s="7" customFormat="1" x14ac:dyDescent="0.5">
      <c r="A55" s="4"/>
      <c r="B55" s="5"/>
      <c r="C55" s="5"/>
      <c r="D55" s="5"/>
      <c r="E55" s="86" t="s">
        <v>54</v>
      </c>
      <c r="F55" s="148" t="str">
        <f>+F7</f>
        <v>June 30, 2017</v>
      </c>
      <c r="G55" s="70"/>
      <c r="H55" s="89" t="str">
        <f>H7</f>
        <v>December 31, 2016</v>
      </c>
      <c r="I55" s="70"/>
      <c r="J55" s="89"/>
      <c r="K55" s="86" t="str">
        <f>+K7</f>
        <v>June 30, 2017</v>
      </c>
      <c r="L55" s="70"/>
      <c r="M55" s="89" t="str">
        <f>M7</f>
        <v>December 31, 2016</v>
      </c>
      <c r="Q55" s="49" t="e">
        <f>M55-#REF!</f>
        <v>#REF!</v>
      </c>
      <c r="S55" s="16"/>
    </row>
    <row r="56" spans="1:21" s="7" customFormat="1" x14ac:dyDescent="0.5">
      <c r="A56" s="14"/>
      <c r="B56" s="125"/>
      <c r="C56" s="125"/>
      <c r="D56" s="125"/>
      <c r="E56" s="197"/>
      <c r="F56" s="198" t="s">
        <v>16</v>
      </c>
      <c r="G56" s="78"/>
      <c r="H56" s="199" t="s">
        <v>17</v>
      </c>
      <c r="I56" s="78"/>
      <c r="J56" s="199"/>
      <c r="K56" s="198" t="s">
        <v>16</v>
      </c>
      <c r="L56" s="78"/>
      <c r="M56" s="199" t="s">
        <v>17</v>
      </c>
      <c r="Q56" s="49"/>
      <c r="S56" s="16"/>
    </row>
    <row r="57" spans="1:21" x14ac:dyDescent="0.5">
      <c r="A57" s="18"/>
      <c r="B57" s="18"/>
      <c r="D57" s="188" t="s">
        <v>28</v>
      </c>
      <c r="E57" s="20"/>
      <c r="Q57" s="49" t="e">
        <f>M57-#REF!</f>
        <v>#REF!</v>
      </c>
      <c r="S57" s="16"/>
    </row>
    <row r="58" spans="1:21" x14ac:dyDescent="0.5">
      <c r="A58" s="21" t="s">
        <v>29</v>
      </c>
      <c r="E58" s="22"/>
      <c r="G58" s="20"/>
      <c r="H58" s="24"/>
      <c r="J58" s="24"/>
      <c r="Q58" s="49" t="e">
        <f>M58-#REF!</f>
        <v>#REF!</v>
      </c>
      <c r="S58" s="16"/>
    </row>
    <row r="59" spans="1:21" x14ac:dyDescent="0.5">
      <c r="A59" s="18"/>
      <c r="B59" s="1" t="s">
        <v>116</v>
      </c>
      <c r="E59" s="67">
        <v>19</v>
      </c>
      <c r="F59" s="16">
        <v>501181</v>
      </c>
      <c r="G59" s="61"/>
      <c r="H59" s="16">
        <v>472427</v>
      </c>
      <c r="I59" s="61"/>
      <c r="J59" s="61"/>
      <c r="K59" s="16">
        <v>454183</v>
      </c>
      <c r="L59" s="61"/>
      <c r="M59" s="16">
        <v>429411</v>
      </c>
      <c r="N59" s="49">
        <f t="shared" ref="N59:N80" si="4">F59-H59</f>
        <v>28754</v>
      </c>
      <c r="O59" s="49">
        <f t="shared" ref="O59:O80" si="5">K59-M59</f>
        <v>24772</v>
      </c>
      <c r="Q59" s="49" t="e">
        <f>M59-#REF!</f>
        <v>#REF!</v>
      </c>
      <c r="S59" s="16"/>
    </row>
    <row r="60" spans="1:21" x14ac:dyDescent="0.5">
      <c r="A60" s="18"/>
      <c r="B60" s="1" t="s">
        <v>117</v>
      </c>
      <c r="E60" s="67">
        <v>20</v>
      </c>
      <c r="F60" s="91">
        <v>313176</v>
      </c>
      <c r="G60" s="27"/>
      <c r="H60" s="91">
        <v>314912</v>
      </c>
      <c r="I60" s="25"/>
      <c r="J60" s="60"/>
      <c r="K60" s="91">
        <f>262716+9122</f>
        <v>271838</v>
      </c>
      <c r="L60" s="25"/>
      <c r="M60" s="91">
        <v>276032</v>
      </c>
      <c r="N60" s="49">
        <f t="shared" si="4"/>
        <v>-1736</v>
      </c>
      <c r="O60" s="49">
        <f t="shared" si="5"/>
        <v>-4194</v>
      </c>
      <c r="P60" s="49" t="e">
        <f>H60-#REF!</f>
        <v>#REF!</v>
      </c>
      <c r="Q60" s="49" t="e">
        <f>M60-#REF!</f>
        <v>#REF!</v>
      </c>
      <c r="S60" s="16"/>
      <c r="U60" s="15">
        <v>313252</v>
      </c>
    </row>
    <row r="61" spans="1:21" x14ac:dyDescent="0.5">
      <c r="B61" s="18" t="s">
        <v>118</v>
      </c>
      <c r="F61" s="91">
        <v>79086</v>
      </c>
      <c r="G61" s="27"/>
      <c r="H61" s="91">
        <v>79086</v>
      </c>
      <c r="I61" s="25"/>
      <c r="J61" s="60"/>
      <c r="K61" s="91">
        <v>79086</v>
      </c>
      <c r="L61" s="25"/>
      <c r="M61" s="91">
        <v>79086</v>
      </c>
      <c r="N61" s="49">
        <f t="shared" si="4"/>
        <v>0</v>
      </c>
      <c r="O61" s="49">
        <f t="shared" si="5"/>
        <v>0</v>
      </c>
      <c r="P61" s="49" t="e">
        <f>H61-#REF!</f>
        <v>#REF!</v>
      </c>
      <c r="Q61" s="49" t="e">
        <f>M61-#REF!</f>
        <v>#REF!</v>
      </c>
      <c r="S61" s="16"/>
      <c r="U61" s="1">
        <v>71</v>
      </c>
    </row>
    <row r="62" spans="1:21" x14ac:dyDescent="0.5">
      <c r="B62" s="18" t="s">
        <v>119</v>
      </c>
      <c r="E62" s="123">
        <v>21</v>
      </c>
      <c r="F62" s="92">
        <v>27991</v>
      </c>
      <c r="G62" s="27"/>
      <c r="H62" s="92">
        <v>27504</v>
      </c>
      <c r="I62" s="25"/>
      <c r="J62" s="27"/>
      <c r="K62" s="91">
        <v>27991</v>
      </c>
      <c r="L62" s="25"/>
      <c r="M62" s="91">
        <v>27504</v>
      </c>
      <c r="N62" s="49">
        <f t="shared" si="4"/>
        <v>487</v>
      </c>
      <c r="O62" s="49">
        <f t="shared" si="5"/>
        <v>487</v>
      </c>
      <c r="P62" s="49" t="e">
        <f>H62-#REF!</f>
        <v>#REF!</v>
      </c>
      <c r="Q62" s="49" t="e">
        <f>M62-#REF!</f>
        <v>#REF!</v>
      </c>
      <c r="S62" s="16"/>
      <c r="U62" s="11">
        <f>U60-U61</f>
        <v>313181</v>
      </c>
    </row>
    <row r="63" spans="1:21" x14ac:dyDescent="0.5">
      <c r="B63" s="18" t="s">
        <v>173</v>
      </c>
      <c r="E63" s="28"/>
      <c r="F63" s="92">
        <v>15086</v>
      </c>
      <c r="G63" s="27"/>
      <c r="H63" s="92">
        <v>9821</v>
      </c>
      <c r="I63" s="25"/>
      <c r="J63" s="60"/>
      <c r="K63" s="91">
        <v>13491</v>
      </c>
      <c r="L63" s="25"/>
      <c r="M63" s="91">
        <v>9087</v>
      </c>
      <c r="N63" s="49">
        <f t="shared" si="4"/>
        <v>5265</v>
      </c>
      <c r="O63" s="49">
        <f t="shared" si="5"/>
        <v>4404</v>
      </c>
      <c r="P63" s="49" t="e">
        <f>H63-#REF!</f>
        <v>#REF!</v>
      </c>
      <c r="Q63" s="49" t="e">
        <f>M63-#REF!</f>
        <v>#REF!</v>
      </c>
      <c r="S63" s="16"/>
    </row>
    <row r="64" spans="1:21" x14ac:dyDescent="0.5">
      <c r="B64" s="18" t="s">
        <v>120</v>
      </c>
      <c r="E64" s="28"/>
      <c r="F64" s="92">
        <v>2651</v>
      </c>
      <c r="G64" s="27"/>
      <c r="H64" s="92">
        <v>5691</v>
      </c>
      <c r="I64" s="25"/>
      <c r="J64" s="60"/>
      <c r="K64" s="91">
        <v>2651</v>
      </c>
      <c r="L64" s="25"/>
      <c r="M64" s="91">
        <v>5691</v>
      </c>
      <c r="N64" s="49">
        <f t="shared" si="4"/>
        <v>-3040</v>
      </c>
      <c r="O64" s="49">
        <f t="shared" si="5"/>
        <v>-3040</v>
      </c>
      <c r="P64" s="49" t="e">
        <f>H64-#REF!</f>
        <v>#REF!</v>
      </c>
      <c r="Q64" s="49" t="e">
        <f>M64-#REF!</f>
        <v>#REF!</v>
      </c>
      <c r="S64" s="16"/>
    </row>
    <row r="65" spans="1:19" x14ac:dyDescent="0.5">
      <c r="B65" s="18" t="s">
        <v>121</v>
      </c>
      <c r="E65" s="28"/>
      <c r="F65" s="92"/>
      <c r="G65" s="27"/>
      <c r="H65" s="92"/>
      <c r="I65" s="25"/>
      <c r="J65" s="60"/>
      <c r="K65" s="91"/>
      <c r="L65" s="25"/>
      <c r="M65" s="91"/>
      <c r="N65" s="49">
        <f t="shared" si="4"/>
        <v>0</v>
      </c>
      <c r="O65" s="49">
        <f t="shared" si="5"/>
        <v>0</v>
      </c>
      <c r="P65" s="49" t="e">
        <f>H65-#REF!</f>
        <v>#REF!</v>
      </c>
      <c r="Q65" s="49" t="e">
        <f>M65-#REF!</f>
        <v>#REF!</v>
      </c>
      <c r="S65" s="16"/>
    </row>
    <row r="66" spans="1:19" x14ac:dyDescent="0.5">
      <c r="C66" s="1" t="s">
        <v>174</v>
      </c>
      <c r="D66" s="18"/>
      <c r="E66" s="67">
        <v>23</v>
      </c>
      <c r="F66" s="92">
        <v>0</v>
      </c>
      <c r="G66" s="27"/>
      <c r="H66" s="92">
        <v>7584</v>
      </c>
      <c r="I66" s="25"/>
      <c r="J66" s="60"/>
      <c r="K66" s="91">
        <v>0</v>
      </c>
      <c r="L66" s="25"/>
      <c r="M66" s="91">
        <v>0</v>
      </c>
      <c r="N66" s="49">
        <f t="shared" si="4"/>
        <v>-7584</v>
      </c>
      <c r="O66" s="49">
        <f t="shared" si="5"/>
        <v>0</v>
      </c>
      <c r="P66" s="49" t="e">
        <f>H66-#REF!</f>
        <v>#REF!</v>
      </c>
      <c r="Q66" s="49" t="e">
        <f>M66-#REF!</f>
        <v>#REF!</v>
      </c>
      <c r="S66" s="16"/>
    </row>
    <row r="67" spans="1:19" x14ac:dyDescent="0.5">
      <c r="C67" s="18" t="s">
        <v>212</v>
      </c>
      <c r="E67" s="67">
        <v>24</v>
      </c>
      <c r="F67" s="91">
        <v>2048</v>
      </c>
      <c r="G67" s="27"/>
      <c r="H67" s="92">
        <v>3681</v>
      </c>
      <c r="I67" s="25"/>
      <c r="J67" s="27"/>
      <c r="K67" s="92">
        <v>501</v>
      </c>
      <c r="L67" s="25"/>
      <c r="M67" s="92">
        <v>510</v>
      </c>
      <c r="N67" s="49" t="e">
        <f>#REF!-H67</f>
        <v>#REF!</v>
      </c>
      <c r="O67" s="49">
        <f t="shared" si="5"/>
        <v>-9</v>
      </c>
      <c r="P67" s="49" t="e">
        <f>H67-#REF!</f>
        <v>#REF!</v>
      </c>
      <c r="Q67" s="49" t="e">
        <f>M67-#REF!</f>
        <v>#REF!</v>
      </c>
      <c r="R67" s="15"/>
      <c r="S67" s="16"/>
    </row>
    <row r="68" spans="1:19" x14ac:dyDescent="0.5">
      <c r="B68" s="1" t="s">
        <v>202</v>
      </c>
      <c r="C68" s="18"/>
      <c r="E68" s="67">
        <v>22</v>
      </c>
      <c r="F68" s="16">
        <v>78284</v>
      </c>
      <c r="G68" s="27"/>
      <c r="H68" s="91">
        <v>76784</v>
      </c>
      <c r="I68" s="25"/>
      <c r="J68" s="60"/>
      <c r="K68" s="91">
        <v>27589</v>
      </c>
      <c r="L68" s="25"/>
      <c r="M68" s="91">
        <v>27589</v>
      </c>
      <c r="N68" s="49">
        <f>F67-H68</f>
        <v>-74736</v>
      </c>
      <c r="O68" s="49">
        <f t="shared" si="5"/>
        <v>0</v>
      </c>
      <c r="P68" s="49" t="e">
        <f>H68-#REF!</f>
        <v>#REF!</v>
      </c>
      <c r="Q68" s="49" t="e">
        <f>M68-#REF!</f>
        <v>#REF!</v>
      </c>
      <c r="S68" s="16"/>
    </row>
    <row r="69" spans="1:19" x14ac:dyDescent="0.5">
      <c r="B69" s="18" t="s">
        <v>175</v>
      </c>
      <c r="E69" s="87">
        <v>6.1</v>
      </c>
      <c r="F69" s="92">
        <v>10743</v>
      </c>
      <c r="G69" s="27"/>
      <c r="H69" s="92">
        <v>4115</v>
      </c>
      <c r="I69" s="25"/>
      <c r="J69" s="27"/>
      <c r="K69" s="91">
        <v>2625</v>
      </c>
      <c r="L69" s="25"/>
      <c r="M69" s="91">
        <v>2625</v>
      </c>
      <c r="N69" s="49">
        <f t="shared" si="4"/>
        <v>6628</v>
      </c>
      <c r="O69" s="49">
        <f t="shared" si="5"/>
        <v>0</v>
      </c>
      <c r="P69" s="49" t="e">
        <f>H69-#REF!</f>
        <v>#REF!</v>
      </c>
      <c r="Q69" s="49" t="e">
        <f>M69-#REF!</f>
        <v>#REF!</v>
      </c>
      <c r="S69" s="16"/>
    </row>
    <row r="70" spans="1:19" x14ac:dyDescent="0.5">
      <c r="B70" s="18" t="s">
        <v>176</v>
      </c>
      <c r="E70" s="87"/>
      <c r="F70" s="92">
        <v>82670</v>
      </c>
      <c r="G70" s="27"/>
      <c r="H70" s="92">
        <v>81200</v>
      </c>
      <c r="I70" s="25"/>
      <c r="J70" s="60"/>
      <c r="K70" s="91">
        <v>82670</v>
      </c>
      <c r="L70" s="25"/>
      <c r="M70" s="91">
        <v>81200</v>
      </c>
      <c r="N70" s="49">
        <f t="shared" si="4"/>
        <v>1470</v>
      </c>
      <c r="O70" s="49">
        <f t="shared" si="5"/>
        <v>1470</v>
      </c>
      <c r="P70" s="49" t="e">
        <f>H70-#REF!</f>
        <v>#REF!</v>
      </c>
      <c r="Q70" s="49" t="e">
        <f>M70-#REF!</f>
        <v>#REF!</v>
      </c>
      <c r="S70" s="16"/>
    </row>
    <row r="71" spans="1:19" x14ac:dyDescent="0.5">
      <c r="B71" s="18" t="s">
        <v>30</v>
      </c>
      <c r="F71" s="91">
        <v>15811</v>
      </c>
      <c r="G71" s="27"/>
      <c r="H71" s="91">
        <v>27489</v>
      </c>
      <c r="I71" s="25"/>
      <c r="J71" s="60"/>
      <c r="K71" s="91">
        <v>11496</v>
      </c>
      <c r="L71" s="25"/>
      <c r="M71" s="91">
        <v>22640</v>
      </c>
      <c r="N71" s="49">
        <f t="shared" si="4"/>
        <v>-11678</v>
      </c>
      <c r="O71" s="49">
        <f t="shared" si="5"/>
        <v>-11144</v>
      </c>
      <c r="P71" s="49" t="e">
        <f>H71-#REF!</f>
        <v>#REF!</v>
      </c>
      <c r="Q71" s="49" t="e">
        <f>M71-#REF!</f>
        <v>#REF!</v>
      </c>
      <c r="S71" s="16"/>
    </row>
    <row r="72" spans="1:19" s="19" customFormat="1" x14ac:dyDescent="0.5">
      <c r="B72" s="21"/>
      <c r="D72" s="19" t="s">
        <v>31</v>
      </c>
      <c r="E72" s="33"/>
      <c r="F72" s="150">
        <f>SUM(F59:F71)</f>
        <v>1128727</v>
      </c>
      <c r="G72" s="35"/>
      <c r="H72" s="150">
        <f>SUM(H59:H71)</f>
        <v>1110294</v>
      </c>
      <c r="I72" s="31"/>
      <c r="J72" s="133"/>
      <c r="K72" s="150">
        <f>SUM(K59:K71)</f>
        <v>974121</v>
      </c>
      <c r="L72" s="31"/>
      <c r="M72" s="150">
        <f>SUM(M59:M71)</f>
        <v>961375</v>
      </c>
      <c r="N72" s="49">
        <f t="shared" si="4"/>
        <v>18433</v>
      </c>
      <c r="O72" s="49">
        <f t="shared" si="5"/>
        <v>12746</v>
      </c>
      <c r="P72" s="49" t="e">
        <f>H72-#REF!</f>
        <v>#REF!</v>
      </c>
      <c r="Q72" s="49" t="e">
        <f>M72-#REF!</f>
        <v>#REF!</v>
      </c>
      <c r="R72" s="15"/>
      <c r="S72" s="16"/>
    </row>
    <row r="73" spans="1:19" x14ac:dyDescent="0.5">
      <c r="A73" s="19" t="s">
        <v>32</v>
      </c>
      <c r="B73" s="18"/>
      <c r="E73" s="28"/>
      <c r="F73" s="92"/>
      <c r="G73" s="27"/>
      <c r="H73" s="92"/>
      <c r="I73" s="25"/>
      <c r="J73" s="27"/>
      <c r="K73" s="92"/>
      <c r="L73" s="25"/>
      <c r="M73" s="92"/>
      <c r="N73" s="49">
        <f t="shared" si="4"/>
        <v>0</v>
      </c>
      <c r="O73" s="49">
        <f t="shared" si="5"/>
        <v>0</v>
      </c>
      <c r="P73" s="49" t="e">
        <f>H73-#REF!</f>
        <v>#REF!</v>
      </c>
      <c r="Q73" s="49" t="e">
        <f>M73-#REF!</f>
        <v>#REF!</v>
      </c>
      <c r="S73" s="16"/>
    </row>
    <row r="74" spans="1:19" x14ac:dyDescent="0.5">
      <c r="A74" s="19"/>
      <c r="B74" s="18" t="s">
        <v>33</v>
      </c>
      <c r="E74" s="67">
        <v>23</v>
      </c>
      <c r="F74" s="92">
        <v>22433</v>
      </c>
      <c r="G74" s="27"/>
      <c r="H74" s="92">
        <v>18512</v>
      </c>
      <c r="I74" s="25"/>
      <c r="J74" s="27"/>
      <c r="K74" s="92">
        <v>0</v>
      </c>
      <c r="L74" s="25"/>
      <c r="M74" s="92">
        <v>0</v>
      </c>
      <c r="N74" s="49">
        <f t="shared" si="4"/>
        <v>3921</v>
      </c>
      <c r="O74" s="49">
        <f t="shared" si="5"/>
        <v>0</v>
      </c>
      <c r="P74" s="49" t="e">
        <f>H74-#REF!</f>
        <v>#REF!</v>
      </c>
      <c r="Q74" s="49" t="e">
        <f>M74-#REF!</f>
        <v>#REF!</v>
      </c>
      <c r="S74" s="16"/>
    </row>
    <row r="75" spans="1:19" x14ac:dyDescent="0.5">
      <c r="B75" s="18" t="s">
        <v>212</v>
      </c>
      <c r="E75" s="67">
        <v>24</v>
      </c>
      <c r="F75" s="92">
        <v>1893</v>
      </c>
      <c r="G75" s="27"/>
      <c r="H75" s="92">
        <v>2877</v>
      </c>
      <c r="I75" s="25"/>
      <c r="J75" s="27"/>
      <c r="K75" s="92">
        <v>322</v>
      </c>
      <c r="L75" s="25"/>
      <c r="M75" s="92">
        <v>564</v>
      </c>
      <c r="N75" s="49">
        <f t="shared" si="4"/>
        <v>-984</v>
      </c>
      <c r="O75" s="49">
        <f t="shared" si="5"/>
        <v>-242</v>
      </c>
      <c r="P75" s="49" t="e">
        <f>H75-#REF!</f>
        <v>#REF!</v>
      </c>
      <c r="Q75" s="49" t="e">
        <f>M75-#REF!</f>
        <v>#REF!</v>
      </c>
      <c r="S75" s="16"/>
    </row>
    <row r="76" spans="1:19" x14ac:dyDescent="0.5">
      <c r="B76" s="18" t="s">
        <v>34</v>
      </c>
      <c r="E76" s="67"/>
      <c r="F76" s="92">
        <v>7918</v>
      </c>
      <c r="G76" s="27"/>
      <c r="H76" s="92">
        <v>7847</v>
      </c>
      <c r="I76" s="25"/>
      <c r="J76" s="27"/>
      <c r="K76" s="91">
        <v>0</v>
      </c>
      <c r="L76" s="25"/>
      <c r="M76" s="91">
        <v>0</v>
      </c>
      <c r="N76" s="49">
        <f t="shared" si="4"/>
        <v>71</v>
      </c>
      <c r="O76" s="49">
        <f t="shared" si="5"/>
        <v>0</v>
      </c>
      <c r="P76" s="49" t="e">
        <f>H76-#REF!</f>
        <v>#REF!</v>
      </c>
      <c r="Q76" s="49" t="e">
        <f>M76-#REF!</f>
        <v>#REF!</v>
      </c>
      <c r="S76" s="16"/>
    </row>
    <row r="77" spans="1:19" x14ac:dyDescent="0.5">
      <c r="A77" s="19"/>
      <c r="B77" s="1" t="s">
        <v>122</v>
      </c>
      <c r="E77" s="67"/>
      <c r="F77" s="92">
        <v>23047</v>
      </c>
      <c r="G77" s="27"/>
      <c r="H77" s="92">
        <v>20458</v>
      </c>
      <c r="I77" s="25"/>
      <c r="J77" s="27"/>
      <c r="K77" s="92">
        <v>15128</v>
      </c>
      <c r="L77" s="25"/>
      <c r="M77" s="92">
        <v>13097</v>
      </c>
      <c r="N77" s="49">
        <f t="shared" si="4"/>
        <v>2589</v>
      </c>
      <c r="O77" s="49">
        <f t="shared" si="5"/>
        <v>2031</v>
      </c>
      <c r="P77" s="49" t="e">
        <f>H77-#REF!</f>
        <v>#REF!</v>
      </c>
      <c r="Q77" s="49" t="e">
        <f>M77-#REF!</f>
        <v>#REF!</v>
      </c>
      <c r="S77" s="16"/>
    </row>
    <row r="78" spans="1:19" hidden="1" x14ac:dyDescent="0.5">
      <c r="A78" s="19"/>
      <c r="B78" s="1" t="s">
        <v>0</v>
      </c>
      <c r="E78" s="67"/>
      <c r="F78" s="92">
        <v>0</v>
      </c>
      <c r="G78" s="27"/>
      <c r="H78" s="92">
        <v>0</v>
      </c>
      <c r="I78" s="25"/>
      <c r="J78" s="27"/>
      <c r="K78" s="92">
        <v>0</v>
      </c>
      <c r="L78" s="25"/>
      <c r="M78" s="92">
        <v>0</v>
      </c>
      <c r="N78" s="49">
        <f t="shared" si="4"/>
        <v>0</v>
      </c>
      <c r="O78" s="49">
        <f t="shared" si="5"/>
        <v>0</v>
      </c>
      <c r="P78" s="49" t="e">
        <f>H78-#REF!</f>
        <v>#REF!</v>
      </c>
      <c r="Q78" s="49" t="e">
        <f>M78-#REF!</f>
        <v>#REF!</v>
      </c>
      <c r="S78" s="16"/>
    </row>
    <row r="79" spans="1:19" s="19" customFormat="1" x14ac:dyDescent="0.5">
      <c r="B79" s="21"/>
      <c r="D79" s="19" t="s">
        <v>35</v>
      </c>
      <c r="F79" s="150">
        <f>SUM(F74:F78)</f>
        <v>55291</v>
      </c>
      <c r="G79" s="35"/>
      <c r="H79" s="150">
        <f>SUM(H74:H78)</f>
        <v>49694</v>
      </c>
      <c r="I79" s="31"/>
      <c r="J79" s="133"/>
      <c r="K79" s="150">
        <f>SUM(K74:K78)</f>
        <v>15450</v>
      </c>
      <c r="L79" s="31"/>
      <c r="M79" s="150">
        <f>SUM(M74:M78)</f>
        <v>13661</v>
      </c>
      <c r="N79" s="49">
        <f t="shared" si="4"/>
        <v>5597</v>
      </c>
      <c r="O79" s="49">
        <f t="shared" si="5"/>
        <v>1789</v>
      </c>
      <c r="P79" s="49" t="e">
        <f>H79-#REF!</f>
        <v>#REF!</v>
      </c>
      <c r="Q79" s="49" t="e">
        <f>M79-#REF!</f>
        <v>#REF!</v>
      </c>
      <c r="S79" s="16"/>
    </row>
    <row r="80" spans="1:19" s="19" customFormat="1" x14ac:dyDescent="0.5">
      <c r="B80" s="21"/>
      <c r="D80" s="19" t="s">
        <v>36</v>
      </c>
      <c r="E80" s="66"/>
      <c r="F80" s="150">
        <f>+F72+F79</f>
        <v>1184018</v>
      </c>
      <c r="G80" s="35"/>
      <c r="H80" s="150">
        <f>+H72+H79</f>
        <v>1159988</v>
      </c>
      <c r="I80" s="31"/>
      <c r="J80" s="133"/>
      <c r="K80" s="150">
        <f>+K72+K79</f>
        <v>989571</v>
      </c>
      <c r="L80" s="31"/>
      <c r="M80" s="150">
        <f>+M72+M79</f>
        <v>975036</v>
      </c>
      <c r="N80" s="49">
        <f t="shared" si="4"/>
        <v>24030</v>
      </c>
      <c r="O80" s="49">
        <f t="shared" si="5"/>
        <v>14535</v>
      </c>
      <c r="P80" s="49" t="e">
        <f>H80-#REF!</f>
        <v>#REF!</v>
      </c>
      <c r="Q80" s="49" t="e">
        <f>M80-#REF!</f>
        <v>#REF!</v>
      </c>
      <c r="S80" s="16"/>
    </row>
    <row r="81" spans="2:19" s="19" customFormat="1" x14ac:dyDescent="0.5">
      <c r="B81" s="21"/>
      <c r="E81" s="66"/>
      <c r="F81" s="93"/>
      <c r="G81" s="35"/>
      <c r="H81" s="35"/>
      <c r="I81" s="31"/>
      <c r="J81" s="35"/>
      <c r="K81" s="29"/>
      <c r="L81" s="31"/>
      <c r="M81" s="35"/>
      <c r="Q81" s="49" t="e">
        <f>M81-#REF!</f>
        <v>#REF!</v>
      </c>
      <c r="S81" s="16"/>
    </row>
    <row r="82" spans="2:19" s="19" customFormat="1" x14ac:dyDescent="0.5">
      <c r="B82" s="21"/>
      <c r="E82" s="66"/>
      <c r="F82" s="93"/>
      <c r="G82" s="35"/>
      <c r="H82" s="35"/>
      <c r="I82" s="35"/>
      <c r="J82" s="35"/>
      <c r="K82" s="29"/>
      <c r="L82" s="31"/>
      <c r="M82" s="35"/>
      <c r="Q82" s="49" t="e">
        <f>M82-#REF!</f>
        <v>#REF!</v>
      </c>
      <c r="S82" s="16"/>
    </row>
    <row r="83" spans="2:19" s="19" customFormat="1" x14ac:dyDescent="0.5">
      <c r="B83" s="21"/>
      <c r="E83" s="66"/>
      <c r="F83" s="93"/>
      <c r="G83" s="35"/>
      <c r="H83" s="35"/>
      <c r="I83" s="35"/>
      <c r="J83" s="35"/>
      <c r="K83" s="29"/>
      <c r="L83" s="31"/>
      <c r="M83" s="35"/>
      <c r="Q83" s="49" t="e">
        <f>M83-#REF!</f>
        <v>#REF!</v>
      </c>
      <c r="S83" s="16"/>
    </row>
    <row r="84" spans="2:19" s="19" customFormat="1" x14ac:dyDescent="0.5">
      <c r="B84" s="21"/>
      <c r="E84" s="66"/>
      <c r="F84" s="93"/>
      <c r="G84" s="35"/>
      <c r="H84" s="35"/>
      <c r="I84" s="35"/>
      <c r="J84" s="35"/>
      <c r="K84" s="35"/>
      <c r="L84" s="31"/>
      <c r="M84" s="35"/>
      <c r="Q84" s="49" t="e">
        <f>M84-#REF!</f>
        <v>#REF!</v>
      </c>
      <c r="S84" s="16"/>
    </row>
    <row r="85" spans="2:19" s="19" customFormat="1" x14ac:dyDescent="0.5">
      <c r="B85" s="21"/>
      <c r="E85" s="66"/>
      <c r="F85" s="93"/>
      <c r="G85" s="35"/>
      <c r="H85" s="35"/>
      <c r="I85" s="31"/>
      <c r="J85" s="35"/>
      <c r="K85" s="35"/>
      <c r="L85" s="31"/>
      <c r="M85" s="35"/>
      <c r="Q85" s="49" t="e">
        <f>M85-#REF!</f>
        <v>#REF!</v>
      </c>
      <c r="S85" s="16"/>
    </row>
    <row r="86" spans="2:19" s="19" customFormat="1" x14ac:dyDescent="0.5">
      <c r="B86" s="21"/>
      <c r="E86" s="66"/>
      <c r="F86" s="93"/>
      <c r="G86" s="35"/>
      <c r="H86" s="35"/>
      <c r="I86" s="31"/>
      <c r="J86" s="35"/>
      <c r="K86" s="35"/>
      <c r="L86" s="31"/>
      <c r="M86" s="35"/>
      <c r="Q86" s="49" t="e">
        <f>M86-#REF!</f>
        <v>#REF!</v>
      </c>
      <c r="S86" s="16"/>
    </row>
    <row r="87" spans="2:19" s="19" customFormat="1" x14ac:dyDescent="0.5">
      <c r="B87" s="21"/>
      <c r="E87" s="66"/>
      <c r="F87" s="93"/>
      <c r="G87" s="35"/>
      <c r="H87" s="35"/>
      <c r="I87" s="31"/>
      <c r="J87" s="35"/>
      <c r="K87" s="35"/>
      <c r="L87" s="31"/>
      <c r="M87" s="35"/>
      <c r="Q87" s="49" t="e">
        <f>M87-#REF!</f>
        <v>#REF!</v>
      </c>
      <c r="S87" s="16"/>
    </row>
    <row r="88" spans="2:19" s="19" customFormat="1" x14ac:dyDescent="0.5">
      <c r="B88" s="21"/>
      <c r="E88" s="66"/>
      <c r="F88" s="93"/>
      <c r="G88" s="35"/>
      <c r="H88" s="35"/>
      <c r="I88" s="31"/>
      <c r="J88" s="35"/>
      <c r="K88" s="35"/>
      <c r="L88" s="31"/>
      <c r="M88" s="35"/>
      <c r="Q88" s="49" t="e">
        <f>M88-#REF!</f>
        <v>#REF!</v>
      </c>
      <c r="S88" s="16"/>
    </row>
    <row r="89" spans="2:19" s="19" customFormat="1" x14ac:dyDescent="0.5">
      <c r="B89" s="21"/>
      <c r="E89" s="66"/>
      <c r="F89" s="93"/>
      <c r="G89" s="35"/>
      <c r="H89" s="35"/>
      <c r="I89" s="35"/>
      <c r="J89" s="35"/>
      <c r="K89" s="35"/>
      <c r="L89" s="31"/>
      <c r="M89" s="35"/>
      <c r="Q89" s="49" t="e">
        <f>M89-#REF!</f>
        <v>#REF!</v>
      </c>
      <c r="S89" s="16"/>
    </row>
    <row r="90" spans="2:19" s="19" customFormat="1" x14ac:dyDescent="0.5">
      <c r="B90" s="21"/>
      <c r="E90" s="66"/>
      <c r="F90" s="93"/>
      <c r="G90" s="35"/>
      <c r="H90" s="35"/>
      <c r="I90" s="35"/>
      <c r="J90" s="35"/>
      <c r="K90" s="35"/>
      <c r="L90" s="31"/>
      <c r="M90" s="35"/>
      <c r="Q90" s="49" t="e">
        <f>M90-#REF!</f>
        <v>#REF!</v>
      </c>
      <c r="S90" s="16"/>
    </row>
    <row r="91" spans="2:19" s="19" customFormat="1" x14ac:dyDescent="0.5">
      <c r="B91" s="21"/>
      <c r="E91" s="66"/>
      <c r="F91" s="93"/>
      <c r="G91" s="35"/>
      <c r="H91" s="35"/>
      <c r="I91" s="35"/>
      <c r="J91" s="35"/>
      <c r="K91" s="35"/>
      <c r="L91" s="31"/>
      <c r="M91" s="35"/>
      <c r="Q91" s="49" t="e">
        <f>M91-#REF!</f>
        <v>#REF!</v>
      </c>
      <c r="S91" s="16"/>
    </row>
    <row r="92" spans="2:19" s="19" customFormat="1" x14ac:dyDescent="0.5">
      <c r="B92" s="21"/>
      <c r="E92" s="66"/>
      <c r="F92" s="93"/>
      <c r="G92" s="35"/>
      <c r="H92" s="35"/>
      <c r="I92" s="35"/>
      <c r="J92" s="35"/>
      <c r="K92" s="35"/>
      <c r="L92" s="31"/>
      <c r="M92" s="35"/>
      <c r="Q92" s="49"/>
      <c r="S92" s="16"/>
    </row>
    <row r="93" spans="2:19" s="19" customFormat="1" x14ac:dyDescent="0.5">
      <c r="B93" s="21"/>
      <c r="E93" s="66"/>
      <c r="F93" s="93"/>
      <c r="G93" s="35"/>
      <c r="H93" s="35"/>
      <c r="I93" s="35"/>
      <c r="J93" s="35"/>
      <c r="K93" s="35"/>
      <c r="L93" s="31"/>
      <c r="M93" s="35"/>
      <c r="Q93" s="49"/>
      <c r="S93" s="16"/>
    </row>
    <row r="94" spans="2:19" s="19" customFormat="1" x14ac:dyDescent="0.5">
      <c r="B94" s="21"/>
      <c r="E94" s="66"/>
      <c r="F94" s="93"/>
      <c r="G94" s="35"/>
      <c r="H94" s="35"/>
      <c r="I94" s="35"/>
      <c r="J94" s="35"/>
      <c r="K94" s="35"/>
      <c r="L94" s="31"/>
      <c r="M94" s="35"/>
      <c r="Q94" s="49"/>
      <c r="S94" s="16"/>
    </row>
    <row r="95" spans="2:19" s="19" customFormat="1" x14ac:dyDescent="0.5">
      <c r="B95" s="21"/>
      <c r="E95" s="66"/>
      <c r="F95" s="93"/>
      <c r="G95" s="35"/>
      <c r="H95" s="35"/>
      <c r="I95" s="35"/>
      <c r="J95" s="35"/>
      <c r="K95" s="35"/>
      <c r="L95" s="31"/>
      <c r="M95" s="35"/>
      <c r="Q95" s="49"/>
      <c r="S95" s="16"/>
    </row>
    <row r="96" spans="2:19" s="19" customFormat="1" x14ac:dyDescent="0.5">
      <c r="B96" s="21"/>
      <c r="E96" s="66"/>
      <c r="F96" s="93"/>
      <c r="G96" s="35"/>
      <c r="H96" s="35"/>
      <c r="I96" s="35"/>
      <c r="J96" s="35"/>
      <c r="K96" s="35"/>
      <c r="L96" s="31"/>
      <c r="M96" s="35"/>
      <c r="Q96" s="49"/>
      <c r="S96" s="16"/>
    </row>
    <row r="97" spans="1:19" s="19" customFormat="1" x14ac:dyDescent="0.5">
      <c r="B97" s="21"/>
      <c r="E97" s="66"/>
      <c r="F97" s="93"/>
      <c r="G97" s="35"/>
      <c r="H97" s="35"/>
      <c r="I97" s="35"/>
      <c r="J97" s="35"/>
      <c r="K97" s="35"/>
      <c r="L97" s="31"/>
      <c r="M97" s="35"/>
      <c r="Q97" s="49"/>
      <c r="S97" s="16"/>
    </row>
    <row r="98" spans="1:19" s="19" customFormat="1" x14ac:dyDescent="0.5">
      <c r="B98" s="20" t="s">
        <v>201</v>
      </c>
      <c r="E98" s="66"/>
      <c r="F98" s="93"/>
      <c r="G98" s="35"/>
      <c r="H98" s="35"/>
      <c r="I98" s="35"/>
      <c r="J98" s="35"/>
      <c r="K98" s="35"/>
      <c r="L98" s="31"/>
      <c r="M98" s="35"/>
      <c r="Q98" s="49" t="e">
        <f>M98-#REF!</f>
        <v>#REF!</v>
      </c>
      <c r="S98" s="16"/>
    </row>
    <row r="99" spans="1:19" s="19" customFormat="1" x14ac:dyDescent="0.5">
      <c r="B99" s="1"/>
      <c r="E99" s="66"/>
      <c r="F99" s="93"/>
      <c r="G99" s="29"/>
      <c r="H99" s="93"/>
      <c r="I99" s="30"/>
      <c r="J99" s="93"/>
      <c r="K99" s="35"/>
      <c r="L99" s="31"/>
      <c r="M99" s="94">
        <v>5</v>
      </c>
      <c r="Q99" s="49" t="e">
        <f>M99-#REF!</f>
        <v>#REF!</v>
      </c>
      <c r="S99" s="16"/>
    </row>
    <row r="100" spans="1:19" s="19" customFormat="1" x14ac:dyDescent="0.5">
      <c r="A100" s="249" t="str">
        <f>A50</f>
        <v>PAE (THAILAND) PUBLIC COMPANY LIMITED AND ITS SUBSIDIARIES</v>
      </c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Q100" s="49" t="e">
        <f>M100-#REF!</f>
        <v>#REF!</v>
      </c>
      <c r="S100" s="16"/>
    </row>
    <row r="101" spans="1:19" x14ac:dyDescent="0.5">
      <c r="A101" s="249" t="s">
        <v>11</v>
      </c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Q101" s="49"/>
      <c r="S101" s="16"/>
    </row>
    <row r="102" spans="1:19" s="19" customFormat="1" x14ac:dyDescent="0.5">
      <c r="A102" s="84"/>
      <c r="B102" s="84"/>
      <c r="C102" s="84"/>
      <c r="D102" s="84"/>
      <c r="E102" s="84"/>
      <c r="F102" s="84"/>
      <c r="G102" s="84"/>
      <c r="H102" s="84"/>
      <c r="I102" s="232"/>
      <c r="J102" s="232"/>
      <c r="K102" s="84"/>
      <c r="L102" s="84"/>
      <c r="M102" s="88" t="s">
        <v>10</v>
      </c>
      <c r="Q102" s="49"/>
      <c r="S102" s="16"/>
    </row>
    <row r="103" spans="1:19" s="19" customFormat="1" x14ac:dyDescent="0.5">
      <c r="A103" s="2"/>
      <c r="B103" s="3"/>
      <c r="C103" s="3"/>
      <c r="D103" s="3"/>
      <c r="E103" s="3"/>
      <c r="F103" s="251" t="s">
        <v>5</v>
      </c>
      <c r="G103" s="251"/>
      <c r="H103" s="251"/>
      <c r="I103" s="9"/>
      <c r="J103" s="9"/>
      <c r="K103" s="250" t="s">
        <v>6</v>
      </c>
      <c r="L103" s="250"/>
      <c r="M103" s="250"/>
      <c r="Q103" s="49" t="e">
        <f>M103-#REF!</f>
        <v>#REF!</v>
      </c>
      <c r="S103" s="16"/>
    </row>
    <row r="104" spans="1:19" s="19" customFormat="1" x14ac:dyDescent="0.5">
      <c r="A104" s="14"/>
      <c r="B104" s="125"/>
      <c r="C104" s="125"/>
      <c r="D104" s="125"/>
      <c r="E104" s="125"/>
      <c r="F104" s="253" t="s">
        <v>9</v>
      </c>
      <c r="G104" s="253"/>
      <c r="H104" s="253"/>
      <c r="I104" s="231"/>
      <c r="J104" s="10"/>
      <c r="K104" s="253" t="s">
        <v>9</v>
      </c>
      <c r="L104" s="253"/>
      <c r="M104" s="253"/>
      <c r="Q104" s="49"/>
      <c r="S104" s="16"/>
    </row>
    <row r="105" spans="1:19" s="7" customFormat="1" x14ac:dyDescent="0.5">
      <c r="A105" s="4"/>
      <c r="B105" s="5"/>
      <c r="C105" s="5"/>
      <c r="D105" s="5"/>
      <c r="E105" s="86" t="s">
        <v>54</v>
      </c>
      <c r="F105" s="148" t="str">
        <f>+F7</f>
        <v>June 30, 2017</v>
      </c>
      <c r="G105" s="70"/>
      <c r="H105" s="89" t="str">
        <f>H55</f>
        <v>December 31, 2016</v>
      </c>
      <c r="I105" s="70"/>
      <c r="J105" s="89"/>
      <c r="K105" s="86" t="str">
        <f>+K7</f>
        <v>June 30, 2017</v>
      </c>
      <c r="L105" s="70"/>
      <c r="M105" s="89" t="str">
        <f>M55</f>
        <v>December 31, 2016</v>
      </c>
      <c r="Q105" s="49" t="e">
        <f>M105-#REF!</f>
        <v>#REF!</v>
      </c>
      <c r="S105" s="16"/>
    </row>
    <row r="106" spans="1:19" s="7" customFormat="1" x14ac:dyDescent="0.5">
      <c r="A106" s="14"/>
      <c r="B106" s="125"/>
      <c r="C106" s="125"/>
      <c r="D106" s="125"/>
      <c r="E106" s="197"/>
      <c r="F106" s="198" t="s">
        <v>16</v>
      </c>
      <c r="G106" s="78"/>
      <c r="H106" s="199" t="s">
        <v>17</v>
      </c>
      <c r="I106" s="78"/>
      <c r="J106" s="199"/>
      <c r="K106" s="198" t="s">
        <v>16</v>
      </c>
      <c r="L106" s="78"/>
      <c r="M106" s="199" t="s">
        <v>17</v>
      </c>
      <c r="Q106" s="49"/>
      <c r="S106" s="16"/>
    </row>
    <row r="107" spans="1:19" x14ac:dyDescent="0.5">
      <c r="A107" s="19" t="s">
        <v>37</v>
      </c>
      <c r="E107" s="67"/>
      <c r="G107" s="23"/>
      <c r="K107" s="61"/>
      <c r="L107" s="11"/>
      <c r="M107" s="16"/>
      <c r="Q107" s="49" t="e">
        <f>M107-#REF!</f>
        <v>#REF!</v>
      </c>
      <c r="S107" s="16"/>
    </row>
    <row r="108" spans="1:19" x14ac:dyDescent="0.5">
      <c r="B108" s="18" t="s">
        <v>104</v>
      </c>
      <c r="E108" s="34"/>
      <c r="G108" s="23"/>
      <c r="K108" s="61"/>
      <c r="L108" s="11"/>
      <c r="M108" s="16"/>
      <c r="Q108" s="49" t="e">
        <f>M108-#REF!</f>
        <v>#REF!</v>
      </c>
      <c r="S108" s="16"/>
    </row>
    <row r="109" spans="1:19" x14ac:dyDescent="0.5">
      <c r="B109" s="18"/>
      <c r="C109" s="1" t="s">
        <v>105</v>
      </c>
      <c r="E109" s="34"/>
      <c r="G109" s="23"/>
      <c r="I109" s="49"/>
      <c r="K109" s="49"/>
      <c r="L109" s="49"/>
      <c r="Q109" s="49" t="e">
        <f>M109-#REF!</f>
        <v>#REF!</v>
      </c>
      <c r="S109" s="16"/>
    </row>
    <row r="110" spans="1:19" x14ac:dyDescent="0.5">
      <c r="B110" s="18"/>
      <c r="D110" s="1" t="s">
        <v>44</v>
      </c>
      <c r="E110" s="26"/>
      <c r="F110" s="196">
        <v>8051718</v>
      </c>
      <c r="G110" s="75"/>
      <c r="H110" s="196">
        <v>8051718</v>
      </c>
      <c r="I110" s="96"/>
      <c r="J110" s="96"/>
      <c r="K110" s="196">
        <v>8051718</v>
      </c>
      <c r="L110" s="96"/>
      <c r="M110" s="196">
        <v>8051718</v>
      </c>
      <c r="Q110" s="49" t="e">
        <f>M110-#REF!</f>
        <v>#REF!</v>
      </c>
      <c r="S110" s="16"/>
    </row>
    <row r="111" spans="1:19" x14ac:dyDescent="0.5">
      <c r="B111" s="18"/>
      <c r="C111" s="1" t="s">
        <v>46</v>
      </c>
      <c r="E111" s="26"/>
      <c r="F111" s="92"/>
      <c r="G111" s="27"/>
      <c r="H111" s="154"/>
      <c r="I111" s="149"/>
      <c r="J111" s="154"/>
      <c r="K111" s="154"/>
      <c r="L111" s="149"/>
      <c r="M111" s="154"/>
      <c r="Q111" s="49" t="e">
        <f>M111-#REF!</f>
        <v>#REF!</v>
      </c>
      <c r="S111" s="16"/>
    </row>
    <row r="112" spans="1:19" x14ac:dyDescent="0.5">
      <c r="B112" s="18"/>
      <c r="D112" s="1" t="s">
        <v>45</v>
      </c>
      <c r="E112" s="26"/>
      <c r="F112" s="92">
        <v>2770890</v>
      </c>
      <c r="G112" s="27"/>
      <c r="H112" s="92">
        <v>2770890</v>
      </c>
      <c r="I112" s="155"/>
      <c r="J112" s="94"/>
      <c r="K112" s="94">
        <v>2770890</v>
      </c>
      <c r="L112" s="155"/>
      <c r="M112" s="94">
        <v>2770890</v>
      </c>
      <c r="N112" s="49">
        <f t="shared" ref="N112:N120" si="6">F112-H112</f>
        <v>0</v>
      </c>
      <c r="O112" s="49">
        <f t="shared" ref="O112:O120" si="7">K112-M112</f>
        <v>0</v>
      </c>
      <c r="Q112" s="49" t="e">
        <f>M112-#REF!</f>
        <v>#REF!</v>
      </c>
      <c r="S112" s="16"/>
    </row>
    <row r="113" spans="2:19" x14ac:dyDescent="0.5">
      <c r="B113" s="18" t="s">
        <v>102</v>
      </c>
      <c r="E113" s="26"/>
      <c r="F113" s="92">
        <v>128894</v>
      </c>
      <c r="G113" s="27"/>
      <c r="H113" s="92">
        <v>128894</v>
      </c>
      <c r="I113" s="155"/>
      <c r="J113" s="94"/>
      <c r="K113" s="94">
        <v>128894</v>
      </c>
      <c r="L113" s="94"/>
      <c r="M113" s="94">
        <v>128894</v>
      </c>
      <c r="N113" s="49">
        <f t="shared" si="6"/>
        <v>0</v>
      </c>
      <c r="O113" s="49">
        <f t="shared" si="7"/>
        <v>0</v>
      </c>
      <c r="Q113" s="49" t="e">
        <f>M113-#REF!</f>
        <v>#REF!</v>
      </c>
      <c r="S113" s="16"/>
    </row>
    <row r="114" spans="2:19" x14ac:dyDescent="0.5">
      <c r="B114" s="18" t="s">
        <v>103</v>
      </c>
      <c r="E114" s="34"/>
      <c r="F114" s="155">
        <v>-940361</v>
      </c>
      <c r="G114" s="27"/>
      <c r="H114" s="91">
        <v>-940361</v>
      </c>
      <c r="I114" s="155"/>
      <c r="J114" s="155"/>
      <c r="K114" s="155">
        <v>-940361</v>
      </c>
      <c r="L114" s="155"/>
      <c r="M114" s="155">
        <v>-940361</v>
      </c>
      <c r="N114" s="49">
        <f t="shared" si="6"/>
        <v>0</v>
      </c>
      <c r="O114" s="49">
        <f t="shared" si="7"/>
        <v>0</v>
      </c>
      <c r="Q114" s="49" t="e">
        <f>M114-#REF!</f>
        <v>#REF!</v>
      </c>
      <c r="S114" s="16"/>
    </row>
    <row r="115" spans="2:19" x14ac:dyDescent="0.5">
      <c r="B115" s="18" t="s">
        <v>38</v>
      </c>
      <c r="E115" s="34"/>
      <c r="F115" s="92">
        <f>'8'!J26</f>
        <v>-2456324</v>
      </c>
      <c r="G115" s="27"/>
      <c r="H115" s="92">
        <v>-2392323</v>
      </c>
      <c r="I115" s="94"/>
      <c r="J115" s="94"/>
      <c r="K115" s="94">
        <f>+'9'!M22</f>
        <v>-2387139</v>
      </c>
      <c r="L115" s="94"/>
      <c r="M115" s="94">
        <v>-2338307</v>
      </c>
      <c r="N115" s="49">
        <f t="shared" si="6"/>
        <v>-64001</v>
      </c>
      <c r="O115" s="49">
        <f t="shared" si="7"/>
        <v>-48832</v>
      </c>
      <c r="Q115" s="49" t="e">
        <f>M115-#REF!</f>
        <v>#REF!</v>
      </c>
      <c r="S115" s="16"/>
    </row>
    <row r="116" spans="2:19" x14ac:dyDescent="0.5">
      <c r="B116" s="18" t="s">
        <v>39</v>
      </c>
      <c r="E116" s="26"/>
      <c r="F116" s="92">
        <f>'8'!P26</f>
        <v>67245</v>
      </c>
      <c r="G116" s="27"/>
      <c r="H116" s="92">
        <v>67245</v>
      </c>
      <c r="I116" s="94"/>
      <c r="J116" s="94"/>
      <c r="K116" s="94">
        <v>0</v>
      </c>
      <c r="L116" s="94"/>
      <c r="M116" s="94">
        <v>0</v>
      </c>
      <c r="N116" s="49">
        <f t="shared" si="6"/>
        <v>0</v>
      </c>
      <c r="O116" s="49">
        <f t="shared" si="7"/>
        <v>0</v>
      </c>
      <c r="Q116" s="49" t="e">
        <f>M116-#REF!</f>
        <v>#REF!</v>
      </c>
      <c r="S116" s="16"/>
    </row>
    <row r="117" spans="2:19" s="19" customFormat="1" x14ac:dyDescent="0.5">
      <c r="D117" s="19" t="s">
        <v>40</v>
      </c>
      <c r="E117" s="32"/>
      <c r="F117" s="152">
        <f>SUM(F112:F116)</f>
        <v>-429656</v>
      </c>
      <c r="G117" s="35"/>
      <c r="H117" s="153">
        <f>SUM(H112:H116)</f>
        <v>-365655</v>
      </c>
      <c r="I117" s="94"/>
      <c r="J117" s="94"/>
      <c r="K117" s="153">
        <f>SUM(K112:K116)</f>
        <v>-427716</v>
      </c>
      <c r="L117" s="94"/>
      <c r="M117" s="153">
        <f>SUM(M112:M116)</f>
        <v>-378884</v>
      </c>
      <c r="N117" s="49">
        <f t="shared" si="6"/>
        <v>-64001</v>
      </c>
      <c r="O117" s="49">
        <f t="shared" si="7"/>
        <v>-48832</v>
      </c>
      <c r="Q117" s="49" t="e">
        <f>M117-#REF!</f>
        <v>#REF!</v>
      </c>
      <c r="S117" s="16"/>
    </row>
    <row r="118" spans="2:19" s="41" customFormat="1" x14ac:dyDescent="0.5">
      <c r="B118" s="41" t="s">
        <v>43</v>
      </c>
      <c r="E118" s="34">
        <v>14</v>
      </c>
      <c r="F118" s="94">
        <f>'8'!T26</f>
        <v>19918</v>
      </c>
      <c r="G118" s="183"/>
      <c r="H118" s="94">
        <v>26752</v>
      </c>
      <c r="I118" s="94"/>
      <c r="J118" s="94"/>
      <c r="K118" s="94">
        <v>0</v>
      </c>
      <c r="L118" s="94"/>
      <c r="M118" s="94">
        <v>0</v>
      </c>
      <c r="N118" s="49">
        <f t="shared" si="6"/>
        <v>-6834</v>
      </c>
      <c r="O118" s="49">
        <f t="shared" si="7"/>
        <v>0</v>
      </c>
      <c r="Q118" s="49" t="e">
        <f>M118-#REF!</f>
        <v>#REF!</v>
      </c>
      <c r="S118" s="16"/>
    </row>
    <row r="119" spans="2:19" s="19" customFormat="1" x14ac:dyDescent="0.5">
      <c r="D119" s="19" t="s">
        <v>41</v>
      </c>
      <c r="E119" s="32"/>
      <c r="F119" s="153">
        <f>SUM(F117:F118)</f>
        <v>-409738</v>
      </c>
      <c r="G119" s="141"/>
      <c r="H119" s="153">
        <f>SUM(H117:H118)</f>
        <v>-338903</v>
      </c>
      <c r="I119" s="149"/>
      <c r="J119" s="154"/>
      <c r="K119" s="153">
        <f>SUM(K117:K118)</f>
        <v>-427716</v>
      </c>
      <c r="L119" s="149"/>
      <c r="M119" s="153">
        <f>SUM(M117:M118)</f>
        <v>-378884</v>
      </c>
      <c r="N119" s="49">
        <f t="shared" si="6"/>
        <v>-70835</v>
      </c>
      <c r="O119" s="49">
        <f t="shared" si="7"/>
        <v>-48832</v>
      </c>
      <c r="Q119" s="49" t="e">
        <f>M119-#REF!</f>
        <v>#REF!</v>
      </c>
      <c r="S119" s="16"/>
    </row>
    <row r="120" spans="2:19" s="19" customFormat="1" ht="24" thickBot="1" x14ac:dyDescent="0.55000000000000004">
      <c r="B120" s="21"/>
      <c r="D120" s="19" t="s">
        <v>42</v>
      </c>
      <c r="E120" s="32"/>
      <c r="F120" s="200">
        <f>+F119+F80</f>
        <v>774280</v>
      </c>
      <c r="G120" s="35"/>
      <c r="H120" s="200">
        <f>+H119+H80</f>
        <v>821085</v>
      </c>
      <c r="I120" s="155"/>
      <c r="J120" s="94"/>
      <c r="K120" s="200">
        <f>+K119+K80</f>
        <v>561855</v>
      </c>
      <c r="L120" s="155"/>
      <c r="M120" s="200">
        <f>+M119+M80</f>
        <v>596152</v>
      </c>
      <c r="N120" s="49">
        <f t="shared" si="6"/>
        <v>-46805</v>
      </c>
      <c r="O120" s="49">
        <f t="shared" si="7"/>
        <v>-34297</v>
      </c>
      <c r="Q120" s="49" t="e">
        <f>M120-#REF!</f>
        <v>#REF!</v>
      </c>
      <c r="S120" s="16"/>
    </row>
    <row r="121" spans="2:19" s="19" customFormat="1" ht="24" thickTop="1" x14ac:dyDescent="0.5">
      <c r="B121" s="21"/>
      <c r="E121" s="32"/>
      <c r="F121" s="191"/>
      <c r="G121" s="192"/>
      <c r="H121" s="193"/>
      <c r="I121" s="194"/>
      <c r="J121" s="193"/>
      <c r="K121" s="193"/>
      <c r="L121" s="194"/>
      <c r="M121" s="193"/>
      <c r="Q121" s="49" t="e">
        <f>M121-#REF!</f>
        <v>#REF!</v>
      </c>
    </row>
    <row r="122" spans="2:19" s="19" customFormat="1" x14ac:dyDescent="0.5">
      <c r="B122" s="21"/>
      <c r="E122" s="32"/>
      <c r="F122" s="191"/>
      <c r="G122" s="192"/>
      <c r="H122" s="193"/>
      <c r="I122" s="194"/>
      <c r="J122" s="193"/>
      <c r="K122" s="193"/>
      <c r="L122" s="194"/>
      <c r="M122" s="193"/>
      <c r="Q122" s="49"/>
    </row>
    <row r="123" spans="2:19" s="19" customFormat="1" x14ac:dyDescent="0.5">
      <c r="B123" s="21"/>
      <c r="E123" s="32"/>
      <c r="F123" s="191"/>
      <c r="G123" s="192"/>
      <c r="H123" s="193"/>
      <c r="I123" s="194"/>
      <c r="J123" s="193"/>
      <c r="K123" s="193"/>
      <c r="L123" s="194"/>
      <c r="M123" s="193"/>
      <c r="Q123" s="49"/>
    </row>
    <row r="124" spans="2:19" s="19" customFormat="1" x14ac:dyDescent="0.5">
      <c r="B124" s="21"/>
      <c r="E124" s="32"/>
      <c r="F124" s="191"/>
      <c r="G124" s="192"/>
      <c r="H124" s="193"/>
      <c r="I124" s="194"/>
      <c r="J124" s="193"/>
      <c r="K124" s="193"/>
      <c r="L124" s="194"/>
      <c r="M124" s="193"/>
      <c r="Q124" s="49"/>
    </row>
    <row r="125" spans="2:19" s="19" customFormat="1" x14ac:dyDescent="0.5">
      <c r="B125" s="21"/>
      <c r="E125" s="32"/>
      <c r="F125" s="191"/>
      <c r="G125" s="192"/>
      <c r="H125" s="193"/>
      <c r="I125" s="194"/>
      <c r="J125" s="193"/>
      <c r="K125" s="193"/>
      <c r="L125" s="194"/>
      <c r="M125" s="193"/>
      <c r="Q125" s="49"/>
    </row>
    <row r="126" spans="2:19" s="19" customFormat="1" x14ac:dyDescent="0.5">
      <c r="B126" s="21"/>
      <c r="E126" s="32"/>
      <c r="F126" s="191"/>
      <c r="G126" s="192"/>
      <c r="H126" s="193"/>
      <c r="I126" s="194"/>
      <c r="J126" s="193"/>
      <c r="K126" s="193"/>
      <c r="L126" s="194"/>
      <c r="M126" s="193"/>
      <c r="Q126" s="49"/>
    </row>
    <row r="127" spans="2:19" s="19" customFormat="1" x14ac:dyDescent="0.5">
      <c r="B127" s="21"/>
      <c r="E127" s="32"/>
      <c r="F127" s="191"/>
      <c r="G127" s="192"/>
      <c r="H127" s="193"/>
      <c r="I127" s="194"/>
      <c r="J127" s="193"/>
      <c r="K127" s="193"/>
      <c r="L127" s="194"/>
      <c r="M127" s="193"/>
      <c r="Q127" s="49"/>
    </row>
    <row r="128" spans="2:19" s="19" customFormat="1" x14ac:dyDescent="0.5">
      <c r="B128" s="21"/>
      <c r="E128" s="32"/>
      <c r="F128" s="191"/>
      <c r="G128" s="192"/>
      <c r="H128" s="193"/>
      <c r="I128" s="194"/>
      <c r="J128" s="193"/>
      <c r="K128" s="193"/>
      <c r="L128" s="194"/>
      <c r="M128" s="193"/>
      <c r="Q128" s="49"/>
    </row>
    <row r="129" spans="2:17" s="19" customFormat="1" x14ac:dyDescent="0.5">
      <c r="B129" s="21"/>
      <c r="E129" s="32"/>
      <c r="F129" s="191"/>
      <c r="G129" s="192"/>
      <c r="H129" s="193"/>
      <c r="I129" s="194"/>
      <c r="J129" s="193"/>
      <c r="K129" s="193"/>
      <c r="L129" s="194"/>
      <c r="M129" s="193"/>
      <c r="Q129" s="49"/>
    </row>
    <row r="130" spans="2:17" s="19" customFormat="1" x14ac:dyDescent="0.5">
      <c r="B130" s="21"/>
      <c r="E130" s="32"/>
      <c r="F130" s="191"/>
      <c r="G130" s="192"/>
      <c r="H130" s="193"/>
      <c r="I130" s="194"/>
      <c r="J130" s="193"/>
      <c r="K130" s="193"/>
      <c r="L130" s="194"/>
      <c r="M130" s="193"/>
      <c r="Q130" s="49"/>
    </row>
    <row r="131" spans="2:17" s="19" customFormat="1" x14ac:dyDescent="0.5">
      <c r="B131" s="21"/>
      <c r="E131" s="32"/>
      <c r="F131" s="191"/>
      <c r="G131" s="192"/>
      <c r="H131" s="193"/>
      <c r="I131" s="194"/>
      <c r="J131" s="193"/>
      <c r="K131" s="193"/>
      <c r="L131" s="194"/>
      <c r="M131" s="193"/>
      <c r="Q131" s="49"/>
    </row>
    <row r="132" spans="2:17" s="19" customFormat="1" x14ac:dyDescent="0.5">
      <c r="B132" s="21"/>
      <c r="E132" s="32"/>
      <c r="F132" s="191"/>
      <c r="G132" s="192"/>
      <c r="H132" s="193"/>
      <c r="I132" s="194"/>
      <c r="J132" s="193"/>
      <c r="K132" s="193"/>
      <c r="L132" s="194"/>
      <c r="M132" s="193"/>
      <c r="Q132" s="49"/>
    </row>
    <row r="133" spans="2:17" s="19" customFormat="1" x14ac:dyDescent="0.5">
      <c r="B133" s="21"/>
      <c r="E133" s="32"/>
      <c r="F133" s="191"/>
      <c r="G133" s="192"/>
      <c r="H133" s="193"/>
      <c r="I133" s="194"/>
      <c r="J133" s="193"/>
      <c r="K133" s="193"/>
      <c r="L133" s="194"/>
      <c r="M133" s="193"/>
      <c r="Q133" s="49"/>
    </row>
    <row r="134" spans="2:17" s="19" customFormat="1" x14ac:dyDescent="0.5">
      <c r="B134" s="21"/>
      <c r="E134" s="32"/>
      <c r="F134" s="191"/>
      <c r="G134" s="192"/>
      <c r="H134" s="193"/>
      <c r="I134" s="194"/>
      <c r="J134" s="193"/>
      <c r="K134" s="193"/>
      <c r="L134" s="194"/>
      <c r="M134" s="193"/>
      <c r="Q134" s="49"/>
    </row>
    <row r="135" spans="2:17" s="19" customFormat="1" x14ac:dyDescent="0.5">
      <c r="B135" s="21"/>
      <c r="E135" s="32"/>
      <c r="F135" s="191"/>
      <c r="G135" s="192"/>
      <c r="H135" s="193"/>
      <c r="I135" s="194"/>
      <c r="J135" s="193"/>
      <c r="K135" s="193"/>
      <c r="L135" s="194"/>
      <c r="M135" s="193"/>
      <c r="Q135" s="49"/>
    </row>
    <row r="136" spans="2:17" s="19" customFormat="1" x14ac:dyDescent="0.5">
      <c r="B136" s="21"/>
      <c r="E136" s="32"/>
      <c r="F136" s="191"/>
      <c r="G136" s="192"/>
      <c r="H136" s="193"/>
      <c r="I136" s="194"/>
      <c r="J136" s="193"/>
      <c r="K136" s="193"/>
      <c r="L136" s="194"/>
      <c r="M136" s="193"/>
      <c r="Q136" s="49"/>
    </row>
    <row r="137" spans="2:17" s="19" customFormat="1" x14ac:dyDescent="0.5">
      <c r="B137" s="21"/>
      <c r="E137" s="32"/>
      <c r="F137" s="191"/>
      <c r="G137" s="192"/>
      <c r="H137" s="193"/>
      <c r="I137" s="194"/>
      <c r="J137" s="193"/>
      <c r="K137" s="193"/>
      <c r="L137" s="194"/>
      <c r="M137" s="193"/>
      <c r="Q137" s="49"/>
    </row>
    <row r="138" spans="2:17" s="19" customFormat="1" x14ac:dyDescent="0.5">
      <c r="B138" s="21"/>
      <c r="E138" s="32"/>
      <c r="F138" s="191"/>
      <c r="G138" s="192"/>
      <c r="H138" s="193"/>
      <c r="I138" s="194"/>
      <c r="J138" s="193"/>
      <c r="K138" s="193"/>
      <c r="L138" s="194"/>
      <c r="M138" s="193"/>
      <c r="Q138" s="49"/>
    </row>
    <row r="139" spans="2:17" s="19" customFormat="1" x14ac:dyDescent="0.5">
      <c r="B139" s="21"/>
      <c r="E139" s="32"/>
      <c r="F139" s="191"/>
      <c r="G139" s="192"/>
      <c r="H139" s="193"/>
      <c r="I139" s="194"/>
      <c r="J139" s="193"/>
      <c r="K139" s="193"/>
      <c r="L139" s="194"/>
      <c r="M139" s="193"/>
      <c r="Q139" s="49"/>
    </row>
    <row r="140" spans="2:17" s="19" customFormat="1" x14ac:dyDescent="0.5">
      <c r="B140" s="21"/>
      <c r="E140" s="32"/>
      <c r="F140" s="191"/>
      <c r="G140" s="192"/>
      <c r="H140" s="193"/>
      <c r="I140" s="194"/>
      <c r="J140" s="193"/>
      <c r="K140" s="193"/>
      <c r="L140" s="194"/>
      <c r="M140" s="193"/>
      <c r="Q140" s="49"/>
    </row>
    <row r="141" spans="2:17" s="19" customFormat="1" x14ac:dyDescent="0.5">
      <c r="B141" s="21"/>
      <c r="E141" s="32"/>
      <c r="F141" s="191"/>
      <c r="G141" s="192"/>
      <c r="H141" s="193"/>
      <c r="I141" s="194"/>
      <c r="J141" s="193"/>
      <c r="K141" s="193"/>
      <c r="L141" s="194"/>
      <c r="M141" s="193"/>
      <c r="Q141" s="49"/>
    </row>
    <row r="142" spans="2:17" s="19" customFormat="1" x14ac:dyDescent="0.5">
      <c r="B142" s="21"/>
      <c r="E142" s="32"/>
      <c r="F142" s="191"/>
      <c r="G142" s="192"/>
      <c r="H142" s="193"/>
      <c r="I142" s="194"/>
      <c r="J142" s="193"/>
      <c r="K142" s="193"/>
      <c r="L142" s="194"/>
      <c r="M142" s="193"/>
      <c r="Q142" s="49"/>
    </row>
    <row r="143" spans="2:17" s="19" customFormat="1" x14ac:dyDescent="0.5">
      <c r="B143" s="21"/>
      <c r="E143" s="32"/>
      <c r="F143" s="191"/>
      <c r="G143" s="192"/>
      <c r="H143" s="193"/>
      <c r="I143" s="194"/>
      <c r="J143" s="193"/>
      <c r="K143" s="193"/>
      <c r="L143" s="194"/>
      <c r="M143" s="193"/>
      <c r="Q143" s="49"/>
    </row>
    <row r="144" spans="2:17" s="19" customFormat="1" x14ac:dyDescent="0.5">
      <c r="B144" s="21"/>
      <c r="E144" s="32"/>
      <c r="F144" s="191"/>
      <c r="G144" s="192"/>
      <c r="H144" s="193"/>
      <c r="I144" s="194"/>
      <c r="J144" s="193"/>
      <c r="K144" s="193"/>
      <c r="L144" s="194"/>
      <c r="M144" s="193"/>
      <c r="Q144" s="49"/>
    </row>
    <row r="145" spans="2:18" s="19" customFormat="1" x14ac:dyDescent="0.5">
      <c r="B145" s="21"/>
      <c r="E145" s="32"/>
      <c r="F145" s="191"/>
      <c r="G145" s="192"/>
      <c r="H145" s="193"/>
      <c r="I145" s="194"/>
      <c r="J145" s="193"/>
      <c r="K145" s="193"/>
      <c r="L145" s="194"/>
      <c r="M145" s="193"/>
      <c r="Q145" s="49"/>
    </row>
    <row r="146" spans="2:18" s="19" customFormat="1" x14ac:dyDescent="0.5">
      <c r="B146" s="20" t="s">
        <v>201</v>
      </c>
      <c r="E146" s="184"/>
      <c r="F146" s="244">
        <f>F37-F120</f>
        <v>0</v>
      </c>
      <c r="G146" s="245">
        <f>G37-G120</f>
        <v>0</v>
      </c>
      <c r="H146" s="245">
        <f>H37-H120</f>
        <v>0</v>
      </c>
      <c r="I146" s="246"/>
      <c r="J146" s="245"/>
      <c r="K146" s="244">
        <f>K120-K37</f>
        <v>0</v>
      </c>
      <c r="L146" s="246"/>
      <c r="M146" s="245">
        <f>M37-M120</f>
        <v>0</v>
      </c>
      <c r="N146" s="185"/>
      <c r="O146" s="185"/>
      <c r="P146" s="185"/>
      <c r="Q146" s="186" t="e">
        <f>M146-#REF!</f>
        <v>#REF!</v>
      </c>
      <c r="R146" s="185"/>
    </row>
    <row r="147" spans="2:18" s="19" customFormat="1" x14ac:dyDescent="0.5">
      <c r="B147" s="21"/>
      <c r="E147" s="32"/>
      <c r="F147" s="93"/>
      <c r="G147" s="29"/>
      <c r="H147" s="134"/>
      <c r="I147" s="135"/>
      <c r="J147" s="134"/>
      <c r="K147" s="134"/>
      <c r="L147" s="135"/>
      <c r="M147" s="134"/>
      <c r="Q147" s="49" t="e">
        <f>M147-#REF!</f>
        <v>#REF!</v>
      </c>
    </row>
    <row r="148" spans="2:18" s="19" customFormat="1" x14ac:dyDescent="0.5">
      <c r="B148" s="21"/>
      <c r="E148" s="32"/>
      <c r="F148" s="93"/>
      <c r="G148" s="29"/>
      <c r="H148" s="134"/>
      <c r="I148" s="135"/>
      <c r="J148" s="134"/>
      <c r="K148" s="134"/>
      <c r="L148" s="135"/>
      <c r="M148" s="134"/>
      <c r="Q148" s="49" t="e">
        <f>M148-#REF!</f>
        <v>#REF!</v>
      </c>
    </row>
    <row r="149" spans="2:18" s="19" customFormat="1" x14ac:dyDescent="0.5">
      <c r="B149" s="21"/>
      <c r="E149" s="32"/>
      <c r="F149" s="93"/>
      <c r="G149" s="29"/>
      <c r="H149" s="134"/>
      <c r="I149" s="135"/>
      <c r="J149" s="134"/>
      <c r="K149" s="134"/>
      <c r="L149" s="135"/>
      <c r="M149" s="134"/>
      <c r="Q149" s="49" t="e">
        <f>M149-#REF!</f>
        <v>#REF!</v>
      </c>
    </row>
    <row r="150" spans="2:18" s="19" customFormat="1" x14ac:dyDescent="0.5">
      <c r="B150" s="21"/>
      <c r="E150" s="32"/>
      <c r="F150" s="93"/>
      <c r="G150" s="29"/>
      <c r="H150" s="134"/>
      <c r="I150" s="135"/>
      <c r="J150" s="134"/>
      <c r="K150" s="134"/>
      <c r="L150" s="135"/>
      <c r="M150" s="134"/>
      <c r="Q150" s="49" t="e">
        <f>M150-#REF!</f>
        <v>#REF!</v>
      </c>
    </row>
    <row r="151" spans="2:18" s="19" customFormat="1" x14ac:dyDescent="0.5">
      <c r="B151" s="21"/>
      <c r="E151" s="32"/>
      <c r="F151" s="93"/>
      <c r="G151" s="29"/>
      <c r="H151" s="134"/>
      <c r="I151" s="135"/>
      <c r="J151" s="134"/>
      <c r="K151" s="134"/>
      <c r="L151" s="135"/>
      <c r="M151" s="134"/>
      <c r="Q151" s="49" t="e">
        <f>M151-#REF!</f>
        <v>#REF!</v>
      </c>
    </row>
    <row r="152" spans="2:18" s="19" customFormat="1" x14ac:dyDescent="0.5">
      <c r="B152" s="21"/>
      <c r="E152" s="32"/>
      <c r="F152" s="93"/>
      <c r="G152" s="29"/>
      <c r="H152" s="134"/>
      <c r="I152" s="135"/>
      <c r="J152" s="134"/>
      <c r="K152" s="134"/>
      <c r="L152" s="135"/>
      <c r="M152" s="134"/>
      <c r="Q152" s="49" t="e">
        <f>M152-#REF!</f>
        <v>#REF!</v>
      </c>
    </row>
    <row r="153" spans="2:18" s="19" customFormat="1" x14ac:dyDescent="0.5">
      <c r="B153" s="21"/>
      <c r="E153" s="32"/>
      <c r="F153" s="93"/>
      <c r="G153" s="29"/>
      <c r="H153" s="134"/>
      <c r="I153" s="135"/>
      <c r="J153" s="134"/>
      <c r="K153" s="134"/>
      <c r="L153" s="135"/>
      <c r="M153" s="134"/>
      <c r="Q153" s="49" t="e">
        <f>M153-#REF!</f>
        <v>#REF!</v>
      </c>
    </row>
    <row r="154" spans="2:18" s="19" customFormat="1" x14ac:dyDescent="0.5">
      <c r="B154" s="21"/>
      <c r="E154" s="32"/>
      <c r="F154" s="93"/>
      <c r="G154" s="29"/>
      <c r="H154" s="134"/>
      <c r="I154" s="135"/>
      <c r="J154" s="134"/>
      <c r="K154" s="134"/>
      <c r="L154" s="135"/>
      <c r="M154" s="134"/>
      <c r="Q154" s="49" t="e">
        <f>M154-#REF!</f>
        <v>#REF!</v>
      </c>
    </row>
    <row r="155" spans="2:18" s="19" customFormat="1" x14ac:dyDescent="0.5">
      <c r="B155" s="21"/>
      <c r="E155" s="32"/>
      <c r="F155" s="93"/>
      <c r="G155" s="29"/>
      <c r="H155" s="134"/>
      <c r="I155" s="135"/>
      <c r="J155" s="134"/>
      <c r="K155" s="134"/>
      <c r="L155" s="135"/>
      <c r="M155" s="134"/>
      <c r="Q155" s="49" t="e">
        <f>M155-#REF!</f>
        <v>#REF!</v>
      </c>
    </row>
    <row r="156" spans="2:18" s="19" customFormat="1" x14ac:dyDescent="0.5">
      <c r="B156" s="21"/>
      <c r="E156" s="32"/>
      <c r="F156" s="93"/>
      <c r="G156" s="29"/>
      <c r="H156" s="134"/>
      <c r="I156" s="135"/>
      <c r="J156" s="134"/>
      <c r="K156" s="134"/>
      <c r="L156" s="135"/>
      <c r="M156" s="134"/>
      <c r="Q156" s="49" t="e">
        <f>M156-#REF!</f>
        <v>#REF!</v>
      </c>
    </row>
    <row r="157" spans="2:18" s="19" customFormat="1" x14ac:dyDescent="0.5">
      <c r="B157" s="21"/>
      <c r="E157" s="32"/>
      <c r="F157" s="93"/>
      <c r="G157" s="29"/>
      <c r="H157" s="134"/>
      <c r="I157" s="135"/>
      <c r="J157" s="134"/>
      <c r="K157" s="134"/>
      <c r="L157" s="135"/>
      <c r="M157" s="134"/>
      <c r="Q157" s="49" t="e">
        <f>M157-#REF!</f>
        <v>#REF!</v>
      </c>
    </row>
    <row r="158" spans="2:18" s="19" customFormat="1" x14ac:dyDescent="0.5">
      <c r="B158" s="21"/>
      <c r="E158" s="32"/>
      <c r="F158" s="93"/>
      <c r="G158" s="29"/>
      <c r="H158" s="134"/>
      <c r="I158" s="135"/>
      <c r="J158" s="134"/>
      <c r="K158" s="134"/>
      <c r="L158" s="135"/>
      <c r="M158" s="134"/>
      <c r="Q158" s="49" t="e">
        <f>M158-#REF!</f>
        <v>#REF!</v>
      </c>
    </row>
    <row r="159" spans="2:18" s="19" customFormat="1" x14ac:dyDescent="0.5">
      <c r="B159" s="21"/>
      <c r="E159" s="32"/>
      <c r="F159" s="93"/>
      <c r="G159" s="29"/>
      <c r="H159" s="134"/>
      <c r="I159" s="135"/>
      <c r="J159" s="134"/>
      <c r="K159" s="134"/>
      <c r="L159" s="135"/>
      <c r="M159" s="134"/>
      <c r="Q159" s="49" t="e">
        <f>M159-#REF!</f>
        <v>#REF!</v>
      </c>
    </row>
    <row r="160" spans="2:18" s="19" customFormat="1" x14ac:dyDescent="0.5">
      <c r="B160" s="21"/>
      <c r="E160" s="32"/>
      <c r="F160" s="93"/>
      <c r="G160" s="29"/>
      <c r="H160" s="134"/>
      <c r="I160" s="135"/>
      <c r="J160" s="134"/>
      <c r="K160" s="134"/>
      <c r="L160" s="135"/>
      <c r="M160" s="134"/>
      <c r="Q160" s="49" t="e">
        <f>M160-#REF!</f>
        <v>#REF!</v>
      </c>
    </row>
    <row r="161" spans="1:17" s="19" customFormat="1" x14ac:dyDescent="0.5">
      <c r="B161" s="21"/>
      <c r="E161" s="32"/>
      <c r="F161" s="93"/>
      <c r="G161" s="29"/>
      <c r="H161" s="134"/>
      <c r="I161" s="135"/>
      <c r="J161" s="134"/>
      <c r="K161" s="134"/>
      <c r="L161" s="135"/>
      <c r="M161" s="134"/>
      <c r="Q161" s="49" t="e">
        <f>M161-#REF!</f>
        <v>#REF!</v>
      </c>
    </row>
    <row r="162" spans="1:17" s="19" customFormat="1" x14ac:dyDescent="0.5">
      <c r="B162" s="21"/>
      <c r="E162" s="32"/>
      <c r="F162" s="93"/>
      <c r="G162" s="29"/>
      <c r="H162" s="134"/>
      <c r="I162" s="135"/>
      <c r="J162" s="134"/>
      <c r="K162" s="134"/>
      <c r="L162" s="135"/>
      <c r="M162" s="134"/>
      <c r="Q162" s="49" t="e">
        <f>M162-#REF!</f>
        <v>#REF!</v>
      </c>
    </row>
    <row r="163" spans="1:17" s="19" customFormat="1" x14ac:dyDescent="0.5">
      <c r="B163" s="21"/>
      <c r="E163" s="32"/>
      <c r="F163" s="93"/>
      <c r="G163" s="29"/>
      <c r="H163" s="134"/>
      <c r="I163" s="135"/>
      <c r="J163" s="134"/>
      <c r="K163" s="134"/>
      <c r="L163" s="135"/>
      <c r="M163" s="134"/>
      <c r="Q163" s="49" t="e">
        <f>M163-#REF!</f>
        <v>#REF!</v>
      </c>
    </row>
    <row r="164" spans="1:17" s="19" customFormat="1" x14ac:dyDescent="0.5">
      <c r="B164" s="21"/>
      <c r="E164" s="32"/>
      <c r="F164" s="93"/>
      <c r="G164" s="29"/>
      <c r="H164" s="134"/>
      <c r="I164" s="135"/>
      <c r="J164" s="134"/>
      <c r="K164" s="134"/>
      <c r="L164" s="135"/>
      <c r="M164" s="134"/>
      <c r="Q164" s="49" t="e">
        <f>M164-#REF!</f>
        <v>#REF!</v>
      </c>
    </row>
    <row r="165" spans="1:17" s="19" customFormat="1" x14ac:dyDescent="0.5">
      <c r="B165" s="21"/>
      <c r="E165" s="32"/>
      <c r="F165" s="93"/>
      <c r="G165" s="29"/>
      <c r="H165" s="134"/>
      <c r="I165" s="135"/>
      <c r="J165" s="134"/>
      <c r="K165" s="134"/>
      <c r="L165" s="135"/>
      <c r="M165" s="134"/>
      <c r="Q165" s="49" t="e">
        <f>M165-#REF!</f>
        <v>#REF!</v>
      </c>
    </row>
    <row r="166" spans="1:17" s="19" customFormat="1" x14ac:dyDescent="0.5">
      <c r="B166" s="21"/>
      <c r="E166" s="32"/>
      <c r="F166" s="93"/>
      <c r="G166" s="29"/>
      <c r="H166" s="134"/>
      <c r="I166" s="135"/>
      <c r="J166" s="134"/>
      <c r="K166" s="134"/>
      <c r="L166" s="135"/>
      <c r="M166" s="134"/>
      <c r="Q166" s="49" t="e">
        <f>M166-#REF!</f>
        <v>#REF!</v>
      </c>
    </row>
    <row r="167" spans="1:17" s="19" customFormat="1" x14ac:dyDescent="0.5">
      <c r="B167" s="21"/>
      <c r="E167" s="32"/>
      <c r="F167" s="93"/>
      <c r="G167" s="29"/>
      <c r="H167" s="134"/>
      <c r="I167" s="135"/>
      <c r="J167" s="134"/>
      <c r="K167" s="134"/>
      <c r="L167" s="135"/>
      <c r="M167" s="134"/>
      <c r="Q167" s="49" t="e">
        <f>M167-#REF!</f>
        <v>#REF!</v>
      </c>
    </row>
    <row r="168" spans="1:17" s="19" customFormat="1" x14ac:dyDescent="0.5">
      <c r="B168" s="21"/>
      <c r="E168" s="32"/>
      <c r="F168" s="93"/>
      <c r="G168" s="29"/>
      <c r="H168" s="134"/>
      <c r="I168" s="135"/>
      <c r="J168" s="134"/>
      <c r="K168" s="134"/>
      <c r="L168" s="135"/>
      <c r="M168" s="134"/>
      <c r="Q168" s="49" t="e">
        <f>M168-#REF!</f>
        <v>#REF!</v>
      </c>
    </row>
    <row r="169" spans="1:17" s="19" customFormat="1" x14ac:dyDescent="0.5">
      <c r="B169" s="21"/>
      <c r="E169" s="32"/>
      <c r="F169" s="93"/>
      <c r="G169" s="29"/>
      <c r="H169" s="134"/>
      <c r="I169" s="135"/>
      <c r="J169" s="134"/>
      <c r="K169" s="134"/>
      <c r="L169" s="135"/>
      <c r="M169" s="134"/>
      <c r="Q169" s="49" t="e">
        <f>M169-#REF!</f>
        <v>#REF!</v>
      </c>
    </row>
    <row r="170" spans="1:17" s="19" customFormat="1" x14ac:dyDescent="0.5">
      <c r="A170" s="20"/>
      <c r="B170" s="21"/>
      <c r="E170" s="32"/>
      <c r="F170" s="93"/>
      <c r="G170" s="29"/>
      <c r="H170" s="93"/>
      <c r="I170" s="30"/>
      <c r="J170" s="93"/>
      <c r="K170" s="35"/>
      <c r="L170" s="31"/>
      <c r="M170" s="93"/>
    </row>
    <row r="171" spans="1:17" s="20" customFormat="1" x14ac:dyDescent="0.5">
      <c r="F171" s="24"/>
      <c r="H171" s="24"/>
      <c r="J171" s="24"/>
      <c r="K171" s="36"/>
      <c r="M171" s="48"/>
    </row>
    <row r="172" spans="1:17" s="23" customFormat="1" hidden="1" x14ac:dyDescent="0.5">
      <c r="F172" s="24">
        <f>+F120-F37</f>
        <v>0</v>
      </c>
      <c r="G172" s="23">
        <f>+G120-G37</f>
        <v>0</v>
      </c>
      <c r="H172" s="24">
        <f>+H120-H37</f>
        <v>0</v>
      </c>
      <c r="I172" s="23">
        <f>+I120-I37</f>
        <v>0</v>
      </c>
      <c r="J172" s="24"/>
      <c r="K172" s="23">
        <f>+K120-K37</f>
        <v>0</v>
      </c>
      <c r="L172" s="23">
        <f>+L120-L37</f>
        <v>0</v>
      </c>
      <c r="M172" s="24">
        <f>+M120-M37</f>
        <v>0</v>
      </c>
    </row>
    <row r="173" spans="1:17" s="20" customFormat="1" hidden="1" x14ac:dyDescent="0.5">
      <c r="F173" s="24">
        <f>F72-F22</f>
        <v>877380</v>
      </c>
      <c r="G173" s="24">
        <f>G72-G22</f>
        <v>0</v>
      </c>
      <c r="H173" s="24">
        <f>H72-H22</f>
        <v>872009</v>
      </c>
      <c r="I173" s="24">
        <f>I72-I22</f>
        <v>0</v>
      </c>
      <c r="J173" s="24"/>
      <c r="K173" s="24">
        <f>K72-K22</f>
        <v>805602</v>
      </c>
      <c r="L173" s="24">
        <f>L72-L22</f>
        <v>0</v>
      </c>
      <c r="M173" s="24">
        <f>M72-M22</f>
        <v>805231</v>
      </c>
    </row>
    <row r="174" spans="1:17" s="20" customFormat="1" hidden="1" x14ac:dyDescent="0.5">
      <c r="F174" s="24">
        <f>F80/F119</f>
        <v>-2.88969536630725</v>
      </c>
      <c r="G174" s="85" t="e">
        <f>G80/G119</f>
        <v>#DIV/0!</v>
      </c>
      <c r="H174" s="24">
        <f>H80/H119</f>
        <v>-3.4227728878174579</v>
      </c>
      <c r="I174" s="85" t="e">
        <f>I80/I119</f>
        <v>#DIV/0!</v>
      </c>
      <c r="J174" s="24"/>
      <c r="K174" s="85">
        <f>K80/K119</f>
        <v>-2.3136169794910644</v>
      </c>
      <c r="L174" s="85" t="e">
        <f>L80/L119</f>
        <v>#DIV/0!</v>
      </c>
      <c r="M174" s="24">
        <f>M80/M119</f>
        <v>-2.5734420033572283</v>
      </c>
    </row>
    <row r="175" spans="1:17" s="20" customFormat="1" x14ac:dyDescent="0.5">
      <c r="F175" s="24"/>
      <c r="G175" s="23"/>
      <c r="H175" s="24"/>
      <c r="I175" s="23"/>
      <c r="J175" s="24"/>
      <c r="K175" s="23"/>
      <c r="L175" s="23"/>
      <c r="M175" s="24"/>
    </row>
    <row r="176" spans="1:17" s="20" customFormat="1" x14ac:dyDescent="0.5">
      <c r="F176" s="24"/>
      <c r="H176" s="24"/>
      <c r="J176" s="24"/>
      <c r="M176" s="48"/>
    </row>
    <row r="177" spans="6:13" s="20" customFormat="1" x14ac:dyDescent="0.5">
      <c r="F177" s="24"/>
      <c r="H177" s="24"/>
      <c r="J177" s="24"/>
      <c r="M177" s="48"/>
    </row>
    <row r="178" spans="6:13" s="20" customFormat="1" x14ac:dyDescent="0.5">
      <c r="F178" s="24"/>
      <c r="H178" s="24"/>
      <c r="J178" s="24"/>
      <c r="M178" s="48"/>
    </row>
    <row r="179" spans="6:13" s="20" customFormat="1" x14ac:dyDescent="0.5">
      <c r="F179" s="24"/>
      <c r="H179" s="24"/>
      <c r="J179" s="24"/>
      <c r="M179" s="48"/>
    </row>
    <row r="180" spans="6:13" s="20" customFormat="1" x14ac:dyDescent="0.5">
      <c r="F180" s="24"/>
      <c r="H180" s="24"/>
      <c r="J180" s="24"/>
      <c r="M180" s="48"/>
    </row>
    <row r="181" spans="6:13" s="20" customFormat="1" x14ac:dyDescent="0.5">
      <c r="F181" s="24"/>
      <c r="H181" s="24"/>
      <c r="J181" s="24"/>
      <c r="M181" s="48"/>
    </row>
    <row r="182" spans="6:13" s="20" customFormat="1" x14ac:dyDescent="0.5">
      <c r="F182" s="24"/>
      <c r="H182" s="24"/>
      <c r="J182" s="24"/>
      <c r="M182" s="48"/>
    </row>
    <row r="183" spans="6:13" s="20" customFormat="1" x14ac:dyDescent="0.5">
      <c r="F183" s="24"/>
      <c r="H183" s="24"/>
      <c r="J183" s="24"/>
      <c r="M183" s="48"/>
    </row>
    <row r="184" spans="6:13" s="20" customFormat="1" x14ac:dyDescent="0.5">
      <c r="F184" s="24"/>
      <c r="H184" s="24"/>
      <c r="J184" s="24"/>
      <c r="M184" s="48"/>
    </row>
    <row r="185" spans="6:13" s="20" customFormat="1" x14ac:dyDescent="0.5">
      <c r="F185" s="24"/>
      <c r="H185" s="24"/>
      <c r="J185" s="24"/>
      <c r="M185" s="48"/>
    </row>
    <row r="186" spans="6:13" s="20" customFormat="1" x14ac:dyDescent="0.5">
      <c r="F186" s="24"/>
      <c r="H186" s="24"/>
      <c r="J186" s="24"/>
      <c r="M186" s="48"/>
    </row>
    <row r="187" spans="6:13" s="20" customFormat="1" x14ac:dyDescent="0.5">
      <c r="F187" s="24"/>
      <c r="H187" s="24"/>
      <c r="J187" s="24"/>
      <c r="M187" s="48"/>
    </row>
    <row r="188" spans="6:13" s="20" customFormat="1" x14ac:dyDescent="0.5">
      <c r="F188" s="24"/>
      <c r="H188" s="24"/>
      <c r="J188" s="24"/>
      <c r="M188" s="48"/>
    </row>
    <row r="189" spans="6:13" s="20" customFormat="1" x14ac:dyDescent="0.5">
      <c r="F189" s="24"/>
      <c r="H189" s="24"/>
      <c r="J189" s="24"/>
      <c r="M189" s="48"/>
    </row>
    <row r="190" spans="6:13" s="20" customFormat="1" x14ac:dyDescent="0.5">
      <c r="F190" s="24"/>
      <c r="H190" s="24"/>
      <c r="J190" s="24"/>
      <c r="M190" s="48"/>
    </row>
    <row r="191" spans="6:13" s="20" customFormat="1" x14ac:dyDescent="0.5">
      <c r="F191" s="24"/>
      <c r="H191" s="24"/>
      <c r="J191" s="24"/>
      <c r="M191" s="48"/>
    </row>
    <row r="192" spans="6:13" s="20" customFormat="1" x14ac:dyDescent="0.5">
      <c r="F192" s="24"/>
      <c r="H192" s="24"/>
      <c r="J192" s="24"/>
      <c r="M192" s="48"/>
    </row>
    <row r="193" spans="6:13" s="20" customFormat="1" x14ac:dyDescent="0.5">
      <c r="F193" s="24"/>
      <c r="H193" s="24"/>
      <c r="J193" s="24"/>
      <c r="M193" s="48"/>
    </row>
    <row r="194" spans="6:13" s="20" customFormat="1" x14ac:dyDescent="0.5">
      <c r="F194" s="24"/>
      <c r="H194" s="24"/>
      <c r="J194" s="24"/>
      <c r="M194" s="48"/>
    </row>
    <row r="195" spans="6:13" s="20" customFormat="1" x14ac:dyDescent="0.5">
      <c r="F195" s="24"/>
      <c r="H195" s="24"/>
      <c r="J195" s="24"/>
      <c r="M195" s="48"/>
    </row>
    <row r="196" spans="6:13" s="20" customFormat="1" x14ac:dyDescent="0.5">
      <c r="F196" s="24"/>
      <c r="H196" s="24"/>
      <c r="J196" s="24"/>
      <c r="M196" s="48"/>
    </row>
    <row r="197" spans="6:13" s="20" customFormat="1" x14ac:dyDescent="0.5">
      <c r="F197" s="24"/>
      <c r="H197" s="24"/>
      <c r="J197" s="24"/>
      <c r="M197" s="48"/>
    </row>
    <row r="198" spans="6:13" s="20" customFormat="1" x14ac:dyDescent="0.5">
      <c r="F198" s="24"/>
      <c r="H198" s="24"/>
      <c r="J198" s="24"/>
      <c r="M198" s="48"/>
    </row>
    <row r="199" spans="6:13" s="20" customFormat="1" x14ac:dyDescent="0.5">
      <c r="F199" s="24"/>
      <c r="H199" s="24"/>
      <c r="J199" s="24"/>
      <c r="M199" s="48"/>
    </row>
    <row r="200" spans="6:13" s="20" customFormat="1" x14ac:dyDescent="0.5">
      <c r="F200" s="24"/>
      <c r="H200" s="24"/>
      <c r="J200" s="24"/>
      <c r="M200" s="48"/>
    </row>
    <row r="201" spans="6:13" s="20" customFormat="1" x14ac:dyDescent="0.5">
      <c r="F201" s="24"/>
      <c r="H201" s="24"/>
      <c r="J201" s="24"/>
      <c r="M201" s="48"/>
    </row>
    <row r="202" spans="6:13" s="20" customFormat="1" x14ac:dyDescent="0.5">
      <c r="F202" s="24"/>
      <c r="H202" s="24"/>
      <c r="J202" s="24"/>
      <c r="M202" s="48"/>
    </row>
    <row r="203" spans="6:13" s="20" customFormat="1" x14ac:dyDescent="0.5">
      <c r="F203" s="24"/>
      <c r="H203" s="24"/>
      <c r="J203" s="24"/>
      <c r="M203" s="48"/>
    </row>
    <row r="204" spans="6:13" s="20" customFormat="1" x14ac:dyDescent="0.5">
      <c r="F204" s="24"/>
      <c r="H204" s="24"/>
      <c r="J204" s="24"/>
      <c r="M204" s="48"/>
    </row>
    <row r="205" spans="6:13" s="20" customFormat="1" x14ac:dyDescent="0.5">
      <c r="F205" s="24"/>
      <c r="H205" s="24"/>
      <c r="J205" s="24"/>
      <c r="M205" s="48"/>
    </row>
    <row r="206" spans="6:13" s="20" customFormat="1" x14ac:dyDescent="0.5">
      <c r="F206" s="24"/>
      <c r="H206" s="24"/>
      <c r="J206" s="24"/>
      <c r="M206" s="48"/>
    </row>
    <row r="207" spans="6:13" s="20" customFormat="1" x14ac:dyDescent="0.5">
      <c r="F207" s="24"/>
      <c r="H207" s="24"/>
      <c r="J207" s="24"/>
      <c r="M207" s="48"/>
    </row>
    <row r="208" spans="6:13" s="20" customFormat="1" x14ac:dyDescent="0.5">
      <c r="F208" s="24"/>
      <c r="H208" s="24"/>
      <c r="J208" s="24"/>
      <c r="M208" s="48"/>
    </row>
    <row r="209" spans="6:13" s="20" customFormat="1" x14ac:dyDescent="0.5">
      <c r="F209" s="24"/>
      <c r="H209" s="24"/>
      <c r="J209" s="24"/>
      <c r="M209" s="48"/>
    </row>
    <row r="210" spans="6:13" s="20" customFormat="1" x14ac:dyDescent="0.5">
      <c r="F210" s="24"/>
      <c r="H210" s="24"/>
      <c r="J210" s="24"/>
      <c r="M210" s="48"/>
    </row>
    <row r="211" spans="6:13" s="20" customFormat="1" x14ac:dyDescent="0.5">
      <c r="F211" s="24"/>
      <c r="H211" s="24"/>
      <c r="J211" s="24"/>
      <c r="M211" s="48"/>
    </row>
    <row r="212" spans="6:13" s="20" customFormat="1" x14ac:dyDescent="0.5">
      <c r="F212" s="24"/>
      <c r="H212" s="24"/>
      <c r="J212" s="24"/>
      <c r="M212" s="48"/>
    </row>
    <row r="213" spans="6:13" s="20" customFormat="1" x14ac:dyDescent="0.5">
      <c r="F213" s="24"/>
      <c r="H213" s="24"/>
      <c r="J213" s="24"/>
      <c r="M213" s="48"/>
    </row>
    <row r="214" spans="6:13" s="20" customFormat="1" x14ac:dyDescent="0.5">
      <c r="F214" s="24"/>
      <c r="H214" s="24"/>
      <c r="J214" s="24"/>
      <c r="M214" s="48"/>
    </row>
    <row r="215" spans="6:13" s="20" customFormat="1" x14ac:dyDescent="0.5">
      <c r="F215" s="24"/>
      <c r="H215" s="24"/>
      <c r="J215" s="24"/>
      <c r="M215" s="48"/>
    </row>
    <row r="216" spans="6:13" s="20" customFormat="1" x14ac:dyDescent="0.5">
      <c r="F216" s="24"/>
      <c r="H216" s="24"/>
      <c r="J216" s="24"/>
      <c r="M216" s="48"/>
    </row>
    <row r="217" spans="6:13" s="20" customFormat="1" x14ac:dyDescent="0.5">
      <c r="F217" s="24"/>
      <c r="H217" s="24"/>
      <c r="J217" s="24"/>
      <c r="M217" s="48"/>
    </row>
    <row r="218" spans="6:13" s="20" customFormat="1" x14ac:dyDescent="0.5">
      <c r="F218" s="24"/>
      <c r="H218" s="24"/>
      <c r="J218" s="24"/>
      <c r="M218" s="48"/>
    </row>
    <row r="219" spans="6:13" s="20" customFormat="1" x14ac:dyDescent="0.5">
      <c r="F219" s="24"/>
      <c r="H219" s="24"/>
      <c r="J219" s="24"/>
      <c r="M219" s="48"/>
    </row>
    <row r="220" spans="6:13" s="20" customFormat="1" x14ac:dyDescent="0.5">
      <c r="F220" s="24"/>
      <c r="H220" s="24"/>
      <c r="J220" s="24"/>
      <c r="M220" s="48"/>
    </row>
    <row r="221" spans="6:13" s="20" customFormat="1" x14ac:dyDescent="0.5">
      <c r="F221" s="24"/>
      <c r="H221" s="24"/>
      <c r="J221" s="24"/>
      <c r="M221" s="48"/>
    </row>
    <row r="222" spans="6:13" s="20" customFormat="1" x14ac:dyDescent="0.5">
      <c r="F222" s="24"/>
      <c r="H222" s="24"/>
      <c r="J222" s="24"/>
      <c r="M222" s="48"/>
    </row>
    <row r="223" spans="6:13" s="20" customFormat="1" x14ac:dyDescent="0.5">
      <c r="F223" s="24"/>
      <c r="H223" s="24"/>
      <c r="J223" s="24"/>
      <c r="M223" s="48"/>
    </row>
    <row r="224" spans="6:13" s="20" customFormat="1" x14ac:dyDescent="0.5">
      <c r="F224" s="24"/>
      <c r="H224" s="24"/>
      <c r="J224" s="24"/>
      <c r="M224" s="48"/>
    </row>
    <row r="225" spans="6:13" s="20" customFormat="1" x14ac:dyDescent="0.5">
      <c r="F225" s="24"/>
      <c r="H225" s="24"/>
      <c r="J225" s="24"/>
      <c r="M225" s="48"/>
    </row>
    <row r="226" spans="6:13" s="20" customFormat="1" x14ac:dyDescent="0.5">
      <c r="F226" s="24"/>
      <c r="H226" s="24"/>
      <c r="J226" s="24"/>
      <c r="M226" s="48"/>
    </row>
    <row r="227" spans="6:13" s="20" customFormat="1" x14ac:dyDescent="0.5">
      <c r="F227" s="24"/>
      <c r="H227" s="24"/>
      <c r="J227" s="24"/>
      <c r="M227" s="48"/>
    </row>
    <row r="228" spans="6:13" s="20" customFormat="1" x14ac:dyDescent="0.5">
      <c r="F228" s="24"/>
      <c r="H228" s="24"/>
      <c r="J228" s="24"/>
      <c r="M228" s="48"/>
    </row>
    <row r="229" spans="6:13" s="20" customFormat="1" x14ac:dyDescent="0.5">
      <c r="F229" s="24"/>
      <c r="H229" s="24"/>
      <c r="J229" s="24"/>
      <c r="M229" s="48"/>
    </row>
    <row r="230" spans="6:13" s="20" customFormat="1" x14ac:dyDescent="0.5">
      <c r="F230" s="24"/>
      <c r="H230" s="24"/>
      <c r="J230" s="24"/>
      <c r="M230" s="48"/>
    </row>
    <row r="231" spans="6:13" s="20" customFormat="1" x14ac:dyDescent="0.5">
      <c r="F231" s="24"/>
      <c r="H231" s="24"/>
      <c r="J231" s="24"/>
      <c r="M231" s="48"/>
    </row>
    <row r="232" spans="6:13" s="20" customFormat="1" x14ac:dyDescent="0.5">
      <c r="F232" s="24"/>
      <c r="H232" s="24"/>
      <c r="J232" s="24"/>
      <c r="M232" s="48"/>
    </row>
    <row r="233" spans="6:13" s="20" customFormat="1" x14ac:dyDescent="0.5">
      <c r="F233" s="24"/>
      <c r="H233" s="24"/>
      <c r="J233" s="24"/>
      <c r="M233" s="48"/>
    </row>
    <row r="234" spans="6:13" s="20" customFormat="1" x14ac:dyDescent="0.5">
      <c r="F234" s="24"/>
      <c r="H234" s="24"/>
      <c r="J234" s="24"/>
      <c r="M234" s="48"/>
    </row>
    <row r="235" spans="6:13" s="20" customFormat="1" x14ac:dyDescent="0.5">
      <c r="F235" s="24"/>
      <c r="H235" s="24"/>
      <c r="J235" s="24"/>
      <c r="M235" s="48"/>
    </row>
    <row r="236" spans="6:13" s="20" customFormat="1" x14ac:dyDescent="0.5">
      <c r="F236" s="24"/>
      <c r="H236" s="24"/>
      <c r="J236" s="24"/>
      <c r="M236" s="48"/>
    </row>
    <row r="237" spans="6:13" s="20" customFormat="1" x14ac:dyDescent="0.5">
      <c r="F237" s="24"/>
      <c r="H237" s="24"/>
      <c r="J237" s="24"/>
      <c r="M237" s="48"/>
    </row>
    <row r="238" spans="6:13" s="20" customFormat="1" x14ac:dyDescent="0.5">
      <c r="F238" s="24"/>
      <c r="H238" s="24"/>
      <c r="J238" s="24"/>
      <c r="M238" s="48"/>
    </row>
    <row r="239" spans="6:13" s="20" customFormat="1" x14ac:dyDescent="0.5">
      <c r="F239" s="24"/>
      <c r="H239" s="24"/>
      <c r="J239" s="24"/>
      <c r="M239" s="48"/>
    </row>
    <row r="240" spans="6:13" s="20" customFormat="1" x14ac:dyDescent="0.5">
      <c r="F240" s="24"/>
      <c r="H240" s="24"/>
      <c r="J240" s="24"/>
      <c r="M240" s="48"/>
    </row>
    <row r="241" spans="6:13" s="20" customFormat="1" x14ac:dyDescent="0.5">
      <c r="F241" s="24"/>
      <c r="H241" s="24"/>
      <c r="J241" s="24"/>
      <c r="M241" s="48"/>
    </row>
    <row r="242" spans="6:13" s="20" customFormat="1" x14ac:dyDescent="0.5">
      <c r="F242" s="24"/>
      <c r="H242" s="24"/>
      <c r="J242" s="24"/>
      <c r="M242" s="48"/>
    </row>
    <row r="243" spans="6:13" s="20" customFormat="1" x14ac:dyDescent="0.5">
      <c r="F243" s="24"/>
      <c r="H243" s="24"/>
      <c r="J243" s="24"/>
      <c r="M243" s="48"/>
    </row>
    <row r="244" spans="6:13" s="20" customFormat="1" x14ac:dyDescent="0.5">
      <c r="F244" s="24"/>
      <c r="H244" s="24"/>
      <c r="J244" s="24"/>
      <c r="M244" s="48"/>
    </row>
    <row r="245" spans="6:13" s="20" customFormat="1" x14ac:dyDescent="0.5">
      <c r="F245" s="24"/>
      <c r="H245" s="24"/>
      <c r="J245" s="24"/>
      <c r="M245" s="48"/>
    </row>
    <row r="246" spans="6:13" s="20" customFormat="1" x14ac:dyDescent="0.5">
      <c r="F246" s="24"/>
      <c r="H246" s="24"/>
      <c r="J246" s="24"/>
      <c r="M246" s="48"/>
    </row>
    <row r="247" spans="6:13" s="20" customFormat="1" x14ac:dyDescent="0.5">
      <c r="F247" s="24"/>
      <c r="H247" s="24"/>
      <c r="J247" s="24"/>
      <c r="M247" s="48"/>
    </row>
    <row r="248" spans="6:13" s="20" customFormat="1" x14ac:dyDescent="0.5">
      <c r="F248" s="24"/>
      <c r="H248" s="24"/>
      <c r="J248" s="24"/>
      <c r="M248" s="48"/>
    </row>
    <row r="249" spans="6:13" s="20" customFormat="1" x14ac:dyDescent="0.5">
      <c r="F249" s="24"/>
      <c r="H249" s="24"/>
      <c r="J249" s="24"/>
      <c r="M249" s="48"/>
    </row>
    <row r="250" spans="6:13" s="20" customFormat="1" x14ac:dyDescent="0.5">
      <c r="F250" s="24"/>
      <c r="H250" s="24"/>
      <c r="J250" s="24"/>
      <c r="M250" s="48"/>
    </row>
    <row r="251" spans="6:13" s="20" customFormat="1" x14ac:dyDescent="0.5">
      <c r="F251" s="24"/>
      <c r="H251" s="24"/>
      <c r="J251" s="24"/>
      <c r="M251" s="48"/>
    </row>
    <row r="252" spans="6:13" s="20" customFormat="1" x14ac:dyDescent="0.5">
      <c r="F252" s="24"/>
      <c r="H252" s="24"/>
      <c r="J252" s="24"/>
      <c r="M252" s="48"/>
    </row>
    <row r="253" spans="6:13" s="20" customFormat="1" x14ac:dyDescent="0.5">
      <c r="F253" s="24"/>
      <c r="H253" s="24"/>
      <c r="J253" s="24"/>
      <c r="M253" s="48"/>
    </row>
    <row r="254" spans="6:13" s="20" customFormat="1" x14ac:dyDescent="0.5">
      <c r="F254" s="24"/>
      <c r="H254" s="24"/>
      <c r="J254" s="24"/>
      <c r="M254" s="48"/>
    </row>
    <row r="255" spans="6:13" s="20" customFormat="1" x14ac:dyDescent="0.5">
      <c r="F255" s="24"/>
      <c r="H255" s="24"/>
      <c r="J255" s="24"/>
      <c r="M255" s="48"/>
    </row>
    <row r="256" spans="6:13" s="20" customFormat="1" x14ac:dyDescent="0.5">
      <c r="F256" s="24"/>
      <c r="H256" s="24"/>
      <c r="J256" s="24"/>
      <c r="M256" s="48"/>
    </row>
    <row r="257" spans="6:13" s="20" customFormat="1" x14ac:dyDescent="0.5">
      <c r="F257" s="24"/>
      <c r="H257" s="24"/>
      <c r="J257" s="24"/>
      <c r="M257" s="48"/>
    </row>
    <row r="258" spans="6:13" s="20" customFormat="1" x14ac:dyDescent="0.5">
      <c r="F258" s="24"/>
      <c r="H258" s="24"/>
      <c r="J258" s="24"/>
      <c r="M258" s="48"/>
    </row>
    <row r="259" spans="6:13" s="20" customFormat="1" x14ac:dyDescent="0.5">
      <c r="F259" s="24"/>
      <c r="H259" s="24"/>
      <c r="J259" s="24"/>
      <c r="M259" s="48"/>
    </row>
    <row r="260" spans="6:13" s="20" customFormat="1" x14ac:dyDescent="0.5">
      <c r="F260" s="24"/>
      <c r="H260" s="24"/>
      <c r="J260" s="24"/>
      <c r="M260" s="48"/>
    </row>
    <row r="261" spans="6:13" s="20" customFormat="1" x14ac:dyDescent="0.5">
      <c r="F261" s="24"/>
      <c r="H261" s="24"/>
      <c r="J261" s="24"/>
      <c r="M261" s="48"/>
    </row>
    <row r="262" spans="6:13" s="20" customFormat="1" x14ac:dyDescent="0.5">
      <c r="F262" s="24"/>
      <c r="H262" s="24"/>
      <c r="J262" s="24"/>
      <c r="M262" s="48"/>
    </row>
    <row r="263" spans="6:13" s="20" customFormat="1" x14ac:dyDescent="0.5">
      <c r="F263" s="24"/>
      <c r="H263" s="24"/>
      <c r="J263" s="24"/>
      <c r="M263" s="48"/>
    </row>
    <row r="264" spans="6:13" s="20" customFormat="1" x14ac:dyDescent="0.5">
      <c r="F264" s="24"/>
      <c r="H264" s="24"/>
      <c r="J264" s="24"/>
      <c r="M264" s="48"/>
    </row>
    <row r="265" spans="6:13" s="20" customFormat="1" x14ac:dyDescent="0.5">
      <c r="F265" s="24"/>
      <c r="H265" s="24"/>
      <c r="J265" s="24"/>
      <c r="M265" s="48"/>
    </row>
    <row r="266" spans="6:13" s="20" customFormat="1" x14ac:dyDescent="0.5">
      <c r="F266" s="24"/>
      <c r="H266" s="24"/>
      <c r="J266" s="24"/>
      <c r="M266" s="48"/>
    </row>
    <row r="267" spans="6:13" s="20" customFormat="1" x14ac:dyDescent="0.5">
      <c r="F267" s="24"/>
      <c r="H267" s="24"/>
      <c r="J267" s="24"/>
      <c r="M267" s="48"/>
    </row>
    <row r="268" spans="6:13" s="20" customFormat="1" x14ac:dyDescent="0.5">
      <c r="F268" s="24"/>
      <c r="H268" s="24"/>
      <c r="J268" s="24"/>
      <c r="M268" s="48"/>
    </row>
    <row r="269" spans="6:13" s="20" customFormat="1" x14ac:dyDescent="0.5">
      <c r="F269" s="24"/>
      <c r="H269" s="24"/>
      <c r="J269" s="24"/>
      <c r="M269" s="48"/>
    </row>
    <row r="270" spans="6:13" s="20" customFormat="1" x14ac:dyDescent="0.5">
      <c r="F270" s="24"/>
      <c r="H270" s="24"/>
      <c r="J270" s="24"/>
      <c r="M270" s="48"/>
    </row>
    <row r="271" spans="6:13" s="20" customFormat="1" x14ac:dyDescent="0.5">
      <c r="F271" s="24"/>
      <c r="H271" s="24"/>
      <c r="J271" s="24"/>
      <c r="M271" s="48"/>
    </row>
    <row r="272" spans="6:13" s="20" customFormat="1" x14ac:dyDescent="0.5">
      <c r="F272" s="24"/>
      <c r="H272" s="24"/>
      <c r="J272" s="24"/>
      <c r="M272" s="48"/>
    </row>
    <row r="273" spans="6:13" s="20" customFormat="1" x14ac:dyDescent="0.5">
      <c r="F273" s="24"/>
      <c r="H273" s="24"/>
      <c r="J273" s="24"/>
      <c r="M273" s="48"/>
    </row>
    <row r="274" spans="6:13" s="20" customFormat="1" x14ac:dyDescent="0.5">
      <c r="F274" s="24"/>
      <c r="H274" s="24"/>
      <c r="J274" s="24"/>
      <c r="M274" s="48"/>
    </row>
    <row r="275" spans="6:13" s="20" customFormat="1" x14ac:dyDescent="0.5">
      <c r="F275" s="24"/>
      <c r="H275" s="24"/>
      <c r="J275" s="24"/>
      <c r="M275" s="48"/>
    </row>
    <row r="276" spans="6:13" s="20" customFormat="1" x14ac:dyDescent="0.5">
      <c r="F276" s="24"/>
      <c r="H276" s="24"/>
      <c r="J276" s="24"/>
      <c r="M276" s="48"/>
    </row>
    <row r="277" spans="6:13" s="20" customFormat="1" x14ac:dyDescent="0.5">
      <c r="F277" s="24"/>
      <c r="H277" s="24"/>
      <c r="J277" s="24"/>
      <c r="M277" s="48"/>
    </row>
    <row r="278" spans="6:13" s="20" customFormat="1" x14ac:dyDescent="0.5">
      <c r="F278" s="24"/>
      <c r="H278" s="24"/>
      <c r="J278" s="24"/>
      <c r="M278" s="48"/>
    </row>
    <row r="279" spans="6:13" s="20" customFormat="1" x14ac:dyDescent="0.5">
      <c r="F279" s="24"/>
      <c r="H279" s="24"/>
      <c r="J279" s="24"/>
      <c r="M279" s="48"/>
    </row>
    <row r="280" spans="6:13" s="20" customFormat="1" x14ac:dyDescent="0.5">
      <c r="F280" s="24"/>
      <c r="H280" s="24"/>
      <c r="J280" s="24"/>
      <c r="M280" s="48"/>
    </row>
    <row r="281" spans="6:13" s="20" customFormat="1" x14ac:dyDescent="0.5">
      <c r="F281" s="24"/>
      <c r="H281" s="24"/>
      <c r="J281" s="24"/>
      <c r="M281" s="48"/>
    </row>
    <row r="282" spans="6:13" s="20" customFormat="1" x14ac:dyDescent="0.5">
      <c r="F282" s="24"/>
      <c r="H282" s="24"/>
      <c r="J282" s="24"/>
      <c r="M282" s="48"/>
    </row>
    <row r="283" spans="6:13" s="20" customFormat="1" x14ac:dyDescent="0.5">
      <c r="F283" s="24"/>
      <c r="H283" s="24"/>
      <c r="J283" s="24"/>
      <c r="M283" s="48"/>
    </row>
    <row r="284" spans="6:13" s="20" customFormat="1" x14ac:dyDescent="0.5">
      <c r="F284" s="24"/>
      <c r="H284" s="24"/>
      <c r="J284" s="24"/>
      <c r="M284" s="48"/>
    </row>
    <row r="285" spans="6:13" s="20" customFormat="1" x14ac:dyDescent="0.5">
      <c r="F285" s="24"/>
      <c r="H285" s="24"/>
      <c r="J285" s="24"/>
      <c r="M285" s="48"/>
    </row>
    <row r="286" spans="6:13" s="20" customFormat="1" x14ac:dyDescent="0.5">
      <c r="F286" s="24"/>
      <c r="H286" s="24"/>
      <c r="J286" s="24"/>
      <c r="M286" s="48"/>
    </row>
    <row r="287" spans="6:13" s="20" customFormat="1" x14ac:dyDescent="0.5">
      <c r="F287" s="24"/>
      <c r="H287" s="24"/>
      <c r="J287" s="24"/>
      <c r="M287" s="48"/>
    </row>
    <row r="288" spans="6:13" s="20" customFormat="1" x14ac:dyDescent="0.5">
      <c r="F288" s="24"/>
      <c r="H288" s="24"/>
      <c r="J288" s="24"/>
      <c r="M288" s="48"/>
    </row>
    <row r="289" spans="6:13" s="20" customFormat="1" x14ac:dyDescent="0.5">
      <c r="F289" s="24"/>
      <c r="H289" s="24"/>
      <c r="J289" s="24"/>
      <c r="M289" s="48"/>
    </row>
    <row r="290" spans="6:13" s="20" customFormat="1" x14ac:dyDescent="0.5">
      <c r="F290" s="24"/>
      <c r="H290" s="24"/>
      <c r="J290" s="24"/>
      <c r="M290" s="48"/>
    </row>
    <row r="291" spans="6:13" s="20" customFormat="1" x14ac:dyDescent="0.5">
      <c r="F291" s="24"/>
      <c r="H291" s="24"/>
      <c r="J291" s="24"/>
      <c r="M291" s="48"/>
    </row>
    <row r="292" spans="6:13" s="20" customFormat="1" x14ac:dyDescent="0.5">
      <c r="F292" s="24"/>
      <c r="H292" s="24"/>
      <c r="J292" s="24"/>
      <c r="M292" s="48"/>
    </row>
    <row r="293" spans="6:13" s="20" customFormat="1" x14ac:dyDescent="0.5">
      <c r="F293" s="24"/>
      <c r="H293" s="24"/>
      <c r="J293" s="24"/>
      <c r="M293" s="48"/>
    </row>
    <row r="294" spans="6:13" s="20" customFormat="1" x14ac:dyDescent="0.5">
      <c r="F294" s="24"/>
      <c r="H294" s="24"/>
      <c r="J294" s="24"/>
      <c r="M294" s="48"/>
    </row>
    <row r="295" spans="6:13" s="20" customFormat="1" x14ac:dyDescent="0.5">
      <c r="F295" s="24"/>
      <c r="H295" s="24"/>
      <c r="J295" s="24"/>
      <c r="M295" s="48"/>
    </row>
    <row r="296" spans="6:13" s="20" customFormat="1" x14ac:dyDescent="0.5">
      <c r="F296" s="24"/>
      <c r="H296" s="24"/>
      <c r="J296" s="24"/>
      <c r="M296" s="48"/>
    </row>
    <row r="297" spans="6:13" s="20" customFormat="1" x14ac:dyDescent="0.5">
      <c r="F297" s="24"/>
      <c r="H297" s="24"/>
      <c r="J297" s="24"/>
      <c r="M297" s="48"/>
    </row>
    <row r="298" spans="6:13" s="20" customFormat="1" x14ac:dyDescent="0.5">
      <c r="F298" s="24"/>
      <c r="H298" s="24"/>
      <c r="J298" s="24"/>
      <c r="M298" s="48"/>
    </row>
    <row r="299" spans="6:13" s="20" customFormat="1" x14ac:dyDescent="0.5">
      <c r="F299" s="24"/>
      <c r="H299" s="24"/>
      <c r="J299" s="24"/>
      <c r="M299" s="48"/>
    </row>
    <row r="300" spans="6:13" s="20" customFormat="1" x14ac:dyDescent="0.5">
      <c r="F300" s="24"/>
      <c r="H300" s="24"/>
      <c r="J300" s="24"/>
      <c r="M300" s="48"/>
    </row>
    <row r="301" spans="6:13" s="20" customFormat="1" x14ac:dyDescent="0.5">
      <c r="F301" s="24"/>
      <c r="H301" s="24"/>
      <c r="J301" s="24"/>
      <c r="M301" s="48"/>
    </row>
    <row r="302" spans="6:13" s="20" customFormat="1" x14ac:dyDescent="0.5">
      <c r="F302" s="24"/>
      <c r="H302" s="24"/>
      <c r="J302" s="24"/>
      <c r="M302" s="48"/>
    </row>
    <row r="303" spans="6:13" s="20" customFormat="1" x14ac:dyDescent="0.5">
      <c r="F303" s="24"/>
      <c r="H303" s="24"/>
      <c r="J303" s="24"/>
      <c r="M303" s="48"/>
    </row>
    <row r="304" spans="6:13" s="20" customFormat="1" x14ac:dyDescent="0.5">
      <c r="F304" s="24"/>
      <c r="H304" s="24"/>
      <c r="J304" s="24"/>
      <c r="M304" s="48"/>
    </row>
    <row r="305" spans="6:13" s="20" customFormat="1" x14ac:dyDescent="0.5">
      <c r="F305" s="24"/>
      <c r="H305" s="24"/>
      <c r="J305" s="24"/>
      <c r="M305" s="48"/>
    </row>
    <row r="306" spans="6:13" s="20" customFormat="1" x14ac:dyDescent="0.5">
      <c r="F306" s="24"/>
      <c r="H306" s="24"/>
      <c r="J306" s="24"/>
      <c r="M306" s="48"/>
    </row>
    <row r="307" spans="6:13" s="20" customFormat="1" x14ac:dyDescent="0.5">
      <c r="F307" s="24"/>
      <c r="H307" s="24"/>
      <c r="J307" s="24"/>
      <c r="M307" s="48"/>
    </row>
    <row r="308" spans="6:13" s="20" customFormat="1" x14ac:dyDescent="0.5">
      <c r="F308" s="24"/>
      <c r="H308" s="24"/>
      <c r="J308" s="24"/>
      <c r="M308" s="48"/>
    </row>
    <row r="309" spans="6:13" s="20" customFormat="1" x14ac:dyDescent="0.5">
      <c r="F309" s="24"/>
      <c r="H309" s="24"/>
      <c r="J309" s="24"/>
      <c r="M309" s="48"/>
    </row>
    <row r="310" spans="6:13" s="20" customFormat="1" x14ac:dyDescent="0.5">
      <c r="F310" s="24"/>
      <c r="H310" s="24"/>
      <c r="J310" s="24"/>
      <c r="M310" s="48"/>
    </row>
    <row r="311" spans="6:13" s="20" customFormat="1" x14ac:dyDescent="0.5">
      <c r="F311" s="24"/>
      <c r="H311" s="24"/>
      <c r="J311" s="24"/>
      <c r="M311" s="48"/>
    </row>
    <row r="312" spans="6:13" s="20" customFormat="1" x14ac:dyDescent="0.5">
      <c r="F312" s="24"/>
      <c r="H312" s="24"/>
      <c r="J312" s="24"/>
      <c r="M312" s="48"/>
    </row>
    <row r="313" spans="6:13" s="20" customFormat="1" x14ac:dyDescent="0.5">
      <c r="F313" s="24"/>
      <c r="H313" s="24"/>
      <c r="J313" s="24"/>
      <c r="M313" s="48"/>
    </row>
    <row r="314" spans="6:13" s="20" customFormat="1" x14ac:dyDescent="0.5">
      <c r="F314" s="24"/>
      <c r="H314" s="24"/>
      <c r="J314" s="24"/>
      <c r="M314" s="48"/>
    </row>
    <row r="315" spans="6:13" s="20" customFormat="1" x14ac:dyDescent="0.5">
      <c r="F315" s="24"/>
      <c r="H315" s="24"/>
      <c r="J315" s="24"/>
      <c r="M315" s="48"/>
    </row>
    <row r="316" spans="6:13" s="20" customFormat="1" x14ac:dyDescent="0.5">
      <c r="F316" s="24"/>
      <c r="H316" s="24"/>
      <c r="J316" s="24"/>
      <c r="M316" s="48"/>
    </row>
    <row r="317" spans="6:13" s="20" customFormat="1" x14ac:dyDescent="0.5">
      <c r="F317" s="24"/>
      <c r="H317" s="24"/>
      <c r="J317" s="24"/>
      <c r="M317" s="48"/>
    </row>
    <row r="318" spans="6:13" s="20" customFormat="1" x14ac:dyDescent="0.5">
      <c r="F318" s="24"/>
      <c r="H318" s="24"/>
      <c r="J318" s="24"/>
      <c r="M318" s="48"/>
    </row>
    <row r="319" spans="6:13" s="20" customFormat="1" x14ac:dyDescent="0.5">
      <c r="F319" s="24"/>
      <c r="H319" s="24"/>
      <c r="J319" s="24"/>
      <c r="M319" s="48"/>
    </row>
    <row r="320" spans="6:13" s="20" customFormat="1" x14ac:dyDescent="0.5">
      <c r="F320" s="24"/>
      <c r="H320" s="24"/>
      <c r="J320" s="24"/>
      <c r="M320" s="48"/>
    </row>
    <row r="321" spans="6:13" s="20" customFormat="1" x14ac:dyDescent="0.5">
      <c r="F321" s="24"/>
      <c r="H321" s="24"/>
      <c r="J321" s="24"/>
      <c r="M321" s="48"/>
    </row>
    <row r="322" spans="6:13" s="20" customFormat="1" x14ac:dyDescent="0.5">
      <c r="F322" s="24"/>
      <c r="H322" s="24"/>
      <c r="J322" s="24"/>
      <c r="M322" s="48"/>
    </row>
    <row r="323" spans="6:13" s="20" customFormat="1" x14ac:dyDescent="0.5">
      <c r="F323" s="24"/>
      <c r="H323" s="24"/>
      <c r="J323" s="24"/>
      <c r="M323" s="48"/>
    </row>
    <row r="324" spans="6:13" s="20" customFormat="1" x14ac:dyDescent="0.5">
      <c r="F324" s="24"/>
      <c r="H324" s="24"/>
      <c r="J324" s="24"/>
      <c r="M324" s="48"/>
    </row>
    <row r="325" spans="6:13" s="20" customFormat="1" x14ac:dyDescent="0.5">
      <c r="F325" s="24"/>
      <c r="H325" s="24"/>
      <c r="J325" s="24"/>
      <c r="M325" s="48"/>
    </row>
    <row r="326" spans="6:13" s="20" customFormat="1" x14ac:dyDescent="0.5">
      <c r="F326" s="24"/>
      <c r="H326" s="24"/>
      <c r="J326" s="24"/>
      <c r="M326" s="48"/>
    </row>
    <row r="327" spans="6:13" s="20" customFormat="1" x14ac:dyDescent="0.5">
      <c r="F327" s="24"/>
      <c r="H327" s="24"/>
      <c r="J327" s="24"/>
      <c r="M327" s="48"/>
    </row>
    <row r="328" spans="6:13" s="20" customFormat="1" x14ac:dyDescent="0.5">
      <c r="F328" s="24"/>
      <c r="H328" s="24"/>
      <c r="J328" s="24"/>
      <c r="M328" s="48"/>
    </row>
    <row r="329" spans="6:13" s="20" customFormat="1" x14ac:dyDescent="0.5">
      <c r="F329" s="24"/>
      <c r="H329" s="24"/>
      <c r="J329" s="24"/>
      <c r="M329" s="48"/>
    </row>
    <row r="330" spans="6:13" s="20" customFormat="1" x14ac:dyDescent="0.5">
      <c r="F330" s="24"/>
      <c r="H330" s="24"/>
      <c r="J330" s="24"/>
      <c r="M330" s="48"/>
    </row>
    <row r="331" spans="6:13" s="20" customFormat="1" x14ac:dyDescent="0.5">
      <c r="F331" s="24"/>
      <c r="H331" s="24"/>
      <c r="J331" s="24"/>
      <c r="M331" s="48"/>
    </row>
    <row r="332" spans="6:13" s="20" customFormat="1" x14ac:dyDescent="0.5">
      <c r="F332" s="24"/>
      <c r="H332" s="24"/>
      <c r="J332" s="24"/>
      <c r="M332" s="48"/>
    </row>
    <row r="333" spans="6:13" s="20" customFormat="1" x14ac:dyDescent="0.5">
      <c r="F333" s="24"/>
      <c r="H333" s="24"/>
      <c r="J333" s="24"/>
      <c r="M333" s="48"/>
    </row>
    <row r="334" spans="6:13" s="20" customFormat="1" x14ac:dyDescent="0.5">
      <c r="F334" s="24"/>
      <c r="H334" s="24"/>
      <c r="J334" s="24"/>
      <c r="M334" s="48"/>
    </row>
    <row r="335" spans="6:13" s="20" customFormat="1" x14ac:dyDescent="0.5">
      <c r="F335" s="24"/>
      <c r="H335" s="24"/>
      <c r="J335" s="24"/>
      <c r="M335" s="48"/>
    </row>
    <row r="336" spans="6:13" s="20" customFormat="1" x14ac:dyDescent="0.5">
      <c r="F336" s="24"/>
      <c r="H336" s="24"/>
      <c r="J336" s="24"/>
      <c r="M336" s="48"/>
    </row>
    <row r="337" spans="6:13" s="20" customFormat="1" x14ac:dyDescent="0.5">
      <c r="F337" s="24"/>
      <c r="H337" s="24"/>
      <c r="J337" s="24"/>
      <c r="M337" s="48"/>
    </row>
    <row r="338" spans="6:13" s="20" customFormat="1" x14ac:dyDescent="0.5">
      <c r="F338" s="24"/>
      <c r="H338" s="24"/>
      <c r="J338" s="24"/>
      <c r="M338" s="48"/>
    </row>
    <row r="339" spans="6:13" s="20" customFormat="1" x14ac:dyDescent="0.5">
      <c r="F339" s="24"/>
      <c r="H339" s="24"/>
      <c r="J339" s="24"/>
      <c r="M339" s="48"/>
    </row>
    <row r="340" spans="6:13" s="20" customFormat="1" x14ac:dyDescent="0.5">
      <c r="F340" s="24"/>
      <c r="H340" s="24"/>
      <c r="J340" s="24"/>
      <c r="M340" s="48"/>
    </row>
    <row r="341" spans="6:13" s="20" customFormat="1" x14ac:dyDescent="0.5">
      <c r="F341" s="24"/>
      <c r="H341" s="24"/>
      <c r="J341" s="24"/>
      <c r="M341" s="48"/>
    </row>
    <row r="342" spans="6:13" s="20" customFormat="1" x14ac:dyDescent="0.5">
      <c r="F342" s="24"/>
      <c r="H342" s="24"/>
      <c r="J342" s="24"/>
      <c r="M342" s="48"/>
    </row>
    <row r="343" spans="6:13" s="20" customFormat="1" x14ac:dyDescent="0.5">
      <c r="F343" s="24"/>
      <c r="H343" s="24"/>
      <c r="J343" s="24"/>
      <c r="M343" s="48"/>
    </row>
    <row r="344" spans="6:13" s="20" customFormat="1" x14ac:dyDescent="0.5">
      <c r="F344" s="24"/>
      <c r="H344" s="24"/>
      <c r="J344" s="24"/>
      <c r="M344" s="48"/>
    </row>
    <row r="345" spans="6:13" s="20" customFormat="1" x14ac:dyDescent="0.5">
      <c r="F345" s="24"/>
      <c r="H345" s="24"/>
      <c r="J345" s="24"/>
      <c r="M345" s="48"/>
    </row>
    <row r="346" spans="6:13" s="20" customFormat="1" x14ac:dyDescent="0.5">
      <c r="F346" s="24"/>
      <c r="H346" s="24"/>
      <c r="J346" s="24"/>
      <c r="M346" s="48"/>
    </row>
    <row r="347" spans="6:13" s="20" customFormat="1" x14ac:dyDescent="0.5">
      <c r="F347" s="24"/>
      <c r="H347" s="24"/>
      <c r="J347" s="24"/>
      <c r="M347" s="48"/>
    </row>
    <row r="348" spans="6:13" s="20" customFormat="1" x14ac:dyDescent="0.5">
      <c r="F348" s="24"/>
      <c r="H348" s="24"/>
      <c r="J348" s="24"/>
      <c r="M348" s="48"/>
    </row>
    <row r="349" spans="6:13" s="20" customFormat="1" x14ac:dyDescent="0.5">
      <c r="F349" s="24"/>
      <c r="H349" s="24"/>
      <c r="J349" s="24"/>
      <c r="M349" s="48"/>
    </row>
    <row r="350" spans="6:13" s="20" customFormat="1" x14ac:dyDescent="0.5">
      <c r="F350" s="24"/>
      <c r="H350" s="24"/>
      <c r="J350" s="24"/>
      <c r="M350" s="48"/>
    </row>
    <row r="351" spans="6:13" s="20" customFormat="1" x14ac:dyDescent="0.5">
      <c r="F351" s="24"/>
      <c r="H351" s="24"/>
      <c r="J351" s="24"/>
      <c r="M351" s="48"/>
    </row>
    <row r="352" spans="6:13" s="20" customFormat="1" x14ac:dyDescent="0.5">
      <c r="F352" s="24"/>
      <c r="H352" s="24"/>
      <c r="J352" s="24"/>
      <c r="M352" s="48"/>
    </row>
    <row r="353" spans="6:13" s="20" customFormat="1" x14ac:dyDescent="0.5">
      <c r="F353" s="24"/>
      <c r="H353" s="24"/>
      <c r="J353" s="24"/>
      <c r="M353" s="48"/>
    </row>
    <row r="354" spans="6:13" s="20" customFormat="1" x14ac:dyDescent="0.5">
      <c r="F354" s="24"/>
      <c r="H354" s="24"/>
      <c r="J354" s="24"/>
      <c r="M354" s="48"/>
    </row>
    <row r="355" spans="6:13" s="20" customFormat="1" x14ac:dyDescent="0.5">
      <c r="F355" s="24"/>
      <c r="H355" s="24"/>
      <c r="J355" s="24"/>
      <c r="M355" s="48"/>
    </row>
    <row r="356" spans="6:13" s="20" customFormat="1" x14ac:dyDescent="0.5">
      <c r="F356" s="24"/>
      <c r="H356" s="24"/>
      <c r="J356" s="24"/>
      <c r="M356" s="48"/>
    </row>
    <row r="357" spans="6:13" s="20" customFormat="1" x14ac:dyDescent="0.5">
      <c r="F357" s="24"/>
      <c r="H357" s="24"/>
      <c r="J357" s="24"/>
      <c r="M357" s="48"/>
    </row>
    <row r="358" spans="6:13" s="20" customFormat="1" x14ac:dyDescent="0.5">
      <c r="F358" s="24"/>
      <c r="H358" s="24"/>
      <c r="J358" s="24"/>
      <c r="M358" s="48"/>
    </row>
    <row r="359" spans="6:13" s="20" customFormat="1" x14ac:dyDescent="0.5">
      <c r="F359" s="24"/>
      <c r="H359" s="24"/>
      <c r="J359" s="24"/>
      <c r="M359" s="48"/>
    </row>
    <row r="360" spans="6:13" s="20" customFormat="1" x14ac:dyDescent="0.5">
      <c r="F360" s="24"/>
      <c r="H360" s="24"/>
      <c r="J360" s="24"/>
      <c r="M360" s="48"/>
    </row>
    <row r="361" spans="6:13" s="20" customFormat="1" x14ac:dyDescent="0.5">
      <c r="F361" s="24"/>
      <c r="H361" s="24"/>
      <c r="J361" s="24"/>
      <c r="M361" s="48"/>
    </row>
    <row r="362" spans="6:13" s="20" customFormat="1" x14ac:dyDescent="0.5">
      <c r="F362" s="24"/>
      <c r="H362" s="24"/>
      <c r="J362" s="24"/>
      <c r="M362" s="48"/>
    </row>
    <row r="363" spans="6:13" s="20" customFormat="1" x14ac:dyDescent="0.5">
      <c r="F363" s="24"/>
      <c r="H363" s="24"/>
      <c r="J363" s="24"/>
      <c r="M363" s="48"/>
    </row>
    <row r="364" spans="6:13" s="20" customFormat="1" x14ac:dyDescent="0.5">
      <c r="F364" s="24"/>
      <c r="H364" s="24"/>
      <c r="J364" s="24"/>
      <c r="M364" s="48"/>
    </row>
    <row r="365" spans="6:13" s="20" customFormat="1" x14ac:dyDescent="0.5">
      <c r="F365" s="24"/>
      <c r="H365" s="24"/>
      <c r="J365" s="24"/>
      <c r="M365" s="48"/>
    </row>
    <row r="366" spans="6:13" s="20" customFormat="1" x14ac:dyDescent="0.5">
      <c r="F366" s="24"/>
      <c r="H366" s="24"/>
      <c r="J366" s="24"/>
      <c r="M366" s="48"/>
    </row>
    <row r="367" spans="6:13" s="20" customFormat="1" x14ac:dyDescent="0.5">
      <c r="F367" s="24"/>
      <c r="H367" s="24"/>
      <c r="J367" s="24"/>
      <c r="M367" s="48"/>
    </row>
    <row r="368" spans="6:13" s="20" customFormat="1" x14ac:dyDescent="0.5">
      <c r="F368" s="24"/>
      <c r="H368" s="24"/>
      <c r="J368" s="24"/>
      <c r="M368" s="48"/>
    </row>
    <row r="369" spans="6:13" s="20" customFormat="1" x14ac:dyDescent="0.5">
      <c r="F369" s="24"/>
      <c r="H369" s="24"/>
      <c r="J369" s="24"/>
      <c r="M369" s="48"/>
    </row>
    <row r="370" spans="6:13" s="20" customFormat="1" x14ac:dyDescent="0.5">
      <c r="F370" s="24"/>
      <c r="H370" s="24"/>
      <c r="J370" s="24"/>
      <c r="M370" s="48"/>
    </row>
    <row r="371" spans="6:13" s="20" customFormat="1" x14ac:dyDescent="0.5">
      <c r="F371" s="24"/>
      <c r="H371" s="24"/>
      <c r="J371" s="24"/>
      <c r="M371" s="48"/>
    </row>
    <row r="372" spans="6:13" s="20" customFormat="1" x14ac:dyDescent="0.5">
      <c r="F372" s="24"/>
      <c r="H372" s="24"/>
      <c r="J372" s="24"/>
      <c r="M372" s="48"/>
    </row>
    <row r="373" spans="6:13" s="20" customFormat="1" x14ac:dyDescent="0.5">
      <c r="F373" s="24"/>
      <c r="H373" s="24"/>
      <c r="J373" s="24"/>
      <c r="M373" s="48"/>
    </row>
    <row r="374" spans="6:13" s="20" customFormat="1" x14ac:dyDescent="0.5">
      <c r="F374" s="24"/>
      <c r="H374" s="24"/>
      <c r="J374" s="24"/>
      <c r="M374" s="48"/>
    </row>
    <row r="375" spans="6:13" s="20" customFormat="1" x14ac:dyDescent="0.5">
      <c r="F375" s="24"/>
      <c r="H375" s="24"/>
      <c r="J375" s="24"/>
      <c r="M375" s="48"/>
    </row>
    <row r="376" spans="6:13" s="20" customFormat="1" x14ac:dyDescent="0.5">
      <c r="F376" s="24"/>
      <c r="H376" s="24"/>
      <c r="J376" s="24"/>
      <c r="M376" s="48"/>
    </row>
    <row r="377" spans="6:13" s="20" customFormat="1" x14ac:dyDescent="0.5">
      <c r="F377" s="24"/>
      <c r="H377" s="24"/>
      <c r="J377" s="24"/>
      <c r="M377" s="48"/>
    </row>
    <row r="378" spans="6:13" s="20" customFormat="1" x14ac:dyDescent="0.5">
      <c r="F378" s="24"/>
      <c r="H378" s="24"/>
      <c r="J378" s="24"/>
      <c r="M378" s="48"/>
    </row>
    <row r="379" spans="6:13" s="20" customFormat="1" x14ac:dyDescent="0.5">
      <c r="F379" s="24"/>
      <c r="H379" s="24"/>
      <c r="J379" s="24"/>
      <c r="M379" s="48"/>
    </row>
    <row r="380" spans="6:13" s="20" customFormat="1" x14ac:dyDescent="0.5">
      <c r="F380" s="24"/>
      <c r="H380" s="24"/>
      <c r="J380" s="24"/>
      <c r="M380" s="48"/>
    </row>
    <row r="381" spans="6:13" s="20" customFormat="1" x14ac:dyDescent="0.5">
      <c r="F381" s="24"/>
      <c r="H381" s="24"/>
      <c r="J381" s="24"/>
      <c r="M381" s="48"/>
    </row>
    <row r="382" spans="6:13" s="20" customFormat="1" x14ac:dyDescent="0.5">
      <c r="F382" s="24"/>
      <c r="H382" s="24"/>
      <c r="J382" s="24"/>
      <c r="M382" s="48"/>
    </row>
    <row r="383" spans="6:13" s="20" customFormat="1" x14ac:dyDescent="0.5">
      <c r="F383" s="24"/>
      <c r="H383" s="24"/>
      <c r="J383" s="24"/>
      <c r="M383" s="48"/>
    </row>
    <row r="384" spans="6:13" s="20" customFormat="1" x14ac:dyDescent="0.5">
      <c r="F384" s="24"/>
      <c r="H384" s="24"/>
      <c r="J384" s="24"/>
      <c r="M384" s="48"/>
    </row>
    <row r="385" spans="6:13" s="20" customFormat="1" x14ac:dyDescent="0.5">
      <c r="F385" s="24"/>
      <c r="H385" s="24"/>
      <c r="J385" s="24"/>
      <c r="M385" s="48"/>
    </row>
    <row r="386" spans="6:13" s="20" customFormat="1" x14ac:dyDescent="0.5">
      <c r="F386" s="24"/>
      <c r="H386" s="24"/>
      <c r="J386" s="24"/>
      <c r="M386" s="48"/>
    </row>
    <row r="387" spans="6:13" s="20" customFormat="1" x14ac:dyDescent="0.5">
      <c r="F387" s="24"/>
      <c r="H387" s="24"/>
      <c r="J387" s="24"/>
      <c r="M387" s="48"/>
    </row>
    <row r="388" spans="6:13" s="20" customFormat="1" x14ac:dyDescent="0.5">
      <c r="F388" s="24"/>
      <c r="H388" s="24"/>
      <c r="J388" s="24"/>
      <c r="M388" s="48"/>
    </row>
    <row r="389" spans="6:13" s="20" customFormat="1" x14ac:dyDescent="0.5">
      <c r="F389" s="24"/>
      <c r="H389" s="24"/>
      <c r="J389" s="24"/>
      <c r="M389" s="48"/>
    </row>
    <row r="390" spans="6:13" s="20" customFormat="1" x14ac:dyDescent="0.5">
      <c r="F390" s="24"/>
      <c r="H390" s="24"/>
      <c r="J390" s="24"/>
      <c r="M390" s="48"/>
    </row>
    <row r="391" spans="6:13" s="20" customFormat="1" x14ac:dyDescent="0.5">
      <c r="F391" s="24"/>
      <c r="H391" s="24"/>
      <c r="J391" s="24"/>
      <c r="M391" s="48"/>
    </row>
    <row r="392" spans="6:13" s="20" customFormat="1" x14ac:dyDescent="0.5">
      <c r="F392" s="24"/>
      <c r="H392" s="24"/>
      <c r="J392" s="24"/>
      <c r="M392" s="48"/>
    </row>
    <row r="393" spans="6:13" s="20" customFormat="1" x14ac:dyDescent="0.5">
      <c r="F393" s="24"/>
      <c r="H393" s="24"/>
      <c r="J393" s="24"/>
      <c r="M393" s="48"/>
    </row>
    <row r="394" spans="6:13" s="20" customFormat="1" x14ac:dyDescent="0.5">
      <c r="F394" s="24"/>
      <c r="H394" s="24"/>
      <c r="J394" s="24"/>
      <c r="M394" s="48"/>
    </row>
    <row r="395" spans="6:13" s="20" customFormat="1" x14ac:dyDescent="0.5">
      <c r="F395" s="24"/>
      <c r="H395" s="24"/>
      <c r="J395" s="24"/>
      <c r="M395" s="48"/>
    </row>
    <row r="396" spans="6:13" s="20" customFormat="1" x14ac:dyDescent="0.5">
      <c r="F396" s="24"/>
      <c r="H396" s="24"/>
      <c r="J396" s="24"/>
      <c r="M396" s="48"/>
    </row>
    <row r="397" spans="6:13" s="20" customFormat="1" x14ac:dyDescent="0.5">
      <c r="F397" s="24"/>
      <c r="H397" s="24"/>
      <c r="J397" s="24"/>
      <c r="M397" s="48"/>
    </row>
    <row r="398" spans="6:13" s="20" customFormat="1" x14ac:dyDescent="0.5">
      <c r="F398" s="24"/>
      <c r="H398" s="24"/>
      <c r="J398" s="24"/>
      <c r="M398" s="48"/>
    </row>
    <row r="399" spans="6:13" s="20" customFormat="1" x14ac:dyDescent="0.5">
      <c r="F399" s="24"/>
      <c r="H399" s="24"/>
      <c r="J399" s="24"/>
      <c r="M399" s="48"/>
    </row>
    <row r="400" spans="6:13" s="20" customFormat="1" x14ac:dyDescent="0.5">
      <c r="F400" s="24"/>
      <c r="H400" s="24"/>
      <c r="J400" s="24"/>
      <c r="M400" s="48"/>
    </row>
    <row r="401" spans="6:13" s="20" customFormat="1" x14ac:dyDescent="0.5">
      <c r="F401" s="24"/>
      <c r="H401" s="24"/>
      <c r="J401" s="24"/>
      <c r="M401" s="48"/>
    </row>
    <row r="402" spans="6:13" s="20" customFormat="1" x14ac:dyDescent="0.5">
      <c r="F402" s="24"/>
      <c r="H402" s="24"/>
      <c r="J402" s="24"/>
      <c r="M402" s="48"/>
    </row>
    <row r="403" spans="6:13" s="20" customFormat="1" x14ac:dyDescent="0.5">
      <c r="F403" s="24"/>
      <c r="H403" s="24"/>
      <c r="J403" s="24"/>
      <c r="M403" s="48"/>
    </row>
    <row r="404" spans="6:13" s="20" customFormat="1" x14ac:dyDescent="0.5">
      <c r="F404" s="24"/>
      <c r="H404" s="24"/>
      <c r="J404" s="24"/>
      <c r="M404" s="48"/>
    </row>
    <row r="405" spans="6:13" s="20" customFormat="1" x14ac:dyDescent="0.5">
      <c r="F405" s="24"/>
      <c r="H405" s="24"/>
      <c r="J405" s="24"/>
      <c r="M405" s="48"/>
    </row>
    <row r="406" spans="6:13" s="20" customFormat="1" x14ac:dyDescent="0.5">
      <c r="F406" s="24"/>
      <c r="H406" s="24"/>
      <c r="J406" s="24"/>
      <c r="M406" s="48"/>
    </row>
    <row r="407" spans="6:13" s="20" customFormat="1" x14ac:dyDescent="0.5">
      <c r="F407" s="24"/>
      <c r="H407" s="24"/>
      <c r="J407" s="24"/>
      <c r="M407" s="48"/>
    </row>
    <row r="408" spans="6:13" s="20" customFormat="1" x14ac:dyDescent="0.5">
      <c r="F408" s="24"/>
      <c r="H408" s="24"/>
      <c r="J408" s="24"/>
      <c r="M408" s="48"/>
    </row>
    <row r="409" spans="6:13" s="20" customFormat="1" x14ac:dyDescent="0.5">
      <c r="F409" s="24"/>
      <c r="H409" s="24"/>
      <c r="J409" s="24"/>
      <c r="M409" s="48"/>
    </row>
    <row r="410" spans="6:13" s="20" customFormat="1" x14ac:dyDescent="0.5">
      <c r="F410" s="24"/>
      <c r="H410" s="24"/>
      <c r="J410" s="24"/>
      <c r="M410" s="48"/>
    </row>
    <row r="411" spans="6:13" s="20" customFormat="1" x14ac:dyDescent="0.5">
      <c r="F411" s="24"/>
      <c r="H411" s="24"/>
      <c r="J411" s="24"/>
      <c r="M411" s="48"/>
    </row>
    <row r="412" spans="6:13" s="20" customFormat="1" x14ac:dyDescent="0.5">
      <c r="F412" s="24"/>
      <c r="H412" s="24"/>
      <c r="J412" s="24"/>
      <c r="M412" s="48"/>
    </row>
    <row r="413" spans="6:13" s="20" customFormat="1" x14ac:dyDescent="0.5">
      <c r="F413" s="24"/>
      <c r="H413" s="24"/>
      <c r="J413" s="24"/>
      <c r="M413" s="48"/>
    </row>
    <row r="414" spans="6:13" s="20" customFormat="1" x14ac:dyDescent="0.5">
      <c r="F414" s="24"/>
      <c r="H414" s="24"/>
      <c r="J414" s="24"/>
      <c r="M414" s="48"/>
    </row>
    <row r="415" spans="6:13" s="20" customFormat="1" x14ac:dyDescent="0.5">
      <c r="F415" s="24"/>
      <c r="H415" s="24"/>
      <c r="J415" s="24"/>
      <c r="M415" s="48"/>
    </row>
    <row r="416" spans="6:13" s="20" customFormat="1" x14ac:dyDescent="0.5">
      <c r="F416" s="24"/>
      <c r="H416" s="24"/>
      <c r="J416" s="24"/>
      <c r="M416" s="48"/>
    </row>
    <row r="417" spans="6:13" s="20" customFormat="1" x14ac:dyDescent="0.5">
      <c r="F417" s="24"/>
      <c r="H417" s="24"/>
      <c r="J417" s="24"/>
      <c r="M417" s="48"/>
    </row>
    <row r="418" spans="6:13" s="20" customFormat="1" x14ac:dyDescent="0.5">
      <c r="F418" s="24"/>
      <c r="H418" s="24"/>
      <c r="J418" s="24"/>
      <c r="M418" s="48"/>
    </row>
    <row r="419" spans="6:13" s="20" customFormat="1" x14ac:dyDescent="0.5">
      <c r="F419" s="24"/>
      <c r="H419" s="24"/>
      <c r="J419" s="24"/>
      <c r="M419" s="48"/>
    </row>
    <row r="420" spans="6:13" s="20" customFormat="1" x14ac:dyDescent="0.5">
      <c r="F420" s="24"/>
      <c r="H420" s="24"/>
      <c r="J420" s="24"/>
      <c r="M420" s="48"/>
    </row>
    <row r="421" spans="6:13" s="20" customFormat="1" x14ac:dyDescent="0.5">
      <c r="F421" s="24"/>
      <c r="H421" s="24"/>
      <c r="J421" s="24"/>
      <c r="M421" s="48"/>
    </row>
    <row r="422" spans="6:13" s="20" customFormat="1" x14ac:dyDescent="0.5">
      <c r="F422" s="24"/>
      <c r="H422" s="24"/>
      <c r="J422" s="24"/>
      <c r="M422" s="48"/>
    </row>
    <row r="423" spans="6:13" s="20" customFormat="1" x14ac:dyDescent="0.5">
      <c r="F423" s="24"/>
      <c r="H423" s="24"/>
      <c r="J423" s="24"/>
      <c r="M423" s="48"/>
    </row>
    <row r="424" spans="6:13" s="20" customFormat="1" x14ac:dyDescent="0.5">
      <c r="F424" s="24"/>
      <c r="H424" s="24"/>
      <c r="J424" s="24"/>
      <c r="M424" s="48"/>
    </row>
    <row r="425" spans="6:13" s="20" customFormat="1" x14ac:dyDescent="0.5">
      <c r="F425" s="24"/>
      <c r="H425" s="24"/>
      <c r="J425" s="24"/>
      <c r="M425" s="48"/>
    </row>
    <row r="426" spans="6:13" s="20" customFormat="1" x14ac:dyDescent="0.5">
      <c r="F426" s="24"/>
      <c r="H426" s="24"/>
      <c r="J426" s="24"/>
      <c r="M426" s="48"/>
    </row>
    <row r="427" spans="6:13" s="20" customFormat="1" x14ac:dyDescent="0.5">
      <c r="F427" s="24"/>
      <c r="H427" s="24"/>
      <c r="J427" s="24"/>
      <c r="M427" s="48"/>
    </row>
    <row r="428" spans="6:13" s="20" customFormat="1" x14ac:dyDescent="0.5">
      <c r="F428" s="24"/>
      <c r="H428" s="24"/>
      <c r="J428" s="24"/>
      <c r="M428" s="48"/>
    </row>
    <row r="429" spans="6:13" s="20" customFormat="1" x14ac:dyDescent="0.5">
      <c r="F429" s="24"/>
      <c r="H429" s="24"/>
      <c r="J429" s="24"/>
      <c r="M429" s="48"/>
    </row>
    <row r="430" spans="6:13" s="20" customFormat="1" x14ac:dyDescent="0.5">
      <c r="F430" s="24"/>
      <c r="H430" s="24"/>
      <c r="J430" s="24"/>
      <c r="M430" s="48"/>
    </row>
    <row r="431" spans="6:13" s="20" customFormat="1" x14ac:dyDescent="0.5">
      <c r="F431" s="24"/>
      <c r="H431" s="24"/>
      <c r="J431" s="24"/>
      <c r="M431" s="48"/>
    </row>
    <row r="432" spans="6:13" s="20" customFormat="1" x14ac:dyDescent="0.5">
      <c r="F432" s="24"/>
      <c r="H432" s="24"/>
      <c r="J432" s="24"/>
      <c r="M432" s="48"/>
    </row>
    <row r="433" spans="6:13" s="20" customFormat="1" x14ac:dyDescent="0.5">
      <c r="F433" s="24"/>
      <c r="H433" s="24"/>
      <c r="J433" s="24"/>
      <c r="M433" s="48"/>
    </row>
    <row r="434" spans="6:13" s="20" customFormat="1" x14ac:dyDescent="0.5">
      <c r="F434" s="24"/>
      <c r="H434" s="24"/>
      <c r="J434" s="24"/>
      <c r="M434" s="48"/>
    </row>
    <row r="435" spans="6:13" s="20" customFormat="1" x14ac:dyDescent="0.5">
      <c r="F435" s="24"/>
      <c r="H435" s="24"/>
      <c r="J435" s="24"/>
      <c r="M435" s="48"/>
    </row>
    <row r="436" spans="6:13" s="20" customFormat="1" x14ac:dyDescent="0.5">
      <c r="F436" s="24"/>
      <c r="H436" s="24"/>
      <c r="J436" s="24"/>
      <c r="M436" s="48"/>
    </row>
    <row r="437" spans="6:13" s="20" customFormat="1" x14ac:dyDescent="0.5">
      <c r="F437" s="24"/>
      <c r="H437" s="24"/>
      <c r="J437" s="24"/>
      <c r="M437" s="48"/>
    </row>
    <row r="438" spans="6:13" s="20" customFormat="1" x14ac:dyDescent="0.5">
      <c r="F438" s="24"/>
      <c r="H438" s="24"/>
      <c r="J438" s="24"/>
      <c r="M438" s="48"/>
    </row>
    <row r="439" spans="6:13" s="20" customFormat="1" x14ac:dyDescent="0.5">
      <c r="F439" s="24"/>
      <c r="H439" s="24"/>
      <c r="J439" s="24"/>
      <c r="M439" s="48"/>
    </row>
    <row r="440" spans="6:13" s="20" customFormat="1" x14ac:dyDescent="0.5">
      <c r="F440" s="24"/>
      <c r="H440" s="24"/>
      <c r="J440" s="24"/>
      <c r="M440" s="48"/>
    </row>
    <row r="441" spans="6:13" s="20" customFormat="1" x14ac:dyDescent="0.5">
      <c r="F441" s="24"/>
      <c r="H441" s="24"/>
      <c r="J441" s="24"/>
      <c r="M441" s="48"/>
    </row>
    <row r="442" spans="6:13" s="20" customFormat="1" x14ac:dyDescent="0.5">
      <c r="F442" s="24"/>
      <c r="H442" s="24"/>
      <c r="J442" s="24"/>
      <c r="M442" s="48"/>
    </row>
    <row r="443" spans="6:13" s="20" customFormat="1" x14ac:dyDescent="0.5">
      <c r="F443" s="24"/>
      <c r="H443" s="24"/>
      <c r="J443" s="24"/>
      <c r="M443" s="48"/>
    </row>
    <row r="444" spans="6:13" s="20" customFormat="1" x14ac:dyDescent="0.5">
      <c r="F444" s="24"/>
      <c r="H444" s="24"/>
      <c r="J444" s="24"/>
      <c r="M444" s="48"/>
    </row>
    <row r="445" spans="6:13" s="20" customFormat="1" x14ac:dyDescent="0.5">
      <c r="F445" s="24"/>
      <c r="H445" s="24"/>
      <c r="J445" s="24"/>
      <c r="M445" s="48"/>
    </row>
    <row r="446" spans="6:13" s="20" customFormat="1" x14ac:dyDescent="0.5">
      <c r="F446" s="24"/>
      <c r="H446" s="24"/>
      <c r="J446" s="24"/>
      <c r="M446" s="48"/>
    </row>
    <row r="447" spans="6:13" s="20" customFormat="1" x14ac:dyDescent="0.5">
      <c r="F447" s="24"/>
      <c r="H447" s="24"/>
      <c r="J447" s="24"/>
      <c r="M447" s="48"/>
    </row>
    <row r="448" spans="6:13" s="20" customFormat="1" x14ac:dyDescent="0.5">
      <c r="F448" s="24"/>
      <c r="H448" s="24"/>
      <c r="J448" s="24"/>
      <c r="M448" s="48"/>
    </row>
    <row r="449" spans="6:13" s="20" customFormat="1" x14ac:dyDescent="0.5">
      <c r="F449" s="24"/>
      <c r="H449" s="24"/>
      <c r="J449" s="24"/>
      <c r="M449" s="48"/>
    </row>
    <row r="450" spans="6:13" s="20" customFormat="1" x14ac:dyDescent="0.5">
      <c r="F450" s="24"/>
      <c r="H450" s="24"/>
      <c r="J450" s="24"/>
      <c r="M450" s="48"/>
    </row>
    <row r="451" spans="6:13" s="20" customFormat="1" x14ac:dyDescent="0.5">
      <c r="F451" s="24"/>
      <c r="H451" s="24"/>
      <c r="J451" s="24"/>
      <c r="M451" s="48"/>
    </row>
    <row r="452" spans="6:13" s="20" customFormat="1" x14ac:dyDescent="0.5">
      <c r="F452" s="24"/>
      <c r="H452" s="24"/>
      <c r="J452" s="24"/>
      <c r="M452" s="48"/>
    </row>
    <row r="453" spans="6:13" s="20" customFormat="1" x14ac:dyDescent="0.5">
      <c r="F453" s="24"/>
      <c r="H453" s="24"/>
      <c r="J453" s="24"/>
      <c r="M453" s="48"/>
    </row>
    <row r="454" spans="6:13" s="20" customFormat="1" x14ac:dyDescent="0.5">
      <c r="F454" s="24"/>
      <c r="H454" s="24"/>
      <c r="J454" s="24"/>
      <c r="M454" s="48"/>
    </row>
    <row r="455" spans="6:13" s="20" customFormat="1" x14ac:dyDescent="0.5">
      <c r="F455" s="24"/>
      <c r="H455" s="24"/>
      <c r="J455" s="24"/>
      <c r="M455" s="48"/>
    </row>
    <row r="456" spans="6:13" s="20" customFormat="1" x14ac:dyDescent="0.5">
      <c r="F456" s="24"/>
      <c r="H456" s="24"/>
      <c r="J456" s="24"/>
      <c r="M456" s="48"/>
    </row>
    <row r="457" spans="6:13" s="20" customFormat="1" x14ac:dyDescent="0.5">
      <c r="F457" s="24"/>
      <c r="H457" s="24"/>
      <c r="J457" s="24"/>
      <c r="M457" s="48"/>
    </row>
    <row r="458" spans="6:13" s="20" customFormat="1" x14ac:dyDescent="0.5">
      <c r="F458" s="24"/>
      <c r="H458" s="24"/>
      <c r="J458" s="24"/>
      <c r="M458" s="48"/>
    </row>
    <row r="459" spans="6:13" s="20" customFormat="1" x14ac:dyDescent="0.5">
      <c r="F459" s="24"/>
      <c r="H459" s="24"/>
      <c r="J459" s="24"/>
      <c r="M459" s="48"/>
    </row>
    <row r="460" spans="6:13" s="20" customFormat="1" x14ac:dyDescent="0.5">
      <c r="F460" s="24"/>
      <c r="H460" s="24"/>
      <c r="J460" s="24"/>
      <c r="M460" s="48"/>
    </row>
    <row r="461" spans="6:13" s="20" customFormat="1" x14ac:dyDescent="0.5">
      <c r="F461" s="24"/>
      <c r="H461" s="24"/>
      <c r="J461" s="24"/>
      <c r="M461" s="48"/>
    </row>
    <row r="462" spans="6:13" s="20" customFormat="1" x14ac:dyDescent="0.5">
      <c r="F462" s="24"/>
      <c r="H462" s="24"/>
      <c r="J462" s="24"/>
      <c r="M462" s="48"/>
    </row>
    <row r="463" spans="6:13" s="20" customFormat="1" x14ac:dyDescent="0.5">
      <c r="F463" s="24"/>
      <c r="H463" s="24"/>
      <c r="J463" s="24"/>
      <c r="M463" s="48"/>
    </row>
    <row r="464" spans="6:13" s="20" customFormat="1" x14ac:dyDescent="0.5">
      <c r="F464" s="24"/>
      <c r="H464" s="24"/>
      <c r="J464" s="24"/>
      <c r="M464" s="48"/>
    </row>
    <row r="465" spans="6:13" s="20" customFormat="1" x14ac:dyDescent="0.5">
      <c r="F465" s="24"/>
      <c r="H465" s="24"/>
      <c r="J465" s="24"/>
      <c r="M465" s="48"/>
    </row>
    <row r="466" spans="6:13" s="20" customFormat="1" x14ac:dyDescent="0.5">
      <c r="F466" s="24"/>
      <c r="H466" s="24"/>
      <c r="J466" s="24"/>
      <c r="M466" s="48"/>
    </row>
    <row r="467" spans="6:13" s="20" customFormat="1" x14ac:dyDescent="0.5">
      <c r="F467" s="24"/>
      <c r="H467" s="24"/>
      <c r="J467" s="24"/>
      <c r="M467" s="48"/>
    </row>
    <row r="468" spans="6:13" s="20" customFormat="1" x14ac:dyDescent="0.5">
      <c r="F468" s="24"/>
      <c r="H468" s="24"/>
      <c r="J468" s="24"/>
      <c r="M468" s="48"/>
    </row>
    <row r="469" spans="6:13" s="20" customFormat="1" x14ac:dyDescent="0.5">
      <c r="F469" s="24"/>
      <c r="H469" s="24"/>
      <c r="J469" s="24"/>
      <c r="M469" s="48"/>
    </row>
    <row r="470" spans="6:13" s="20" customFormat="1" x14ac:dyDescent="0.5">
      <c r="F470" s="24"/>
      <c r="H470" s="24"/>
      <c r="J470" s="24"/>
      <c r="M470" s="48"/>
    </row>
    <row r="471" spans="6:13" s="20" customFormat="1" x14ac:dyDescent="0.5">
      <c r="F471" s="24"/>
      <c r="H471" s="24"/>
      <c r="J471" s="24"/>
      <c r="M471" s="48"/>
    </row>
    <row r="472" spans="6:13" s="20" customFormat="1" x14ac:dyDescent="0.5">
      <c r="F472" s="24"/>
      <c r="H472" s="24"/>
      <c r="J472" s="24"/>
      <c r="M472" s="48"/>
    </row>
    <row r="473" spans="6:13" s="20" customFormat="1" x14ac:dyDescent="0.5">
      <c r="F473" s="24"/>
      <c r="H473" s="24"/>
      <c r="J473" s="24"/>
      <c r="M473" s="48"/>
    </row>
    <row r="474" spans="6:13" s="20" customFormat="1" x14ac:dyDescent="0.5">
      <c r="F474" s="24"/>
      <c r="H474" s="24"/>
      <c r="J474" s="24"/>
      <c r="M474" s="48"/>
    </row>
    <row r="475" spans="6:13" s="20" customFormat="1" x14ac:dyDescent="0.5">
      <c r="F475" s="24"/>
      <c r="H475" s="24"/>
      <c r="J475" s="24"/>
      <c r="M475" s="48"/>
    </row>
    <row r="476" spans="6:13" s="20" customFormat="1" x14ac:dyDescent="0.5">
      <c r="F476" s="24"/>
      <c r="H476" s="24"/>
      <c r="J476" s="24"/>
      <c r="M476" s="48"/>
    </row>
    <row r="477" spans="6:13" s="20" customFormat="1" x14ac:dyDescent="0.5">
      <c r="F477" s="24"/>
      <c r="H477" s="24"/>
      <c r="J477" s="24"/>
      <c r="M477" s="48"/>
    </row>
    <row r="478" spans="6:13" s="20" customFormat="1" x14ac:dyDescent="0.5">
      <c r="F478" s="24"/>
      <c r="H478" s="24"/>
      <c r="J478" s="24"/>
      <c r="M478" s="48"/>
    </row>
    <row r="479" spans="6:13" s="20" customFormat="1" x14ac:dyDescent="0.5">
      <c r="F479" s="24"/>
      <c r="H479" s="24"/>
      <c r="J479" s="24"/>
      <c r="M479" s="48"/>
    </row>
    <row r="480" spans="6:13" s="20" customFormat="1" x14ac:dyDescent="0.5">
      <c r="F480" s="24"/>
      <c r="H480" s="24"/>
      <c r="J480" s="24"/>
      <c r="M480" s="48"/>
    </row>
    <row r="481" spans="6:13" s="20" customFormat="1" x14ac:dyDescent="0.5">
      <c r="F481" s="24"/>
      <c r="H481" s="24"/>
      <c r="J481" s="24"/>
      <c r="M481" s="48"/>
    </row>
    <row r="482" spans="6:13" s="20" customFormat="1" x14ac:dyDescent="0.5">
      <c r="F482" s="24"/>
      <c r="H482" s="24"/>
      <c r="J482" s="24"/>
      <c r="M482" s="48"/>
    </row>
    <row r="483" spans="6:13" s="20" customFormat="1" x14ac:dyDescent="0.5">
      <c r="F483" s="24"/>
      <c r="H483" s="24"/>
      <c r="J483" s="24"/>
      <c r="M483" s="48"/>
    </row>
    <row r="484" spans="6:13" s="20" customFormat="1" x14ac:dyDescent="0.5">
      <c r="F484" s="24"/>
      <c r="H484" s="24"/>
      <c r="J484" s="24"/>
      <c r="M484" s="48"/>
    </row>
    <row r="485" spans="6:13" s="20" customFormat="1" x14ac:dyDescent="0.5">
      <c r="F485" s="24"/>
      <c r="H485" s="24"/>
      <c r="J485" s="24"/>
      <c r="M485" s="48"/>
    </row>
    <row r="486" spans="6:13" s="20" customFormat="1" x14ac:dyDescent="0.5">
      <c r="F486" s="24"/>
      <c r="H486" s="24"/>
      <c r="J486" s="24"/>
      <c r="M486" s="48"/>
    </row>
    <row r="487" spans="6:13" s="20" customFormat="1" x14ac:dyDescent="0.5">
      <c r="F487" s="24"/>
      <c r="H487" s="24"/>
      <c r="J487" s="24"/>
      <c r="M487" s="48"/>
    </row>
    <row r="488" spans="6:13" s="20" customFormat="1" x14ac:dyDescent="0.5">
      <c r="F488" s="24"/>
      <c r="H488" s="24"/>
      <c r="J488" s="24"/>
      <c r="M488" s="48"/>
    </row>
    <row r="489" spans="6:13" s="20" customFormat="1" x14ac:dyDescent="0.5">
      <c r="F489" s="24"/>
      <c r="H489" s="24"/>
      <c r="J489" s="24"/>
      <c r="M489" s="48"/>
    </row>
    <row r="490" spans="6:13" s="20" customFormat="1" x14ac:dyDescent="0.5">
      <c r="F490" s="24"/>
      <c r="H490" s="24"/>
      <c r="J490" s="24"/>
      <c r="M490" s="48"/>
    </row>
    <row r="491" spans="6:13" s="20" customFormat="1" x14ac:dyDescent="0.5">
      <c r="F491" s="24"/>
      <c r="H491" s="24"/>
      <c r="J491" s="24"/>
      <c r="M491" s="48"/>
    </row>
    <row r="492" spans="6:13" s="20" customFormat="1" x14ac:dyDescent="0.5">
      <c r="F492" s="24"/>
      <c r="H492" s="24"/>
      <c r="J492" s="24"/>
      <c r="M492" s="48"/>
    </row>
    <row r="493" spans="6:13" s="20" customFormat="1" x14ac:dyDescent="0.5">
      <c r="F493" s="24"/>
      <c r="H493" s="24"/>
      <c r="J493" s="24"/>
      <c r="M493" s="48"/>
    </row>
    <row r="494" spans="6:13" s="20" customFormat="1" x14ac:dyDescent="0.5">
      <c r="F494" s="24"/>
      <c r="H494" s="24"/>
      <c r="J494" s="24"/>
      <c r="M494" s="48"/>
    </row>
    <row r="495" spans="6:13" s="20" customFormat="1" x14ac:dyDescent="0.5">
      <c r="F495" s="24"/>
      <c r="H495" s="24"/>
      <c r="J495" s="24"/>
      <c r="M495" s="48"/>
    </row>
    <row r="496" spans="6:13" s="20" customFormat="1" x14ac:dyDescent="0.5">
      <c r="F496" s="24"/>
      <c r="H496" s="24"/>
      <c r="J496" s="24"/>
      <c r="M496" s="48"/>
    </row>
    <row r="497" spans="6:13" s="20" customFormat="1" x14ac:dyDescent="0.5">
      <c r="F497" s="24"/>
      <c r="H497" s="24"/>
      <c r="J497" s="24"/>
      <c r="M497" s="48"/>
    </row>
    <row r="498" spans="6:13" s="20" customFormat="1" x14ac:dyDescent="0.5">
      <c r="F498" s="24"/>
      <c r="H498" s="24"/>
      <c r="J498" s="24"/>
      <c r="M498" s="48"/>
    </row>
    <row r="499" spans="6:13" s="20" customFormat="1" x14ac:dyDescent="0.5">
      <c r="F499" s="24"/>
      <c r="H499" s="24"/>
      <c r="J499" s="24"/>
      <c r="M499" s="48"/>
    </row>
    <row r="500" spans="6:13" s="20" customFormat="1" x14ac:dyDescent="0.5">
      <c r="F500" s="24"/>
      <c r="H500" s="24"/>
      <c r="J500" s="24"/>
      <c r="M500" s="48"/>
    </row>
    <row r="501" spans="6:13" s="20" customFormat="1" x14ac:dyDescent="0.5">
      <c r="F501" s="24"/>
      <c r="H501" s="24"/>
      <c r="J501" s="24"/>
      <c r="M501" s="48"/>
    </row>
    <row r="502" spans="6:13" s="20" customFormat="1" x14ac:dyDescent="0.5">
      <c r="F502" s="24"/>
      <c r="H502" s="24"/>
      <c r="J502" s="24"/>
      <c r="M502" s="48"/>
    </row>
    <row r="503" spans="6:13" s="20" customFormat="1" x14ac:dyDescent="0.5">
      <c r="F503" s="24"/>
      <c r="H503" s="24"/>
      <c r="J503" s="24"/>
      <c r="M503" s="48"/>
    </row>
    <row r="504" spans="6:13" s="20" customFormat="1" x14ac:dyDescent="0.5">
      <c r="F504" s="24"/>
      <c r="H504" s="24"/>
      <c r="J504" s="24"/>
      <c r="M504" s="48"/>
    </row>
    <row r="505" spans="6:13" s="20" customFormat="1" x14ac:dyDescent="0.5">
      <c r="F505" s="24"/>
      <c r="H505" s="24"/>
      <c r="J505" s="24"/>
      <c r="M505" s="48"/>
    </row>
    <row r="506" spans="6:13" s="20" customFormat="1" x14ac:dyDescent="0.5">
      <c r="F506" s="24"/>
      <c r="H506" s="24"/>
      <c r="J506" s="24"/>
      <c r="M506" s="48"/>
    </row>
    <row r="507" spans="6:13" s="20" customFormat="1" x14ac:dyDescent="0.5">
      <c r="F507" s="24"/>
      <c r="H507" s="24"/>
      <c r="J507" s="24"/>
      <c r="M507" s="48"/>
    </row>
    <row r="508" spans="6:13" s="20" customFormat="1" x14ac:dyDescent="0.5">
      <c r="F508" s="24"/>
      <c r="H508" s="24"/>
      <c r="J508" s="24"/>
      <c r="M508" s="48"/>
    </row>
    <row r="509" spans="6:13" s="20" customFormat="1" x14ac:dyDescent="0.5">
      <c r="F509" s="24"/>
      <c r="H509" s="24"/>
      <c r="J509" s="24"/>
      <c r="M509" s="48"/>
    </row>
    <row r="510" spans="6:13" s="20" customFormat="1" x14ac:dyDescent="0.5">
      <c r="F510" s="24"/>
      <c r="H510" s="24"/>
      <c r="J510" s="24"/>
      <c r="M510" s="48"/>
    </row>
    <row r="511" spans="6:13" s="20" customFormat="1" x14ac:dyDescent="0.5">
      <c r="F511" s="24"/>
      <c r="H511" s="24"/>
      <c r="J511" s="24"/>
      <c r="M511" s="48"/>
    </row>
    <row r="512" spans="6:13" s="20" customFormat="1" x14ac:dyDescent="0.5">
      <c r="F512" s="24"/>
      <c r="H512" s="24"/>
      <c r="J512" s="24"/>
      <c r="M512" s="48"/>
    </row>
    <row r="513" spans="6:13" s="20" customFormat="1" x14ac:dyDescent="0.5">
      <c r="F513" s="24"/>
      <c r="H513" s="24"/>
      <c r="J513" s="24"/>
      <c r="M513" s="48"/>
    </row>
    <row r="514" spans="6:13" s="20" customFormat="1" x14ac:dyDescent="0.5">
      <c r="F514" s="24"/>
      <c r="H514" s="24"/>
      <c r="J514" s="24"/>
      <c r="M514" s="48"/>
    </row>
    <row r="515" spans="6:13" s="20" customFormat="1" x14ac:dyDescent="0.5">
      <c r="F515" s="24"/>
      <c r="H515" s="24"/>
      <c r="J515" s="24"/>
      <c r="M515" s="48"/>
    </row>
    <row r="516" spans="6:13" s="20" customFormat="1" x14ac:dyDescent="0.5">
      <c r="F516" s="24"/>
      <c r="H516" s="24"/>
      <c r="J516" s="24"/>
      <c r="M516" s="48"/>
    </row>
    <row r="517" spans="6:13" s="20" customFormat="1" x14ac:dyDescent="0.5">
      <c r="F517" s="24"/>
      <c r="H517" s="24"/>
      <c r="J517" s="24"/>
      <c r="M517" s="48"/>
    </row>
    <row r="518" spans="6:13" s="20" customFormat="1" x14ac:dyDescent="0.5">
      <c r="F518" s="24"/>
      <c r="H518" s="24"/>
      <c r="J518" s="24"/>
      <c r="M518" s="48"/>
    </row>
    <row r="519" spans="6:13" s="20" customFormat="1" x14ac:dyDescent="0.5">
      <c r="F519" s="24"/>
      <c r="H519" s="24"/>
      <c r="J519" s="24"/>
      <c r="M519" s="48"/>
    </row>
    <row r="520" spans="6:13" s="20" customFormat="1" x14ac:dyDescent="0.5">
      <c r="F520" s="24"/>
      <c r="H520" s="24"/>
      <c r="J520" s="24"/>
      <c r="M520" s="48"/>
    </row>
    <row r="521" spans="6:13" s="20" customFormat="1" x14ac:dyDescent="0.5">
      <c r="F521" s="24"/>
      <c r="H521" s="24"/>
      <c r="J521" s="24"/>
      <c r="M521" s="48"/>
    </row>
    <row r="522" spans="6:13" s="20" customFormat="1" x14ac:dyDescent="0.5">
      <c r="F522" s="24"/>
      <c r="H522" s="24"/>
      <c r="J522" s="24"/>
      <c r="M522" s="48"/>
    </row>
    <row r="523" spans="6:13" s="20" customFormat="1" x14ac:dyDescent="0.5">
      <c r="F523" s="24"/>
      <c r="H523" s="24"/>
      <c r="J523" s="24"/>
      <c r="M523" s="48"/>
    </row>
    <row r="524" spans="6:13" s="20" customFormat="1" x14ac:dyDescent="0.5">
      <c r="F524" s="24"/>
      <c r="H524" s="24"/>
      <c r="J524" s="24"/>
      <c r="M524" s="48"/>
    </row>
    <row r="525" spans="6:13" s="20" customFormat="1" x14ac:dyDescent="0.5">
      <c r="F525" s="24"/>
      <c r="H525" s="24"/>
      <c r="J525" s="24"/>
      <c r="M525" s="48"/>
    </row>
    <row r="526" spans="6:13" s="20" customFormat="1" x14ac:dyDescent="0.5">
      <c r="F526" s="24"/>
      <c r="H526" s="24"/>
      <c r="J526" s="24"/>
      <c r="M526" s="48"/>
    </row>
    <row r="527" spans="6:13" s="20" customFormat="1" x14ac:dyDescent="0.5">
      <c r="F527" s="24"/>
      <c r="H527" s="24"/>
      <c r="J527" s="24"/>
      <c r="M527" s="48"/>
    </row>
    <row r="528" spans="6:13" s="20" customFormat="1" x14ac:dyDescent="0.5">
      <c r="F528" s="24"/>
      <c r="H528" s="24"/>
      <c r="J528" s="24"/>
      <c r="M528" s="48"/>
    </row>
    <row r="529" spans="6:13" s="20" customFormat="1" x14ac:dyDescent="0.5">
      <c r="F529" s="24"/>
      <c r="H529" s="24"/>
      <c r="J529" s="24"/>
      <c r="M529" s="48"/>
    </row>
    <row r="530" spans="6:13" s="20" customFormat="1" x14ac:dyDescent="0.5">
      <c r="F530" s="24"/>
      <c r="H530" s="24"/>
      <c r="J530" s="24"/>
      <c r="M530" s="48"/>
    </row>
    <row r="531" spans="6:13" s="20" customFormat="1" x14ac:dyDescent="0.5">
      <c r="F531" s="24"/>
      <c r="H531" s="24"/>
      <c r="J531" s="24"/>
      <c r="M531" s="48"/>
    </row>
    <row r="532" spans="6:13" s="20" customFormat="1" x14ac:dyDescent="0.5">
      <c r="F532" s="24"/>
      <c r="H532" s="24"/>
      <c r="J532" s="24"/>
      <c r="M532" s="48"/>
    </row>
    <row r="533" spans="6:13" s="20" customFormat="1" x14ac:dyDescent="0.5">
      <c r="F533" s="24"/>
      <c r="H533" s="24"/>
      <c r="J533" s="24"/>
      <c r="M533" s="48"/>
    </row>
    <row r="534" spans="6:13" s="20" customFormat="1" x14ac:dyDescent="0.5">
      <c r="F534" s="24"/>
      <c r="H534" s="24"/>
      <c r="J534" s="24"/>
      <c r="M534" s="48"/>
    </row>
    <row r="535" spans="6:13" s="20" customFormat="1" x14ac:dyDescent="0.5">
      <c r="F535" s="24"/>
      <c r="H535" s="24"/>
      <c r="J535" s="24"/>
      <c r="M535" s="48"/>
    </row>
    <row r="536" spans="6:13" s="20" customFormat="1" x14ac:dyDescent="0.5">
      <c r="F536" s="24"/>
      <c r="H536" s="24"/>
      <c r="J536" s="24"/>
      <c r="M536" s="48"/>
    </row>
    <row r="537" spans="6:13" s="20" customFormat="1" x14ac:dyDescent="0.5">
      <c r="F537" s="24"/>
      <c r="H537" s="24"/>
      <c r="J537" s="24"/>
      <c r="M537" s="48"/>
    </row>
    <row r="538" spans="6:13" s="20" customFormat="1" x14ac:dyDescent="0.5">
      <c r="F538" s="24"/>
      <c r="H538" s="24"/>
      <c r="J538" s="24"/>
      <c r="M538" s="48"/>
    </row>
    <row r="539" spans="6:13" s="20" customFormat="1" x14ac:dyDescent="0.5">
      <c r="F539" s="24"/>
      <c r="H539" s="24"/>
      <c r="J539" s="24"/>
      <c r="M539" s="48"/>
    </row>
    <row r="540" spans="6:13" s="20" customFormat="1" x14ac:dyDescent="0.5">
      <c r="F540" s="24"/>
      <c r="H540" s="24"/>
      <c r="J540" s="24"/>
      <c r="M540" s="48"/>
    </row>
    <row r="541" spans="6:13" s="20" customFormat="1" x14ac:dyDescent="0.5">
      <c r="F541" s="24"/>
      <c r="H541" s="24"/>
      <c r="J541" s="24"/>
      <c r="M541" s="48"/>
    </row>
    <row r="542" spans="6:13" s="20" customFormat="1" x14ac:dyDescent="0.5">
      <c r="F542" s="24"/>
      <c r="H542" s="24"/>
      <c r="J542" s="24"/>
      <c r="M542" s="48"/>
    </row>
    <row r="543" spans="6:13" s="20" customFormat="1" x14ac:dyDescent="0.5">
      <c r="F543" s="24"/>
      <c r="H543" s="24"/>
      <c r="J543" s="24"/>
      <c r="M543" s="48"/>
    </row>
    <row r="544" spans="6:13" s="20" customFormat="1" x14ac:dyDescent="0.5">
      <c r="F544" s="24"/>
      <c r="H544" s="24"/>
      <c r="J544" s="24"/>
      <c r="M544" s="48"/>
    </row>
    <row r="545" spans="6:13" s="20" customFormat="1" x14ac:dyDescent="0.5">
      <c r="F545" s="24"/>
      <c r="H545" s="24"/>
      <c r="J545" s="24"/>
      <c r="M545" s="48"/>
    </row>
    <row r="546" spans="6:13" s="20" customFormat="1" x14ac:dyDescent="0.5">
      <c r="F546" s="24"/>
      <c r="H546" s="24"/>
      <c r="J546" s="24"/>
      <c r="M546" s="48"/>
    </row>
    <row r="547" spans="6:13" s="20" customFormat="1" x14ac:dyDescent="0.5">
      <c r="F547" s="24"/>
      <c r="H547" s="24"/>
      <c r="J547" s="24"/>
      <c r="M547" s="48"/>
    </row>
    <row r="548" spans="6:13" s="20" customFormat="1" x14ac:dyDescent="0.5">
      <c r="F548" s="24"/>
      <c r="H548" s="24"/>
      <c r="J548" s="24"/>
      <c r="M548" s="48"/>
    </row>
    <row r="549" spans="6:13" s="20" customFormat="1" x14ac:dyDescent="0.5">
      <c r="F549" s="24"/>
      <c r="H549" s="24"/>
      <c r="J549" s="24"/>
      <c r="M549" s="48"/>
    </row>
    <row r="550" spans="6:13" s="20" customFormat="1" x14ac:dyDescent="0.5">
      <c r="F550" s="24"/>
      <c r="H550" s="24"/>
      <c r="J550" s="24"/>
      <c r="M550" s="48"/>
    </row>
    <row r="551" spans="6:13" s="20" customFormat="1" x14ac:dyDescent="0.5">
      <c r="F551" s="24"/>
      <c r="H551" s="24"/>
      <c r="J551" s="24"/>
      <c r="M551" s="48"/>
    </row>
    <row r="552" spans="6:13" s="20" customFormat="1" x14ac:dyDescent="0.5">
      <c r="F552" s="24"/>
      <c r="H552" s="24"/>
      <c r="J552" s="24"/>
      <c r="M552" s="48"/>
    </row>
    <row r="553" spans="6:13" s="20" customFormat="1" x14ac:dyDescent="0.5">
      <c r="F553" s="24"/>
      <c r="H553" s="24"/>
      <c r="J553" s="24"/>
      <c r="M553" s="48"/>
    </row>
    <row r="554" spans="6:13" s="20" customFormat="1" x14ac:dyDescent="0.5">
      <c r="F554" s="24"/>
      <c r="H554" s="24"/>
      <c r="J554" s="24"/>
      <c r="M554" s="48"/>
    </row>
    <row r="555" spans="6:13" s="20" customFormat="1" x14ac:dyDescent="0.5">
      <c r="F555" s="24"/>
      <c r="H555" s="24"/>
      <c r="J555" s="24"/>
      <c r="M555" s="48"/>
    </row>
    <row r="556" spans="6:13" s="20" customFormat="1" x14ac:dyDescent="0.5">
      <c r="F556" s="24"/>
      <c r="H556" s="24"/>
      <c r="J556" s="24"/>
      <c r="M556" s="48"/>
    </row>
    <row r="557" spans="6:13" s="20" customFormat="1" x14ac:dyDescent="0.5">
      <c r="F557" s="24"/>
      <c r="H557" s="24"/>
      <c r="J557" s="24"/>
      <c r="M557" s="48"/>
    </row>
    <row r="558" spans="6:13" s="20" customFormat="1" x14ac:dyDescent="0.5">
      <c r="F558" s="24"/>
      <c r="H558" s="24"/>
      <c r="J558" s="24"/>
      <c r="M558" s="48"/>
    </row>
    <row r="559" spans="6:13" s="20" customFormat="1" x14ac:dyDescent="0.5">
      <c r="F559" s="24"/>
      <c r="H559" s="24"/>
      <c r="J559" s="24"/>
      <c r="M559" s="48"/>
    </row>
    <row r="560" spans="6:13" s="20" customFormat="1" x14ac:dyDescent="0.5">
      <c r="F560" s="24"/>
      <c r="H560" s="24"/>
      <c r="J560" s="24"/>
      <c r="M560" s="48"/>
    </row>
    <row r="561" spans="6:13" s="20" customFormat="1" x14ac:dyDescent="0.5">
      <c r="F561" s="24"/>
      <c r="H561" s="24"/>
      <c r="J561" s="24"/>
      <c r="M561" s="48"/>
    </row>
    <row r="562" spans="6:13" s="20" customFormat="1" x14ac:dyDescent="0.5">
      <c r="F562" s="24"/>
      <c r="H562" s="24"/>
      <c r="J562" s="24"/>
      <c r="M562" s="48"/>
    </row>
    <row r="563" spans="6:13" s="20" customFormat="1" x14ac:dyDescent="0.5">
      <c r="F563" s="24"/>
      <c r="H563" s="24"/>
      <c r="J563" s="24"/>
      <c r="M563" s="48"/>
    </row>
    <row r="564" spans="6:13" s="20" customFormat="1" x14ac:dyDescent="0.5">
      <c r="F564" s="24"/>
      <c r="H564" s="24"/>
      <c r="J564" s="24"/>
      <c r="M564" s="48"/>
    </row>
    <row r="565" spans="6:13" s="20" customFormat="1" x14ac:dyDescent="0.5">
      <c r="F565" s="24"/>
      <c r="H565" s="24"/>
      <c r="J565" s="24"/>
      <c r="M565" s="48"/>
    </row>
    <row r="566" spans="6:13" s="20" customFormat="1" x14ac:dyDescent="0.5">
      <c r="F566" s="24"/>
      <c r="H566" s="24"/>
      <c r="J566" s="24"/>
      <c r="M566" s="48"/>
    </row>
    <row r="567" spans="6:13" s="20" customFormat="1" x14ac:dyDescent="0.5">
      <c r="F567" s="24"/>
      <c r="H567" s="24"/>
      <c r="J567" s="24"/>
      <c r="M567" s="48"/>
    </row>
    <row r="568" spans="6:13" s="20" customFormat="1" x14ac:dyDescent="0.5">
      <c r="F568" s="24"/>
      <c r="H568" s="24"/>
      <c r="J568" s="24"/>
      <c r="M568" s="48"/>
    </row>
    <row r="569" spans="6:13" s="20" customFormat="1" x14ac:dyDescent="0.5">
      <c r="F569" s="24"/>
      <c r="H569" s="24"/>
      <c r="J569" s="24"/>
      <c r="M569" s="48"/>
    </row>
    <row r="570" spans="6:13" s="20" customFormat="1" x14ac:dyDescent="0.5">
      <c r="F570" s="24"/>
      <c r="H570" s="24"/>
      <c r="J570" s="24"/>
      <c r="M570" s="48"/>
    </row>
    <row r="571" spans="6:13" s="20" customFormat="1" x14ac:dyDescent="0.5">
      <c r="F571" s="24"/>
      <c r="H571" s="24"/>
      <c r="J571" s="24"/>
      <c r="M571" s="48"/>
    </row>
    <row r="572" spans="6:13" s="20" customFormat="1" x14ac:dyDescent="0.5">
      <c r="F572" s="24"/>
      <c r="H572" s="24"/>
      <c r="J572" s="24"/>
      <c r="M572" s="48"/>
    </row>
    <row r="573" spans="6:13" s="20" customFormat="1" x14ac:dyDescent="0.5">
      <c r="F573" s="24"/>
      <c r="H573" s="24"/>
      <c r="J573" s="24"/>
      <c r="M573" s="48"/>
    </row>
    <row r="574" spans="6:13" s="20" customFormat="1" x14ac:dyDescent="0.5">
      <c r="F574" s="24"/>
      <c r="H574" s="24"/>
      <c r="J574" s="24"/>
      <c r="M574" s="48"/>
    </row>
    <row r="575" spans="6:13" s="20" customFormat="1" x14ac:dyDescent="0.5">
      <c r="F575" s="24"/>
      <c r="H575" s="24"/>
      <c r="J575" s="24"/>
      <c r="M575" s="48"/>
    </row>
    <row r="576" spans="6:13" s="20" customFormat="1" x14ac:dyDescent="0.5">
      <c r="F576" s="24"/>
      <c r="H576" s="24"/>
      <c r="J576" s="24"/>
      <c r="M576" s="48"/>
    </row>
    <row r="577" spans="6:13" s="20" customFormat="1" x14ac:dyDescent="0.5">
      <c r="F577" s="24"/>
      <c r="H577" s="24"/>
      <c r="J577" s="24"/>
      <c r="M577" s="48"/>
    </row>
    <row r="578" spans="6:13" s="20" customFormat="1" x14ac:dyDescent="0.5">
      <c r="F578" s="24"/>
      <c r="H578" s="24"/>
      <c r="J578" s="24"/>
      <c r="M578" s="48"/>
    </row>
    <row r="579" spans="6:13" s="20" customFormat="1" x14ac:dyDescent="0.5">
      <c r="F579" s="24"/>
      <c r="H579" s="24"/>
      <c r="J579" s="24"/>
      <c r="M579" s="48"/>
    </row>
    <row r="580" spans="6:13" s="20" customFormat="1" x14ac:dyDescent="0.5">
      <c r="F580" s="24"/>
      <c r="H580" s="24"/>
      <c r="J580" s="24"/>
      <c r="M580" s="48"/>
    </row>
    <row r="581" spans="6:13" s="20" customFormat="1" x14ac:dyDescent="0.5">
      <c r="F581" s="24"/>
      <c r="H581" s="24"/>
      <c r="J581" s="24"/>
      <c r="M581" s="48"/>
    </row>
    <row r="582" spans="6:13" s="20" customFormat="1" x14ac:dyDescent="0.5">
      <c r="F582" s="24"/>
      <c r="H582" s="24"/>
      <c r="J582" s="24"/>
      <c r="M582" s="48"/>
    </row>
    <row r="583" spans="6:13" s="20" customFormat="1" x14ac:dyDescent="0.5">
      <c r="F583" s="24"/>
      <c r="H583" s="24"/>
      <c r="J583" s="24"/>
      <c r="M583" s="48"/>
    </row>
    <row r="584" spans="6:13" s="20" customFormat="1" x14ac:dyDescent="0.5">
      <c r="F584" s="24"/>
      <c r="H584" s="24"/>
      <c r="J584" s="24"/>
      <c r="M584" s="48"/>
    </row>
    <row r="585" spans="6:13" s="20" customFormat="1" x14ac:dyDescent="0.5">
      <c r="F585" s="24"/>
      <c r="H585" s="24"/>
      <c r="J585" s="24"/>
      <c r="M585" s="48"/>
    </row>
    <row r="586" spans="6:13" s="20" customFormat="1" x14ac:dyDescent="0.5">
      <c r="F586" s="24"/>
      <c r="H586" s="24"/>
      <c r="J586" s="24"/>
      <c r="M586" s="48"/>
    </row>
    <row r="587" spans="6:13" s="20" customFormat="1" x14ac:dyDescent="0.5">
      <c r="F587" s="24"/>
      <c r="H587" s="24"/>
      <c r="J587" s="24"/>
      <c r="M587" s="48"/>
    </row>
    <row r="588" spans="6:13" s="20" customFormat="1" x14ac:dyDescent="0.5">
      <c r="F588" s="24"/>
      <c r="H588" s="24"/>
      <c r="J588" s="24"/>
      <c r="M588" s="48"/>
    </row>
    <row r="589" spans="6:13" s="20" customFormat="1" x14ac:dyDescent="0.5">
      <c r="F589" s="24"/>
      <c r="H589" s="24"/>
      <c r="J589" s="24"/>
      <c r="M589" s="48"/>
    </row>
    <row r="590" spans="6:13" s="20" customFormat="1" x14ac:dyDescent="0.5">
      <c r="F590" s="24"/>
      <c r="H590" s="24"/>
      <c r="J590" s="24"/>
      <c r="M590" s="48"/>
    </row>
    <row r="591" spans="6:13" s="20" customFormat="1" x14ac:dyDescent="0.5">
      <c r="F591" s="24"/>
      <c r="H591" s="24"/>
      <c r="J591" s="24"/>
      <c r="M591" s="48"/>
    </row>
    <row r="592" spans="6:13" s="20" customFormat="1" x14ac:dyDescent="0.5">
      <c r="F592" s="24"/>
      <c r="H592" s="24"/>
      <c r="J592" s="24"/>
      <c r="M592" s="48"/>
    </row>
    <row r="593" spans="6:13" s="20" customFormat="1" x14ac:dyDescent="0.5">
      <c r="F593" s="24"/>
      <c r="H593" s="24"/>
      <c r="J593" s="24"/>
      <c r="M593" s="48"/>
    </row>
    <row r="594" spans="6:13" s="20" customFormat="1" x14ac:dyDescent="0.5">
      <c r="F594" s="24"/>
      <c r="H594" s="24"/>
      <c r="J594" s="24"/>
      <c r="M594" s="48"/>
    </row>
    <row r="595" spans="6:13" s="20" customFormat="1" x14ac:dyDescent="0.5">
      <c r="F595" s="24"/>
      <c r="H595" s="24"/>
      <c r="J595" s="24"/>
      <c r="M595" s="48"/>
    </row>
    <row r="596" spans="6:13" s="20" customFormat="1" x14ac:dyDescent="0.5">
      <c r="F596" s="24"/>
      <c r="H596" s="24"/>
      <c r="J596" s="24"/>
      <c r="M596" s="48"/>
    </row>
    <row r="597" spans="6:13" s="20" customFormat="1" x14ac:dyDescent="0.5">
      <c r="F597" s="24"/>
      <c r="H597" s="24"/>
      <c r="J597" s="24"/>
      <c r="M597" s="48"/>
    </row>
    <row r="598" spans="6:13" s="20" customFormat="1" x14ac:dyDescent="0.5">
      <c r="F598" s="24"/>
      <c r="H598" s="24"/>
      <c r="J598" s="24"/>
      <c r="M598" s="48"/>
    </row>
    <row r="599" spans="6:13" s="20" customFormat="1" x14ac:dyDescent="0.5">
      <c r="F599" s="24"/>
      <c r="H599" s="24"/>
      <c r="J599" s="24"/>
      <c r="M599" s="48"/>
    </row>
    <row r="600" spans="6:13" s="20" customFormat="1" x14ac:dyDescent="0.5">
      <c r="F600" s="24"/>
      <c r="H600" s="24"/>
      <c r="J600" s="24"/>
      <c r="M600" s="48"/>
    </row>
  </sheetData>
  <mergeCells count="18">
    <mergeCell ref="F104:H104"/>
    <mergeCell ref="K104:M104"/>
    <mergeCell ref="A3:M3"/>
    <mergeCell ref="A51:M51"/>
    <mergeCell ref="A101:M101"/>
    <mergeCell ref="A2:M2"/>
    <mergeCell ref="A50:M50"/>
    <mergeCell ref="K103:M103"/>
    <mergeCell ref="F5:H5"/>
    <mergeCell ref="K5:M5"/>
    <mergeCell ref="F103:H103"/>
    <mergeCell ref="A100:M100"/>
    <mergeCell ref="K53:M53"/>
    <mergeCell ref="F53:I53"/>
    <mergeCell ref="F6:H6"/>
    <mergeCell ref="K6:M6"/>
    <mergeCell ref="F54:H54"/>
    <mergeCell ref="K54:M54"/>
  </mergeCells>
  <phoneticPr fontId="4" type="noConversion"/>
  <pageMargins left="0.43307086614173201" right="0.23622047244094499" top="0.47244094488188998" bottom="0.196850393700787" header="0.39370078740157499" footer="0.31496062992126"/>
  <pageSetup paperSize="9" scale="72" firstPageNumber="4" fitToHeight="5" orientation="portrait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  <rowBreaks count="2" manualBreakCount="2">
    <brk id="48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view="pageBreakPreview" zoomScale="90" zoomScaleNormal="90" zoomScaleSheetLayoutView="90" workbookViewId="0">
      <selection activeCell="F26" sqref="F26"/>
    </sheetView>
  </sheetViews>
  <sheetFormatPr defaultColWidth="14.6640625" defaultRowHeight="23.1" customHeight="1" x14ac:dyDescent="0.5"/>
  <cols>
    <col min="1" max="3" width="1.6640625" style="1" customWidth="1"/>
    <col min="4" max="4" width="17.1640625" style="1" customWidth="1"/>
    <col min="5" max="5" width="35.33203125" style="1" customWidth="1"/>
    <col min="6" max="6" width="11" style="1" customWidth="1"/>
    <col min="7" max="7" width="18.6640625" style="15" customWidth="1"/>
    <col min="8" max="8" width="0.83203125" style="1" customWidth="1"/>
    <col min="9" max="9" width="18.6640625" style="61" customWidth="1"/>
    <col min="10" max="10" width="0.83203125" style="11" customWidth="1"/>
    <col min="11" max="11" width="18.6640625" style="11" customWidth="1"/>
    <col min="12" max="12" width="0.83203125" style="11" customWidth="1"/>
    <col min="13" max="13" width="18.6640625" style="11" customWidth="1"/>
    <col min="14" max="14" width="14.6640625" style="1"/>
    <col min="15" max="15" width="18.5" style="1" bestFit="1" customWidth="1"/>
    <col min="16" max="16" width="19" style="15" bestFit="1" customWidth="1"/>
    <col min="17" max="18" width="18.1640625" style="1" bestFit="1" customWidth="1"/>
    <col min="19" max="16384" width="14.6640625" style="1"/>
  </cols>
  <sheetData>
    <row r="1" spans="1:18" ht="23.25" customHeight="1" x14ac:dyDescent="0.5">
      <c r="M1" s="49">
        <v>6</v>
      </c>
    </row>
    <row r="2" spans="1:18" ht="23.25" customHeight="1" x14ac:dyDescent="0.5">
      <c r="A2" s="254" t="s">
        <v>88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8" ht="23.25" customHeight="1" x14ac:dyDescent="0.5">
      <c r="A3" s="254" t="s">
        <v>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8" ht="23.25" customHeight="1" x14ac:dyDescent="0.5">
      <c r="A4" s="254" t="s">
        <v>53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8" ht="23.25" customHeight="1" x14ac:dyDescent="0.5">
      <c r="A5" s="62"/>
      <c r="B5" s="62"/>
      <c r="C5" s="62"/>
      <c r="D5" s="62"/>
      <c r="E5" s="62"/>
      <c r="F5" s="62"/>
      <c r="G5" s="145"/>
      <c r="H5" s="62"/>
      <c r="I5" s="139"/>
      <c r="J5" s="139"/>
      <c r="K5" s="139"/>
      <c r="L5" s="139"/>
      <c r="M5" s="142" t="s">
        <v>10</v>
      </c>
    </row>
    <row r="6" spans="1:18" ht="23.25" customHeight="1" x14ac:dyDescent="0.5">
      <c r="A6" s="54"/>
      <c r="B6" s="54"/>
      <c r="C6" s="54"/>
      <c r="D6" s="54"/>
      <c r="E6" s="54"/>
      <c r="F6" s="54"/>
      <c r="G6" s="255" t="s">
        <v>5</v>
      </c>
      <c r="H6" s="255"/>
      <c r="I6" s="255"/>
      <c r="J6" s="243"/>
      <c r="K6" s="256" t="s">
        <v>6</v>
      </c>
      <c r="L6" s="256"/>
      <c r="M6" s="256"/>
    </row>
    <row r="7" spans="1:18" ht="23.25" customHeight="1" x14ac:dyDescent="0.5">
      <c r="A7" s="4"/>
      <c r="B7" s="5"/>
      <c r="C7" s="5"/>
      <c r="D7" s="5"/>
      <c r="E7" s="5"/>
      <c r="F7" s="71" t="s">
        <v>54</v>
      </c>
      <c r="G7" s="240" t="s">
        <v>178</v>
      </c>
      <c r="H7" s="240"/>
      <c r="I7" s="240" t="s">
        <v>177</v>
      </c>
      <c r="J7" s="143"/>
      <c r="K7" s="240" t="s">
        <v>178</v>
      </c>
      <c r="L7" s="240"/>
      <c r="M7" s="240" t="s">
        <v>177</v>
      </c>
    </row>
    <row r="8" spans="1:18" ht="9.9499999999999993" customHeight="1" x14ac:dyDescent="0.5">
      <c r="A8" s="14"/>
      <c r="B8" s="125"/>
      <c r="C8" s="125"/>
      <c r="D8" s="125"/>
      <c r="E8" s="125"/>
      <c r="F8" s="126"/>
      <c r="G8" s="146"/>
      <c r="H8" s="10"/>
      <c r="I8" s="140"/>
      <c r="J8" s="105"/>
      <c r="K8" s="140"/>
      <c r="L8" s="105"/>
      <c r="M8" s="140"/>
    </row>
    <row r="9" spans="1:18" ht="23.25" customHeight="1" x14ac:dyDescent="0.5">
      <c r="A9" s="7"/>
      <c r="B9" s="7" t="s">
        <v>203</v>
      </c>
      <c r="C9" s="7"/>
      <c r="D9" s="7"/>
      <c r="E9" s="7"/>
      <c r="F9" s="38"/>
      <c r="G9" s="156"/>
      <c r="H9" s="95"/>
      <c r="I9" s="156"/>
      <c r="J9" s="95"/>
      <c r="K9" s="156"/>
      <c r="L9" s="95"/>
      <c r="M9" s="156"/>
      <c r="O9" s="15"/>
      <c r="Q9" s="15"/>
      <c r="R9" s="15"/>
    </row>
    <row r="10" spans="1:18" ht="23.25" customHeight="1" x14ac:dyDescent="0.5">
      <c r="A10" s="7"/>
      <c r="C10" s="7" t="s">
        <v>179</v>
      </c>
      <c r="D10" s="7"/>
      <c r="E10" s="7"/>
      <c r="F10" s="7"/>
      <c r="G10" s="156">
        <v>154706</v>
      </c>
      <c r="H10" s="95"/>
      <c r="I10" s="156">
        <v>231520</v>
      </c>
      <c r="J10" s="95"/>
      <c r="K10" s="156">
        <v>99781</v>
      </c>
      <c r="L10" s="95"/>
      <c r="M10" s="156">
        <v>144104</v>
      </c>
    </row>
    <row r="11" spans="1:18" ht="23.25" customHeight="1" x14ac:dyDescent="0.5">
      <c r="A11" s="7"/>
      <c r="C11" s="7" t="s">
        <v>180</v>
      </c>
      <c r="D11" s="7"/>
      <c r="E11" s="7"/>
      <c r="F11" s="7"/>
      <c r="G11" s="156">
        <v>52942</v>
      </c>
      <c r="H11" s="95"/>
      <c r="I11" s="156">
        <v>58454</v>
      </c>
      <c r="J11" s="95"/>
      <c r="K11" s="156">
        <v>32837</v>
      </c>
      <c r="L11" s="95"/>
      <c r="M11" s="156">
        <v>44523</v>
      </c>
    </row>
    <row r="12" spans="1:18" ht="23.25" customHeight="1" x14ac:dyDescent="0.5">
      <c r="A12" s="7"/>
      <c r="C12" s="7" t="s">
        <v>98</v>
      </c>
      <c r="D12" s="7"/>
      <c r="E12" s="7"/>
      <c r="F12" s="7"/>
      <c r="G12" s="156">
        <v>3211</v>
      </c>
      <c r="H12" s="95"/>
      <c r="I12" s="156">
        <v>7317</v>
      </c>
      <c r="J12" s="95"/>
      <c r="K12" s="156">
        <v>0</v>
      </c>
      <c r="L12" s="95"/>
      <c r="M12" s="156">
        <v>0</v>
      </c>
      <c r="O12" s="11"/>
    </row>
    <row r="13" spans="1:18" ht="23.25" customHeight="1" x14ac:dyDescent="0.5">
      <c r="A13" s="7"/>
      <c r="C13" s="7" t="s">
        <v>181</v>
      </c>
      <c r="D13" s="7"/>
      <c r="E13" s="7"/>
      <c r="F13" s="7"/>
      <c r="G13" s="156">
        <v>6754</v>
      </c>
      <c r="H13" s="95"/>
      <c r="I13" s="156">
        <v>0</v>
      </c>
      <c r="J13" s="95"/>
      <c r="K13" s="156">
        <v>0</v>
      </c>
      <c r="L13" s="95"/>
      <c r="M13" s="156">
        <v>0</v>
      </c>
      <c r="O13" s="11"/>
    </row>
    <row r="14" spans="1:18" ht="23.25" customHeight="1" x14ac:dyDescent="0.5">
      <c r="A14" s="7"/>
      <c r="B14" s="7"/>
      <c r="C14" s="7"/>
      <c r="D14" s="7" t="s">
        <v>204</v>
      </c>
      <c r="E14" s="7"/>
      <c r="F14" s="38"/>
      <c r="G14" s="157">
        <f>SUM(G9:G13)</f>
        <v>217613</v>
      </c>
      <c r="H14" s="95"/>
      <c r="I14" s="157">
        <f>SUM(I9:I12)</f>
        <v>297291</v>
      </c>
      <c r="J14" s="95"/>
      <c r="K14" s="157">
        <f>SUM(K9:K12)</f>
        <v>132618</v>
      </c>
      <c r="L14" s="95"/>
      <c r="M14" s="157">
        <f>SUM(M9:M13)</f>
        <v>188627</v>
      </c>
      <c r="O14" s="11"/>
      <c r="P14" s="11"/>
      <c r="Q14" s="11"/>
      <c r="R14" s="11"/>
    </row>
    <row r="15" spans="1:18" ht="9.9499999999999993" customHeight="1" x14ac:dyDescent="0.5">
      <c r="A15" s="7"/>
      <c r="B15" s="7"/>
      <c r="C15" s="7"/>
      <c r="D15" s="7"/>
      <c r="E15" s="7"/>
      <c r="F15" s="38"/>
      <c r="G15" s="156"/>
      <c r="H15" s="95"/>
      <c r="I15" s="156"/>
      <c r="J15" s="95"/>
      <c r="K15" s="156"/>
      <c r="L15" s="95"/>
      <c r="M15" s="156"/>
    </row>
    <row r="16" spans="1:18" ht="23.25" customHeight="1" x14ac:dyDescent="0.5">
      <c r="B16" s="7" t="s">
        <v>206</v>
      </c>
      <c r="C16" s="7"/>
      <c r="D16" s="7"/>
      <c r="E16" s="7"/>
      <c r="F16" s="39"/>
      <c r="G16" s="98"/>
      <c r="H16" s="96"/>
      <c r="I16" s="156"/>
      <c r="J16" s="98"/>
      <c r="K16" s="98"/>
      <c r="L16" s="98"/>
      <c r="M16" s="98"/>
    </row>
    <row r="17" spans="1:16" ht="23.25" customHeight="1" x14ac:dyDescent="0.5">
      <c r="C17" s="7" t="s">
        <v>205</v>
      </c>
      <c r="D17" s="7"/>
      <c r="E17" s="7"/>
      <c r="F17" s="39"/>
      <c r="G17" s="98">
        <v>-147000</v>
      </c>
      <c r="H17" s="96"/>
      <c r="I17" s="156">
        <v>-189820</v>
      </c>
      <c r="J17" s="98"/>
      <c r="K17" s="98">
        <v>-89870</v>
      </c>
      <c r="L17" s="98"/>
      <c r="M17" s="156">
        <v>-107143</v>
      </c>
    </row>
    <row r="18" spans="1:16" ht="23.25" customHeight="1" x14ac:dyDescent="0.5">
      <c r="C18" s="7" t="s">
        <v>207</v>
      </c>
      <c r="D18" s="7"/>
      <c r="E18" s="7"/>
      <c r="F18" s="39"/>
      <c r="G18" s="98">
        <v>-54756</v>
      </c>
      <c r="H18" s="96"/>
      <c r="I18" s="16">
        <v>-62808</v>
      </c>
      <c r="J18" s="98"/>
      <c r="K18" s="98">
        <v>-39919</v>
      </c>
      <c r="L18" s="98"/>
      <c r="M18" s="98">
        <v>-53541</v>
      </c>
    </row>
    <row r="19" spans="1:16" ht="23.25" customHeight="1" x14ac:dyDescent="0.5">
      <c r="C19" s="7" t="s">
        <v>208</v>
      </c>
      <c r="D19" s="7"/>
      <c r="E19" s="7"/>
      <c r="F19" s="39"/>
      <c r="G19" s="98">
        <v>-6219</v>
      </c>
      <c r="H19" s="96"/>
      <c r="I19" s="156">
        <v>-16941</v>
      </c>
      <c r="J19" s="98"/>
      <c r="K19" s="98">
        <v>0</v>
      </c>
      <c r="L19" s="98"/>
      <c r="M19" s="98">
        <v>0</v>
      </c>
      <c r="O19" s="11"/>
    </row>
    <row r="20" spans="1:16" ht="23.25" customHeight="1" x14ac:dyDescent="0.5">
      <c r="C20" s="7" t="s">
        <v>209</v>
      </c>
      <c r="D20" s="7"/>
      <c r="E20" s="7"/>
      <c r="F20" s="39"/>
      <c r="G20" s="98">
        <v>-6205</v>
      </c>
      <c r="H20" s="96"/>
      <c r="I20" s="158">
        <v>0</v>
      </c>
      <c r="J20" s="158"/>
      <c r="K20" s="158">
        <v>0</v>
      </c>
      <c r="L20" s="158"/>
      <c r="M20" s="158">
        <v>0</v>
      </c>
      <c r="O20" s="49"/>
    </row>
    <row r="21" spans="1:16" ht="23.25" customHeight="1" x14ac:dyDescent="0.5">
      <c r="B21" s="7"/>
      <c r="C21" s="7"/>
      <c r="D21" s="7" t="s">
        <v>99</v>
      </c>
      <c r="E21" s="7"/>
      <c r="F21" s="39"/>
      <c r="G21" s="137">
        <f>SUM(G16:G20)</f>
        <v>-214180</v>
      </c>
      <c r="H21" s="96"/>
      <c r="I21" s="137">
        <f>SUM(I16:I20)</f>
        <v>-269569</v>
      </c>
      <c r="J21" s="98"/>
      <c r="K21" s="137">
        <f>SUM(K16:K20)</f>
        <v>-129789</v>
      </c>
      <c r="L21" s="98"/>
      <c r="M21" s="137">
        <f>SUM(M16:M20)</f>
        <v>-160684</v>
      </c>
    </row>
    <row r="22" spans="1:16" ht="9.9499999999999993" customHeight="1" x14ac:dyDescent="0.5">
      <c r="B22" s="7"/>
      <c r="C22" s="7"/>
      <c r="D22" s="7"/>
      <c r="E22" s="7"/>
      <c r="F22" s="39"/>
      <c r="G22" s="98"/>
      <c r="H22" s="96"/>
      <c r="I22" s="98"/>
      <c r="J22" s="98"/>
      <c r="K22" s="98"/>
      <c r="L22" s="98"/>
      <c r="M22" s="98"/>
    </row>
    <row r="23" spans="1:16" s="41" customFormat="1" ht="23.25" customHeight="1" x14ac:dyDescent="0.5">
      <c r="B23" s="58" t="s">
        <v>182</v>
      </c>
      <c r="C23" s="50"/>
      <c r="D23" s="50"/>
      <c r="E23" s="50"/>
      <c r="F23" s="39"/>
      <c r="G23" s="96">
        <f>G14+G21</f>
        <v>3433</v>
      </c>
      <c r="H23" s="96"/>
      <c r="I23" s="96">
        <f>I14+I21</f>
        <v>27722</v>
      </c>
      <c r="J23" s="96"/>
      <c r="K23" s="96">
        <f>K14+K21</f>
        <v>2829</v>
      </c>
      <c r="L23" s="96"/>
      <c r="M23" s="96">
        <f>M14+M21</f>
        <v>27943</v>
      </c>
      <c r="P23" s="42"/>
    </row>
    <row r="24" spans="1:16" ht="23.25" customHeight="1" x14ac:dyDescent="0.5">
      <c r="B24" s="7" t="s">
        <v>47</v>
      </c>
      <c r="C24" s="7"/>
      <c r="D24" s="7"/>
      <c r="E24" s="7"/>
      <c r="F24" s="39"/>
      <c r="G24" s="98">
        <v>3969</v>
      </c>
      <c r="H24" s="98"/>
      <c r="I24" s="98">
        <v>16151</v>
      </c>
      <c r="J24" s="98"/>
      <c r="K24" s="98">
        <v>5481</v>
      </c>
      <c r="L24" s="98"/>
      <c r="M24" s="98">
        <v>17820</v>
      </c>
      <c r="N24" s="49"/>
    </row>
    <row r="25" spans="1:16" ht="23.25" customHeight="1" x14ac:dyDescent="0.5">
      <c r="B25" s="7" t="s">
        <v>183</v>
      </c>
      <c r="C25" s="7"/>
      <c r="D25" s="7"/>
      <c r="E25" s="7"/>
      <c r="F25" s="39"/>
      <c r="G25" s="98">
        <v>2179</v>
      </c>
      <c r="H25" s="98"/>
      <c r="I25" s="98">
        <v>0</v>
      </c>
      <c r="J25" s="98"/>
      <c r="K25" s="98">
        <v>546</v>
      </c>
      <c r="L25" s="98"/>
      <c r="M25" s="98">
        <v>0</v>
      </c>
      <c r="N25" s="49"/>
    </row>
    <row r="26" spans="1:16" ht="23.25" customHeight="1" x14ac:dyDescent="0.5">
      <c r="B26" s="50" t="s">
        <v>51</v>
      </c>
      <c r="C26" s="7"/>
      <c r="D26" s="7"/>
      <c r="E26" s="7">
        <v>6.1</v>
      </c>
      <c r="F26" s="39"/>
      <c r="G26" s="96">
        <v>-48805</v>
      </c>
      <c r="H26" s="96"/>
      <c r="I26" s="96">
        <v>-62672</v>
      </c>
      <c r="J26" s="96"/>
      <c r="K26" s="96">
        <v>-31952</v>
      </c>
      <c r="L26" s="96"/>
      <c r="M26" s="96">
        <v>-34116</v>
      </c>
      <c r="N26" s="49"/>
    </row>
    <row r="27" spans="1:16" ht="23.25" customHeight="1" x14ac:dyDescent="0.5">
      <c r="B27" s="7" t="s">
        <v>184</v>
      </c>
      <c r="C27" s="7"/>
      <c r="D27" s="7"/>
      <c r="E27" s="7"/>
      <c r="F27" s="39"/>
      <c r="G27" s="96">
        <v>0</v>
      </c>
      <c r="H27" s="96"/>
      <c r="I27" s="96">
        <v>-70341</v>
      </c>
      <c r="J27" s="96"/>
      <c r="K27" s="96">
        <v>0</v>
      </c>
      <c r="L27" s="96"/>
      <c r="M27" s="96">
        <v>-66539</v>
      </c>
      <c r="N27" s="49"/>
    </row>
    <row r="28" spans="1:16" s="20" customFormat="1" ht="23.25" customHeight="1" x14ac:dyDescent="0.5">
      <c r="B28" s="13" t="s">
        <v>48</v>
      </c>
      <c r="C28" s="14"/>
      <c r="D28" s="14"/>
      <c r="E28" s="14"/>
      <c r="F28" s="75"/>
      <c r="G28" s="158">
        <v>-31416</v>
      </c>
      <c r="H28" s="98"/>
      <c r="I28" s="158">
        <v>-28130</v>
      </c>
      <c r="J28" s="98"/>
      <c r="K28" s="158">
        <v>-25736</v>
      </c>
      <c r="L28" s="98"/>
      <c r="M28" s="158">
        <v>-24377</v>
      </c>
      <c r="N28" s="49"/>
      <c r="P28" s="23"/>
    </row>
    <row r="29" spans="1:16" ht="23.25" customHeight="1" x14ac:dyDescent="0.5">
      <c r="B29" s="57" t="s">
        <v>49</v>
      </c>
      <c r="C29" s="44"/>
      <c r="D29" s="44"/>
      <c r="E29" s="44"/>
      <c r="F29" s="45"/>
      <c r="G29" s="97">
        <f>SUM(G23:G28)</f>
        <v>-70640</v>
      </c>
      <c r="H29" s="97"/>
      <c r="I29" s="97">
        <f>SUM(I23:I28)</f>
        <v>-117270</v>
      </c>
      <c r="J29" s="97"/>
      <c r="K29" s="97">
        <f>SUM(K23:K28)</f>
        <v>-48832</v>
      </c>
      <c r="L29" s="97"/>
      <c r="M29" s="97">
        <f>SUM(M23:M28)</f>
        <v>-79269</v>
      </c>
      <c r="N29" s="49"/>
    </row>
    <row r="30" spans="1:16" ht="23.25" customHeight="1" x14ac:dyDescent="0.5">
      <c r="B30" s="68" t="s">
        <v>100</v>
      </c>
      <c r="C30" s="10"/>
      <c r="D30" s="10"/>
      <c r="E30" s="10"/>
      <c r="F30" s="34"/>
      <c r="G30" s="158">
        <v>-561</v>
      </c>
      <c r="H30" s="96"/>
      <c r="I30" s="158">
        <v>2167</v>
      </c>
      <c r="J30" s="96"/>
      <c r="K30" s="158">
        <v>0</v>
      </c>
      <c r="L30" s="96"/>
      <c r="M30" s="158">
        <v>0</v>
      </c>
    </row>
    <row r="31" spans="1:16" ht="23.25" customHeight="1" x14ac:dyDescent="0.5">
      <c r="A31" s="46"/>
      <c r="B31" s="69" t="s">
        <v>50</v>
      </c>
      <c r="C31" s="47"/>
      <c r="D31" s="47"/>
      <c r="E31" s="47"/>
      <c r="F31" s="47"/>
      <c r="G31" s="159">
        <f>SUM(G29:G30)</f>
        <v>-71201</v>
      </c>
      <c r="H31" s="97"/>
      <c r="I31" s="159">
        <f>SUM(I29:I30)</f>
        <v>-115103</v>
      </c>
      <c r="J31" s="97"/>
      <c r="K31" s="159">
        <f>SUM(K29:K30)</f>
        <v>-48832</v>
      </c>
      <c r="L31" s="97"/>
      <c r="M31" s="159">
        <f>SUM(M29:M30)</f>
        <v>-79269</v>
      </c>
    </row>
    <row r="32" spans="1:16" ht="9.9499999999999993" customHeight="1" x14ac:dyDescent="0.5">
      <c r="A32" s="46"/>
      <c r="B32" s="69"/>
      <c r="C32" s="47"/>
      <c r="D32" s="47"/>
      <c r="E32" s="47"/>
      <c r="F32" s="47"/>
      <c r="G32" s="99"/>
      <c r="H32" s="97"/>
      <c r="I32" s="99"/>
      <c r="J32" s="97"/>
      <c r="K32" s="99"/>
      <c r="L32" s="97"/>
      <c r="M32" s="99"/>
    </row>
    <row r="33" spans="1:16" s="41" customFormat="1" ht="23.25" x14ac:dyDescent="0.5">
      <c r="A33" s="46"/>
      <c r="B33" s="69"/>
      <c r="C33" s="47"/>
      <c r="D33" s="47"/>
      <c r="E33" s="47"/>
      <c r="F33" s="47"/>
      <c r="G33" s="99"/>
      <c r="H33" s="97"/>
      <c r="I33" s="99"/>
      <c r="J33" s="97"/>
      <c r="K33" s="99"/>
      <c r="L33" s="97"/>
      <c r="M33" s="122" t="s">
        <v>101</v>
      </c>
      <c r="P33" s="42"/>
    </row>
    <row r="34" spans="1:16" s="41" customFormat="1" ht="23.25" x14ac:dyDescent="0.5">
      <c r="A34" s="46"/>
      <c r="B34" s="69"/>
      <c r="C34" s="47"/>
      <c r="D34" s="47"/>
      <c r="E34" s="47"/>
      <c r="F34" s="47"/>
      <c r="G34" s="99"/>
      <c r="H34" s="97"/>
      <c r="I34" s="99"/>
      <c r="J34" s="97"/>
      <c r="K34" s="99"/>
      <c r="L34" s="97"/>
      <c r="M34" s="99"/>
      <c r="P34" s="42"/>
    </row>
    <row r="35" spans="1:16" s="41" customFormat="1" ht="23.25" x14ac:dyDescent="0.5">
      <c r="A35" s="46"/>
      <c r="B35" s="69"/>
      <c r="C35" s="47"/>
      <c r="D35" s="47"/>
      <c r="E35" s="47"/>
      <c r="F35" s="47"/>
      <c r="G35" s="99"/>
      <c r="H35" s="97"/>
      <c r="I35" s="99"/>
      <c r="J35" s="97"/>
      <c r="K35" s="99"/>
      <c r="L35" s="97"/>
      <c r="M35" s="99"/>
      <c r="P35" s="42"/>
    </row>
    <row r="36" spans="1:16" s="41" customFormat="1" ht="23.25" x14ac:dyDescent="0.5">
      <c r="A36" s="46"/>
      <c r="B36" s="69"/>
      <c r="C36" s="47"/>
      <c r="D36" s="47"/>
      <c r="E36" s="47"/>
      <c r="F36" s="47"/>
      <c r="G36" s="99"/>
      <c r="H36" s="97"/>
      <c r="I36" s="99"/>
      <c r="J36" s="97"/>
      <c r="K36" s="99"/>
      <c r="L36" s="97"/>
      <c r="M36" s="99"/>
      <c r="P36" s="42"/>
    </row>
    <row r="37" spans="1:16" s="41" customFormat="1" ht="23.25" x14ac:dyDescent="0.5">
      <c r="A37" s="46"/>
      <c r="B37" s="69"/>
      <c r="C37" s="47"/>
      <c r="D37" s="47"/>
      <c r="E37" s="47"/>
      <c r="F37" s="47"/>
      <c r="G37" s="99"/>
      <c r="H37" s="97"/>
      <c r="I37" s="99"/>
      <c r="J37" s="97"/>
      <c r="K37" s="99"/>
      <c r="L37" s="97"/>
      <c r="M37" s="99"/>
      <c r="P37" s="42"/>
    </row>
    <row r="38" spans="1:16" s="41" customFormat="1" ht="23.25" x14ac:dyDescent="0.5">
      <c r="A38" s="46"/>
      <c r="B38" s="69"/>
      <c r="C38" s="47"/>
      <c r="D38" s="47"/>
      <c r="E38" s="47"/>
      <c r="F38" s="47"/>
      <c r="G38" s="99"/>
      <c r="H38" s="97"/>
      <c r="I38" s="99"/>
      <c r="J38" s="97"/>
      <c r="K38" s="99"/>
      <c r="L38" s="97"/>
      <c r="M38" s="99"/>
      <c r="P38" s="42"/>
    </row>
    <row r="39" spans="1:16" s="41" customFormat="1" ht="23.25" x14ac:dyDescent="0.5">
      <c r="A39" s="46"/>
      <c r="B39" s="69"/>
      <c r="C39" s="47"/>
      <c r="D39" s="47"/>
      <c r="E39" s="47"/>
      <c r="F39" s="47"/>
      <c r="G39" s="99"/>
      <c r="H39" s="97"/>
      <c r="I39" s="99"/>
      <c r="J39" s="97"/>
      <c r="K39" s="99"/>
      <c r="L39" s="97"/>
      <c r="M39" s="99"/>
      <c r="P39" s="42"/>
    </row>
    <row r="40" spans="1:16" s="41" customFormat="1" ht="23.25" x14ac:dyDescent="0.5">
      <c r="A40" s="46"/>
      <c r="B40" s="69"/>
      <c r="C40" s="47"/>
      <c r="D40" s="47"/>
      <c r="E40" s="47"/>
      <c r="F40" s="47"/>
      <c r="G40" s="99"/>
      <c r="H40" s="97"/>
      <c r="I40" s="99"/>
      <c r="J40" s="97"/>
      <c r="K40" s="99"/>
      <c r="L40" s="97"/>
      <c r="M40" s="99"/>
      <c r="P40" s="42"/>
    </row>
    <row r="41" spans="1:16" s="41" customFormat="1" ht="23.25" x14ac:dyDescent="0.5">
      <c r="A41" s="46"/>
      <c r="B41" s="69"/>
      <c r="C41" s="47"/>
      <c r="D41" s="47"/>
      <c r="E41" s="47"/>
      <c r="F41" s="47"/>
      <c r="G41" s="99"/>
      <c r="H41" s="97"/>
      <c r="I41" s="99"/>
      <c r="J41" s="97"/>
      <c r="K41" s="99"/>
      <c r="L41" s="97"/>
      <c r="M41" s="99"/>
      <c r="P41" s="42"/>
    </row>
    <row r="42" spans="1:16" s="41" customFormat="1" ht="23.25" x14ac:dyDescent="0.5">
      <c r="A42" s="46"/>
      <c r="B42" s="69"/>
      <c r="C42" s="47"/>
      <c r="D42" s="47"/>
      <c r="E42" s="47"/>
      <c r="F42" s="47"/>
      <c r="G42" s="99"/>
      <c r="H42" s="97"/>
      <c r="I42" s="99"/>
      <c r="J42" s="97"/>
      <c r="K42" s="99"/>
      <c r="L42" s="97"/>
      <c r="M42" s="99"/>
      <c r="P42" s="42"/>
    </row>
    <row r="43" spans="1:16" s="41" customFormat="1" ht="23.25" x14ac:dyDescent="0.5">
      <c r="A43" s="46"/>
      <c r="B43" s="69"/>
      <c r="C43" s="47"/>
      <c r="D43" s="47"/>
      <c r="E43" s="47"/>
      <c r="F43" s="47"/>
      <c r="G43" s="99"/>
      <c r="H43" s="97"/>
      <c r="I43" s="99"/>
      <c r="J43" s="97"/>
      <c r="K43" s="99"/>
      <c r="L43" s="97"/>
      <c r="M43" s="99"/>
      <c r="P43" s="42"/>
    </row>
    <row r="44" spans="1:16" s="41" customFormat="1" ht="23.25" x14ac:dyDescent="0.5">
      <c r="A44" s="46"/>
      <c r="B44" s="20" t="s">
        <v>201</v>
      </c>
      <c r="C44" s="47"/>
      <c r="D44" s="47"/>
      <c r="E44" s="47"/>
      <c r="F44" s="47"/>
      <c r="G44" s="99"/>
      <c r="H44" s="97"/>
      <c r="I44" s="99"/>
      <c r="J44" s="97"/>
      <c r="K44" s="99"/>
      <c r="L44" s="97"/>
      <c r="M44" s="99"/>
      <c r="P44" s="42"/>
    </row>
    <row r="45" spans="1:16" s="41" customFormat="1" ht="23.25" x14ac:dyDescent="0.5">
      <c r="A45" s="1"/>
      <c r="B45" s="69"/>
      <c r="C45" s="47"/>
      <c r="D45" s="47"/>
      <c r="E45" s="47"/>
      <c r="F45" s="47"/>
      <c r="G45" s="99"/>
      <c r="H45" s="97"/>
      <c r="I45" s="99"/>
      <c r="J45" s="97"/>
      <c r="K45" s="99"/>
      <c r="L45" s="97"/>
      <c r="M45" s="99"/>
      <c r="P45" s="42"/>
    </row>
    <row r="46" spans="1:16" ht="23.25" customHeight="1" x14ac:dyDescent="0.5">
      <c r="C46" s="14"/>
      <c r="D46" s="14"/>
      <c r="E46" s="14"/>
      <c r="F46" s="14"/>
      <c r="G46" s="42"/>
      <c r="H46" s="42"/>
      <c r="I46" s="39"/>
      <c r="J46" s="39"/>
      <c r="K46" s="39"/>
      <c r="L46" s="39"/>
      <c r="M46" s="39"/>
    </row>
    <row r="47" spans="1:16" ht="23.25" customHeight="1" x14ac:dyDescent="0.5">
      <c r="M47" s="49">
        <v>7</v>
      </c>
    </row>
    <row r="48" spans="1:16" ht="23.25" customHeight="1" x14ac:dyDescent="0.5">
      <c r="A48" s="254" t="s">
        <v>88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</row>
    <row r="49" spans="1:16" ht="23.25" customHeight="1" x14ac:dyDescent="0.5">
      <c r="A49" s="254" t="str">
        <f>A3</f>
        <v>STATEMENTS OF COMPREHENSIVE INCOME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6" ht="23.25" customHeight="1" x14ac:dyDescent="0.5">
      <c r="A50" s="254" t="str">
        <f>A4</f>
        <v>For the six-month period ended June 30, 2017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</row>
    <row r="51" spans="1:16" ht="23.25" customHeight="1" x14ac:dyDescent="0.5">
      <c r="A51" s="62"/>
      <c r="B51" s="62"/>
      <c r="C51" s="62"/>
      <c r="D51" s="62"/>
      <c r="E51" s="62"/>
      <c r="F51" s="62"/>
      <c r="G51" s="145"/>
      <c r="H51" s="62"/>
      <c r="I51" s="139"/>
      <c r="J51" s="139"/>
      <c r="K51" s="139"/>
      <c r="L51" s="139"/>
      <c r="M51" s="142" t="s">
        <v>10</v>
      </c>
    </row>
    <row r="52" spans="1:16" ht="23.25" customHeight="1" x14ac:dyDescent="0.5">
      <c r="A52" s="54"/>
      <c r="B52" s="54"/>
      <c r="C52" s="54"/>
      <c r="D52" s="54"/>
      <c r="E52" s="54"/>
      <c r="F52" s="54"/>
      <c r="G52" s="255" t="s">
        <v>5</v>
      </c>
      <c r="H52" s="255"/>
      <c r="I52" s="255"/>
      <c r="J52" s="243"/>
      <c r="K52" s="256" t="s">
        <v>6</v>
      </c>
      <c r="L52" s="256"/>
      <c r="M52" s="256"/>
    </row>
    <row r="53" spans="1:16" ht="23.25" customHeight="1" x14ac:dyDescent="0.5">
      <c r="A53" s="4"/>
      <c r="B53" s="5"/>
      <c r="C53" s="5"/>
      <c r="D53" s="5"/>
      <c r="E53" s="5"/>
      <c r="F53" s="71" t="s">
        <v>54</v>
      </c>
      <c r="G53" s="240" t="s">
        <v>178</v>
      </c>
      <c r="H53" s="240"/>
      <c r="I53" s="240" t="s">
        <v>177</v>
      </c>
      <c r="J53" s="143"/>
      <c r="K53" s="240" t="s">
        <v>178</v>
      </c>
      <c r="L53" s="240"/>
      <c r="M53" s="240" t="s">
        <v>177</v>
      </c>
    </row>
    <row r="54" spans="1:16" ht="15" customHeight="1" x14ac:dyDescent="0.5">
      <c r="A54" s="14"/>
      <c r="B54" s="125"/>
      <c r="C54" s="125"/>
      <c r="D54" s="125"/>
      <c r="E54" s="125"/>
      <c r="F54" s="126"/>
      <c r="G54" s="146"/>
      <c r="H54" s="10"/>
      <c r="I54" s="140"/>
      <c r="J54" s="105"/>
      <c r="K54" s="140"/>
      <c r="L54" s="105"/>
      <c r="M54" s="140"/>
    </row>
    <row r="55" spans="1:16" ht="23.25" customHeight="1" x14ac:dyDescent="0.5">
      <c r="A55" s="46"/>
      <c r="B55" s="69" t="s">
        <v>83</v>
      </c>
      <c r="C55" s="47"/>
      <c r="D55" s="47"/>
      <c r="E55" s="47"/>
      <c r="F55" s="47"/>
      <c r="G55" s="160">
        <f>G31</f>
        <v>-71201</v>
      </c>
      <c r="H55" s="97"/>
      <c r="I55" s="160">
        <f>I31</f>
        <v>-115103</v>
      </c>
      <c r="J55" s="97"/>
      <c r="K55" s="160">
        <f>K31</f>
        <v>-48832</v>
      </c>
      <c r="L55" s="97"/>
      <c r="M55" s="160">
        <f>M31</f>
        <v>-79269</v>
      </c>
    </row>
    <row r="56" spans="1:16" ht="9.75" customHeight="1" x14ac:dyDescent="0.5">
      <c r="A56" s="46"/>
      <c r="B56" s="69"/>
      <c r="C56" s="47"/>
      <c r="D56" s="47"/>
      <c r="E56" s="47"/>
      <c r="F56" s="47"/>
      <c r="G56" s="99"/>
      <c r="H56" s="97"/>
      <c r="I56" s="99"/>
      <c r="J56" s="97"/>
      <c r="K56" s="99"/>
      <c r="L56" s="97"/>
      <c r="M56" s="99"/>
    </row>
    <row r="57" spans="1:16" s="46" customFormat="1" ht="23.25" customHeight="1" x14ac:dyDescent="0.5">
      <c r="B57" s="37" t="s">
        <v>123</v>
      </c>
      <c r="C57" s="47"/>
      <c r="D57" s="47"/>
      <c r="E57" s="44"/>
      <c r="F57" s="45"/>
      <c r="G57" s="99"/>
      <c r="H57" s="99"/>
      <c r="I57" s="99"/>
      <c r="J57" s="99"/>
      <c r="K57" s="99"/>
      <c r="L57" s="99"/>
      <c r="M57" s="99"/>
      <c r="O57" s="124"/>
      <c r="P57" s="59"/>
    </row>
    <row r="58" spans="1:16" s="46" customFormat="1" ht="9.9499999999999993" customHeight="1" x14ac:dyDescent="0.5">
      <c r="B58" s="37"/>
      <c r="C58" s="47"/>
      <c r="D58" s="47"/>
      <c r="E58" s="44"/>
      <c r="F58" s="45"/>
      <c r="G58" s="99"/>
      <c r="H58" s="99"/>
      <c r="I58" s="99"/>
      <c r="J58" s="99"/>
      <c r="K58" s="99"/>
      <c r="L58" s="99"/>
      <c r="M58" s="99"/>
      <c r="O58" s="124"/>
      <c r="P58" s="59"/>
    </row>
    <row r="59" spans="1:16" ht="23.25" x14ac:dyDescent="0.5">
      <c r="B59" s="57" t="s">
        <v>124</v>
      </c>
      <c r="C59" s="47"/>
      <c r="D59" s="47"/>
      <c r="E59" s="7"/>
      <c r="F59" s="34"/>
      <c r="G59" s="98"/>
      <c r="H59" s="96"/>
      <c r="I59" s="98"/>
      <c r="J59" s="96"/>
      <c r="K59" s="98"/>
      <c r="L59" s="96"/>
      <c r="M59" s="98"/>
    </row>
    <row r="60" spans="1:16" s="41" customFormat="1" ht="23.25" x14ac:dyDescent="0.5">
      <c r="B60" s="58"/>
      <c r="C60" s="55" t="s">
        <v>125</v>
      </c>
      <c r="D60" s="55"/>
      <c r="E60" s="50"/>
      <c r="F60" s="138"/>
      <c r="G60" s="98">
        <v>458</v>
      </c>
      <c r="H60" s="96"/>
      <c r="I60" s="187">
        <v>-896</v>
      </c>
      <c r="J60" s="96"/>
      <c r="K60" s="98">
        <v>0</v>
      </c>
      <c r="L60" s="96"/>
      <c r="M60" s="98">
        <v>0</v>
      </c>
      <c r="P60" s="42"/>
    </row>
    <row r="61" spans="1:16" ht="23.25" x14ac:dyDescent="0.5">
      <c r="B61" s="58"/>
      <c r="C61" s="55" t="s">
        <v>126</v>
      </c>
      <c r="D61" s="55"/>
      <c r="E61" s="7"/>
      <c r="F61" s="34"/>
      <c r="G61" s="158">
        <v>-92</v>
      </c>
      <c r="H61" s="98"/>
      <c r="I61" s="158">
        <v>179</v>
      </c>
      <c r="J61" s="98"/>
      <c r="K61" s="158">
        <v>0</v>
      </c>
      <c r="L61" s="98"/>
      <c r="M61" s="158">
        <v>0</v>
      </c>
    </row>
    <row r="62" spans="1:16" s="46" customFormat="1" ht="23.25" x14ac:dyDescent="0.5">
      <c r="B62" s="57" t="s">
        <v>127</v>
      </c>
      <c r="C62" s="47"/>
      <c r="D62" s="47"/>
      <c r="E62" s="44"/>
      <c r="F62" s="136"/>
      <c r="G62" s="99"/>
      <c r="H62" s="97"/>
      <c r="I62" s="99"/>
      <c r="J62" s="97"/>
      <c r="K62" s="99"/>
      <c r="L62" s="97"/>
      <c r="M62" s="99"/>
      <c r="P62" s="59"/>
    </row>
    <row r="63" spans="1:16" s="46" customFormat="1" ht="23.25" x14ac:dyDescent="0.5">
      <c r="B63" s="57"/>
      <c r="C63" s="47" t="s">
        <v>128</v>
      </c>
      <c r="D63" s="47"/>
      <c r="E63" s="44"/>
      <c r="F63" s="136"/>
      <c r="G63" s="160">
        <f>SUM(G60:G62)</f>
        <v>366</v>
      </c>
      <c r="H63" s="99"/>
      <c r="I63" s="160">
        <f>SUM(I60:I62)</f>
        <v>-717</v>
      </c>
      <c r="J63" s="99"/>
      <c r="K63" s="160">
        <f>SUM(K60:K62)</f>
        <v>0</v>
      </c>
      <c r="L63" s="99"/>
      <c r="M63" s="160">
        <f>SUM(M60:M62)</f>
        <v>0</v>
      </c>
      <c r="P63" s="59"/>
    </row>
    <row r="64" spans="1:16" ht="9.9499999999999993" customHeight="1" x14ac:dyDescent="0.5">
      <c r="B64" s="58"/>
      <c r="C64" s="55"/>
      <c r="D64" s="55"/>
      <c r="E64" s="7"/>
      <c r="F64" s="34"/>
      <c r="G64" s="98"/>
      <c r="H64" s="96"/>
      <c r="I64" s="98"/>
      <c r="J64" s="96"/>
      <c r="K64" s="98"/>
      <c r="L64" s="96"/>
      <c r="M64" s="98"/>
    </row>
    <row r="65" spans="2:16" s="46" customFormat="1" ht="23.25" x14ac:dyDescent="0.5">
      <c r="B65" s="37" t="s">
        <v>129</v>
      </c>
      <c r="C65" s="47"/>
      <c r="D65" s="47"/>
      <c r="E65" s="44"/>
      <c r="F65" s="45"/>
      <c r="G65" s="160">
        <f>G63</f>
        <v>366</v>
      </c>
      <c r="H65" s="97"/>
      <c r="I65" s="160">
        <f>I63</f>
        <v>-717</v>
      </c>
      <c r="J65" s="97"/>
      <c r="K65" s="160">
        <f>K63</f>
        <v>0</v>
      </c>
      <c r="L65" s="97"/>
      <c r="M65" s="160">
        <f>M63</f>
        <v>0</v>
      </c>
      <c r="P65" s="59"/>
    </row>
    <row r="66" spans="2:16" s="46" customFormat="1" ht="9.9499999999999993" customHeight="1" x14ac:dyDescent="0.5">
      <c r="B66" s="37"/>
      <c r="C66" s="47"/>
      <c r="D66" s="47"/>
      <c r="E66" s="44"/>
      <c r="F66" s="45"/>
      <c r="G66" s="97"/>
      <c r="H66" s="97"/>
      <c r="I66" s="97"/>
      <c r="J66" s="97"/>
      <c r="K66" s="97"/>
      <c r="L66" s="97"/>
      <c r="M66" s="97"/>
      <c r="P66" s="59"/>
    </row>
    <row r="67" spans="2:16" s="46" customFormat="1" ht="24" thickBot="1" x14ac:dyDescent="0.55000000000000004">
      <c r="B67" s="37" t="s">
        <v>82</v>
      </c>
      <c r="C67" s="47"/>
      <c r="D67" s="47"/>
      <c r="E67" s="44"/>
      <c r="F67" s="45"/>
      <c r="G67" s="161">
        <f>+G55+G65</f>
        <v>-70835</v>
      </c>
      <c r="H67" s="99"/>
      <c r="I67" s="161">
        <f>+I55+I65</f>
        <v>-115820</v>
      </c>
      <c r="J67" s="99"/>
      <c r="K67" s="161">
        <f>+K55+K65</f>
        <v>-48832</v>
      </c>
      <c r="L67" s="99"/>
      <c r="M67" s="161">
        <f>+M55+M65</f>
        <v>-79269</v>
      </c>
      <c r="O67" s="124"/>
      <c r="P67" s="59"/>
    </row>
    <row r="68" spans="2:16" ht="9.9499999999999993" customHeight="1" thickTop="1" x14ac:dyDescent="0.5">
      <c r="B68" s="7"/>
      <c r="C68" s="7"/>
      <c r="D68" s="7"/>
      <c r="E68" s="7"/>
      <c r="F68" s="39"/>
      <c r="G68" s="96"/>
      <c r="H68" s="96"/>
      <c r="I68" s="96"/>
      <c r="J68" s="96"/>
      <c r="K68" s="96"/>
      <c r="L68" s="96"/>
      <c r="M68" s="96"/>
    </row>
    <row r="69" spans="2:16" ht="23.25" customHeight="1" x14ac:dyDescent="0.5">
      <c r="B69" s="12" t="s">
        <v>132</v>
      </c>
      <c r="C69" s="7"/>
      <c r="D69" s="7"/>
      <c r="E69" s="7"/>
      <c r="F69" s="39"/>
      <c r="G69" s="96"/>
      <c r="H69" s="96"/>
      <c r="I69" s="96"/>
      <c r="J69" s="96"/>
      <c r="K69" s="162"/>
      <c r="L69" s="96"/>
      <c r="M69" s="96"/>
    </row>
    <row r="70" spans="2:16" ht="23.25" customHeight="1" x14ac:dyDescent="0.5">
      <c r="B70" s="7"/>
      <c r="C70" s="7" t="s">
        <v>130</v>
      </c>
      <c r="D70" s="7"/>
      <c r="E70" s="7"/>
      <c r="F70" s="39"/>
      <c r="G70" s="16">
        <v>-64265</v>
      </c>
      <c r="H70" s="96"/>
      <c r="I70" s="96">
        <v>-103563</v>
      </c>
      <c r="J70" s="96"/>
      <c r="K70" s="96">
        <f>K55</f>
        <v>-48832</v>
      </c>
      <c r="L70" s="96"/>
      <c r="M70" s="96">
        <f>M67</f>
        <v>-79269</v>
      </c>
    </row>
    <row r="71" spans="2:16" ht="23.25" customHeight="1" x14ac:dyDescent="0.5">
      <c r="B71" s="7"/>
      <c r="C71" s="7" t="s">
        <v>43</v>
      </c>
      <c r="D71" s="7"/>
      <c r="E71" s="7"/>
      <c r="F71" s="39"/>
      <c r="G71" s="96">
        <v>-6936</v>
      </c>
      <c r="H71" s="96"/>
      <c r="I71" s="96">
        <v>-11540</v>
      </c>
      <c r="J71" s="96"/>
      <c r="K71" s="96">
        <v>0</v>
      </c>
      <c r="L71" s="96"/>
      <c r="M71" s="96">
        <v>0</v>
      </c>
    </row>
    <row r="72" spans="2:16" ht="23.25" customHeight="1" thickBot="1" x14ac:dyDescent="0.55000000000000004">
      <c r="B72" s="7"/>
      <c r="C72" s="7"/>
      <c r="D72" s="7"/>
      <c r="E72" s="7"/>
      <c r="F72" s="39"/>
      <c r="G72" s="163">
        <f>SUM(G70:G71)</f>
        <v>-71201</v>
      </c>
      <c r="H72" s="96"/>
      <c r="I72" s="163">
        <f>SUM(I70:I71)</f>
        <v>-115103</v>
      </c>
      <c r="J72" s="96"/>
      <c r="K72" s="163">
        <f>SUM(K70:K71)</f>
        <v>-48832</v>
      </c>
      <c r="L72" s="96"/>
      <c r="M72" s="163">
        <f>SUM(M70:M71)</f>
        <v>-79269</v>
      </c>
    </row>
    <row r="73" spans="2:16" ht="20.100000000000001" customHeight="1" thickTop="1" x14ac:dyDescent="0.5">
      <c r="B73" s="7"/>
      <c r="C73" s="7"/>
      <c r="D73" s="7"/>
      <c r="E73" s="7"/>
      <c r="F73" s="39"/>
      <c r="G73" s="247">
        <f t="shared" ref="G73:M73" si="0">+G31-G72</f>
        <v>0</v>
      </c>
      <c r="H73" s="247">
        <f t="shared" si="0"/>
        <v>0</v>
      </c>
      <c r="I73" s="247">
        <f t="shared" si="0"/>
        <v>0</v>
      </c>
      <c r="J73" s="247">
        <f t="shared" si="0"/>
        <v>0</v>
      </c>
      <c r="K73" s="247">
        <f t="shared" si="0"/>
        <v>0</v>
      </c>
      <c r="L73" s="247">
        <f t="shared" si="0"/>
        <v>0</v>
      </c>
      <c r="M73" s="247">
        <f t="shared" si="0"/>
        <v>0</v>
      </c>
    </row>
    <row r="74" spans="2:16" s="46" customFormat="1" ht="23.25" customHeight="1" x14ac:dyDescent="0.5">
      <c r="B74" s="46" t="s">
        <v>210</v>
      </c>
      <c r="G74" s="97"/>
      <c r="H74" s="97"/>
      <c r="I74" s="97"/>
      <c r="J74" s="97"/>
      <c r="K74" s="97"/>
      <c r="L74" s="97"/>
      <c r="M74" s="97"/>
      <c r="P74" s="59"/>
    </row>
    <row r="75" spans="2:16" ht="23.25" customHeight="1" x14ac:dyDescent="0.5">
      <c r="C75" s="7" t="s">
        <v>130</v>
      </c>
      <c r="G75" s="96">
        <v>-64001</v>
      </c>
      <c r="H75" s="16"/>
      <c r="I75" s="96">
        <v>-104080</v>
      </c>
      <c r="J75" s="16"/>
      <c r="K75" s="96">
        <f>K67</f>
        <v>-48832</v>
      </c>
      <c r="L75" s="16"/>
      <c r="M75" s="96">
        <f>M72</f>
        <v>-79269</v>
      </c>
    </row>
    <row r="76" spans="2:16" ht="23.25" customHeight="1" x14ac:dyDescent="0.5">
      <c r="B76" s="13"/>
      <c r="C76" s="7" t="s">
        <v>43</v>
      </c>
      <c r="D76" s="14"/>
      <c r="E76" s="14"/>
      <c r="F76" s="14"/>
      <c r="G76" s="96">
        <v>-6834</v>
      </c>
      <c r="H76" s="96"/>
      <c r="I76" s="96">
        <v>-11740</v>
      </c>
      <c r="J76" s="96"/>
      <c r="K76" s="96">
        <v>0</v>
      </c>
      <c r="L76" s="96"/>
      <c r="M76" s="96">
        <v>0</v>
      </c>
      <c r="O76" s="11"/>
    </row>
    <row r="77" spans="2:16" ht="23.25" customHeight="1" thickBot="1" x14ac:dyDescent="0.55000000000000004">
      <c r="F77" s="39"/>
      <c r="G77" s="164">
        <f>SUM(G75:G76)</f>
        <v>-70835</v>
      </c>
      <c r="H77" s="16"/>
      <c r="I77" s="164">
        <f>SUM(I75:I76)</f>
        <v>-115820</v>
      </c>
      <c r="J77" s="96"/>
      <c r="K77" s="164">
        <f>SUM(K75:K76)</f>
        <v>-48832</v>
      </c>
      <c r="L77" s="96"/>
      <c r="M77" s="164">
        <f>SUM(M75:M76)</f>
        <v>-79269</v>
      </c>
      <c r="O77" s="11"/>
    </row>
    <row r="78" spans="2:16" ht="20.100000000000001" customHeight="1" thickTop="1" x14ac:dyDescent="0.5">
      <c r="B78" s="7"/>
      <c r="C78" s="7"/>
      <c r="D78" s="7"/>
      <c r="E78" s="7"/>
      <c r="F78" s="39"/>
      <c r="G78" s="248">
        <f>+G67-G77</f>
        <v>0</v>
      </c>
      <c r="H78" s="248">
        <f t="shared" ref="H78:J78" si="1">+H67-H77</f>
        <v>0</v>
      </c>
      <c r="I78" s="248">
        <f>+I67-I77</f>
        <v>0</v>
      </c>
      <c r="J78" s="248">
        <f t="shared" si="1"/>
        <v>0</v>
      </c>
      <c r="K78" s="248">
        <f t="shared" ref="K78:M78" si="2">+K67-K77</f>
        <v>0</v>
      </c>
      <c r="L78" s="248">
        <f t="shared" si="2"/>
        <v>0</v>
      </c>
      <c r="M78" s="248">
        <f t="shared" si="2"/>
        <v>0</v>
      </c>
    </row>
    <row r="79" spans="2:16" ht="23.25" customHeight="1" x14ac:dyDescent="0.5">
      <c r="B79" s="50" t="s">
        <v>211</v>
      </c>
      <c r="C79" s="7"/>
      <c r="D79" s="7"/>
      <c r="E79" s="7"/>
      <c r="F79" s="73">
        <v>25</v>
      </c>
      <c r="G79" s="42"/>
      <c r="H79" s="42"/>
      <c r="I79" s="39"/>
      <c r="J79" s="39"/>
      <c r="K79" s="39"/>
      <c r="L79" s="39"/>
      <c r="M79" s="39"/>
    </row>
    <row r="80" spans="2:16" ht="23.25" customHeight="1" x14ac:dyDescent="0.5">
      <c r="B80" s="13"/>
      <c r="C80" s="13" t="s">
        <v>133</v>
      </c>
      <c r="D80" s="14"/>
      <c r="E80" s="14"/>
      <c r="G80" s="74">
        <v>-2.3E-2</v>
      </c>
      <c r="H80" s="74"/>
      <c r="I80" s="74">
        <v>-3.6999999999999998E-2</v>
      </c>
      <c r="J80" s="39"/>
      <c r="K80" s="74">
        <v>-1.7999999999999999E-2</v>
      </c>
      <c r="L80" s="39"/>
      <c r="M80" s="74">
        <v>-2.9000000000000001E-2</v>
      </c>
    </row>
    <row r="81" spans="2:13" ht="23.25" customHeight="1" x14ac:dyDescent="0.5">
      <c r="B81" s="13"/>
      <c r="C81" s="14"/>
      <c r="D81" s="14"/>
      <c r="E81" s="14"/>
      <c r="G81" s="42"/>
      <c r="H81" s="74"/>
      <c r="I81" s="39"/>
      <c r="J81" s="39"/>
      <c r="K81" s="39"/>
      <c r="L81" s="39"/>
      <c r="M81" s="122" t="s">
        <v>101</v>
      </c>
    </row>
    <row r="82" spans="2:13" ht="23.25" customHeight="1" x14ac:dyDescent="0.5">
      <c r="B82" s="13"/>
      <c r="C82" s="14"/>
      <c r="D82" s="14"/>
      <c r="E82" s="14"/>
      <c r="G82" s="42"/>
      <c r="H82" s="74"/>
      <c r="I82" s="39"/>
      <c r="J82" s="39"/>
      <c r="K82" s="39"/>
      <c r="L82" s="39"/>
      <c r="M82" s="39"/>
    </row>
    <row r="83" spans="2:13" ht="23.25" customHeight="1" x14ac:dyDescent="0.5">
      <c r="B83" s="13"/>
      <c r="C83" s="14"/>
      <c r="D83" s="14"/>
      <c r="E83" s="14"/>
      <c r="G83" s="42"/>
      <c r="H83" s="74"/>
      <c r="I83" s="39"/>
      <c r="J83" s="39"/>
      <c r="K83" s="39"/>
      <c r="L83" s="39"/>
      <c r="M83" s="39"/>
    </row>
    <row r="84" spans="2:13" ht="23.25" customHeight="1" x14ac:dyDescent="0.5">
      <c r="B84" s="13"/>
      <c r="C84" s="14"/>
      <c r="D84" s="14"/>
      <c r="E84" s="14"/>
      <c r="G84" s="42"/>
      <c r="H84" s="74"/>
      <c r="I84" s="39"/>
      <c r="J84" s="39"/>
      <c r="K84" s="39"/>
      <c r="L84" s="39"/>
      <c r="M84" s="39"/>
    </row>
    <row r="85" spans="2:13" ht="23.25" customHeight="1" x14ac:dyDescent="0.5">
      <c r="B85" s="13"/>
      <c r="C85" s="14"/>
      <c r="D85" s="14"/>
      <c r="E85" s="14"/>
      <c r="G85" s="42"/>
      <c r="H85" s="74"/>
      <c r="I85" s="39"/>
      <c r="J85" s="39"/>
      <c r="K85" s="39"/>
      <c r="L85" s="39"/>
      <c r="M85" s="39"/>
    </row>
    <row r="86" spans="2:13" ht="23.25" customHeight="1" x14ac:dyDescent="0.5">
      <c r="B86" s="13"/>
      <c r="C86" s="14"/>
      <c r="D86" s="14"/>
      <c r="E86" s="14"/>
      <c r="G86" s="42"/>
      <c r="H86" s="74"/>
      <c r="I86" s="39"/>
      <c r="J86" s="39"/>
      <c r="K86" s="39"/>
      <c r="L86" s="39"/>
      <c r="M86" s="39"/>
    </row>
    <row r="87" spans="2:13" ht="23.25" customHeight="1" x14ac:dyDescent="0.5">
      <c r="B87" s="13"/>
      <c r="C87" s="14"/>
      <c r="D87" s="14"/>
      <c r="E87" s="14"/>
      <c r="G87" s="42"/>
      <c r="H87" s="74"/>
      <c r="I87" s="39"/>
      <c r="J87" s="39"/>
      <c r="K87" s="39"/>
      <c r="L87" s="39"/>
      <c r="M87" s="39"/>
    </row>
    <row r="88" spans="2:13" ht="23.25" customHeight="1" x14ac:dyDescent="0.5">
      <c r="B88" s="13"/>
      <c r="C88" s="14"/>
      <c r="D88" s="14"/>
      <c r="E88" s="14"/>
      <c r="G88" s="42"/>
      <c r="H88" s="74"/>
      <c r="I88" s="39"/>
      <c r="J88" s="39"/>
      <c r="K88" s="39"/>
      <c r="L88" s="39"/>
      <c r="M88" s="39"/>
    </row>
    <row r="89" spans="2:13" ht="23.25" customHeight="1" x14ac:dyDescent="0.5">
      <c r="B89" s="13"/>
      <c r="C89" s="14"/>
      <c r="D89" s="14"/>
      <c r="E89" s="14"/>
      <c r="G89" s="42"/>
      <c r="H89" s="74"/>
      <c r="I89" s="39"/>
      <c r="J89" s="39"/>
      <c r="K89" s="39"/>
      <c r="L89" s="39"/>
      <c r="M89" s="39"/>
    </row>
    <row r="90" spans="2:13" ht="23.25" customHeight="1" x14ac:dyDescent="0.5">
      <c r="B90" s="13"/>
      <c r="C90" s="14"/>
      <c r="D90" s="14"/>
      <c r="E90" s="14"/>
      <c r="G90" s="42"/>
      <c r="H90" s="74"/>
      <c r="I90" s="39"/>
      <c r="J90" s="39"/>
      <c r="K90" s="39"/>
      <c r="L90" s="39"/>
      <c r="M90" s="144"/>
    </row>
    <row r="91" spans="2:13" ht="23.25" customHeight="1" x14ac:dyDescent="0.5">
      <c r="B91" s="20" t="s">
        <v>201</v>
      </c>
      <c r="C91" s="14"/>
      <c r="D91" s="14"/>
      <c r="E91" s="14"/>
      <c r="F91" s="14"/>
      <c r="G91" s="42"/>
      <c r="H91" s="42"/>
      <c r="I91" s="39"/>
      <c r="J91" s="39"/>
      <c r="K91" s="39"/>
      <c r="L91" s="39"/>
      <c r="M91" s="39"/>
    </row>
    <row r="92" spans="2:13" ht="23.1" customHeight="1" x14ac:dyDescent="0.5">
      <c r="F92" s="39"/>
      <c r="G92" s="42"/>
      <c r="H92" s="39"/>
      <c r="I92" s="39"/>
      <c r="J92" s="39"/>
      <c r="K92" s="39"/>
      <c r="L92" s="39"/>
      <c r="M92" s="39"/>
    </row>
    <row r="93" spans="2:13" ht="23.1" customHeight="1" x14ac:dyDescent="0.5">
      <c r="F93" s="39"/>
      <c r="G93" s="42"/>
      <c r="H93" s="39"/>
      <c r="I93" s="39"/>
      <c r="J93" s="39"/>
      <c r="K93" s="39"/>
      <c r="L93" s="39"/>
      <c r="M93" s="39"/>
    </row>
    <row r="94" spans="2:13" ht="23.1" customHeight="1" x14ac:dyDescent="0.5">
      <c r="F94" s="39"/>
      <c r="G94" s="42"/>
      <c r="H94" s="39"/>
      <c r="I94" s="39"/>
      <c r="J94" s="39"/>
      <c r="K94" s="39"/>
      <c r="L94" s="39"/>
      <c r="M94" s="39"/>
    </row>
    <row r="95" spans="2:13" ht="23.1" customHeight="1" x14ac:dyDescent="0.5">
      <c r="F95" s="39"/>
      <c r="G95" s="42"/>
      <c r="H95" s="39"/>
      <c r="I95" s="39"/>
      <c r="J95" s="39"/>
      <c r="K95" s="39"/>
      <c r="L95" s="39"/>
      <c r="M95" s="39"/>
    </row>
    <row r="96" spans="2:13" ht="23.1" customHeight="1" x14ac:dyDescent="0.5">
      <c r="F96" s="39"/>
      <c r="G96" s="42"/>
      <c r="H96" s="39"/>
      <c r="I96" s="39"/>
      <c r="J96" s="39"/>
      <c r="K96" s="39"/>
      <c r="L96" s="39"/>
      <c r="M96" s="39"/>
    </row>
    <row r="97" spans="6:13" ht="23.1" customHeight="1" x14ac:dyDescent="0.5">
      <c r="F97" s="39"/>
      <c r="G97" s="42"/>
      <c r="H97" s="39"/>
      <c r="I97" s="39"/>
      <c r="J97" s="39"/>
      <c r="K97" s="39"/>
      <c r="L97" s="39"/>
      <c r="M97" s="39"/>
    </row>
    <row r="98" spans="6:13" ht="23.1" customHeight="1" x14ac:dyDescent="0.5">
      <c r="F98" s="39"/>
      <c r="G98" s="42"/>
      <c r="H98" s="39"/>
      <c r="I98" s="39"/>
      <c r="J98" s="39"/>
      <c r="K98" s="39"/>
      <c r="L98" s="39"/>
      <c r="M98" s="39"/>
    </row>
    <row r="99" spans="6:13" ht="23.1" customHeight="1" x14ac:dyDescent="0.5">
      <c r="F99" s="39"/>
      <c r="G99" s="42"/>
      <c r="H99" s="39"/>
      <c r="I99" s="39"/>
      <c r="J99" s="39"/>
      <c r="K99" s="39"/>
      <c r="L99" s="39"/>
      <c r="M99" s="39"/>
    </row>
    <row r="100" spans="6:13" ht="23.1" customHeight="1" x14ac:dyDescent="0.5">
      <c r="F100" s="39"/>
      <c r="G100" s="42"/>
      <c r="H100" s="39"/>
      <c r="I100" s="39"/>
      <c r="J100" s="39"/>
      <c r="K100" s="39"/>
      <c r="L100" s="39"/>
      <c r="M100" s="39"/>
    </row>
    <row r="101" spans="6:13" ht="23.1" customHeight="1" x14ac:dyDescent="0.5">
      <c r="F101" s="39"/>
      <c r="G101" s="42"/>
      <c r="H101" s="39"/>
      <c r="I101" s="39"/>
      <c r="J101" s="39"/>
      <c r="K101" s="39"/>
      <c r="L101" s="39"/>
      <c r="M101" s="39"/>
    </row>
    <row r="102" spans="6:13" ht="23.1" customHeight="1" x14ac:dyDescent="0.5">
      <c r="F102" s="39"/>
      <c r="G102" s="42"/>
      <c r="H102" s="39"/>
      <c r="I102" s="39"/>
      <c r="J102" s="39"/>
      <c r="K102" s="39"/>
      <c r="L102" s="39"/>
      <c r="M102" s="39"/>
    </row>
    <row r="103" spans="6:13" ht="23.1" customHeight="1" x14ac:dyDescent="0.5">
      <c r="F103" s="39"/>
      <c r="G103" s="42"/>
      <c r="H103" s="39"/>
      <c r="I103" s="39"/>
      <c r="J103" s="39"/>
      <c r="K103" s="39"/>
      <c r="L103" s="39"/>
      <c r="M103" s="39"/>
    </row>
    <row r="104" spans="6:13" ht="23.1" customHeight="1" x14ac:dyDescent="0.5">
      <c r="F104" s="39"/>
      <c r="G104" s="42"/>
      <c r="H104" s="39"/>
      <c r="I104" s="39"/>
      <c r="J104" s="39"/>
      <c r="K104" s="39"/>
      <c r="L104" s="39"/>
      <c r="M104" s="39"/>
    </row>
    <row r="105" spans="6:13" ht="23.1" customHeight="1" x14ac:dyDescent="0.5">
      <c r="F105" s="39"/>
      <c r="G105" s="42"/>
      <c r="H105" s="39"/>
      <c r="I105" s="39"/>
      <c r="J105" s="39"/>
      <c r="K105" s="39"/>
      <c r="L105" s="39"/>
      <c r="M105" s="39"/>
    </row>
    <row r="106" spans="6:13" ht="23.1" customHeight="1" x14ac:dyDescent="0.5">
      <c r="F106" s="39"/>
      <c r="G106" s="42"/>
      <c r="H106" s="39"/>
      <c r="I106" s="39"/>
      <c r="J106" s="39"/>
      <c r="K106" s="39"/>
      <c r="L106" s="39"/>
      <c r="M106" s="39"/>
    </row>
    <row r="107" spans="6:13" ht="23.1" customHeight="1" x14ac:dyDescent="0.5">
      <c r="F107" s="39"/>
      <c r="G107" s="42"/>
      <c r="H107" s="39"/>
      <c r="I107" s="39"/>
      <c r="J107" s="39"/>
      <c r="K107" s="39"/>
      <c r="L107" s="39"/>
      <c r="M107" s="39"/>
    </row>
    <row r="108" spans="6:13" ht="23.1" customHeight="1" x14ac:dyDescent="0.5">
      <c r="F108" s="39"/>
      <c r="G108" s="42"/>
      <c r="H108" s="39"/>
      <c r="I108" s="39"/>
      <c r="J108" s="39"/>
      <c r="K108" s="39"/>
      <c r="L108" s="39"/>
      <c r="M108" s="39"/>
    </row>
    <row r="109" spans="6:13" ht="23.1" customHeight="1" x14ac:dyDescent="0.5">
      <c r="F109" s="39"/>
      <c r="G109" s="42"/>
      <c r="H109" s="39"/>
      <c r="I109" s="39"/>
      <c r="J109" s="39"/>
      <c r="K109" s="39"/>
      <c r="L109" s="39"/>
      <c r="M109" s="39"/>
    </row>
    <row r="110" spans="6:13" ht="23.1" customHeight="1" x14ac:dyDescent="0.5">
      <c r="F110" s="39"/>
      <c r="G110" s="42"/>
      <c r="H110" s="39"/>
      <c r="I110" s="39"/>
      <c r="J110" s="39"/>
      <c r="K110" s="39"/>
      <c r="L110" s="39"/>
      <c r="M110" s="39"/>
    </row>
    <row r="111" spans="6:13" ht="23.1" customHeight="1" x14ac:dyDescent="0.5">
      <c r="F111" s="39"/>
      <c r="G111" s="42"/>
      <c r="H111" s="39"/>
      <c r="I111" s="39"/>
      <c r="J111" s="39"/>
      <c r="K111" s="39"/>
      <c r="L111" s="39"/>
      <c r="M111" s="39"/>
    </row>
    <row r="112" spans="6:13" ht="23.1" customHeight="1" x14ac:dyDescent="0.5">
      <c r="F112" s="39"/>
      <c r="G112" s="42"/>
      <c r="H112" s="39"/>
      <c r="I112" s="39"/>
      <c r="J112" s="39"/>
      <c r="K112" s="39"/>
      <c r="L112" s="39"/>
      <c r="M112" s="39"/>
    </row>
    <row r="113" spans="6:13" ht="23.1" customHeight="1" x14ac:dyDescent="0.5">
      <c r="F113" s="39"/>
      <c r="G113" s="42"/>
      <c r="H113" s="39"/>
      <c r="I113" s="39"/>
      <c r="J113" s="39"/>
      <c r="K113" s="39"/>
      <c r="L113" s="39"/>
      <c r="M113" s="39"/>
    </row>
    <row r="114" spans="6:13" ht="23.1" customHeight="1" x14ac:dyDescent="0.5">
      <c r="F114" s="39"/>
      <c r="G114" s="42"/>
      <c r="H114" s="39"/>
      <c r="I114" s="39"/>
      <c r="J114" s="39"/>
      <c r="K114" s="39"/>
      <c r="L114" s="39"/>
      <c r="M114" s="39"/>
    </row>
    <row r="115" spans="6:13" ht="23.1" customHeight="1" x14ac:dyDescent="0.5">
      <c r="F115" s="39"/>
      <c r="G115" s="42"/>
      <c r="H115" s="39"/>
      <c r="I115" s="39"/>
      <c r="J115" s="39"/>
      <c r="K115" s="39"/>
      <c r="L115" s="39"/>
      <c r="M115" s="39"/>
    </row>
    <row r="116" spans="6:13" ht="23.1" customHeight="1" x14ac:dyDescent="0.5">
      <c r="F116" s="39"/>
      <c r="G116" s="42"/>
      <c r="H116" s="39"/>
      <c r="I116" s="39"/>
      <c r="J116" s="39"/>
      <c r="K116" s="39"/>
      <c r="L116" s="39"/>
      <c r="M116" s="39"/>
    </row>
    <row r="117" spans="6:13" ht="23.1" customHeight="1" x14ac:dyDescent="0.5">
      <c r="F117" s="39"/>
      <c r="G117" s="42"/>
      <c r="H117" s="39"/>
      <c r="I117" s="39"/>
      <c r="J117" s="39"/>
      <c r="K117" s="39"/>
      <c r="L117" s="39"/>
      <c r="M117" s="39"/>
    </row>
    <row r="118" spans="6:13" ht="23.1" customHeight="1" x14ac:dyDescent="0.5">
      <c r="F118" s="39"/>
      <c r="G118" s="42"/>
      <c r="H118" s="39"/>
      <c r="I118" s="39"/>
      <c r="J118" s="39"/>
      <c r="K118" s="39"/>
      <c r="L118" s="39"/>
      <c r="M118" s="39"/>
    </row>
    <row r="119" spans="6:13" ht="23.1" customHeight="1" x14ac:dyDescent="0.5">
      <c r="F119" s="39"/>
      <c r="G119" s="42"/>
      <c r="H119" s="39"/>
      <c r="I119" s="39"/>
      <c r="J119" s="39"/>
      <c r="K119" s="39"/>
      <c r="L119" s="39"/>
      <c r="M119" s="39"/>
    </row>
    <row r="120" spans="6:13" ht="23.1" customHeight="1" x14ac:dyDescent="0.5">
      <c r="F120" s="39"/>
      <c r="G120" s="42"/>
      <c r="H120" s="39"/>
      <c r="I120" s="39"/>
      <c r="J120" s="39"/>
      <c r="K120" s="39"/>
      <c r="L120" s="39"/>
      <c r="M120" s="39"/>
    </row>
    <row r="121" spans="6:13" ht="23.1" customHeight="1" x14ac:dyDescent="0.5">
      <c r="F121" s="39"/>
      <c r="G121" s="42"/>
      <c r="H121" s="39"/>
      <c r="I121" s="39"/>
      <c r="J121" s="39"/>
      <c r="K121" s="39"/>
      <c r="L121" s="39"/>
      <c r="M121" s="39"/>
    </row>
    <row r="122" spans="6:13" ht="23.1" customHeight="1" x14ac:dyDescent="0.5">
      <c r="F122" s="39"/>
      <c r="G122" s="42"/>
      <c r="H122" s="39"/>
      <c r="I122" s="39"/>
      <c r="J122" s="39"/>
      <c r="K122" s="39"/>
      <c r="L122" s="39"/>
      <c r="M122" s="39"/>
    </row>
    <row r="123" spans="6:13" ht="23.1" customHeight="1" x14ac:dyDescent="0.5">
      <c r="F123" s="39"/>
      <c r="G123" s="42"/>
      <c r="H123" s="39"/>
      <c r="I123" s="39"/>
      <c r="J123" s="39"/>
      <c r="K123" s="39"/>
      <c r="L123" s="39"/>
      <c r="M123" s="39"/>
    </row>
    <row r="124" spans="6:13" ht="23.1" customHeight="1" x14ac:dyDescent="0.5">
      <c r="F124" s="39"/>
      <c r="G124" s="42"/>
      <c r="H124" s="39"/>
      <c r="I124" s="39"/>
      <c r="J124" s="39"/>
      <c r="K124" s="39"/>
      <c r="L124" s="39"/>
      <c r="M124" s="39"/>
    </row>
    <row r="125" spans="6:13" ht="23.1" customHeight="1" x14ac:dyDescent="0.5">
      <c r="F125" s="39"/>
      <c r="G125" s="42"/>
      <c r="H125" s="39"/>
      <c r="I125" s="39"/>
      <c r="J125" s="39"/>
      <c r="K125" s="39"/>
      <c r="L125" s="39"/>
      <c r="M125" s="39"/>
    </row>
    <row r="126" spans="6:13" ht="23.1" customHeight="1" x14ac:dyDescent="0.5">
      <c r="F126" s="39"/>
      <c r="G126" s="42"/>
      <c r="H126" s="39"/>
      <c r="I126" s="39"/>
      <c r="J126" s="39"/>
      <c r="K126" s="39"/>
      <c r="L126" s="39"/>
      <c r="M126" s="39"/>
    </row>
    <row r="127" spans="6:13" ht="23.1" customHeight="1" x14ac:dyDescent="0.5">
      <c r="F127" s="39"/>
      <c r="G127" s="42"/>
      <c r="H127" s="39"/>
      <c r="I127" s="39"/>
      <c r="J127" s="39"/>
      <c r="K127" s="39"/>
      <c r="L127" s="39"/>
      <c r="M127" s="39"/>
    </row>
    <row r="128" spans="6:13" ht="23.1" customHeight="1" x14ac:dyDescent="0.5">
      <c r="F128" s="39"/>
      <c r="G128" s="42"/>
      <c r="H128" s="39"/>
      <c r="I128" s="39"/>
      <c r="J128" s="39"/>
      <c r="K128" s="39"/>
      <c r="L128" s="39"/>
      <c r="M128" s="39"/>
    </row>
    <row r="129" spans="6:13" ht="23.1" customHeight="1" x14ac:dyDescent="0.5">
      <c r="F129" s="39"/>
      <c r="G129" s="42"/>
      <c r="H129" s="39"/>
      <c r="I129" s="39"/>
      <c r="J129" s="39"/>
      <c r="K129" s="39"/>
      <c r="L129" s="39"/>
      <c r="M129" s="39"/>
    </row>
    <row r="130" spans="6:13" ht="23.1" customHeight="1" x14ac:dyDescent="0.5">
      <c r="F130" s="39"/>
      <c r="G130" s="42"/>
      <c r="H130" s="39"/>
      <c r="I130" s="39"/>
      <c r="J130" s="39"/>
      <c r="K130" s="39"/>
      <c r="L130" s="39"/>
      <c r="M130" s="39"/>
    </row>
    <row r="131" spans="6:13" ht="23.1" customHeight="1" x14ac:dyDescent="0.5">
      <c r="F131" s="39"/>
      <c r="G131" s="42"/>
      <c r="H131" s="39"/>
      <c r="I131" s="39"/>
      <c r="J131" s="39"/>
      <c r="K131" s="39"/>
      <c r="L131" s="39"/>
      <c r="M131" s="39"/>
    </row>
    <row r="132" spans="6:13" ht="23.1" customHeight="1" x14ac:dyDescent="0.5">
      <c r="F132" s="39"/>
      <c r="G132" s="42"/>
      <c r="H132" s="39"/>
      <c r="I132" s="39"/>
      <c r="J132" s="39"/>
      <c r="K132" s="39"/>
      <c r="L132" s="39"/>
      <c r="M132" s="39"/>
    </row>
    <row r="133" spans="6:13" ht="23.1" customHeight="1" x14ac:dyDescent="0.5">
      <c r="F133" s="39"/>
      <c r="G133" s="42"/>
      <c r="H133" s="39"/>
      <c r="I133" s="39"/>
      <c r="J133" s="39"/>
      <c r="K133" s="39"/>
      <c r="L133" s="39"/>
      <c r="M133" s="39"/>
    </row>
    <row r="134" spans="6:13" ht="23.1" customHeight="1" x14ac:dyDescent="0.5">
      <c r="F134" s="39"/>
      <c r="G134" s="42"/>
      <c r="H134" s="39"/>
      <c r="I134" s="39"/>
      <c r="J134" s="39"/>
      <c r="K134" s="39"/>
      <c r="L134" s="39"/>
      <c r="M134" s="39"/>
    </row>
    <row r="135" spans="6:13" ht="23.1" customHeight="1" x14ac:dyDescent="0.5">
      <c r="F135" s="39"/>
      <c r="G135" s="42"/>
      <c r="H135" s="39"/>
      <c r="I135" s="39"/>
      <c r="J135" s="39"/>
      <c r="K135" s="39"/>
      <c r="L135" s="39"/>
      <c r="M135" s="39"/>
    </row>
    <row r="136" spans="6:13" ht="23.1" customHeight="1" x14ac:dyDescent="0.5">
      <c r="F136" s="39"/>
      <c r="G136" s="42"/>
      <c r="H136" s="39"/>
      <c r="I136" s="39"/>
      <c r="J136" s="39"/>
      <c r="K136" s="39"/>
      <c r="L136" s="39"/>
      <c r="M136" s="39"/>
    </row>
    <row r="137" spans="6:13" ht="23.1" customHeight="1" x14ac:dyDescent="0.5">
      <c r="F137" s="39"/>
      <c r="G137" s="42"/>
      <c r="H137" s="39"/>
      <c r="I137" s="39"/>
      <c r="J137" s="39"/>
      <c r="K137" s="39"/>
      <c r="L137" s="39"/>
      <c r="M137" s="39"/>
    </row>
    <row r="138" spans="6:13" ht="23.1" customHeight="1" x14ac:dyDescent="0.5">
      <c r="F138" s="39"/>
      <c r="G138" s="42"/>
      <c r="H138" s="39"/>
      <c r="I138" s="39"/>
      <c r="J138" s="39"/>
      <c r="K138" s="39"/>
      <c r="L138" s="39"/>
      <c r="M138" s="39"/>
    </row>
    <row r="139" spans="6:13" ht="23.1" customHeight="1" x14ac:dyDescent="0.5">
      <c r="F139" s="39"/>
      <c r="G139" s="42"/>
      <c r="H139" s="39"/>
      <c r="I139" s="39"/>
      <c r="J139" s="39"/>
      <c r="K139" s="39"/>
      <c r="L139" s="39"/>
      <c r="M139" s="39"/>
    </row>
    <row r="140" spans="6:13" ht="23.1" customHeight="1" x14ac:dyDescent="0.5">
      <c r="F140" s="39"/>
      <c r="G140" s="42"/>
      <c r="H140" s="39"/>
      <c r="I140" s="39"/>
      <c r="J140" s="39"/>
      <c r="K140" s="39"/>
      <c r="L140" s="39"/>
      <c r="M140" s="39"/>
    </row>
    <row r="141" spans="6:13" ht="23.1" customHeight="1" x14ac:dyDescent="0.5">
      <c r="F141" s="39"/>
      <c r="G141" s="42"/>
      <c r="H141" s="39"/>
      <c r="I141" s="39"/>
      <c r="J141" s="39"/>
      <c r="K141" s="39"/>
      <c r="L141" s="39"/>
      <c r="M141" s="39"/>
    </row>
    <row r="142" spans="6:13" ht="23.1" customHeight="1" x14ac:dyDescent="0.5">
      <c r="F142" s="39"/>
      <c r="G142" s="42"/>
      <c r="H142" s="39"/>
      <c r="I142" s="39"/>
      <c r="J142" s="39"/>
      <c r="K142" s="39"/>
      <c r="L142" s="39"/>
      <c r="M142" s="39"/>
    </row>
    <row r="143" spans="6:13" ht="23.1" customHeight="1" x14ac:dyDescent="0.5">
      <c r="F143" s="39"/>
      <c r="G143" s="42"/>
      <c r="H143" s="39"/>
      <c r="I143" s="39"/>
      <c r="J143" s="39"/>
      <c r="K143" s="39"/>
      <c r="L143" s="39"/>
      <c r="M143" s="39"/>
    </row>
    <row r="144" spans="6:13" ht="23.1" customHeight="1" x14ac:dyDescent="0.5">
      <c r="F144" s="39"/>
      <c r="G144" s="42"/>
      <c r="H144" s="39"/>
      <c r="I144" s="39"/>
      <c r="J144" s="39"/>
      <c r="K144" s="39"/>
      <c r="L144" s="39"/>
      <c r="M144" s="39"/>
    </row>
    <row r="145" spans="6:13" ht="23.1" customHeight="1" x14ac:dyDescent="0.5">
      <c r="F145" s="39"/>
      <c r="G145" s="42"/>
      <c r="H145" s="39"/>
      <c r="I145" s="39"/>
      <c r="J145" s="39"/>
      <c r="K145" s="39"/>
      <c r="L145" s="39"/>
      <c r="M145" s="39"/>
    </row>
    <row r="146" spans="6:13" ht="23.1" customHeight="1" x14ac:dyDescent="0.5">
      <c r="F146" s="39"/>
      <c r="G146" s="42"/>
      <c r="H146" s="39"/>
      <c r="I146" s="39"/>
      <c r="J146" s="39"/>
      <c r="K146" s="39"/>
      <c r="L146" s="39"/>
      <c r="M146" s="39"/>
    </row>
    <row r="147" spans="6:13" ht="23.1" customHeight="1" x14ac:dyDescent="0.5">
      <c r="F147" s="39"/>
      <c r="G147" s="42"/>
      <c r="H147" s="39"/>
      <c r="I147" s="39"/>
      <c r="J147" s="39"/>
      <c r="K147" s="39"/>
      <c r="L147" s="39"/>
      <c r="M147" s="39"/>
    </row>
    <row r="148" spans="6:13" ht="23.1" customHeight="1" x14ac:dyDescent="0.5">
      <c r="F148" s="39"/>
      <c r="G148" s="42"/>
      <c r="H148" s="39"/>
      <c r="I148" s="39"/>
      <c r="J148" s="39"/>
      <c r="K148" s="39"/>
      <c r="L148" s="39"/>
      <c r="M148" s="39"/>
    </row>
    <row r="149" spans="6:13" ht="23.1" customHeight="1" x14ac:dyDescent="0.5">
      <c r="F149" s="39"/>
      <c r="G149" s="42"/>
      <c r="H149" s="39"/>
      <c r="I149" s="39"/>
      <c r="J149" s="39"/>
      <c r="K149" s="39"/>
      <c r="L149" s="39"/>
      <c r="M149" s="39"/>
    </row>
    <row r="150" spans="6:13" ht="23.1" customHeight="1" x14ac:dyDescent="0.5">
      <c r="F150" s="39"/>
      <c r="G150" s="42"/>
      <c r="H150" s="39"/>
      <c r="I150" s="39"/>
      <c r="J150" s="39"/>
      <c r="K150" s="39"/>
      <c r="L150" s="39"/>
      <c r="M150" s="39"/>
    </row>
    <row r="151" spans="6:13" ht="23.1" customHeight="1" x14ac:dyDescent="0.5">
      <c r="F151" s="39"/>
      <c r="G151" s="42"/>
      <c r="H151" s="39"/>
      <c r="I151" s="39"/>
      <c r="J151" s="39"/>
      <c r="K151" s="39"/>
      <c r="L151" s="39"/>
      <c r="M151" s="39"/>
    </row>
    <row r="152" spans="6:13" ht="23.1" customHeight="1" x14ac:dyDescent="0.5">
      <c r="F152" s="39"/>
      <c r="G152" s="42"/>
      <c r="H152" s="39"/>
      <c r="I152" s="39"/>
      <c r="J152" s="39"/>
      <c r="K152" s="39"/>
      <c r="L152" s="39"/>
      <c r="M152" s="39"/>
    </row>
    <row r="153" spans="6:13" ht="23.1" customHeight="1" x14ac:dyDescent="0.5">
      <c r="F153" s="39"/>
      <c r="G153" s="42"/>
      <c r="H153" s="39"/>
      <c r="I153" s="39"/>
      <c r="J153" s="39"/>
      <c r="K153" s="39"/>
      <c r="L153" s="39"/>
      <c r="M153" s="39"/>
    </row>
    <row r="154" spans="6:13" ht="23.1" customHeight="1" x14ac:dyDescent="0.5">
      <c r="F154" s="39"/>
      <c r="G154" s="42"/>
      <c r="H154" s="39"/>
      <c r="I154" s="39"/>
      <c r="J154" s="39"/>
      <c r="K154" s="39"/>
      <c r="L154" s="39"/>
      <c r="M154" s="39"/>
    </row>
    <row r="155" spans="6:13" ht="23.1" customHeight="1" x14ac:dyDescent="0.5">
      <c r="F155" s="39"/>
      <c r="G155" s="42"/>
      <c r="H155" s="39"/>
      <c r="I155" s="39"/>
      <c r="J155" s="39"/>
      <c r="K155" s="39"/>
      <c r="L155" s="39"/>
      <c r="M155" s="39"/>
    </row>
    <row r="156" spans="6:13" ht="23.1" customHeight="1" x14ac:dyDescent="0.5">
      <c r="F156" s="39"/>
      <c r="G156" s="42"/>
      <c r="H156" s="39"/>
      <c r="I156" s="39"/>
      <c r="J156" s="39"/>
      <c r="K156" s="39"/>
      <c r="L156" s="39"/>
      <c r="M156" s="39"/>
    </row>
    <row r="157" spans="6:13" ht="23.1" customHeight="1" x14ac:dyDescent="0.5">
      <c r="F157" s="39"/>
      <c r="G157" s="42"/>
      <c r="H157" s="39"/>
      <c r="I157" s="39"/>
      <c r="J157" s="39"/>
      <c r="K157" s="39"/>
      <c r="L157" s="39"/>
      <c r="M157" s="39"/>
    </row>
    <row r="158" spans="6:13" ht="23.1" customHeight="1" x14ac:dyDescent="0.5">
      <c r="F158" s="39"/>
      <c r="G158" s="42"/>
      <c r="H158" s="39"/>
      <c r="I158" s="39"/>
      <c r="J158" s="39"/>
      <c r="K158" s="39"/>
      <c r="L158" s="39"/>
      <c r="M158" s="39"/>
    </row>
    <row r="159" spans="6:13" ht="23.1" customHeight="1" x14ac:dyDescent="0.5">
      <c r="F159" s="39"/>
      <c r="G159" s="42"/>
      <c r="H159" s="39"/>
      <c r="I159" s="39"/>
      <c r="J159" s="39"/>
      <c r="K159" s="39"/>
      <c r="L159" s="39"/>
      <c r="M159" s="39"/>
    </row>
    <row r="160" spans="6:13" ht="23.1" customHeight="1" x14ac:dyDescent="0.5">
      <c r="F160" s="39"/>
      <c r="G160" s="42"/>
      <c r="H160" s="39"/>
      <c r="I160" s="39"/>
      <c r="J160" s="39"/>
      <c r="K160" s="39"/>
      <c r="L160" s="39"/>
      <c r="M160" s="39"/>
    </row>
    <row r="161" spans="6:13" ht="23.1" customHeight="1" x14ac:dyDescent="0.5">
      <c r="F161" s="39"/>
      <c r="G161" s="42"/>
      <c r="H161" s="39"/>
      <c r="I161" s="39"/>
      <c r="J161" s="39"/>
      <c r="K161" s="39"/>
      <c r="L161" s="39"/>
      <c r="M161" s="39"/>
    </row>
    <row r="162" spans="6:13" ht="23.1" customHeight="1" x14ac:dyDescent="0.5">
      <c r="F162" s="39"/>
      <c r="G162" s="42"/>
      <c r="H162" s="39"/>
      <c r="I162" s="39"/>
      <c r="J162" s="39"/>
      <c r="K162" s="39"/>
      <c r="L162" s="39"/>
      <c r="M162" s="39"/>
    </row>
    <row r="163" spans="6:13" ht="23.1" customHeight="1" x14ac:dyDescent="0.5">
      <c r="F163" s="39"/>
      <c r="G163" s="42"/>
      <c r="H163" s="39"/>
      <c r="I163" s="39"/>
      <c r="J163" s="39"/>
      <c r="K163" s="39"/>
      <c r="L163" s="39"/>
      <c r="M163" s="39"/>
    </row>
    <row r="164" spans="6:13" ht="23.1" customHeight="1" x14ac:dyDescent="0.5">
      <c r="F164" s="39"/>
      <c r="G164" s="42"/>
      <c r="H164" s="39"/>
      <c r="I164" s="39"/>
      <c r="J164" s="39"/>
      <c r="K164" s="39"/>
      <c r="L164" s="39"/>
      <c r="M164" s="39"/>
    </row>
    <row r="165" spans="6:13" ht="23.1" customHeight="1" x14ac:dyDescent="0.5">
      <c r="F165" s="39"/>
      <c r="G165" s="42"/>
      <c r="H165" s="39"/>
      <c r="I165" s="39"/>
      <c r="J165" s="39"/>
      <c r="K165" s="39"/>
      <c r="L165" s="39"/>
      <c r="M165" s="39"/>
    </row>
    <row r="166" spans="6:13" ht="23.1" customHeight="1" x14ac:dyDescent="0.5">
      <c r="F166" s="39"/>
      <c r="G166" s="42"/>
      <c r="H166" s="39"/>
      <c r="I166" s="39"/>
      <c r="J166" s="39"/>
      <c r="K166" s="39"/>
      <c r="L166" s="39"/>
      <c r="M166" s="39"/>
    </row>
    <row r="167" spans="6:13" ht="23.1" customHeight="1" x14ac:dyDescent="0.5">
      <c r="F167" s="39"/>
      <c r="G167" s="42"/>
      <c r="H167" s="39"/>
      <c r="I167" s="39"/>
      <c r="J167" s="39"/>
      <c r="K167" s="39"/>
      <c r="L167" s="39"/>
      <c r="M167" s="39"/>
    </row>
    <row r="168" spans="6:13" ht="23.1" customHeight="1" x14ac:dyDescent="0.5">
      <c r="F168" s="39"/>
      <c r="G168" s="42"/>
      <c r="H168" s="39"/>
      <c r="I168" s="39"/>
      <c r="J168" s="39"/>
      <c r="K168" s="39"/>
      <c r="L168" s="39"/>
      <c r="M168" s="39"/>
    </row>
    <row r="169" spans="6:13" ht="23.1" customHeight="1" x14ac:dyDescent="0.5">
      <c r="F169" s="39"/>
      <c r="G169" s="42"/>
      <c r="H169" s="39"/>
      <c r="I169" s="39"/>
      <c r="J169" s="39"/>
      <c r="K169" s="39"/>
      <c r="L169" s="39"/>
      <c r="M169" s="39"/>
    </row>
    <row r="170" spans="6:13" ht="23.1" customHeight="1" x14ac:dyDescent="0.5">
      <c r="F170" s="39"/>
      <c r="G170" s="42"/>
      <c r="H170" s="39"/>
      <c r="I170" s="39"/>
      <c r="J170" s="39"/>
      <c r="K170" s="39"/>
      <c r="L170" s="39"/>
      <c r="M170" s="39"/>
    </row>
    <row r="171" spans="6:13" ht="23.1" customHeight="1" x14ac:dyDescent="0.5">
      <c r="F171" s="39"/>
      <c r="G171" s="42"/>
      <c r="H171" s="39"/>
      <c r="I171" s="39"/>
      <c r="J171" s="39"/>
      <c r="K171" s="39"/>
      <c r="L171" s="39"/>
      <c r="M171" s="39"/>
    </row>
    <row r="172" spans="6:13" ht="23.1" customHeight="1" x14ac:dyDescent="0.5">
      <c r="F172" s="39"/>
      <c r="G172" s="42"/>
      <c r="H172" s="39"/>
      <c r="I172" s="39"/>
      <c r="J172" s="39"/>
      <c r="K172" s="39"/>
      <c r="L172" s="39"/>
      <c r="M172" s="39"/>
    </row>
    <row r="173" spans="6:13" ht="23.1" customHeight="1" x14ac:dyDescent="0.5">
      <c r="F173" s="39"/>
      <c r="G173" s="42"/>
      <c r="H173" s="39"/>
      <c r="I173" s="39"/>
      <c r="J173" s="39"/>
      <c r="K173" s="39"/>
      <c r="L173" s="39"/>
      <c r="M173" s="39"/>
    </row>
    <row r="174" spans="6:13" ht="23.1" customHeight="1" x14ac:dyDescent="0.5">
      <c r="F174" s="39"/>
      <c r="G174" s="42"/>
      <c r="H174" s="39"/>
      <c r="I174" s="39"/>
      <c r="J174" s="39"/>
      <c r="K174" s="39"/>
      <c r="L174" s="39"/>
      <c r="M174" s="39"/>
    </row>
    <row r="175" spans="6:13" ht="23.1" customHeight="1" x14ac:dyDescent="0.5">
      <c r="F175" s="39"/>
      <c r="G175" s="42"/>
      <c r="H175" s="39"/>
      <c r="I175" s="39"/>
      <c r="J175" s="39"/>
      <c r="K175" s="39"/>
      <c r="L175" s="39"/>
      <c r="M175" s="39"/>
    </row>
    <row r="176" spans="6:13" ht="23.1" customHeight="1" x14ac:dyDescent="0.5">
      <c r="F176" s="39"/>
      <c r="G176" s="42"/>
      <c r="H176" s="39"/>
      <c r="I176" s="39"/>
      <c r="J176" s="39"/>
      <c r="K176" s="39"/>
      <c r="L176" s="39"/>
      <c r="M176" s="39"/>
    </row>
    <row r="177" spans="6:13" ht="23.1" customHeight="1" x14ac:dyDescent="0.5">
      <c r="F177" s="39"/>
      <c r="G177" s="42"/>
      <c r="H177" s="39"/>
      <c r="I177" s="39"/>
      <c r="J177" s="39"/>
      <c r="K177" s="39"/>
      <c r="L177" s="39"/>
      <c r="M177" s="39"/>
    </row>
    <row r="178" spans="6:13" ht="23.1" customHeight="1" x14ac:dyDescent="0.5">
      <c r="F178" s="39"/>
      <c r="G178" s="42"/>
      <c r="H178" s="39"/>
      <c r="I178" s="39"/>
      <c r="J178" s="39"/>
      <c r="K178" s="39"/>
      <c r="L178" s="39"/>
      <c r="M178" s="39"/>
    </row>
    <row r="179" spans="6:13" ht="23.1" customHeight="1" x14ac:dyDescent="0.5">
      <c r="F179" s="39"/>
      <c r="G179" s="42"/>
      <c r="H179" s="39"/>
      <c r="I179" s="39"/>
      <c r="J179" s="39"/>
      <c r="K179" s="39"/>
      <c r="L179" s="39"/>
      <c r="M179" s="39"/>
    </row>
    <row r="180" spans="6:13" ht="23.1" customHeight="1" x14ac:dyDescent="0.5">
      <c r="F180" s="39"/>
      <c r="G180" s="42"/>
      <c r="H180" s="39"/>
      <c r="I180" s="39"/>
      <c r="J180" s="39"/>
      <c r="K180" s="39"/>
      <c r="L180" s="39"/>
      <c r="M180" s="39"/>
    </row>
    <row r="181" spans="6:13" ht="23.1" customHeight="1" x14ac:dyDescent="0.5">
      <c r="F181" s="39"/>
      <c r="G181" s="42"/>
      <c r="H181" s="39"/>
      <c r="I181" s="39"/>
      <c r="J181" s="39"/>
      <c r="K181" s="39"/>
      <c r="L181" s="39"/>
      <c r="M181" s="39"/>
    </row>
    <row r="182" spans="6:13" ht="23.1" customHeight="1" x14ac:dyDescent="0.5">
      <c r="F182" s="39"/>
      <c r="G182" s="42"/>
      <c r="H182" s="39"/>
      <c r="I182" s="39"/>
      <c r="J182" s="39"/>
      <c r="K182" s="39"/>
      <c r="L182" s="39"/>
      <c r="M182" s="39"/>
    </row>
    <row r="183" spans="6:13" ht="23.1" customHeight="1" x14ac:dyDescent="0.5">
      <c r="F183" s="39"/>
      <c r="G183" s="42"/>
      <c r="H183" s="39"/>
      <c r="I183" s="39"/>
      <c r="J183" s="39"/>
      <c r="K183" s="39"/>
      <c r="L183" s="39"/>
      <c r="M183" s="39"/>
    </row>
    <row r="184" spans="6:13" ht="23.1" customHeight="1" x14ac:dyDescent="0.5">
      <c r="F184" s="39"/>
      <c r="G184" s="42"/>
      <c r="H184" s="39"/>
      <c r="I184" s="39"/>
      <c r="J184" s="39"/>
      <c r="K184" s="39"/>
      <c r="L184" s="39"/>
      <c r="M184" s="39"/>
    </row>
    <row r="185" spans="6:13" ht="23.1" customHeight="1" x14ac:dyDescent="0.5">
      <c r="F185" s="39"/>
      <c r="G185" s="42"/>
      <c r="H185" s="39"/>
      <c r="I185" s="39"/>
      <c r="J185" s="39"/>
      <c r="K185" s="39"/>
      <c r="L185" s="39"/>
      <c r="M185" s="39"/>
    </row>
    <row r="186" spans="6:13" ht="23.1" customHeight="1" x14ac:dyDescent="0.5">
      <c r="F186" s="39"/>
      <c r="G186" s="42"/>
      <c r="H186" s="39"/>
      <c r="I186" s="39"/>
      <c r="J186" s="39"/>
      <c r="K186" s="39"/>
      <c r="L186" s="39"/>
      <c r="M186" s="39"/>
    </row>
    <row r="187" spans="6:13" ht="23.1" customHeight="1" x14ac:dyDescent="0.5">
      <c r="F187" s="39"/>
      <c r="G187" s="42"/>
      <c r="H187" s="39"/>
      <c r="I187" s="39"/>
      <c r="J187" s="39"/>
      <c r="K187" s="39"/>
      <c r="L187" s="39"/>
      <c r="M187" s="39"/>
    </row>
    <row r="188" spans="6:13" ht="23.1" customHeight="1" x14ac:dyDescent="0.5">
      <c r="F188" s="39"/>
      <c r="G188" s="42"/>
      <c r="H188" s="39"/>
      <c r="I188" s="39"/>
      <c r="J188" s="39"/>
      <c r="K188" s="39"/>
      <c r="L188" s="39"/>
      <c r="M188" s="39"/>
    </row>
    <row r="189" spans="6:13" ht="23.1" customHeight="1" x14ac:dyDescent="0.5">
      <c r="F189" s="39"/>
      <c r="G189" s="42"/>
      <c r="H189" s="39"/>
      <c r="I189" s="39"/>
      <c r="J189" s="39"/>
      <c r="K189" s="39"/>
      <c r="L189" s="39"/>
      <c r="M189" s="39"/>
    </row>
    <row r="190" spans="6:13" ht="23.1" customHeight="1" x14ac:dyDescent="0.5">
      <c r="F190" s="39"/>
      <c r="G190" s="42"/>
      <c r="H190" s="39"/>
      <c r="I190" s="39"/>
      <c r="J190" s="39"/>
      <c r="K190" s="39"/>
      <c r="L190" s="39"/>
      <c r="M190" s="39"/>
    </row>
    <row r="191" spans="6:13" ht="23.1" customHeight="1" x14ac:dyDescent="0.5">
      <c r="F191" s="39"/>
      <c r="G191" s="42"/>
      <c r="H191" s="39"/>
      <c r="I191" s="39"/>
      <c r="J191" s="39"/>
      <c r="K191" s="39"/>
      <c r="L191" s="39"/>
      <c r="M191" s="39"/>
    </row>
    <row r="192" spans="6:13" ht="23.1" customHeight="1" x14ac:dyDescent="0.5">
      <c r="F192" s="39"/>
      <c r="G192" s="42"/>
      <c r="H192" s="39"/>
      <c r="I192" s="39"/>
      <c r="J192" s="39"/>
      <c r="K192" s="39"/>
      <c r="L192" s="39"/>
      <c r="M192" s="39"/>
    </row>
    <row r="193" spans="6:13" ht="23.1" customHeight="1" x14ac:dyDescent="0.5">
      <c r="F193" s="39"/>
      <c r="G193" s="42"/>
      <c r="H193" s="39"/>
      <c r="I193" s="39"/>
      <c r="J193" s="39"/>
      <c r="K193" s="39"/>
      <c r="L193" s="39"/>
      <c r="M193" s="39"/>
    </row>
    <row r="194" spans="6:13" ht="23.1" customHeight="1" x14ac:dyDescent="0.5">
      <c r="F194" s="39"/>
      <c r="G194" s="42"/>
      <c r="H194" s="39"/>
      <c r="I194" s="39"/>
      <c r="J194" s="39"/>
      <c r="K194" s="39"/>
      <c r="L194" s="39"/>
      <c r="M194" s="39"/>
    </row>
    <row r="195" spans="6:13" ht="23.1" customHeight="1" x14ac:dyDescent="0.5">
      <c r="F195" s="39"/>
      <c r="G195" s="42"/>
      <c r="H195" s="39"/>
      <c r="I195" s="39"/>
      <c r="J195" s="39"/>
      <c r="K195" s="39"/>
      <c r="L195" s="39"/>
      <c r="M195" s="39"/>
    </row>
    <row r="196" spans="6:13" ht="23.1" customHeight="1" x14ac:dyDescent="0.5">
      <c r="F196" s="39"/>
      <c r="G196" s="42"/>
      <c r="H196" s="39"/>
      <c r="I196" s="39"/>
      <c r="J196" s="39"/>
      <c r="K196" s="39"/>
      <c r="L196" s="39"/>
      <c r="M196" s="39"/>
    </row>
    <row r="197" spans="6:13" ht="23.1" customHeight="1" x14ac:dyDescent="0.5">
      <c r="F197" s="39"/>
      <c r="G197" s="42"/>
      <c r="H197" s="39"/>
      <c r="I197" s="39"/>
      <c r="J197" s="39"/>
      <c r="K197" s="39"/>
      <c r="L197" s="39"/>
      <c r="M197" s="39"/>
    </row>
    <row r="198" spans="6:13" ht="23.1" customHeight="1" x14ac:dyDescent="0.5">
      <c r="F198" s="39"/>
      <c r="G198" s="42"/>
      <c r="H198" s="39"/>
      <c r="I198" s="39"/>
      <c r="J198" s="39"/>
      <c r="K198" s="39"/>
      <c r="L198" s="39"/>
      <c r="M198" s="39"/>
    </row>
    <row r="199" spans="6:13" ht="23.1" customHeight="1" x14ac:dyDescent="0.5">
      <c r="F199" s="39"/>
      <c r="G199" s="42"/>
      <c r="H199" s="39"/>
      <c r="I199" s="39"/>
      <c r="J199" s="39"/>
      <c r="K199" s="39"/>
      <c r="L199" s="39"/>
      <c r="M199" s="39"/>
    </row>
    <row r="200" spans="6:13" ht="23.1" customHeight="1" x14ac:dyDescent="0.5">
      <c r="F200" s="39"/>
      <c r="G200" s="42"/>
      <c r="H200" s="39"/>
      <c r="I200" s="39"/>
      <c r="J200" s="39"/>
      <c r="K200" s="39"/>
      <c r="L200" s="39"/>
      <c r="M200" s="39"/>
    </row>
    <row r="201" spans="6:13" ht="23.1" customHeight="1" x14ac:dyDescent="0.5">
      <c r="F201" s="39"/>
      <c r="G201" s="42"/>
      <c r="H201" s="39"/>
      <c r="I201" s="39"/>
      <c r="J201" s="39"/>
      <c r="K201" s="39"/>
      <c r="L201" s="39"/>
      <c r="M201" s="39"/>
    </row>
    <row r="202" spans="6:13" ht="23.1" customHeight="1" x14ac:dyDescent="0.5">
      <c r="F202" s="39"/>
      <c r="G202" s="42"/>
      <c r="H202" s="39"/>
      <c r="I202" s="39"/>
      <c r="J202" s="39"/>
      <c r="K202" s="39"/>
      <c r="L202" s="39"/>
      <c r="M202" s="39"/>
    </row>
    <row r="203" spans="6:13" ht="23.1" customHeight="1" x14ac:dyDescent="0.5">
      <c r="F203" s="39"/>
      <c r="G203" s="42"/>
      <c r="H203" s="39"/>
      <c r="I203" s="39"/>
      <c r="J203" s="39"/>
      <c r="K203" s="39"/>
      <c r="L203" s="39"/>
      <c r="M203" s="39"/>
    </row>
    <row r="204" spans="6:13" ht="23.1" customHeight="1" x14ac:dyDescent="0.5">
      <c r="F204" s="39"/>
      <c r="G204" s="42"/>
      <c r="H204" s="39"/>
      <c r="I204" s="39"/>
      <c r="J204" s="39"/>
      <c r="K204" s="39"/>
      <c r="L204" s="39"/>
      <c r="M204" s="39"/>
    </row>
  </sheetData>
  <mergeCells count="10">
    <mergeCell ref="A49:M49"/>
    <mergeCell ref="A50:M50"/>
    <mergeCell ref="G52:I52"/>
    <mergeCell ref="K52:M52"/>
    <mergeCell ref="A48:M48"/>
    <mergeCell ref="A2:M2"/>
    <mergeCell ref="A3:M3"/>
    <mergeCell ref="A4:M4"/>
    <mergeCell ref="G6:I6"/>
    <mergeCell ref="K6:M6"/>
  </mergeCells>
  <pageMargins left="0.43307086614173201" right="0.23622047244094499" top="0.47244094488188998" bottom="0.196850393700787" header="0.39370078740157499" footer="0.31496062992126"/>
  <pageSetup paperSize="9" scale="80" firstPageNumber="4" fitToHeight="5" orientation="portrait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view="pageBreakPreview" topLeftCell="A19" zoomScale="70" zoomScaleNormal="90" zoomScaleSheetLayoutView="70" workbookViewId="0">
      <selection activeCell="F26" sqref="F26"/>
    </sheetView>
  </sheetViews>
  <sheetFormatPr defaultColWidth="10.6640625" defaultRowHeight="23.25" x14ac:dyDescent="0.5"/>
  <cols>
    <col min="1" max="1" width="1.83203125" style="1" customWidth="1"/>
    <col min="2" max="2" width="43.5" style="1" customWidth="1"/>
    <col min="3" max="3" width="8.83203125" style="1" customWidth="1"/>
    <col min="4" max="4" width="17.33203125" style="1" customWidth="1"/>
    <col min="5" max="5" width="0.83203125" style="1" customWidth="1"/>
    <col min="6" max="6" width="16.1640625" style="1" customWidth="1"/>
    <col min="7" max="7" width="0.83203125" style="1" customWidth="1"/>
    <col min="8" max="8" width="17.33203125" style="1" customWidth="1"/>
    <col min="9" max="9" width="0.6640625" style="1" customWidth="1"/>
    <col min="10" max="10" width="14.83203125" style="1" customWidth="1"/>
    <col min="11" max="11" width="0.83203125" style="1" customWidth="1"/>
    <col min="12" max="12" width="20.5" style="1" bestFit="1" customWidth="1"/>
    <col min="13" max="13" width="1.1640625" style="1" customWidth="1"/>
    <col min="14" max="14" width="24.83203125" style="1" bestFit="1" customWidth="1"/>
    <col min="15" max="15" width="1.1640625" style="1" customWidth="1"/>
    <col min="16" max="16" width="19.33203125" style="1" bestFit="1" customWidth="1"/>
    <col min="17" max="17" width="0.83203125" style="1" customWidth="1"/>
    <col min="18" max="18" width="21.83203125" style="1" bestFit="1" customWidth="1"/>
    <col min="19" max="19" width="0.83203125" style="1" customWidth="1"/>
    <col min="20" max="20" width="17.5" style="1" bestFit="1" customWidth="1"/>
    <col min="21" max="21" width="1" style="1" customWidth="1"/>
    <col min="22" max="22" width="21.1640625" style="1" customWidth="1"/>
    <col min="23" max="23" width="1.1640625" style="175" customWidth="1"/>
    <col min="24" max="24" width="18.33203125" style="1" customWidth="1"/>
    <col min="25" max="16384" width="10.6640625" style="1"/>
  </cols>
  <sheetData>
    <row r="1" spans="1:29" s="7" customFormat="1" x14ac:dyDescent="0.45">
      <c r="A1" s="258" t="s">
        <v>88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73"/>
    </row>
    <row r="2" spans="1:29" s="7" customFormat="1" x14ac:dyDescent="0.45">
      <c r="A2" s="258" t="s">
        <v>87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173"/>
    </row>
    <row r="3" spans="1:29" s="7" customFormat="1" x14ac:dyDescent="0.45">
      <c r="A3" s="258" t="str">
        <f>'6-7'!A4:M4</f>
        <v>For the six-month period ended June 30, 2017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173"/>
    </row>
    <row r="4" spans="1:29" s="7" customFormat="1" x14ac:dyDescent="0.45">
      <c r="A4" s="63"/>
      <c r="B4" s="18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4" t="s">
        <v>10</v>
      </c>
      <c r="W4" s="173"/>
    </row>
    <row r="5" spans="1:29" s="7" customFormat="1" x14ac:dyDescent="0.45">
      <c r="A5" s="10"/>
      <c r="B5" s="10"/>
      <c r="C5" s="10"/>
      <c r="D5" s="257" t="s">
        <v>5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173"/>
    </row>
    <row r="6" spans="1:29" s="7" customFormat="1" x14ac:dyDescent="0.45">
      <c r="A6" s="10"/>
      <c r="B6" s="10"/>
      <c r="C6" s="10"/>
      <c r="D6" s="257" t="s">
        <v>67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78"/>
      <c r="T6" s="78"/>
      <c r="U6" s="78"/>
      <c r="V6" s="78"/>
      <c r="W6" s="173"/>
    </row>
    <row r="7" spans="1:29" s="7" customFormat="1" x14ac:dyDescent="0.45">
      <c r="A7" s="10"/>
      <c r="B7" s="10"/>
      <c r="C7" s="10"/>
      <c r="D7" s="78"/>
      <c r="E7" s="78"/>
      <c r="F7" s="78"/>
      <c r="G7" s="78"/>
      <c r="H7" s="78"/>
      <c r="I7" s="78"/>
      <c r="J7" s="78"/>
      <c r="K7" s="78"/>
      <c r="L7" s="250" t="s">
        <v>66</v>
      </c>
      <c r="M7" s="250"/>
      <c r="N7" s="250"/>
      <c r="O7" s="250"/>
      <c r="P7" s="250"/>
      <c r="Q7" s="78"/>
      <c r="R7" s="78"/>
      <c r="S7" s="78"/>
      <c r="T7" s="78"/>
      <c r="U7" s="78"/>
      <c r="V7" s="78"/>
      <c r="W7" s="173"/>
    </row>
    <row r="8" spans="1:29" s="14" customFormat="1" x14ac:dyDescent="0.45">
      <c r="A8" s="79"/>
      <c r="B8" s="79"/>
      <c r="C8" s="79"/>
      <c r="D8" s="78"/>
      <c r="E8" s="78"/>
      <c r="F8" s="78"/>
      <c r="G8" s="78"/>
      <c r="H8" s="78"/>
      <c r="I8" s="78"/>
      <c r="K8" s="78"/>
      <c r="L8" s="78"/>
      <c r="M8" s="78"/>
      <c r="N8" s="78" t="s">
        <v>68</v>
      </c>
      <c r="O8" s="78"/>
      <c r="P8" s="78"/>
      <c r="Q8" s="10"/>
      <c r="R8" s="78"/>
      <c r="S8" s="78"/>
      <c r="T8" s="78"/>
      <c r="U8" s="78"/>
      <c r="V8" s="78"/>
      <c r="W8" s="174"/>
    </row>
    <row r="9" spans="1:29" s="14" customFormat="1" x14ac:dyDescent="0.45">
      <c r="A9" s="79"/>
      <c r="B9" s="79"/>
      <c r="C9" s="79"/>
      <c r="D9" s="78"/>
      <c r="E9" s="78"/>
      <c r="F9" s="78"/>
      <c r="G9" s="78"/>
      <c r="H9" s="78"/>
      <c r="I9" s="78"/>
      <c r="K9" s="78"/>
      <c r="L9" s="78" t="s">
        <v>62</v>
      </c>
      <c r="M9" s="78"/>
      <c r="N9" s="233" t="s">
        <v>69</v>
      </c>
      <c r="O9" s="78"/>
      <c r="P9" s="78"/>
      <c r="Q9" s="10"/>
      <c r="R9" s="78"/>
      <c r="S9" s="78"/>
      <c r="T9" s="76"/>
      <c r="U9" s="78"/>
      <c r="V9" s="78"/>
      <c r="W9" s="174"/>
    </row>
    <row r="10" spans="1:29" s="14" customFormat="1" x14ac:dyDescent="0.45">
      <c r="A10" s="79"/>
      <c r="B10" s="79"/>
      <c r="C10" s="79"/>
      <c r="D10" s="78" t="s">
        <v>55</v>
      </c>
      <c r="E10" s="78"/>
      <c r="F10" s="78"/>
      <c r="G10" s="78"/>
      <c r="H10" s="78"/>
      <c r="I10" s="78"/>
      <c r="K10" s="78"/>
      <c r="L10" s="78" t="s">
        <v>63</v>
      </c>
      <c r="M10" s="78"/>
      <c r="N10" s="47" t="s">
        <v>70</v>
      </c>
      <c r="O10" s="78"/>
      <c r="P10" s="78" t="s">
        <v>73</v>
      </c>
      <c r="Q10" s="10"/>
      <c r="R10" s="78" t="s">
        <v>73</v>
      </c>
      <c r="S10" s="78"/>
      <c r="T10" s="234"/>
      <c r="U10" s="78"/>
      <c r="V10" s="78"/>
      <c r="W10" s="174"/>
    </row>
    <row r="11" spans="1:29" s="7" customFormat="1" x14ac:dyDescent="0.45">
      <c r="A11" s="79"/>
      <c r="B11" s="79"/>
      <c r="C11" s="79"/>
      <c r="D11" s="78" t="s">
        <v>56</v>
      </c>
      <c r="E11" s="78"/>
      <c r="F11" s="78" t="s">
        <v>58</v>
      </c>
      <c r="G11" s="78"/>
      <c r="H11" s="78" t="s">
        <v>60</v>
      </c>
      <c r="I11" s="78"/>
      <c r="J11" s="78" t="s">
        <v>61</v>
      </c>
      <c r="K11" s="78"/>
      <c r="L11" s="78" t="s">
        <v>64</v>
      </c>
      <c r="M11" s="78"/>
      <c r="N11" s="78" t="s">
        <v>71</v>
      </c>
      <c r="O11" s="78"/>
      <c r="P11" s="78" t="s">
        <v>74</v>
      </c>
      <c r="Q11" s="10"/>
      <c r="R11" s="78" t="s">
        <v>76</v>
      </c>
      <c r="S11" s="78"/>
      <c r="T11" s="106" t="s">
        <v>78</v>
      </c>
      <c r="U11" s="78"/>
      <c r="V11" s="106" t="s">
        <v>80</v>
      </c>
      <c r="W11" s="173"/>
    </row>
    <row r="12" spans="1:29" s="7" customFormat="1" x14ac:dyDescent="0.45">
      <c r="A12" s="6"/>
      <c r="B12" s="6"/>
      <c r="C12" s="6" t="s">
        <v>54</v>
      </c>
      <c r="D12" s="70" t="s">
        <v>57</v>
      </c>
      <c r="E12" s="70"/>
      <c r="F12" s="70" t="s">
        <v>59</v>
      </c>
      <c r="G12" s="70"/>
      <c r="H12" s="77" t="s">
        <v>59</v>
      </c>
      <c r="I12" s="77"/>
      <c r="J12" s="70"/>
      <c r="K12" s="77"/>
      <c r="L12" s="233" t="s">
        <v>65</v>
      </c>
      <c r="M12" s="77"/>
      <c r="N12" s="233" t="s">
        <v>72</v>
      </c>
      <c r="O12" s="70"/>
      <c r="P12" s="233" t="s">
        <v>75</v>
      </c>
      <c r="Q12" s="80"/>
      <c r="R12" s="233" t="s">
        <v>77</v>
      </c>
      <c r="S12" s="77"/>
      <c r="T12" s="77" t="s">
        <v>79</v>
      </c>
      <c r="U12" s="81"/>
      <c r="V12" s="77" t="s">
        <v>81</v>
      </c>
      <c r="W12" s="173"/>
    </row>
    <row r="13" spans="1:29" s="7" customFormat="1" ht="9.9499999999999993" customHeight="1" x14ac:dyDescent="0.5">
      <c r="A13" s="8"/>
      <c r="B13" s="8"/>
      <c r="C13" s="8"/>
      <c r="D13" s="149"/>
      <c r="E13" s="149"/>
      <c r="F13" s="149"/>
      <c r="G13" s="95"/>
      <c r="H13" s="149"/>
      <c r="I13" s="149"/>
      <c r="J13" s="149"/>
      <c r="K13" s="149"/>
      <c r="L13" s="149"/>
      <c r="M13" s="149"/>
      <c r="N13" s="149"/>
      <c r="O13" s="149"/>
      <c r="P13" s="149"/>
      <c r="Q13" s="172"/>
      <c r="R13" s="165"/>
      <c r="S13" s="101"/>
      <c r="T13" s="149"/>
      <c r="U13" s="172"/>
      <c r="V13" s="149"/>
      <c r="W13" s="173"/>
    </row>
    <row r="14" spans="1:29" s="10" customFormat="1" x14ac:dyDescent="0.5">
      <c r="A14" s="100" t="s">
        <v>93</v>
      </c>
      <c r="B14" s="100"/>
      <c r="C14" s="100"/>
      <c r="D14" s="101">
        <v>2770741</v>
      </c>
      <c r="E14" s="102"/>
      <c r="F14" s="101">
        <v>128894</v>
      </c>
      <c r="G14" s="102"/>
      <c r="H14" s="101">
        <v>-940361</v>
      </c>
      <c r="I14" s="101"/>
      <c r="J14" s="101">
        <v>-2151897</v>
      </c>
      <c r="K14" s="101"/>
      <c r="L14" s="101">
        <v>0</v>
      </c>
      <c r="M14" s="101"/>
      <c r="N14" s="101">
        <v>67245</v>
      </c>
      <c r="O14" s="101"/>
      <c r="P14" s="101">
        <f>SUM(L14:N14)</f>
        <v>67245</v>
      </c>
      <c r="Q14" s="101"/>
      <c r="R14" s="101">
        <f>+D14+F14+H14+J14+P14</f>
        <v>-125378</v>
      </c>
      <c r="S14" s="101"/>
      <c r="T14" s="101">
        <v>45350</v>
      </c>
      <c r="U14" s="101"/>
      <c r="V14" s="101">
        <f>SUM(R14:T14)</f>
        <v>-80028</v>
      </c>
      <c r="W14" s="174" t="e">
        <f>#REF!-T14</f>
        <v>#REF!</v>
      </c>
    </row>
    <row r="15" spans="1:29" s="55" customFormat="1" x14ac:dyDescent="0.5">
      <c r="A15" s="100" t="s">
        <v>82</v>
      </c>
      <c r="B15" s="100"/>
      <c r="C15" s="103"/>
      <c r="D15" s="165"/>
      <c r="E15" s="95"/>
      <c r="F15" s="165"/>
      <c r="G15" s="9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95"/>
      <c r="W15" s="174"/>
    </row>
    <row r="16" spans="1:29" s="7" customFormat="1" x14ac:dyDescent="0.45">
      <c r="B16" s="55" t="s">
        <v>83</v>
      </c>
      <c r="C16" s="55"/>
      <c r="D16" s="165">
        <v>0</v>
      </c>
      <c r="E16" s="95"/>
      <c r="F16" s="95">
        <v>0</v>
      </c>
      <c r="G16" s="95"/>
      <c r="H16" s="165">
        <v>0</v>
      </c>
      <c r="I16" s="165"/>
      <c r="J16" s="165">
        <f>'6-7'!I70</f>
        <v>-103563</v>
      </c>
      <c r="K16" s="165"/>
      <c r="L16" s="165">
        <v>0</v>
      </c>
      <c r="M16" s="165"/>
      <c r="N16" s="165">
        <f>+'[1]งบกำไรขาดทุน 6 M'!G21</f>
        <v>0</v>
      </c>
      <c r="O16" s="165"/>
      <c r="P16" s="165">
        <v>0</v>
      </c>
      <c r="Q16" s="165"/>
      <c r="R16" s="165">
        <f>SUM(D16:Q16)</f>
        <v>-103563</v>
      </c>
      <c r="S16" s="165"/>
      <c r="T16" s="165">
        <f>'6-7'!I71</f>
        <v>-11540</v>
      </c>
      <c r="U16" s="165"/>
      <c r="V16" s="95">
        <f>SUM(R16:U16)</f>
        <v>-115103</v>
      </c>
      <c r="W16" s="174">
        <f>'6-7'!G72-V16</f>
        <v>43902</v>
      </c>
      <c r="X16" s="14"/>
      <c r="Y16" s="14"/>
      <c r="Z16" s="14"/>
      <c r="AA16" s="14"/>
      <c r="AB16" s="14"/>
      <c r="AC16" s="14"/>
    </row>
    <row r="17" spans="1:29" s="7" customFormat="1" x14ac:dyDescent="0.45">
      <c r="B17" s="55" t="s">
        <v>84</v>
      </c>
      <c r="C17" s="55"/>
      <c r="D17" s="165">
        <v>0</v>
      </c>
      <c r="E17" s="95"/>
      <c r="F17" s="95">
        <v>0</v>
      </c>
      <c r="G17" s="95"/>
      <c r="H17" s="165">
        <v>0</v>
      </c>
      <c r="I17" s="165"/>
      <c r="J17" s="165">
        <v>-517</v>
      </c>
      <c r="K17" s="165"/>
      <c r="L17" s="165">
        <v>0</v>
      </c>
      <c r="M17" s="165"/>
      <c r="N17" s="165">
        <v>0</v>
      </c>
      <c r="O17" s="165"/>
      <c r="P17" s="165">
        <v>0</v>
      </c>
      <c r="Q17" s="165"/>
      <c r="R17" s="165">
        <f>SUM(D17:Q17)</f>
        <v>-517</v>
      </c>
      <c r="S17" s="165"/>
      <c r="T17" s="165">
        <v>-200</v>
      </c>
      <c r="U17" s="165"/>
      <c r="V17" s="95">
        <f>SUM(R17:U17)</f>
        <v>-717</v>
      </c>
      <c r="W17" s="174">
        <f>'6-7'!G65-V17</f>
        <v>1083</v>
      </c>
      <c r="X17" s="14"/>
      <c r="Y17" s="14"/>
      <c r="Z17" s="14"/>
      <c r="AA17" s="14"/>
      <c r="AB17" s="14"/>
      <c r="AC17" s="14"/>
    </row>
    <row r="18" spans="1:29" s="7" customFormat="1" x14ac:dyDescent="0.45">
      <c r="A18" s="47" t="s">
        <v>82</v>
      </c>
      <c r="B18" s="47"/>
      <c r="C18" s="55"/>
      <c r="D18" s="166">
        <f>SUM(D16:D17)</f>
        <v>0</v>
      </c>
      <c r="E18" s="168"/>
      <c r="F18" s="166">
        <f>SUM(F16:F17)</f>
        <v>0</v>
      </c>
      <c r="G18" s="168"/>
      <c r="H18" s="166">
        <f>SUM(H16:H17)</f>
        <v>0</v>
      </c>
      <c r="I18" s="166"/>
      <c r="J18" s="166">
        <f>SUM(J16:J17)</f>
        <v>-104080</v>
      </c>
      <c r="K18" s="166"/>
      <c r="L18" s="166">
        <f>SUM(L16:L17)</f>
        <v>0</v>
      </c>
      <c r="M18" s="166"/>
      <c r="N18" s="166">
        <f>SUM(N16:N17)</f>
        <v>0</v>
      </c>
      <c r="O18" s="166"/>
      <c r="P18" s="166">
        <f>SUM(P16:P17)</f>
        <v>0</v>
      </c>
      <c r="Q18" s="166"/>
      <c r="R18" s="166">
        <f>SUM(R16:R17)</f>
        <v>-104080</v>
      </c>
      <c r="S18" s="166"/>
      <c r="T18" s="166">
        <f>SUM(T16:T17)</f>
        <v>-11740</v>
      </c>
      <c r="U18" s="166"/>
      <c r="V18" s="166">
        <f>SUM(V16:V17)</f>
        <v>-115820</v>
      </c>
      <c r="W18" s="174"/>
      <c r="X18" s="202">
        <f>'6-7'!I77-V18</f>
        <v>0</v>
      </c>
      <c r="Y18" s="14"/>
      <c r="Z18" s="14"/>
      <c r="AA18" s="14"/>
      <c r="AB18" s="14"/>
      <c r="AC18" s="14"/>
    </row>
    <row r="19" spans="1:29" s="12" customFormat="1" ht="24" thickBot="1" x14ac:dyDescent="0.5">
      <c r="A19" s="10" t="s">
        <v>85</v>
      </c>
      <c r="B19" s="10"/>
      <c r="C19" s="10"/>
      <c r="D19" s="170">
        <f>D14+D18</f>
        <v>2770741</v>
      </c>
      <c r="E19" s="171"/>
      <c r="F19" s="170">
        <f>F14+F18</f>
        <v>128894</v>
      </c>
      <c r="G19" s="171"/>
      <c r="H19" s="170">
        <f>H14+H18</f>
        <v>-940361</v>
      </c>
      <c r="I19" s="170"/>
      <c r="J19" s="170">
        <f>J14+J18</f>
        <v>-2255977</v>
      </c>
      <c r="K19" s="170"/>
      <c r="L19" s="170">
        <f>L14+L18</f>
        <v>0</v>
      </c>
      <c r="M19" s="170"/>
      <c r="N19" s="170">
        <f>N14+N18</f>
        <v>67245</v>
      </c>
      <c r="O19" s="170"/>
      <c r="P19" s="170">
        <f>P14+P18</f>
        <v>67245</v>
      </c>
      <c r="Q19" s="170"/>
      <c r="R19" s="170">
        <f>R14+R18</f>
        <v>-229458</v>
      </c>
      <c r="S19" s="170"/>
      <c r="T19" s="170">
        <f>T14+T18</f>
        <v>33610</v>
      </c>
      <c r="U19" s="170"/>
      <c r="V19" s="170">
        <f>V14+V18</f>
        <v>-195848</v>
      </c>
      <c r="W19" s="174">
        <f>'3-5'!F119-V19</f>
        <v>-213890</v>
      </c>
      <c r="X19" s="10"/>
      <c r="Y19" s="10"/>
      <c r="Z19" s="10"/>
      <c r="AA19" s="10"/>
      <c r="AB19" s="10"/>
      <c r="AC19" s="10"/>
    </row>
    <row r="20" spans="1:29" s="12" customFormat="1" ht="24" thickTop="1" x14ac:dyDescent="0.45">
      <c r="A20" s="10"/>
      <c r="B20" s="10"/>
      <c r="C20" s="10"/>
      <c r="D20" s="101"/>
      <c r="E20" s="102"/>
      <c r="F20" s="101"/>
      <c r="G20" s="102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74"/>
      <c r="X20" s="10"/>
      <c r="Y20" s="10"/>
      <c r="Z20" s="10"/>
      <c r="AA20" s="10"/>
      <c r="AB20" s="10"/>
      <c r="AC20" s="10"/>
    </row>
    <row r="21" spans="1:29" s="10" customFormat="1" x14ac:dyDescent="0.5">
      <c r="A21" s="100" t="s">
        <v>86</v>
      </c>
      <c r="B21" s="100"/>
      <c r="C21" s="100"/>
      <c r="D21" s="101">
        <v>2770890</v>
      </c>
      <c r="E21" s="102"/>
      <c r="F21" s="101">
        <v>128894</v>
      </c>
      <c r="G21" s="102"/>
      <c r="H21" s="101">
        <v>-940361</v>
      </c>
      <c r="I21" s="101"/>
      <c r="J21" s="101">
        <v>-2392323</v>
      </c>
      <c r="K21" s="101"/>
      <c r="L21" s="101">
        <v>0</v>
      </c>
      <c r="M21" s="101"/>
      <c r="N21" s="101">
        <v>67245</v>
      </c>
      <c r="O21" s="101"/>
      <c r="P21" s="101">
        <f>SUM(L21:N21)</f>
        <v>67245</v>
      </c>
      <c r="Q21" s="101"/>
      <c r="R21" s="101">
        <f>+D21+F21+H21+J21+P21</f>
        <v>-365655</v>
      </c>
      <c r="S21" s="101"/>
      <c r="T21" s="101">
        <v>26752</v>
      </c>
      <c r="U21" s="101"/>
      <c r="V21" s="101">
        <f>SUM(R21:T21)</f>
        <v>-338903</v>
      </c>
      <c r="W21" s="174" t="e">
        <f>#REF!-T21</f>
        <v>#REF!</v>
      </c>
      <c r="X21" s="201">
        <f>'3-5'!H119-V21</f>
        <v>0</v>
      </c>
    </row>
    <row r="22" spans="1:29" s="55" customFormat="1" x14ac:dyDescent="0.5">
      <c r="A22" s="100" t="s">
        <v>82</v>
      </c>
      <c r="B22" s="100"/>
      <c r="C22" s="103"/>
      <c r="D22" s="165"/>
      <c r="E22" s="95"/>
      <c r="F22" s="165"/>
      <c r="G22" s="9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95"/>
      <c r="W22" s="174"/>
    </row>
    <row r="23" spans="1:29" s="7" customFormat="1" x14ac:dyDescent="0.45">
      <c r="B23" s="55" t="s">
        <v>83</v>
      </c>
      <c r="C23" s="55"/>
      <c r="D23" s="165">
        <v>0</v>
      </c>
      <c r="E23" s="95"/>
      <c r="F23" s="95">
        <v>0</v>
      </c>
      <c r="G23" s="95"/>
      <c r="H23" s="165">
        <v>0</v>
      </c>
      <c r="I23" s="165"/>
      <c r="J23" s="165">
        <f>'6-7'!G70</f>
        <v>-64265</v>
      </c>
      <c r="K23" s="165"/>
      <c r="L23" s="165">
        <v>0</v>
      </c>
      <c r="M23" s="165"/>
      <c r="N23" s="165">
        <v>0</v>
      </c>
      <c r="O23" s="165"/>
      <c r="P23" s="165">
        <v>0</v>
      </c>
      <c r="Q23" s="165"/>
      <c r="R23" s="165">
        <f>SUM(D23:Q23)</f>
        <v>-64265</v>
      </c>
      <c r="S23" s="165"/>
      <c r="T23" s="165">
        <v>-6936</v>
      </c>
      <c r="U23" s="165"/>
      <c r="V23" s="95">
        <f>SUM(R23:U23)</f>
        <v>-71201</v>
      </c>
      <c r="W23" s="174">
        <f>'6-7'!G82-V23</f>
        <v>71201</v>
      </c>
      <c r="X23" s="83">
        <f>'6-7'!G72-V23</f>
        <v>0</v>
      </c>
      <c r="Y23" s="14"/>
      <c r="Z23" s="14"/>
      <c r="AA23" s="14"/>
      <c r="AB23" s="14"/>
      <c r="AC23" s="14"/>
    </row>
    <row r="24" spans="1:29" s="7" customFormat="1" x14ac:dyDescent="0.45">
      <c r="B24" s="55" t="s">
        <v>185</v>
      </c>
      <c r="C24" s="55"/>
      <c r="D24" s="165">
        <v>0</v>
      </c>
      <c r="E24" s="95"/>
      <c r="F24" s="95">
        <v>0</v>
      </c>
      <c r="G24" s="95"/>
      <c r="H24" s="165">
        <v>0</v>
      </c>
      <c r="I24" s="165"/>
      <c r="J24" s="165">
        <v>264</v>
      </c>
      <c r="K24" s="165"/>
      <c r="L24" s="165">
        <v>0</v>
      </c>
      <c r="M24" s="165"/>
      <c r="N24" s="165">
        <v>0</v>
      </c>
      <c r="O24" s="165"/>
      <c r="P24" s="165">
        <v>0</v>
      </c>
      <c r="Q24" s="165"/>
      <c r="R24" s="165">
        <f>SUM(D24:Q24)</f>
        <v>264</v>
      </c>
      <c r="S24" s="165"/>
      <c r="T24" s="165">
        <v>102</v>
      </c>
      <c r="U24" s="165"/>
      <c r="V24" s="95">
        <f>SUM(R24:U24)</f>
        <v>366</v>
      </c>
      <c r="W24" s="174">
        <f>'6-7'!G75-V24</f>
        <v>-64367</v>
      </c>
      <c r="X24" s="14"/>
      <c r="Y24" s="14"/>
      <c r="Z24" s="14"/>
      <c r="AA24" s="14"/>
      <c r="AB24" s="14"/>
      <c r="AC24" s="14"/>
    </row>
    <row r="25" spans="1:29" s="7" customFormat="1" x14ac:dyDescent="0.45">
      <c r="A25" s="47" t="s">
        <v>82</v>
      </c>
      <c r="B25" s="47"/>
      <c r="C25" s="55"/>
      <c r="D25" s="166">
        <f>SUM(D23:D24)</f>
        <v>0</v>
      </c>
      <c r="E25" s="168"/>
      <c r="F25" s="166">
        <f>SUM(F23:F24)</f>
        <v>0</v>
      </c>
      <c r="G25" s="168"/>
      <c r="H25" s="166">
        <f>SUM(H23:H24)</f>
        <v>0</v>
      </c>
      <c r="I25" s="166"/>
      <c r="J25" s="166">
        <f>SUM(J23:J24)</f>
        <v>-64001</v>
      </c>
      <c r="K25" s="166"/>
      <c r="L25" s="166">
        <f>SUM(L23:L24)</f>
        <v>0</v>
      </c>
      <c r="M25" s="166"/>
      <c r="N25" s="166">
        <f>SUM(N23:N24)</f>
        <v>0</v>
      </c>
      <c r="O25" s="166"/>
      <c r="P25" s="166">
        <f>SUM(P23:P24)</f>
        <v>0</v>
      </c>
      <c r="Q25" s="166"/>
      <c r="R25" s="166">
        <f>SUM(R23:R24)</f>
        <v>-64001</v>
      </c>
      <c r="S25" s="166"/>
      <c r="T25" s="166">
        <f>SUM(T23:T24)</f>
        <v>-6834</v>
      </c>
      <c r="U25" s="166"/>
      <c r="V25" s="166">
        <f>SUM(V23:V24)</f>
        <v>-70835</v>
      </c>
      <c r="W25" s="174"/>
      <c r="X25" s="14"/>
      <c r="Y25" s="14"/>
      <c r="Z25" s="14"/>
      <c r="AA25" s="14"/>
      <c r="AB25" s="14"/>
      <c r="AC25" s="14"/>
    </row>
    <row r="26" spans="1:29" s="12" customFormat="1" ht="24" thickBot="1" x14ac:dyDescent="0.5">
      <c r="A26" s="10" t="s">
        <v>97</v>
      </c>
      <c r="B26" s="10"/>
      <c r="C26" s="10"/>
      <c r="D26" s="170">
        <f>D21+D25</f>
        <v>2770890</v>
      </c>
      <c r="E26" s="171">
        <v>6.1</v>
      </c>
      <c r="F26" s="170">
        <f>F21+F25</f>
        <v>128894</v>
      </c>
      <c r="G26" s="171"/>
      <c r="H26" s="170">
        <f>H21+H25</f>
        <v>-940361</v>
      </c>
      <c r="I26" s="170"/>
      <c r="J26" s="170">
        <f>J21+J25</f>
        <v>-2456324</v>
      </c>
      <c r="K26" s="170"/>
      <c r="L26" s="170">
        <f>L21+L25</f>
        <v>0</v>
      </c>
      <c r="M26" s="170"/>
      <c r="N26" s="170">
        <f>N21+N25</f>
        <v>67245</v>
      </c>
      <c r="O26" s="170"/>
      <c r="P26" s="170">
        <f>P21+P25</f>
        <v>67245</v>
      </c>
      <c r="Q26" s="170"/>
      <c r="R26" s="170">
        <f>R21+R25</f>
        <v>-429656</v>
      </c>
      <c r="S26" s="170"/>
      <c r="T26" s="170">
        <f>T21+T25</f>
        <v>19918</v>
      </c>
      <c r="U26" s="170"/>
      <c r="V26" s="170">
        <f>V21+V25</f>
        <v>-409738</v>
      </c>
      <c r="W26" s="174">
        <f>'3-5'!F153-V26</f>
        <v>409738</v>
      </c>
      <c r="X26" s="10"/>
      <c r="Y26" s="10"/>
      <c r="Z26" s="10"/>
      <c r="AA26" s="10"/>
      <c r="AB26" s="10"/>
      <c r="AC26" s="10"/>
    </row>
    <row r="27" spans="1:29" s="12" customFormat="1" ht="24" thickTop="1" x14ac:dyDescent="0.45">
      <c r="A27" s="10"/>
      <c r="B27" s="10"/>
      <c r="C27" s="10"/>
      <c r="D27" s="101"/>
      <c r="E27" s="102"/>
      <c r="F27" s="102"/>
      <c r="G27" s="102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22"/>
      <c r="W27" s="174"/>
      <c r="X27" s="10"/>
      <c r="Y27" s="10"/>
      <c r="Z27" s="10"/>
      <c r="AA27" s="10"/>
      <c r="AB27" s="10"/>
      <c r="AC27" s="10"/>
    </row>
    <row r="28" spans="1:29" s="12" customFormat="1" x14ac:dyDescent="0.45">
      <c r="A28" s="10"/>
      <c r="B28" s="10"/>
      <c r="C28" s="10"/>
      <c r="D28" s="101"/>
      <c r="E28" s="102"/>
      <c r="F28" s="102"/>
      <c r="G28" s="102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22" t="s">
        <v>101</v>
      </c>
      <c r="W28" s="174"/>
      <c r="X28" s="10"/>
      <c r="Y28" s="10"/>
      <c r="Z28" s="10"/>
      <c r="AA28" s="10"/>
      <c r="AB28" s="10"/>
      <c r="AC28" s="10"/>
    </row>
    <row r="29" spans="1:29" s="12" customFormat="1" x14ac:dyDescent="0.45">
      <c r="A29" s="7"/>
      <c r="B29" s="7"/>
      <c r="C29" s="10"/>
      <c r="D29" s="101"/>
      <c r="E29" s="102"/>
      <c r="F29" s="102"/>
      <c r="G29" s="102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W29" s="174"/>
      <c r="X29" s="10"/>
      <c r="Y29" s="10"/>
      <c r="Z29" s="10"/>
      <c r="AA29" s="10"/>
      <c r="AB29" s="10"/>
      <c r="AC29" s="10"/>
    </row>
    <row r="30" spans="1:29" x14ac:dyDescent="0.5">
      <c r="V30" s="15"/>
    </row>
    <row r="31" spans="1:29" s="12" customFormat="1" x14ac:dyDescent="0.45">
      <c r="A31" s="10"/>
      <c r="B31" s="10"/>
      <c r="C31" s="10"/>
      <c r="D31" s="107"/>
      <c r="E31" s="108"/>
      <c r="F31" s="108"/>
      <c r="G31" s="108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8"/>
      <c r="W31" s="174"/>
      <c r="X31" s="105">
        <f>V31*X17</f>
        <v>0</v>
      </c>
      <c r="Y31" s="10"/>
      <c r="Z31" s="10"/>
      <c r="AA31" s="10"/>
      <c r="AB31" s="10"/>
      <c r="AC31" s="10"/>
    </row>
    <row r="32" spans="1:29" x14ac:dyDescent="0.5">
      <c r="C32" s="7"/>
      <c r="V32" s="11"/>
      <c r="X32" s="11">
        <f>V31*Y17</f>
        <v>0</v>
      </c>
    </row>
    <row r="33" spans="1:29" x14ac:dyDescent="0.5">
      <c r="V33" s="11"/>
    </row>
    <row r="34" spans="1:29" x14ac:dyDescent="0.5">
      <c r="V34" s="11"/>
    </row>
    <row r="36" spans="1:29" x14ac:dyDescent="0.5">
      <c r="A36" s="20" t="s">
        <v>201</v>
      </c>
      <c r="V36" s="128">
        <v>8</v>
      </c>
    </row>
    <row r="38" spans="1:29" s="7" customFormat="1" x14ac:dyDescent="0.45">
      <c r="A38" s="14"/>
      <c r="B38" s="14"/>
      <c r="C38" s="14"/>
      <c r="D38" s="65"/>
      <c r="E38" s="51"/>
      <c r="F38" s="51"/>
      <c r="G38" s="51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51"/>
      <c r="W38" s="174"/>
      <c r="X38" s="14"/>
      <c r="Y38" s="14"/>
      <c r="Z38" s="14"/>
      <c r="AA38" s="14"/>
      <c r="AB38" s="14"/>
      <c r="AC38" s="14"/>
    </row>
    <row r="39" spans="1:29" s="7" customFormat="1" x14ac:dyDescent="0.45">
      <c r="A39" s="14"/>
      <c r="B39" s="14"/>
      <c r="C39" s="14"/>
      <c r="D39" s="65"/>
      <c r="E39" s="51"/>
      <c r="F39" s="51"/>
      <c r="G39" s="51"/>
      <c r="H39" s="65"/>
      <c r="I39" s="65"/>
      <c r="J39" s="65"/>
      <c r="K39" s="65"/>
      <c r="L39" s="65"/>
      <c r="M39" s="65"/>
      <c r="N39" s="82"/>
      <c r="O39" s="82"/>
      <c r="P39" s="82"/>
      <c r="Q39" s="65"/>
      <c r="R39" s="82"/>
      <c r="S39" s="82"/>
      <c r="T39" s="82"/>
      <c r="U39" s="65"/>
      <c r="V39" s="83"/>
      <c r="W39" s="174"/>
      <c r="X39" s="14"/>
      <c r="Y39" s="14"/>
      <c r="Z39" s="14"/>
      <c r="AA39" s="14"/>
      <c r="AB39" s="14"/>
      <c r="AC39" s="14"/>
    </row>
    <row r="40" spans="1:29" s="7" customFormat="1" x14ac:dyDescent="0.45">
      <c r="A40" s="14"/>
      <c r="B40" s="14"/>
      <c r="C40" s="14"/>
      <c r="D40" s="65"/>
      <c r="E40" s="51"/>
      <c r="F40" s="51"/>
      <c r="G40" s="51"/>
      <c r="H40" s="65"/>
      <c r="I40" s="65"/>
      <c r="J40" s="65"/>
      <c r="K40" s="65"/>
      <c r="L40" s="65"/>
      <c r="M40" s="65"/>
      <c r="N40" s="82"/>
      <c r="O40" s="82"/>
      <c r="P40" s="82"/>
      <c r="Q40" s="65"/>
      <c r="R40" s="82"/>
      <c r="S40" s="82"/>
      <c r="T40" s="82"/>
      <c r="U40" s="65"/>
      <c r="V40" s="83"/>
      <c r="W40" s="174"/>
      <c r="X40" s="14"/>
      <c r="Y40" s="14"/>
      <c r="Z40" s="14"/>
      <c r="AA40" s="14"/>
      <c r="AB40" s="14"/>
      <c r="AC40" s="14"/>
    </row>
    <row r="41" spans="1:29" s="7" customFormat="1" x14ac:dyDescent="0.45">
      <c r="A41" s="14"/>
      <c r="B41" s="14"/>
      <c r="C41" s="14"/>
      <c r="D41" s="65"/>
      <c r="E41" s="51"/>
      <c r="F41" s="51"/>
      <c r="G41" s="51"/>
      <c r="H41" s="65"/>
      <c r="I41" s="65"/>
      <c r="J41" s="65"/>
      <c r="K41" s="65"/>
      <c r="L41" s="65"/>
      <c r="M41" s="65"/>
      <c r="N41" s="82"/>
      <c r="O41" s="82"/>
      <c r="P41" s="82"/>
      <c r="Q41" s="65"/>
      <c r="R41" s="82"/>
      <c r="S41" s="82"/>
      <c r="T41" s="82"/>
      <c r="U41" s="65"/>
      <c r="V41" s="83"/>
      <c r="W41" s="174"/>
      <c r="X41" s="14"/>
      <c r="Y41" s="14"/>
      <c r="Z41" s="14"/>
      <c r="AA41" s="14"/>
      <c r="AB41" s="14"/>
      <c r="AC41" s="14"/>
    </row>
    <row r="42" spans="1:29" s="7" customFormat="1" x14ac:dyDescent="0.45">
      <c r="A42" s="14"/>
      <c r="B42" s="14"/>
      <c r="C42" s="14"/>
      <c r="D42" s="65"/>
      <c r="E42" s="51"/>
      <c r="F42" s="51"/>
      <c r="G42" s="51"/>
      <c r="H42" s="65"/>
      <c r="I42" s="65"/>
      <c r="J42" s="65"/>
      <c r="K42" s="65"/>
      <c r="L42" s="65"/>
      <c r="M42" s="65"/>
      <c r="N42" s="82"/>
      <c r="O42" s="82"/>
      <c r="P42" s="82"/>
      <c r="Q42" s="65"/>
      <c r="R42" s="82"/>
      <c r="S42" s="82"/>
      <c r="T42" s="82"/>
      <c r="U42" s="65"/>
      <c r="V42" s="83"/>
      <c r="W42" s="174"/>
      <c r="X42" s="14"/>
      <c r="Y42" s="14"/>
      <c r="Z42" s="14"/>
      <c r="AA42" s="14"/>
      <c r="AB42" s="14"/>
      <c r="AC42" s="14"/>
    </row>
    <row r="43" spans="1:29" s="7" customFormat="1" x14ac:dyDescent="0.45">
      <c r="A43" s="14"/>
      <c r="B43" s="14"/>
      <c r="C43" s="14"/>
      <c r="D43" s="65"/>
      <c r="E43" s="51"/>
      <c r="F43" s="51"/>
      <c r="G43" s="51"/>
      <c r="H43" s="65"/>
      <c r="I43" s="65"/>
      <c r="J43" s="65"/>
      <c r="K43" s="65"/>
      <c r="L43" s="65"/>
      <c r="M43" s="65"/>
      <c r="N43" s="82"/>
      <c r="O43" s="82"/>
      <c r="P43" s="82"/>
      <c r="Q43" s="65"/>
      <c r="R43" s="82"/>
      <c r="S43" s="82"/>
      <c r="T43" s="82"/>
      <c r="U43" s="65"/>
      <c r="V43" s="83"/>
      <c r="W43" s="174"/>
      <c r="X43" s="14"/>
      <c r="Y43" s="14"/>
      <c r="Z43" s="14"/>
      <c r="AA43" s="14"/>
      <c r="AB43" s="14"/>
      <c r="AC43" s="14"/>
    </row>
    <row r="44" spans="1:29" s="7" customFormat="1" x14ac:dyDescent="0.45">
      <c r="A44" s="14"/>
      <c r="B44" s="14"/>
      <c r="C44" s="14"/>
      <c r="D44" s="65"/>
      <c r="E44" s="51"/>
      <c r="F44" s="51"/>
      <c r="G44" s="51"/>
      <c r="H44" s="65"/>
      <c r="I44" s="65"/>
      <c r="J44" s="65"/>
      <c r="K44" s="65"/>
      <c r="L44" s="65"/>
      <c r="M44" s="65"/>
      <c r="N44" s="82"/>
      <c r="O44" s="82"/>
      <c r="P44" s="82"/>
      <c r="Q44" s="65"/>
      <c r="R44" s="82"/>
      <c r="S44" s="82"/>
      <c r="T44" s="82"/>
      <c r="U44" s="65"/>
      <c r="V44" s="83"/>
      <c r="W44" s="174"/>
      <c r="X44" s="14"/>
      <c r="Y44" s="14"/>
      <c r="Z44" s="14"/>
      <c r="AA44" s="14"/>
      <c r="AB44" s="14"/>
      <c r="AC44" s="14"/>
    </row>
    <row r="45" spans="1:29" s="7" customFormat="1" x14ac:dyDescent="0.45">
      <c r="A45" s="14"/>
      <c r="B45" s="14"/>
      <c r="C45" s="14"/>
      <c r="D45" s="65"/>
      <c r="E45" s="51"/>
      <c r="F45" s="51"/>
      <c r="G45" s="51"/>
      <c r="H45" s="65"/>
      <c r="I45" s="65"/>
      <c r="J45" s="65"/>
      <c r="K45" s="65"/>
      <c r="L45" s="65"/>
      <c r="M45" s="65"/>
      <c r="N45" s="82"/>
      <c r="O45" s="82"/>
      <c r="P45" s="82"/>
      <c r="Q45" s="65"/>
      <c r="R45" s="82"/>
      <c r="S45" s="82"/>
      <c r="T45" s="82"/>
      <c r="U45" s="65"/>
      <c r="V45" s="83"/>
      <c r="W45" s="174"/>
      <c r="X45" s="14"/>
      <c r="Y45" s="14"/>
      <c r="Z45" s="14"/>
      <c r="AA45" s="14"/>
      <c r="AB45" s="14"/>
      <c r="AC45" s="14"/>
    </row>
    <row r="46" spans="1:29" s="7" customFormat="1" x14ac:dyDescent="0.45">
      <c r="A46" s="14"/>
      <c r="B46" s="14"/>
      <c r="C46" s="14"/>
      <c r="D46" s="65"/>
      <c r="E46" s="51"/>
      <c r="F46" s="51"/>
      <c r="G46" s="51"/>
      <c r="H46" s="65"/>
      <c r="I46" s="65"/>
      <c r="J46" s="65"/>
      <c r="K46" s="65"/>
      <c r="L46" s="65"/>
      <c r="M46" s="65"/>
      <c r="N46" s="82"/>
      <c r="O46" s="82"/>
      <c r="P46" s="82"/>
      <c r="Q46" s="65"/>
      <c r="R46" s="82"/>
      <c r="S46" s="82"/>
      <c r="T46" s="82"/>
      <c r="U46" s="65"/>
      <c r="V46" s="83"/>
      <c r="W46" s="174"/>
      <c r="X46" s="14"/>
      <c r="Y46" s="14"/>
      <c r="Z46" s="14"/>
      <c r="AA46" s="14"/>
      <c r="AB46" s="14"/>
      <c r="AC46" s="14"/>
    </row>
    <row r="47" spans="1:29" s="7" customFormat="1" x14ac:dyDescent="0.45">
      <c r="A47" s="14"/>
      <c r="B47" s="14"/>
      <c r="C47" s="14"/>
      <c r="D47" s="65"/>
      <c r="E47" s="51"/>
      <c r="F47" s="51"/>
      <c r="G47" s="51"/>
      <c r="H47" s="65"/>
      <c r="I47" s="65"/>
      <c r="J47" s="65"/>
      <c r="K47" s="65"/>
      <c r="L47" s="65"/>
      <c r="M47" s="65"/>
      <c r="N47" s="82"/>
      <c r="O47" s="82"/>
      <c r="P47" s="82"/>
      <c r="Q47" s="65"/>
      <c r="R47" s="82"/>
      <c r="S47" s="82"/>
      <c r="T47" s="82"/>
      <c r="U47" s="65"/>
      <c r="V47" s="83"/>
      <c r="W47" s="174"/>
      <c r="X47" s="14"/>
      <c r="Y47" s="14"/>
      <c r="Z47" s="14"/>
      <c r="AA47" s="14"/>
      <c r="AB47" s="14"/>
      <c r="AC47" s="14"/>
    </row>
    <row r="48" spans="1:29" s="7" customFormat="1" x14ac:dyDescent="0.45">
      <c r="A48" s="14"/>
      <c r="B48" s="14"/>
      <c r="C48" s="14"/>
      <c r="D48" s="65"/>
      <c r="E48" s="51"/>
      <c r="F48" s="51"/>
      <c r="G48" s="51"/>
      <c r="H48" s="65"/>
      <c r="I48" s="65"/>
      <c r="J48" s="65"/>
      <c r="K48" s="65"/>
      <c r="L48" s="65"/>
      <c r="M48" s="65"/>
      <c r="N48" s="82"/>
      <c r="O48" s="82"/>
      <c r="P48" s="82"/>
      <c r="Q48" s="65"/>
      <c r="R48" s="82"/>
      <c r="S48" s="82"/>
      <c r="T48" s="82"/>
      <c r="U48" s="65"/>
      <c r="V48" s="83"/>
      <c r="W48" s="174"/>
      <c r="X48" s="14"/>
      <c r="Y48" s="14"/>
      <c r="Z48" s="14"/>
      <c r="AA48" s="14"/>
      <c r="AB48" s="14"/>
      <c r="AC48" s="14"/>
    </row>
    <row r="49" spans="1:29" s="7" customFormat="1" x14ac:dyDescent="0.45">
      <c r="A49" s="14"/>
      <c r="B49" s="14"/>
      <c r="C49" s="14"/>
      <c r="D49" s="65"/>
      <c r="E49" s="51"/>
      <c r="F49" s="51"/>
      <c r="G49" s="51"/>
      <c r="H49" s="65"/>
      <c r="I49" s="65"/>
      <c r="J49" s="65"/>
      <c r="K49" s="65"/>
      <c r="L49" s="65"/>
      <c r="M49" s="65"/>
      <c r="N49" s="82"/>
      <c r="O49" s="82"/>
      <c r="P49" s="82"/>
      <c r="Q49" s="65"/>
      <c r="R49" s="82"/>
      <c r="S49" s="82"/>
      <c r="T49" s="82"/>
      <c r="U49" s="65"/>
      <c r="V49" s="83"/>
      <c r="W49" s="174"/>
      <c r="X49" s="14"/>
      <c r="Y49" s="14"/>
      <c r="Z49" s="14"/>
      <c r="AA49" s="14"/>
      <c r="AB49" s="14"/>
      <c r="AC49" s="14"/>
    </row>
    <row r="50" spans="1:29" s="7" customFormat="1" x14ac:dyDescent="0.45">
      <c r="A50" s="14"/>
      <c r="B50" s="14"/>
      <c r="C50" s="14"/>
      <c r="D50" s="65"/>
      <c r="E50" s="51"/>
      <c r="F50" s="51"/>
      <c r="G50" s="51"/>
      <c r="H50" s="65"/>
      <c r="I50" s="65"/>
      <c r="J50" s="65"/>
      <c r="K50" s="65"/>
      <c r="L50" s="65"/>
      <c r="M50" s="65"/>
      <c r="N50" s="82"/>
      <c r="O50" s="82"/>
      <c r="P50" s="82"/>
      <c r="Q50" s="65"/>
      <c r="R50" s="82"/>
      <c r="S50" s="82"/>
      <c r="T50" s="82"/>
      <c r="U50" s="65"/>
      <c r="V50" s="83"/>
      <c r="W50" s="174"/>
      <c r="X50" s="14"/>
      <c r="Y50" s="14"/>
      <c r="Z50" s="14"/>
      <c r="AA50" s="14"/>
      <c r="AB50" s="14"/>
      <c r="AC50" s="14"/>
    </row>
    <row r="51" spans="1:29" s="7" customFormat="1" x14ac:dyDescent="0.45">
      <c r="A51" s="14"/>
      <c r="B51" s="14"/>
      <c r="C51" s="14"/>
      <c r="D51" s="65"/>
      <c r="E51" s="51"/>
      <c r="F51" s="51"/>
      <c r="G51" s="51"/>
      <c r="H51" s="65"/>
      <c r="I51" s="65"/>
      <c r="J51" s="65"/>
      <c r="K51" s="65"/>
      <c r="L51" s="65"/>
      <c r="M51" s="65"/>
      <c r="N51" s="82"/>
      <c r="O51" s="82"/>
      <c r="P51" s="82"/>
      <c r="Q51" s="65"/>
      <c r="R51" s="82"/>
      <c r="S51" s="82"/>
      <c r="T51" s="82"/>
      <c r="U51" s="65"/>
      <c r="V51" s="83"/>
      <c r="W51" s="174"/>
      <c r="X51" s="14"/>
      <c r="Y51" s="14"/>
      <c r="Z51" s="14"/>
      <c r="AA51" s="14"/>
      <c r="AB51" s="14"/>
      <c r="AC51" s="14"/>
    </row>
    <row r="52" spans="1:29" s="7" customFormat="1" x14ac:dyDescent="0.45">
      <c r="A52" s="14"/>
      <c r="B52" s="14"/>
      <c r="C52" s="14"/>
      <c r="D52" s="65"/>
      <c r="E52" s="51"/>
      <c r="F52" s="51"/>
      <c r="G52" s="51"/>
      <c r="H52" s="65"/>
      <c r="I52" s="65"/>
      <c r="J52" s="65"/>
      <c r="K52" s="65"/>
      <c r="L52" s="65"/>
      <c r="M52" s="65"/>
      <c r="N52" s="82"/>
      <c r="O52" s="82"/>
      <c r="P52" s="82"/>
      <c r="Q52" s="65"/>
      <c r="R52" s="82"/>
      <c r="S52" s="82"/>
      <c r="T52" s="82"/>
      <c r="U52" s="65"/>
      <c r="V52" s="51"/>
      <c r="W52" s="174"/>
      <c r="X52" s="14"/>
      <c r="Y52" s="14"/>
      <c r="Z52" s="14"/>
      <c r="AA52" s="14"/>
      <c r="AB52" s="14"/>
      <c r="AC52" s="14"/>
    </row>
    <row r="53" spans="1:29" s="7" customFormat="1" x14ac:dyDescent="0.45">
      <c r="A53" s="14"/>
      <c r="B53" s="14"/>
      <c r="C53" s="14"/>
      <c r="D53" s="65"/>
      <c r="E53" s="51"/>
      <c r="F53" s="51"/>
      <c r="G53" s="51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82"/>
      <c r="S53" s="82"/>
      <c r="T53" s="82"/>
      <c r="U53" s="65"/>
      <c r="V53" s="51"/>
      <c r="W53" s="174"/>
      <c r="X53" s="14"/>
      <c r="Y53" s="14"/>
      <c r="Z53" s="14"/>
      <c r="AA53" s="14"/>
      <c r="AB53" s="14"/>
      <c r="AC53" s="14"/>
    </row>
    <row r="54" spans="1:29" s="7" customFormat="1" x14ac:dyDescent="0.45">
      <c r="A54" s="14"/>
      <c r="B54" s="14"/>
      <c r="C54" s="14"/>
      <c r="D54" s="65"/>
      <c r="E54" s="51"/>
      <c r="F54" s="51"/>
      <c r="G54" s="51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51"/>
      <c r="W54" s="174"/>
      <c r="X54" s="14"/>
      <c r="Y54" s="14"/>
      <c r="Z54" s="14"/>
      <c r="AA54" s="14"/>
      <c r="AB54" s="14"/>
      <c r="AC54" s="14"/>
    </row>
    <row r="55" spans="1:29" s="7" customFormat="1" x14ac:dyDescent="0.45">
      <c r="A55" s="14"/>
      <c r="B55" s="14"/>
      <c r="C55" s="14"/>
      <c r="D55" s="65"/>
      <c r="E55" s="51"/>
      <c r="F55" s="51"/>
      <c r="G55" s="51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51"/>
      <c r="W55" s="174"/>
      <c r="X55" s="14"/>
      <c r="Y55" s="14"/>
      <c r="Z55" s="14"/>
      <c r="AA55" s="14"/>
      <c r="AB55" s="14"/>
      <c r="AC55" s="14"/>
    </row>
    <row r="56" spans="1:29" s="7" customFormat="1" x14ac:dyDescent="0.45">
      <c r="A56" s="14"/>
      <c r="B56" s="14"/>
      <c r="C56" s="14"/>
      <c r="D56" s="65"/>
      <c r="E56" s="51"/>
      <c r="F56" s="51"/>
      <c r="G56" s="51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51"/>
      <c r="W56" s="174"/>
      <c r="X56" s="14"/>
      <c r="Y56" s="14"/>
      <c r="Z56" s="14"/>
      <c r="AA56" s="14"/>
      <c r="AB56" s="14"/>
      <c r="AC56" s="14"/>
    </row>
    <row r="57" spans="1:29" s="7" customFormat="1" x14ac:dyDescent="0.45">
      <c r="A57" s="14"/>
      <c r="B57" s="14"/>
      <c r="C57" s="14"/>
      <c r="D57" s="65"/>
      <c r="E57" s="51"/>
      <c r="F57" s="51"/>
      <c r="G57" s="51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51"/>
      <c r="W57" s="174"/>
      <c r="X57" s="14"/>
      <c r="Y57" s="14"/>
      <c r="Z57" s="14"/>
      <c r="AA57" s="14"/>
      <c r="AB57" s="14"/>
      <c r="AC57" s="14"/>
    </row>
    <row r="58" spans="1:29" s="7" customFormat="1" x14ac:dyDescent="0.45">
      <c r="A58" s="14"/>
      <c r="B58" s="14"/>
      <c r="C58" s="14"/>
      <c r="D58" s="65"/>
      <c r="E58" s="51"/>
      <c r="F58" s="51"/>
      <c r="G58" s="51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51"/>
      <c r="W58" s="174"/>
      <c r="X58" s="14"/>
      <c r="Y58" s="14"/>
      <c r="Z58" s="14"/>
      <c r="AA58" s="14"/>
      <c r="AB58" s="14"/>
      <c r="AC58" s="14"/>
    </row>
    <row r="59" spans="1:29" s="7" customFormat="1" x14ac:dyDescent="0.45"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173"/>
    </row>
  </sheetData>
  <mergeCells count="6">
    <mergeCell ref="D6:R6"/>
    <mergeCell ref="L7:P7"/>
    <mergeCell ref="A1:V1"/>
    <mergeCell ref="A2:V2"/>
    <mergeCell ref="A3:V3"/>
    <mergeCell ref="D5:V5"/>
  </mergeCells>
  <pageMargins left="0.196850393700787" right="0.196850393700787" top="0.47244094488188998" bottom="0.196850393700787" header="0.39370078740157499" footer="0.31496062992126"/>
  <pageSetup paperSize="9" scale="68" firstPageNumber="4" fitToHeight="5" orientation="landscape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view="pageBreakPreview" zoomScale="77" zoomScaleNormal="100" zoomScaleSheetLayoutView="77" workbookViewId="0">
      <selection activeCell="F26" sqref="F26"/>
    </sheetView>
  </sheetViews>
  <sheetFormatPr defaultRowHeight="23.25" x14ac:dyDescent="0.5"/>
  <cols>
    <col min="1" max="1" width="1.83203125" style="58" customWidth="1"/>
    <col min="2" max="2" width="65.1640625" style="58" customWidth="1"/>
    <col min="3" max="3" width="13" style="58" customWidth="1"/>
    <col min="4" max="4" width="1.33203125" style="58" customWidth="1"/>
    <col min="5" max="5" width="20.83203125" style="58" customWidth="1"/>
    <col min="6" max="6" width="1.33203125" style="58" customWidth="1"/>
    <col min="7" max="7" width="16.83203125" style="58" hidden="1" customWidth="1"/>
    <col min="8" max="8" width="1.33203125" style="58" hidden="1" customWidth="1"/>
    <col min="9" max="9" width="20.83203125" style="58" customWidth="1"/>
    <col min="10" max="10" width="1.33203125" style="58" customWidth="1"/>
    <col min="11" max="11" width="20.83203125" style="58" customWidth="1"/>
    <col min="12" max="12" width="1.33203125" style="58" customWidth="1"/>
    <col min="13" max="13" width="20.83203125" style="58" customWidth="1"/>
    <col min="14" max="14" width="1.33203125" style="58" customWidth="1"/>
    <col min="15" max="15" width="20.83203125" style="58" customWidth="1"/>
    <col min="16" max="16" width="12.83203125" style="58" customWidth="1"/>
    <col min="17" max="16384" width="9.33203125" style="58"/>
  </cols>
  <sheetData>
    <row r="2" spans="1:21" s="50" customFormat="1" x14ac:dyDescent="0.45">
      <c r="A2" s="259" t="s">
        <v>88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</row>
    <row r="3" spans="1:21" s="50" customFormat="1" x14ac:dyDescent="0.45">
      <c r="A3" s="259" t="s">
        <v>87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1:21" s="50" customFormat="1" x14ac:dyDescent="0.45">
      <c r="A4" s="259" t="str">
        <f>'8'!A3:U3</f>
        <v>For the six-month period ended June 30, 2017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21" s="50" customFormat="1" x14ac:dyDescent="0.45">
      <c r="A5" s="76"/>
      <c r="B5" s="190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64" t="s">
        <v>89</v>
      </c>
    </row>
    <row r="6" spans="1:21" s="43" customFormat="1" x14ac:dyDescent="0.5">
      <c r="A6" s="109"/>
      <c r="B6" s="262" t="s">
        <v>6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21" s="50" customFormat="1" x14ac:dyDescent="0.45">
      <c r="A7" s="110"/>
      <c r="B7" s="110"/>
      <c r="C7" s="110"/>
      <c r="D7" s="110"/>
      <c r="E7" s="111" t="s">
        <v>90</v>
      </c>
      <c r="F7" s="111"/>
      <c r="G7" s="111" t="s">
        <v>1</v>
      </c>
      <c r="H7" s="111"/>
      <c r="I7" s="111" t="s">
        <v>91</v>
      </c>
      <c r="J7" s="111"/>
      <c r="K7" s="236" t="s">
        <v>92</v>
      </c>
      <c r="L7" s="111"/>
      <c r="M7" s="260" t="s">
        <v>61</v>
      </c>
      <c r="N7" s="111"/>
      <c r="O7" s="255" t="s">
        <v>80</v>
      </c>
    </row>
    <row r="8" spans="1:21" s="50" customFormat="1" x14ac:dyDescent="0.45">
      <c r="A8" s="71"/>
      <c r="B8" s="71"/>
      <c r="C8" s="71" t="s">
        <v>54</v>
      </c>
      <c r="D8" s="112"/>
      <c r="E8" s="113" t="s">
        <v>57</v>
      </c>
      <c r="F8" s="113"/>
      <c r="G8" s="114" t="s">
        <v>2</v>
      </c>
      <c r="H8" s="114"/>
      <c r="I8" s="114" t="s">
        <v>59</v>
      </c>
      <c r="J8" s="114"/>
      <c r="K8" s="114" t="s">
        <v>59</v>
      </c>
      <c r="L8" s="115"/>
      <c r="M8" s="261"/>
      <c r="N8" s="116"/>
      <c r="O8" s="257"/>
    </row>
    <row r="9" spans="1:21" s="119" customFormat="1" ht="5.25" customHeight="1" x14ac:dyDescent="0.5">
      <c r="A9" s="72"/>
      <c r="B9" s="72"/>
      <c r="C9" s="72"/>
      <c r="D9" s="72"/>
      <c r="E9" s="117"/>
      <c r="F9" s="118"/>
      <c r="G9" s="117"/>
      <c r="H9" s="118"/>
      <c r="I9" s="117"/>
      <c r="J9" s="118"/>
      <c r="K9" s="117"/>
      <c r="L9" s="118"/>
      <c r="M9" s="117"/>
      <c r="N9" s="118"/>
      <c r="O9" s="117"/>
      <c r="P9" s="72"/>
      <c r="Q9" s="72"/>
      <c r="R9" s="72"/>
      <c r="S9" s="72"/>
      <c r="T9" s="72"/>
      <c r="U9" s="72"/>
    </row>
    <row r="10" spans="1:21" s="44" customFormat="1" x14ac:dyDescent="0.45">
      <c r="A10" s="47" t="s">
        <v>93</v>
      </c>
      <c r="B10" s="47"/>
      <c r="C10" s="47"/>
      <c r="D10" s="47"/>
      <c r="E10" s="120">
        <v>2770741</v>
      </c>
      <c r="F10" s="120"/>
      <c r="G10" s="120">
        <v>0</v>
      </c>
      <c r="H10" s="120"/>
      <c r="I10" s="120">
        <v>128894</v>
      </c>
      <c r="J10" s="120"/>
      <c r="K10" s="120">
        <v>-940287</v>
      </c>
      <c r="L10" s="120"/>
      <c r="M10" s="120">
        <v>-2097598</v>
      </c>
      <c r="N10" s="120"/>
      <c r="O10" s="120">
        <f>SUM(E10:M10)</f>
        <v>-138250</v>
      </c>
      <c r="P10" s="203"/>
      <c r="Q10" s="47"/>
      <c r="R10" s="47"/>
      <c r="S10" s="47"/>
      <c r="T10" s="47"/>
      <c r="U10" s="47"/>
    </row>
    <row r="11" spans="1:21" s="44" customFormat="1" x14ac:dyDescent="0.5">
      <c r="A11" s="100" t="s">
        <v>94</v>
      </c>
      <c r="B11" s="100"/>
      <c r="C11" s="47"/>
      <c r="D11" s="47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47"/>
      <c r="Q11" s="47"/>
      <c r="R11" s="47"/>
      <c r="S11" s="47"/>
      <c r="T11" s="47"/>
      <c r="U11" s="47"/>
    </row>
    <row r="12" spans="1:21" s="44" customFormat="1" x14ac:dyDescent="0.5">
      <c r="B12" s="55" t="s">
        <v>83</v>
      </c>
      <c r="C12" s="104"/>
      <c r="D12" s="47"/>
      <c r="E12" s="165">
        <v>0</v>
      </c>
      <c r="F12" s="165"/>
      <c r="G12" s="165"/>
      <c r="H12" s="165"/>
      <c r="I12" s="165">
        <v>0</v>
      </c>
      <c r="J12" s="165"/>
      <c r="K12" s="165">
        <v>0</v>
      </c>
      <c r="L12" s="165"/>
      <c r="M12" s="165">
        <f>'6-7'!M31</f>
        <v>-79269</v>
      </c>
      <c r="N12" s="165"/>
      <c r="O12" s="165">
        <f>SUM(E12:N12)</f>
        <v>-79269</v>
      </c>
      <c r="P12" s="47"/>
      <c r="Q12" s="47"/>
      <c r="R12" s="47"/>
      <c r="S12" s="47"/>
      <c r="T12" s="47"/>
      <c r="U12" s="47"/>
    </row>
    <row r="13" spans="1:21" s="50" customFormat="1" x14ac:dyDescent="0.45">
      <c r="B13" s="55" t="s">
        <v>186</v>
      </c>
      <c r="C13" s="55"/>
      <c r="D13" s="55"/>
      <c r="E13" s="165">
        <v>0</v>
      </c>
      <c r="F13" s="165"/>
      <c r="G13" s="165">
        <v>0</v>
      </c>
      <c r="H13" s="165"/>
      <c r="I13" s="165">
        <v>0</v>
      </c>
      <c r="J13" s="165"/>
      <c r="K13" s="165">
        <v>0</v>
      </c>
      <c r="L13" s="165"/>
      <c r="M13" s="165">
        <v>0</v>
      </c>
      <c r="N13" s="165"/>
      <c r="O13" s="95">
        <f>SUM(E13:N13)</f>
        <v>0</v>
      </c>
      <c r="P13" s="55"/>
      <c r="Q13" s="55"/>
      <c r="R13" s="55"/>
      <c r="S13" s="55"/>
      <c r="T13" s="55"/>
      <c r="U13" s="55"/>
    </row>
    <row r="14" spans="1:21" s="50" customFormat="1" x14ac:dyDescent="0.45">
      <c r="A14" s="47" t="s">
        <v>95</v>
      </c>
      <c r="B14" s="47"/>
      <c r="C14" s="55"/>
      <c r="D14" s="55"/>
      <c r="E14" s="166">
        <f>SUM(E12:E13)</f>
        <v>0</v>
      </c>
      <c r="F14" s="166"/>
      <c r="G14" s="166"/>
      <c r="H14" s="166"/>
      <c r="I14" s="166">
        <f>SUM(I12:I13)</f>
        <v>0</v>
      </c>
      <c r="J14" s="166"/>
      <c r="K14" s="166">
        <f>SUM(K12:K13)</f>
        <v>0</v>
      </c>
      <c r="L14" s="166"/>
      <c r="M14" s="166">
        <f>SUM(M12:M13)</f>
        <v>-79269</v>
      </c>
      <c r="N14" s="166"/>
      <c r="O14" s="166">
        <f>SUM(O12:O13)</f>
        <v>-79269</v>
      </c>
      <c r="P14" s="55"/>
      <c r="Q14" s="55"/>
      <c r="R14" s="55"/>
      <c r="S14" s="55"/>
      <c r="T14" s="55"/>
      <c r="U14" s="55"/>
    </row>
    <row r="15" spans="1:21" s="44" customFormat="1" ht="24" thickBot="1" x14ac:dyDescent="0.5">
      <c r="A15" s="10" t="s">
        <v>85</v>
      </c>
      <c r="B15" s="10"/>
      <c r="C15" s="47"/>
      <c r="D15" s="47"/>
      <c r="E15" s="167">
        <f>E14+E10</f>
        <v>2770741</v>
      </c>
      <c r="F15" s="167"/>
      <c r="G15" s="167">
        <f>SUM(G11:G13)</f>
        <v>0</v>
      </c>
      <c r="H15" s="167"/>
      <c r="I15" s="167">
        <f>I14+I10</f>
        <v>128894</v>
      </c>
      <c r="J15" s="167"/>
      <c r="K15" s="167">
        <f>K14+K10</f>
        <v>-940287</v>
      </c>
      <c r="L15" s="167"/>
      <c r="M15" s="167">
        <f>M14+M10</f>
        <v>-2176867</v>
      </c>
      <c r="N15" s="167"/>
      <c r="O15" s="167">
        <f>O14+O10</f>
        <v>-217519</v>
      </c>
      <c r="P15" s="203"/>
      <c r="Q15" s="47"/>
      <c r="R15" s="47"/>
      <c r="S15" s="47"/>
      <c r="T15" s="47"/>
      <c r="U15" s="47"/>
    </row>
    <row r="16" spans="1:21" s="44" customFormat="1" ht="24" thickTop="1" x14ac:dyDescent="0.45">
      <c r="A16" s="10"/>
      <c r="B16" s="10"/>
      <c r="C16" s="47"/>
      <c r="D16" s="47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47"/>
      <c r="Q16" s="47"/>
      <c r="R16" s="47"/>
      <c r="S16" s="47"/>
      <c r="T16" s="47"/>
      <c r="U16" s="47"/>
    </row>
    <row r="17" spans="1:21" s="44" customFormat="1" x14ac:dyDescent="0.45">
      <c r="A17" s="47" t="s">
        <v>96</v>
      </c>
      <c r="B17" s="47"/>
      <c r="C17" s="47"/>
      <c r="D17" s="47"/>
      <c r="E17" s="120">
        <v>2770890</v>
      </c>
      <c r="F17" s="120"/>
      <c r="G17" s="120">
        <v>0</v>
      </c>
      <c r="H17" s="120"/>
      <c r="I17" s="120">
        <v>128894</v>
      </c>
      <c r="J17" s="120"/>
      <c r="K17" s="120">
        <v>-940361</v>
      </c>
      <c r="L17" s="120"/>
      <c r="M17" s="120">
        <v>-2338307</v>
      </c>
      <c r="N17" s="120"/>
      <c r="O17" s="120">
        <f>SUM(E17:M17)</f>
        <v>-378884</v>
      </c>
      <c r="P17" s="203">
        <f>'3-5'!M117-O17</f>
        <v>0</v>
      </c>
      <c r="Q17" s="47"/>
      <c r="R17" s="47"/>
      <c r="S17" s="47"/>
      <c r="T17" s="47"/>
      <c r="U17" s="47"/>
    </row>
    <row r="18" spans="1:21" s="44" customFormat="1" x14ac:dyDescent="0.5">
      <c r="A18" s="100" t="s">
        <v>94</v>
      </c>
      <c r="B18" s="100"/>
      <c r="C18" s="47"/>
      <c r="D18" s="47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47"/>
      <c r="Q18" s="47"/>
      <c r="R18" s="47"/>
      <c r="S18" s="47"/>
      <c r="T18" s="47"/>
      <c r="U18" s="47"/>
    </row>
    <row r="19" spans="1:21" s="44" customFormat="1" x14ac:dyDescent="0.5">
      <c r="B19" s="55" t="s">
        <v>83</v>
      </c>
      <c r="C19" s="104"/>
      <c r="D19" s="47"/>
      <c r="E19" s="165">
        <v>0</v>
      </c>
      <c r="F19" s="165"/>
      <c r="G19" s="165"/>
      <c r="H19" s="165"/>
      <c r="I19" s="165">
        <v>0</v>
      </c>
      <c r="J19" s="165"/>
      <c r="K19" s="165">
        <v>0</v>
      </c>
      <c r="L19" s="165"/>
      <c r="M19" s="165">
        <f>'6-7'!K77</f>
        <v>-48832</v>
      </c>
      <c r="N19" s="165"/>
      <c r="O19" s="165">
        <f>SUM(E19:N19)</f>
        <v>-48832</v>
      </c>
      <c r="P19" s="47"/>
      <c r="Q19" s="47"/>
      <c r="R19" s="47"/>
      <c r="S19" s="47"/>
      <c r="T19" s="47"/>
      <c r="U19" s="47"/>
    </row>
    <row r="20" spans="1:21" s="50" customFormat="1" x14ac:dyDescent="0.45">
      <c r="B20" s="55" t="s">
        <v>186</v>
      </c>
      <c r="C20" s="55"/>
      <c r="D20" s="55"/>
      <c r="E20" s="165">
        <v>0</v>
      </c>
      <c r="F20" s="165"/>
      <c r="G20" s="165">
        <v>0</v>
      </c>
      <c r="H20" s="165"/>
      <c r="I20" s="165">
        <v>0</v>
      </c>
      <c r="J20" s="165"/>
      <c r="K20" s="165">
        <v>0</v>
      </c>
      <c r="L20" s="165"/>
      <c r="M20" s="165">
        <v>0</v>
      </c>
      <c r="N20" s="165"/>
      <c r="O20" s="95">
        <f>SUM(E20:N20)</f>
        <v>0</v>
      </c>
      <c r="P20" s="55"/>
      <c r="Q20" s="55"/>
      <c r="R20" s="55"/>
      <c r="S20" s="55"/>
      <c r="T20" s="55"/>
      <c r="U20" s="55"/>
    </row>
    <row r="21" spans="1:21" s="50" customFormat="1" x14ac:dyDescent="0.45">
      <c r="A21" s="47" t="s">
        <v>95</v>
      </c>
      <c r="B21" s="47"/>
      <c r="C21" s="55"/>
      <c r="D21" s="55"/>
      <c r="E21" s="166">
        <f>SUM(E19:E20)</f>
        <v>0</v>
      </c>
      <c r="F21" s="166"/>
      <c r="G21" s="166"/>
      <c r="H21" s="166"/>
      <c r="I21" s="166">
        <f>SUM(I19:I20)</f>
        <v>0</v>
      </c>
      <c r="J21" s="166"/>
      <c r="K21" s="166">
        <f>SUM(K19:K20)</f>
        <v>0</v>
      </c>
      <c r="L21" s="166"/>
      <c r="M21" s="166">
        <f>SUM(M19:M20)</f>
        <v>-48832</v>
      </c>
      <c r="N21" s="166"/>
      <c r="O21" s="166">
        <f>SUM(O19:O20)</f>
        <v>-48832</v>
      </c>
      <c r="P21" s="55"/>
      <c r="Q21" s="55"/>
      <c r="R21" s="55"/>
      <c r="S21" s="55"/>
      <c r="T21" s="55"/>
      <c r="U21" s="55"/>
    </row>
    <row r="22" spans="1:21" s="44" customFormat="1" ht="24" thickBot="1" x14ac:dyDescent="0.5">
      <c r="A22" s="10" t="s">
        <v>97</v>
      </c>
      <c r="B22" s="10"/>
      <c r="C22" s="47"/>
      <c r="D22" s="47"/>
      <c r="E22" s="167">
        <f>E21+E17</f>
        <v>2770890</v>
      </c>
      <c r="F22" s="167"/>
      <c r="G22" s="167">
        <f>SUM(G18:G20)</f>
        <v>0</v>
      </c>
      <c r="H22" s="167"/>
      <c r="I22" s="167">
        <f>I21+I17</f>
        <v>128894</v>
      </c>
      <c r="J22" s="167"/>
      <c r="K22" s="167">
        <f>K21+K17</f>
        <v>-940361</v>
      </c>
      <c r="L22" s="167"/>
      <c r="M22" s="167">
        <f>M21+M17</f>
        <v>-2387139</v>
      </c>
      <c r="N22" s="167"/>
      <c r="O22" s="167">
        <f>O21+O17</f>
        <v>-427716</v>
      </c>
      <c r="P22" s="203">
        <f>'3-5'!K119-O22</f>
        <v>0</v>
      </c>
      <c r="Q22" s="47"/>
      <c r="R22" s="47"/>
      <c r="S22" s="47"/>
      <c r="T22" s="47"/>
      <c r="U22" s="47"/>
    </row>
    <row r="23" spans="1:21" ht="24" thickTop="1" x14ac:dyDescent="0.5"/>
    <row r="24" spans="1:21" x14ac:dyDescent="0.5">
      <c r="A24" s="50"/>
      <c r="B24" s="50"/>
      <c r="O24" s="122" t="s">
        <v>101</v>
      </c>
    </row>
    <row r="25" spans="1:21" x14ac:dyDescent="0.5">
      <c r="A25" s="50"/>
      <c r="B25" s="50"/>
      <c r="O25" s="122"/>
    </row>
    <row r="26" spans="1:21" x14ac:dyDescent="0.5">
      <c r="A26" s="50"/>
      <c r="B26" s="50"/>
      <c r="E26" s="58">
        <v>6.1</v>
      </c>
      <c r="O26" s="122"/>
    </row>
    <row r="27" spans="1:21" x14ac:dyDescent="0.5">
      <c r="A27" s="50"/>
      <c r="B27" s="50"/>
      <c r="O27" s="122"/>
    </row>
    <row r="28" spans="1:21" x14ac:dyDescent="0.5">
      <c r="A28" s="50"/>
      <c r="B28" s="50"/>
      <c r="O28" s="122"/>
    </row>
    <row r="29" spans="1:21" x14ac:dyDescent="0.5">
      <c r="A29" s="20" t="s">
        <v>201</v>
      </c>
      <c r="O29" s="128">
        <v>9</v>
      </c>
    </row>
  </sheetData>
  <mergeCells count="6">
    <mergeCell ref="A2:O2"/>
    <mergeCell ref="A3:O3"/>
    <mergeCell ref="A4:O4"/>
    <mergeCell ref="M7:M8"/>
    <mergeCell ref="O7:O8"/>
    <mergeCell ref="B6:O6"/>
  </mergeCells>
  <pageMargins left="0.43307086614173201" right="0.23622047244094499" top="0.47244094488188998" bottom="0.196850393700787" header="0.39370078740157499" footer="0.31496062992126"/>
  <pageSetup paperSize="9" scale="85" firstPageNumber="4" fitToHeight="5" orientation="landscape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9"/>
  <sheetViews>
    <sheetView view="pageBreakPreview" zoomScaleNormal="100" zoomScaleSheetLayoutView="100" workbookViewId="0">
      <pane xSplit="5" ySplit="8" topLeftCell="F18" activePane="bottomRight" state="frozen"/>
      <selection activeCell="F26" sqref="F26"/>
      <selection pane="topRight" activeCell="F26" sqref="F26"/>
      <selection pane="bottomLeft" activeCell="F26" sqref="F26"/>
      <selection pane="bottomRight" activeCell="F26" sqref="F26"/>
    </sheetView>
  </sheetViews>
  <sheetFormatPr defaultColWidth="14.6640625" defaultRowHeight="21.6" customHeight="1" x14ac:dyDescent="0.5"/>
  <cols>
    <col min="1" max="2" width="1.83203125" style="1" customWidth="1"/>
    <col min="3" max="3" width="0.83203125" style="1" customWidth="1"/>
    <col min="4" max="4" width="52.1640625" style="1" customWidth="1"/>
    <col min="5" max="5" width="10.1640625" style="1" customWidth="1"/>
    <col min="6" max="6" width="15.83203125" style="15" customWidth="1"/>
    <col min="7" max="7" width="1.5" style="20" customWidth="1"/>
    <col min="8" max="8" width="15.83203125" style="16" customWidth="1"/>
    <col min="9" max="9" width="1.5" style="20" customWidth="1"/>
    <col min="10" max="10" width="16.6640625" style="15" customWidth="1"/>
    <col min="11" max="11" width="1.33203125" style="15" customWidth="1"/>
    <col min="12" max="12" width="18.5" style="15" customWidth="1"/>
    <col min="13" max="13" width="0" style="1" hidden="1" customWidth="1"/>
    <col min="14" max="14" width="24" style="1" hidden="1" customWidth="1"/>
    <col min="15" max="17" width="0" style="1" hidden="1" customWidth="1"/>
    <col min="18" max="18" width="20" style="15" hidden="1" customWidth="1"/>
    <col min="19" max="19" width="3.1640625" style="15" hidden="1" customWidth="1"/>
    <col min="20" max="20" width="21.6640625" style="15" hidden="1" customWidth="1"/>
    <col min="21" max="21" width="3.1640625" style="15" hidden="1" customWidth="1"/>
    <col min="22" max="22" width="19" style="15" hidden="1" customWidth="1"/>
    <col min="23" max="23" width="1" style="1" customWidth="1"/>
    <col min="24" max="24" width="18.6640625" style="15" customWidth="1"/>
    <col min="25" max="256" width="14.6640625" style="1"/>
    <col min="257" max="258" width="1.83203125" style="1" customWidth="1"/>
    <col min="259" max="259" width="0.83203125" style="1" customWidth="1"/>
    <col min="260" max="260" width="62.5" style="1" customWidth="1"/>
    <col min="261" max="261" width="0" style="1" hidden="1" customWidth="1"/>
    <col min="262" max="262" width="18.83203125" style="1" customWidth="1"/>
    <col min="263" max="263" width="1.5" style="1" customWidth="1"/>
    <col min="264" max="264" width="18.83203125" style="1" customWidth="1"/>
    <col min="265" max="265" width="1.5" style="1" customWidth="1"/>
    <col min="266" max="266" width="18.83203125" style="1" customWidth="1"/>
    <col min="267" max="267" width="1.5" style="1" customWidth="1"/>
    <col min="268" max="268" width="18.83203125" style="1" customWidth="1"/>
    <col min="269" max="278" width="0" style="1" hidden="1" customWidth="1"/>
    <col min="279" max="279" width="14.6640625" style="1"/>
    <col min="280" max="280" width="18.6640625" style="1" customWidth="1"/>
    <col min="281" max="512" width="14.6640625" style="1"/>
    <col min="513" max="514" width="1.83203125" style="1" customWidth="1"/>
    <col min="515" max="515" width="0.83203125" style="1" customWidth="1"/>
    <col min="516" max="516" width="62.5" style="1" customWidth="1"/>
    <col min="517" max="517" width="0" style="1" hidden="1" customWidth="1"/>
    <col min="518" max="518" width="18.83203125" style="1" customWidth="1"/>
    <col min="519" max="519" width="1.5" style="1" customWidth="1"/>
    <col min="520" max="520" width="18.83203125" style="1" customWidth="1"/>
    <col min="521" max="521" width="1.5" style="1" customWidth="1"/>
    <col min="522" max="522" width="18.83203125" style="1" customWidth="1"/>
    <col min="523" max="523" width="1.5" style="1" customWidth="1"/>
    <col min="524" max="524" width="18.83203125" style="1" customWidth="1"/>
    <col min="525" max="534" width="0" style="1" hidden="1" customWidth="1"/>
    <col min="535" max="535" width="14.6640625" style="1"/>
    <col min="536" max="536" width="18.6640625" style="1" customWidth="1"/>
    <col min="537" max="768" width="14.6640625" style="1"/>
    <col min="769" max="770" width="1.83203125" style="1" customWidth="1"/>
    <col min="771" max="771" width="0.83203125" style="1" customWidth="1"/>
    <col min="772" max="772" width="62.5" style="1" customWidth="1"/>
    <col min="773" max="773" width="0" style="1" hidden="1" customWidth="1"/>
    <col min="774" max="774" width="18.83203125" style="1" customWidth="1"/>
    <col min="775" max="775" width="1.5" style="1" customWidth="1"/>
    <col min="776" max="776" width="18.83203125" style="1" customWidth="1"/>
    <col min="777" max="777" width="1.5" style="1" customWidth="1"/>
    <col min="778" max="778" width="18.83203125" style="1" customWidth="1"/>
    <col min="779" max="779" width="1.5" style="1" customWidth="1"/>
    <col min="780" max="780" width="18.83203125" style="1" customWidth="1"/>
    <col min="781" max="790" width="0" style="1" hidden="1" customWidth="1"/>
    <col min="791" max="791" width="14.6640625" style="1"/>
    <col min="792" max="792" width="18.6640625" style="1" customWidth="1"/>
    <col min="793" max="1024" width="14.6640625" style="1"/>
    <col min="1025" max="1026" width="1.83203125" style="1" customWidth="1"/>
    <col min="1027" max="1027" width="0.83203125" style="1" customWidth="1"/>
    <col min="1028" max="1028" width="62.5" style="1" customWidth="1"/>
    <col min="1029" max="1029" width="0" style="1" hidden="1" customWidth="1"/>
    <col min="1030" max="1030" width="18.83203125" style="1" customWidth="1"/>
    <col min="1031" max="1031" width="1.5" style="1" customWidth="1"/>
    <col min="1032" max="1032" width="18.83203125" style="1" customWidth="1"/>
    <col min="1033" max="1033" width="1.5" style="1" customWidth="1"/>
    <col min="1034" max="1034" width="18.83203125" style="1" customWidth="1"/>
    <col min="1035" max="1035" width="1.5" style="1" customWidth="1"/>
    <col min="1036" max="1036" width="18.83203125" style="1" customWidth="1"/>
    <col min="1037" max="1046" width="0" style="1" hidden="1" customWidth="1"/>
    <col min="1047" max="1047" width="14.6640625" style="1"/>
    <col min="1048" max="1048" width="18.6640625" style="1" customWidth="1"/>
    <col min="1049" max="1280" width="14.6640625" style="1"/>
    <col min="1281" max="1282" width="1.83203125" style="1" customWidth="1"/>
    <col min="1283" max="1283" width="0.83203125" style="1" customWidth="1"/>
    <col min="1284" max="1284" width="62.5" style="1" customWidth="1"/>
    <col min="1285" max="1285" width="0" style="1" hidden="1" customWidth="1"/>
    <col min="1286" max="1286" width="18.83203125" style="1" customWidth="1"/>
    <col min="1287" max="1287" width="1.5" style="1" customWidth="1"/>
    <col min="1288" max="1288" width="18.83203125" style="1" customWidth="1"/>
    <col min="1289" max="1289" width="1.5" style="1" customWidth="1"/>
    <col min="1290" max="1290" width="18.83203125" style="1" customWidth="1"/>
    <col min="1291" max="1291" width="1.5" style="1" customWidth="1"/>
    <col min="1292" max="1292" width="18.83203125" style="1" customWidth="1"/>
    <col min="1293" max="1302" width="0" style="1" hidden="1" customWidth="1"/>
    <col min="1303" max="1303" width="14.6640625" style="1"/>
    <col min="1304" max="1304" width="18.6640625" style="1" customWidth="1"/>
    <col min="1305" max="1536" width="14.6640625" style="1"/>
    <col min="1537" max="1538" width="1.83203125" style="1" customWidth="1"/>
    <col min="1539" max="1539" width="0.83203125" style="1" customWidth="1"/>
    <col min="1540" max="1540" width="62.5" style="1" customWidth="1"/>
    <col min="1541" max="1541" width="0" style="1" hidden="1" customWidth="1"/>
    <col min="1542" max="1542" width="18.83203125" style="1" customWidth="1"/>
    <col min="1543" max="1543" width="1.5" style="1" customWidth="1"/>
    <col min="1544" max="1544" width="18.83203125" style="1" customWidth="1"/>
    <col min="1545" max="1545" width="1.5" style="1" customWidth="1"/>
    <col min="1546" max="1546" width="18.83203125" style="1" customWidth="1"/>
    <col min="1547" max="1547" width="1.5" style="1" customWidth="1"/>
    <col min="1548" max="1548" width="18.83203125" style="1" customWidth="1"/>
    <col min="1549" max="1558" width="0" style="1" hidden="1" customWidth="1"/>
    <col min="1559" max="1559" width="14.6640625" style="1"/>
    <col min="1560" max="1560" width="18.6640625" style="1" customWidth="1"/>
    <col min="1561" max="1792" width="14.6640625" style="1"/>
    <col min="1793" max="1794" width="1.83203125" style="1" customWidth="1"/>
    <col min="1795" max="1795" width="0.83203125" style="1" customWidth="1"/>
    <col min="1796" max="1796" width="62.5" style="1" customWidth="1"/>
    <col min="1797" max="1797" width="0" style="1" hidden="1" customWidth="1"/>
    <col min="1798" max="1798" width="18.83203125" style="1" customWidth="1"/>
    <col min="1799" max="1799" width="1.5" style="1" customWidth="1"/>
    <col min="1800" max="1800" width="18.83203125" style="1" customWidth="1"/>
    <col min="1801" max="1801" width="1.5" style="1" customWidth="1"/>
    <col min="1802" max="1802" width="18.83203125" style="1" customWidth="1"/>
    <col min="1803" max="1803" width="1.5" style="1" customWidth="1"/>
    <col min="1804" max="1804" width="18.83203125" style="1" customWidth="1"/>
    <col min="1805" max="1814" width="0" style="1" hidden="1" customWidth="1"/>
    <col min="1815" max="1815" width="14.6640625" style="1"/>
    <col min="1816" max="1816" width="18.6640625" style="1" customWidth="1"/>
    <col min="1817" max="2048" width="14.6640625" style="1"/>
    <col min="2049" max="2050" width="1.83203125" style="1" customWidth="1"/>
    <col min="2051" max="2051" width="0.83203125" style="1" customWidth="1"/>
    <col min="2052" max="2052" width="62.5" style="1" customWidth="1"/>
    <col min="2053" max="2053" width="0" style="1" hidden="1" customWidth="1"/>
    <col min="2054" max="2054" width="18.83203125" style="1" customWidth="1"/>
    <col min="2055" max="2055" width="1.5" style="1" customWidth="1"/>
    <col min="2056" max="2056" width="18.83203125" style="1" customWidth="1"/>
    <col min="2057" max="2057" width="1.5" style="1" customWidth="1"/>
    <col min="2058" max="2058" width="18.83203125" style="1" customWidth="1"/>
    <col min="2059" max="2059" width="1.5" style="1" customWidth="1"/>
    <col min="2060" max="2060" width="18.83203125" style="1" customWidth="1"/>
    <col min="2061" max="2070" width="0" style="1" hidden="1" customWidth="1"/>
    <col min="2071" max="2071" width="14.6640625" style="1"/>
    <col min="2072" max="2072" width="18.6640625" style="1" customWidth="1"/>
    <col min="2073" max="2304" width="14.6640625" style="1"/>
    <col min="2305" max="2306" width="1.83203125" style="1" customWidth="1"/>
    <col min="2307" max="2307" width="0.83203125" style="1" customWidth="1"/>
    <col min="2308" max="2308" width="62.5" style="1" customWidth="1"/>
    <col min="2309" max="2309" width="0" style="1" hidden="1" customWidth="1"/>
    <col min="2310" max="2310" width="18.83203125" style="1" customWidth="1"/>
    <col min="2311" max="2311" width="1.5" style="1" customWidth="1"/>
    <col min="2312" max="2312" width="18.83203125" style="1" customWidth="1"/>
    <col min="2313" max="2313" width="1.5" style="1" customWidth="1"/>
    <col min="2314" max="2314" width="18.83203125" style="1" customWidth="1"/>
    <col min="2315" max="2315" width="1.5" style="1" customWidth="1"/>
    <col min="2316" max="2316" width="18.83203125" style="1" customWidth="1"/>
    <col min="2317" max="2326" width="0" style="1" hidden="1" customWidth="1"/>
    <col min="2327" max="2327" width="14.6640625" style="1"/>
    <col min="2328" max="2328" width="18.6640625" style="1" customWidth="1"/>
    <col min="2329" max="2560" width="14.6640625" style="1"/>
    <col min="2561" max="2562" width="1.83203125" style="1" customWidth="1"/>
    <col min="2563" max="2563" width="0.83203125" style="1" customWidth="1"/>
    <col min="2564" max="2564" width="62.5" style="1" customWidth="1"/>
    <col min="2565" max="2565" width="0" style="1" hidden="1" customWidth="1"/>
    <col min="2566" max="2566" width="18.83203125" style="1" customWidth="1"/>
    <col min="2567" max="2567" width="1.5" style="1" customWidth="1"/>
    <col min="2568" max="2568" width="18.83203125" style="1" customWidth="1"/>
    <col min="2569" max="2569" width="1.5" style="1" customWidth="1"/>
    <col min="2570" max="2570" width="18.83203125" style="1" customWidth="1"/>
    <col min="2571" max="2571" width="1.5" style="1" customWidth="1"/>
    <col min="2572" max="2572" width="18.83203125" style="1" customWidth="1"/>
    <col min="2573" max="2582" width="0" style="1" hidden="1" customWidth="1"/>
    <col min="2583" max="2583" width="14.6640625" style="1"/>
    <col min="2584" max="2584" width="18.6640625" style="1" customWidth="1"/>
    <col min="2585" max="2816" width="14.6640625" style="1"/>
    <col min="2817" max="2818" width="1.83203125" style="1" customWidth="1"/>
    <col min="2819" max="2819" width="0.83203125" style="1" customWidth="1"/>
    <col min="2820" max="2820" width="62.5" style="1" customWidth="1"/>
    <col min="2821" max="2821" width="0" style="1" hidden="1" customWidth="1"/>
    <col min="2822" max="2822" width="18.83203125" style="1" customWidth="1"/>
    <col min="2823" max="2823" width="1.5" style="1" customWidth="1"/>
    <col min="2824" max="2824" width="18.83203125" style="1" customWidth="1"/>
    <col min="2825" max="2825" width="1.5" style="1" customWidth="1"/>
    <col min="2826" max="2826" width="18.83203125" style="1" customWidth="1"/>
    <col min="2827" max="2827" width="1.5" style="1" customWidth="1"/>
    <col min="2828" max="2828" width="18.83203125" style="1" customWidth="1"/>
    <col min="2829" max="2838" width="0" style="1" hidden="1" customWidth="1"/>
    <col min="2839" max="2839" width="14.6640625" style="1"/>
    <col min="2840" max="2840" width="18.6640625" style="1" customWidth="1"/>
    <col min="2841" max="3072" width="14.6640625" style="1"/>
    <col min="3073" max="3074" width="1.83203125" style="1" customWidth="1"/>
    <col min="3075" max="3075" width="0.83203125" style="1" customWidth="1"/>
    <col min="3076" max="3076" width="62.5" style="1" customWidth="1"/>
    <col min="3077" max="3077" width="0" style="1" hidden="1" customWidth="1"/>
    <col min="3078" max="3078" width="18.83203125" style="1" customWidth="1"/>
    <col min="3079" max="3079" width="1.5" style="1" customWidth="1"/>
    <col min="3080" max="3080" width="18.83203125" style="1" customWidth="1"/>
    <col min="3081" max="3081" width="1.5" style="1" customWidth="1"/>
    <col min="3082" max="3082" width="18.83203125" style="1" customWidth="1"/>
    <col min="3083" max="3083" width="1.5" style="1" customWidth="1"/>
    <col min="3084" max="3084" width="18.83203125" style="1" customWidth="1"/>
    <col min="3085" max="3094" width="0" style="1" hidden="1" customWidth="1"/>
    <col min="3095" max="3095" width="14.6640625" style="1"/>
    <col min="3096" max="3096" width="18.6640625" style="1" customWidth="1"/>
    <col min="3097" max="3328" width="14.6640625" style="1"/>
    <col min="3329" max="3330" width="1.83203125" style="1" customWidth="1"/>
    <col min="3331" max="3331" width="0.83203125" style="1" customWidth="1"/>
    <col min="3332" max="3332" width="62.5" style="1" customWidth="1"/>
    <col min="3333" max="3333" width="0" style="1" hidden="1" customWidth="1"/>
    <col min="3334" max="3334" width="18.83203125" style="1" customWidth="1"/>
    <col min="3335" max="3335" width="1.5" style="1" customWidth="1"/>
    <col min="3336" max="3336" width="18.83203125" style="1" customWidth="1"/>
    <col min="3337" max="3337" width="1.5" style="1" customWidth="1"/>
    <col min="3338" max="3338" width="18.83203125" style="1" customWidth="1"/>
    <col min="3339" max="3339" width="1.5" style="1" customWidth="1"/>
    <col min="3340" max="3340" width="18.83203125" style="1" customWidth="1"/>
    <col min="3341" max="3350" width="0" style="1" hidden="1" customWidth="1"/>
    <col min="3351" max="3351" width="14.6640625" style="1"/>
    <col min="3352" max="3352" width="18.6640625" style="1" customWidth="1"/>
    <col min="3353" max="3584" width="14.6640625" style="1"/>
    <col min="3585" max="3586" width="1.83203125" style="1" customWidth="1"/>
    <col min="3587" max="3587" width="0.83203125" style="1" customWidth="1"/>
    <col min="3588" max="3588" width="62.5" style="1" customWidth="1"/>
    <col min="3589" max="3589" width="0" style="1" hidden="1" customWidth="1"/>
    <col min="3590" max="3590" width="18.83203125" style="1" customWidth="1"/>
    <col min="3591" max="3591" width="1.5" style="1" customWidth="1"/>
    <col min="3592" max="3592" width="18.83203125" style="1" customWidth="1"/>
    <col min="3593" max="3593" width="1.5" style="1" customWidth="1"/>
    <col min="3594" max="3594" width="18.83203125" style="1" customWidth="1"/>
    <col min="3595" max="3595" width="1.5" style="1" customWidth="1"/>
    <col min="3596" max="3596" width="18.83203125" style="1" customWidth="1"/>
    <col min="3597" max="3606" width="0" style="1" hidden="1" customWidth="1"/>
    <col min="3607" max="3607" width="14.6640625" style="1"/>
    <col min="3608" max="3608" width="18.6640625" style="1" customWidth="1"/>
    <col min="3609" max="3840" width="14.6640625" style="1"/>
    <col min="3841" max="3842" width="1.83203125" style="1" customWidth="1"/>
    <col min="3843" max="3843" width="0.83203125" style="1" customWidth="1"/>
    <col min="3844" max="3844" width="62.5" style="1" customWidth="1"/>
    <col min="3845" max="3845" width="0" style="1" hidden="1" customWidth="1"/>
    <col min="3846" max="3846" width="18.83203125" style="1" customWidth="1"/>
    <col min="3847" max="3847" width="1.5" style="1" customWidth="1"/>
    <col min="3848" max="3848" width="18.83203125" style="1" customWidth="1"/>
    <col min="3849" max="3849" width="1.5" style="1" customWidth="1"/>
    <col min="3850" max="3850" width="18.83203125" style="1" customWidth="1"/>
    <col min="3851" max="3851" width="1.5" style="1" customWidth="1"/>
    <col min="3852" max="3852" width="18.83203125" style="1" customWidth="1"/>
    <col min="3853" max="3862" width="0" style="1" hidden="1" customWidth="1"/>
    <col min="3863" max="3863" width="14.6640625" style="1"/>
    <col min="3864" max="3864" width="18.6640625" style="1" customWidth="1"/>
    <col min="3865" max="4096" width="14.6640625" style="1"/>
    <col min="4097" max="4098" width="1.83203125" style="1" customWidth="1"/>
    <col min="4099" max="4099" width="0.83203125" style="1" customWidth="1"/>
    <col min="4100" max="4100" width="62.5" style="1" customWidth="1"/>
    <col min="4101" max="4101" width="0" style="1" hidden="1" customWidth="1"/>
    <col min="4102" max="4102" width="18.83203125" style="1" customWidth="1"/>
    <col min="4103" max="4103" width="1.5" style="1" customWidth="1"/>
    <col min="4104" max="4104" width="18.83203125" style="1" customWidth="1"/>
    <col min="4105" max="4105" width="1.5" style="1" customWidth="1"/>
    <col min="4106" max="4106" width="18.83203125" style="1" customWidth="1"/>
    <col min="4107" max="4107" width="1.5" style="1" customWidth="1"/>
    <col min="4108" max="4108" width="18.83203125" style="1" customWidth="1"/>
    <col min="4109" max="4118" width="0" style="1" hidden="1" customWidth="1"/>
    <col min="4119" max="4119" width="14.6640625" style="1"/>
    <col min="4120" max="4120" width="18.6640625" style="1" customWidth="1"/>
    <col min="4121" max="4352" width="14.6640625" style="1"/>
    <col min="4353" max="4354" width="1.83203125" style="1" customWidth="1"/>
    <col min="4355" max="4355" width="0.83203125" style="1" customWidth="1"/>
    <col min="4356" max="4356" width="62.5" style="1" customWidth="1"/>
    <col min="4357" max="4357" width="0" style="1" hidden="1" customWidth="1"/>
    <col min="4358" max="4358" width="18.83203125" style="1" customWidth="1"/>
    <col min="4359" max="4359" width="1.5" style="1" customWidth="1"/>
    <col min="4360" max="4360" width="18.83203125" style="1" customWidth="1"/>
    <col min="4361" max="4361" width="1.5" style="1" customWidth="1"/>
    <col min="4362" max="4362" width="18.83203125" style="1" customWidth="1"/>
    <col min="4363" max="4363" width="1.5" style="1" customWidth="1"/>
    <col min="4364" max="4364" width="18.83203125" style="1" customWidth="1"/>
    <col min="4365" max="4374" width="0" style="1" hidden="1" customWidth="1"/>
    <col min="4375" max="4375" width="14.6640625" style="1"/>
    <col min="4376" max="4376" width="18.6640625" style="1" customWidth="1"/>
    <col min="4377" max="4608" width="14.6640625" style="1"/>
    <col min="4609" max="4610" width="1.83203125" style="1" customWidth="1"/>
    <col min="4611" max="4611" width="0.83203125" style="1" customWidth="1"/>
    <col min="4612" max="4612" width="62.5" style="1" customWidth="1"/>
    <col min="4613" max="4613" width="0" style="1" hidden="1" customWidth="1"/>
    <col min="4614" max="4614" width="18.83203125" style="1" customWidth="1"/>
    <col min="4615" max="4615" width="1.5" style="1" customWidth="1"/>
    <col min="4616" max="4616" width="18.83203125" style="1" customWidth="1"/>
    <col min="4617" max="4617" width="1.5" style="1" customWidth="1"/>
    <col min="4618" max="4618" width="18.83203125" style="1" customWidth="1"/>
    <col min="4619" max="4619" width="1.5" style="1" customWidth="1"/>
    <col min="4620" max="4620" width="18.83203125" style="1" customWidth="1"/>
    <col min="4621" max="4630" width="0" style="1" hidden="1" customWidth="1"/>
    <col min="4631" max="4631" width="14.6640625" style="1"/>
    <col min="4632" max="4632" width="18.6640625" style="1" customWidth="1"/>
    <col min="4633" max="4864" width="14.6640625" style="1"/>
    <col min="4865" max="4866" width="1.83203125" style="1" customWidth="1"/>
    <col min="4867" max="4867" width="0.83203125" style="1" customWidth="1"/>
    <col min="4868" max="4868" width="62.5" style="1" customWidth="1"/>
    <col min="4869" max="4869" width="0" style="1" hidden="1" customWidth="1"/>
    <col min="4870" max="4870" width="18.83203125" style="1" customWidth="1"/>
    <col min="4871" max="4871" width="1.5" style="1" customWidth="1"/>
    <col min="4872" max="4872" width="18.83203125" style="1" customWidth="1"/>
    <col min="4873" max="4873" width="1.5" style="1" customWidth="1"/>
    <col min="4874" max="4874" width="18.83203125" style="1" customWidth="1"/>
    <col min="4875" max="4875" width="1.5" style="1" customWidth="1"/>
    <col min="4876" max="4876" width="18.83203125" style="1" customWidth="1"/>
    <col min="4877" max="4886" width="0" style="1" hidden="1" customWidth="1"/>
    <col min="4887" max="4887" width="14.6640625" style="1"/>
    <col min="4888" max="4888" width="18.6640625" style="1" customWidth="1"/>
    <col min="4889" max="5120" width="14.6640625" style="1"/>
    <col min="5121" max="5122" width="1.83203125" style="1" customWidth="1"/>
    <col min="5123" max="5123" width="0.83203125" style="1" customWidth="1"/>
    <col min="5124" max="5124" width="62.5" style="1" customWidth="1"/>
    <col min="5125" max="5125" width="0" style="1" hidden="1" customWidth="1"/>
    <col min="5126" max="5126" width="18.83203125" style="1" customWidth="1"/>
    <col min="5127" max="5127" width="1.5" style="1" customWidth="1"/>
    <col min="5128" max="5128" width="18.83203125" style="1" customWidth="1"/>
    <col min="5129" max="5129" width="1.5" style="1" customWidth="1"/>
    <col min="5130" max="5130" width="18.83203125" style="1" customWidth="1"/>
    <col min="5131" max="5131" width="1.5" style="1" customWidth="1"/>
    <col min="5132" max="5132" width="18.83203125" style="1" customWidth="1"/>
    <col min="5133" max="5142" width="0" style="1" hidden="1" customWidth="1"/>
    <col min="5143" max="5143" width="14.6640625" style="1"/>
    <col min="5144" max="5144" width="18.6640625" style="1" customWidth="1"/>
    <col min="5145" max="5376" width="14.6640625" style="1"/>
    <col min="5377" max="5378" width="1.83203125" style="1" customWidth="1"/>
    <col min="5379" max="5379" width="0.83203125" style="1" customWidth="1"/>
    <col min="5380" max="5380" width="62.5" style="1" customWidth="1"/>
    <col min="5381" max="5381" width="0" style="1" hidden="1" customWidth="1"/>
    <col min="5382" max="5382" width="18.83203125" style="1" customWidth="1"/>
    <col min="5383" max="5383" width="1.5" style="1" customWidth="1"/>
    <col min="5384" max="5384" width="18.83203125" style="1" customWidth="1"/>
    <col min="5385" max="5385" width="1.5" style="1" customWidth="1"/>
    <col min="5386" max="5386" width="18.83203125" style="1" customWidth="1"/>
    <col min="5387" max="5387" width="1.5" style="1" customWidth="1"/>
    <col min="5388" max="5388" width="18.83203125" style="1" customWidth="1"/>
    <col min="5389" max="5398" width="0" style="1" hidden="1" customWidth="1"/>
    <col min="5399" max="5399" width="14.6640625" style="1"/>
    <col min="5400" max="5400" width="18.6640625" style="1" customWidth="1"/>
    <col min="5401" max="5632" width="14.6640625" style="1"/>
    <col min="5633" max="5634" width="1.83203125" style="1" customWidth="1"/>
    <col min="5635" max="5635" width="0.83203125" style="1" customWidth="1"/>
    <col min="5636" max="5636" width="62.5" style="1" customWidth="1"/>
    <col min="5637" max="5637" width="0" style="1" hidden="1" customWidth="1"/>
    <col min="5638" max="5638" width="18.83203125" style="1" customWidth="1"/>
    <col min="5639" max="5639" width="1.5" style="1" customWidth="1"/>
    <col min="5640" max="5640" width="18.83203125" style="1" customWidth="1"/>
    <col min="5641" max="5641" width="1.5" style="1" customWidth="1"/>
    <col min="5642" max="5642" width="18.83203125" style="1" customWidth="1"/>
    <col min="5643" max="5643" width="1.5" style="1" customWidth="1"/>
    <col min="5644" max="5644" width="18.83203125" style="1" customWidth="1"/>
    <col min="5645" max="5654" width="0" style="1" hidden="1" customWidth="1"/>
    <col min="5655" max="5655" width="14.6640625" style="1"/>
    <col min="5656" max="5656" width="18.6640625" style="1" customWidth="1"/>
    <col min="5657" max="5888" width="14.6640625" style="1"/>
    <col min="5889" max="5890" width="1.83203125" style="1" customWidth="1"/>
    <col min="5891" max="5891" width="0.83203125" style="1" customWidth="1"/>
    <col min="5892" max="5892" width="62.5" style="1" customWidth="1"/>
    <col min="5893" max="5893" width="0" style="1" hidden="1" customWidth="1"/>
    <col min="5894" max="5894" width="18.83203125" style="1" customWidth="1"/>
    <col min="5895" max="5895" width="1.5" style="1" customWidth="1"/>
    <col min="5896" max="5896" width="18.83203125" style="1" customWidth="1"/>
    <col min="5897" max="5897" width="1.5" style="1" customWidth="1"/>
    <col min="5898" max="5898" width="18.83203125" style="1" customWidth="1"/>
    <col min="5899" max="5899" width="1.5" style="1" customWidth="1"/>
    <col min="5900" max="5900" width="18.83203125" style="1" customWidth="1"/>
    <col min="5901" max="5910" width="0" style="1" hidden="1" customWidth="1"/>
    <col min="5911" max="5911" width="14.6640625" style="1"/>
    <col min="5912" max="5912" width="18.6640625" style="1" customWidth="1"/>
    <col min="5913" max="6144" width="14.6640625" style="1"/>
    <col min="6145" max="6146" width="1.83203125" style="1" customWidth="1"/>
    <col min="6147" max="6147" width="0.83203125" style="1" customWidth="1"/>
    <col min="6148" max="6148" width="62.5" style="1" customWidth="1"/>
    <col min="6149" max="6149" width="0" style="1" hidden="1" customWidth="1"/>
    <col min="6150" max="6150" width="18.83203125" style="1" customWidth="1"/>
    <col min="6151" max="6151" width="1.5" style="1" customWidth="1"/>
    <col min="6152" max="6152" width="18.83203125" style="1" customWidth="1"/>
    <col min="6153" max="6153" width="1.5" style="1" customWidth="1"/>
    <col min="6154" max="6154" width="18.83203125" style="1" customWidth="1"/>
    <col min="6155" max="6155" width="1.5" style="1" customWidth="1"/>
    <col min="6156" max="6156" width="18.83203125" style="1" customWidth="1"/>
    <col min="6157" max="6166" width="0" style="1" hidden="1" customWidth="1"/>
    <col min="6167" max="6167" width="14.6640625" style="1"/>
    <col min="6168" max="6168" width="18.6640625" style="1" customWidth="1"/>
    <col min="6169" max="6400" width="14.6640625" style="1"/>
    <col min="6401" max="6402" width="1.83203125" style="1" customWidth="1"/>
    <col min="6403" max="6403" width="0.83203125" style="1" customWidth="1"/>
    <col min="6404" max="6404" width="62.5" style="1" customWidth="1"/>
    <col min="6405" max="6405" width="0" style="1" hidden="1" customWidth="1"/>
    <col min="6406" max="6406" width="18.83203125" style="1" customWidth="1"/>
    <col min="6407" max="6407" width="1.5" style="1" customWidth="1"/>
    <col min="6408" max="6408" width="18.83203125" style="1" customWidth="1"/>
    <col min="6409" max="6409" width="1.5" style="1" customWidth="1"/>
    <col min="6410" max="6410" width="18.83203125" style="1" customWidth="1"/>
    <col min="6411" max="6411" width="1.5" style="1" customWidth="1"/>
    <col min="6412" max="6412" width="18.83203125" style="1" customWidth="1"/>
    <col min="6413" max="6422" width="0" style="1" hidden="1" customWidth="1"/>
    <col min="6423" max="6423" width="14.6640625" style="1"/>
    <col min="6424" max="6424" width="18.6640625" style="1" customWidth="1"/>
    <col min="6425" max="6656" width="14.6640625" style="1"/>
    <col min="6657" max="6658" width="1.83203125" style="1" customWidth="1"/>
    <col min="6659" max="6659" width="0.83203125" style="1" customWidth="1"/>
    <col min="6660" max="6660" width="62.5" style="1" customWidth="1"/>
    <col min="6661" max="6661" width="0" style="1" hidden="1" customWidth="1"/>
    <col min="6662" max="6662" width="18.83203125" style="1" customWidth="1"/>
    <col min="6663" max="6663" width="1.5" style="1" customWidth="1"/>
    <col min="6664" max="6664" width="18.83203125" style="1" customWidth="1"/>
    <col min="6665" max="6665" width="1.5" style="1" customWidth="1"/>
    <col min="6666" max="6666" width="18.83203125" style="1" customWidth="1"/>
    <col min="6667" max="6667" width="1.5" style="1" customWidth="1"/>
    <col min="6668" max="6668" width="18.83203125" style="1" customWidth="1"/>
    <col min="6669" max="6678" width="0" style="1" hidden="1" customWidth="1"/>
    <col min="6679" max="6679" width="14.6640625" style="1"/>
    <col min="6680" max="6680" width="18.6640625" style="1" customWidth="1"/>
    <col min="6681" max="6912" width="14.6640625" style="1"/>
    <col min="6913" max="6914" width="1.83203125" style="1" customWidth="1"/>
    <col min="6915" max="6915" width="0.83203125" style="1" customWidth="1"/>
    <col min="6916" max="6916" width="62.5" style="1" customWidth="1"/>
    <col min="6917" max="6917" width="0" style="1" hidden="1" customWidth="1"/>
    <col min="6918" max="6918" width="18.83203125" style="1" customWidth="1"/>
    <col min="6919" max="6919" width="1.5" style="1" customWidth="1"/>
    <col min="6920" max="6920" width="18.83203125" style="1" customWidth="1"/>
    <col min="6921" max="6921" width="1.5" style="1" customWidth="1"/>
    <col min="6922" max="6922" width="18.83203125" style="1" customWidth="1"/>
    <col min="6923" max="6923" width="1.5" style="1" customWidth="1"/>
    <col min="6924" max="6924" width="18.83203125" style="1" customWidth="1"/>
    <col min="6925" max="6934" width="0" style="1" hidden="1" customWidth="1"/>
    <col min="6935" max="6935" width="14.6640625" style="1"/>
    <col min="6936" max="6936" width="18.6640625" style="1" customWidth="1"/>
    <col min="6937" max="7168" width="14.6640625" style="1"/>
    <col min="7169" max="7170" width="1.83203125" style="1" customWidth="1"/>
    <col min="7171" max="7171" width="0.83203125" style="1" customWidth="1"/>
    <col min="7172" max="7172" width="62.5" style="1" customWidth="1"/>
    <col min="7173" max="7173" width="0" style="1" hidden="1" customWidth="1"/>
    <col min="7174" max="7174" width="18.83203125" style="1" customWidth="1"/>
    <col min="7175" max="7175" width="1.5" style="1" customWidth="1"/>
    <col min="7176" max="7176" width="18.83203125" style="1" customWidth="1"/>
    <col min="7177" max="7177" width="1.5" style="1" customWidth="1"/>
    <col min="7178" max="7178" width="18.83203125" style="1" customWidth="1"/>
    <col min="7179" max="7179" width="1.5" style="1" customWidth="1"/>
    <col min="7180" max="7180" width="18.83203125" style="1" customWidth="1"/>
    <col min="7181" max="7190" width="0" style="1" hidden="1" customWidth="1"/>
    <col min="7191" max="7191" width="14.6640625" style="1"/>
    <col min="7192" max="7192" width="18.6640625" style="1" customWidth="1"/>
    <col min="7193" max="7424" width="14.6640625" style="1"/>
    <col min="7425" max="7426" width="1.83203125" style="1" customWidth="1"/>
    <col min="7427" max="7427" width="0.83203125" style="1" customWidth="1"/>
    <col min="7428" max="7428" width="62.5" style="1" customWidth="1"/>
    <col min="7429" max="7429" width="0" style="1" hidden="1" customWidth="1"/>
    <col min="7430" max="7430" width="18.83203125" style="1" customWidth="1"/>
    <col min="7431" max="7431" width="1.5" style="1" customWidth="1"/>
    <col min="7432" max="7432" width="18.83203125" style="1" customWidth="1"/>
    <col min="7433" max="7433" width="1.5" style="1" customWidth="1"/>
    <col min="7434" max="7434" width="18.83203125" style="1" customWidth="1"/>
    <col min="7435" max="7435" width="1.5" style="1" customWidth="1"/>
    <col min="7436" max="7436" width="18.83203125" style="1" customWidth="1"/>
    <col min="7437" max="7446" width="0" style="1" hidden="1" customWidth="1"/>
    <col min="7447" max="7447" width="14.6640625" style="1"/>
    <col min="7448" max="7448" width="18.6640625" style="1" customWidth="1"/>
    <col min="7449" max="7680" width="14.6640625" style="1"/>
    <col min="7681" max="7682" width="1.83203125" style="1" customWidth="1"/>
    <col min="7683" max="7683" width="0.83203125" style="1" customWidth="1"/>
    <col min="7684" max="7684" width="62.5" style="1" customWidth="1"/>
    <col min="7685" max="7685" width="0" style="1" hidden="1" customWidth="1"/>
    <col min="7686" max="7686" width="18.83203125" style="1" customWidth="1"/>
    <col min="7687" max="7687" width="1.5" style="1" customWidth="1"/>
    <col min="7688" max="7688" width="18.83203125" style="1" customWidth="1"/>
    <col min="7689" max="7689" width="1.5" style="1" customWidth="1"/>
    <col min="7690" max="7690" width="18.83203125" style="1" customWidth="1"/>
    <col min="7691" max="7691" width="1.5" style="1" customWidth="1"/>
    <col min="7692" max="7692" width="18.83203125" style="1" customWidth="1"/>
    <col min="7693" max="7702" width="0" style="1" hidden="1" customWidth="1"/>
    <col min="7703" max="7703" width="14.6640625" style="1"/>
    <col min="7704" max="7704" width="18.6640625" style="1" customWidth="1"/>
    <col min="7705" max="7936" width="14.6640625" style="1"/>
    <col min="7937" max="7938" width="1.83203125" style="1" customWidth="1"/>
    <col min="7939" max="7939" width="0.83203125" style="1" customWidth="1"/>
    <col min="7940" max="7940" width="62.5" style="1" customWidth="1"/>
    <col min="7941" max="7941" width="0" style="1" hidden="1" customWidth="1"/>
    <col min="7942" max="7942" width="18.83203125" style="1" customWidth="1"/>
    <col min="7943" max="7943" width="1.5" style="1" customWidth="1"/>
    <col min="7944" max="7944" width="18.83203125" style="1" customWidth="1"/>
    <col min="7945" max="7945" width="1.5" style="1" customWidth="1"/>
    <col min="7946" max="7946" width="18.83203125" style="1" customWidth="1"/>
    <col min="7947" max="7947" width="1.5" style="1" customWidth="1"/>
    <col min="7948" max="7948" width="18.83203125" style="1" customWidth="1"/>
    <col min="7949" max="7958" width="0" style="1" hidden="1" customWidth="1"/>
    <col min="7959" max="7959" width="14.6640625" style="1"/>
    <col min="7960" max="7960" width="18.6640625" style="1" customWidth="1"/>
    <col min="7961" max="8192" width="14.6640625" style="1"/>
    <col min="8193" max="8194" width="1.83203125" style="1" customWidth="1"/>
    <col min="8195" max="8195" width="0.83203125" style="1" customWidth="1"/>
    <col min="8196" max="8196" width="62.5" style="1" customWidth="1"/>
    <col min="8197" max="8197" width="0" style="1" hidden="1" customWidth="1"/>
    <col min="8198" max="8198" width="18.83203125" style="1" customWidth="1"/>
    <col min="8199" max="8199" width="1.5" style="1" customWidth="1"/>
    <col min="8200" max="8200" width="18.83203125" style="1" customWidth="1"/>
    <col min="8201" max="8201" width="1.5" style="1" customWidth="1"/>
    <col min="8202" max="8202" width="18.83203125" style="1" customWidth="1"/>
    <col min="8203" max="8203" width="1.5" style="1" customWidth="1"/>
    <col min="8204" max="8204" width="18.83203125" style="1" customWidth="1"/>
    <col min="8205" max="8214" width="0" style="1" hidden="1" customWidth="1"/>
    <col min="8215" max="8215" width="14.6640625" style="1"/>
    <col min="8216" max="8216" width="18.6640625" style="1" customWidth="1"/>
    <col min="8217" max="8448" width="14.6640625" style="1"/>
    <col min="8449" max="8450" width="1.83203125" style="1" customWidth="1"/>
    <col min="8451" max="8451" width="0.83203125" style="1" customWidth="1"/>
    <col min="8452" max="8452" width="62.5" style="1" customWidth="1"/>
    <col min="8453" max="8453" width="0" style="1" hidden="1" customWidth="1"/>
    <col min="8454" max="8454" width="18.83203125" style="1" customWidth="1"/>
    <col min="8455" max="8455" width="1.5" style="1" customWidth="1"/>
    <col min="8456" max="8456" width="18.83203125" style="1" customWidth="1"/>
    <col min="8457" max="8457" width="1.5" style="1" customWidth="1"/>
    <col min="8458" max="8458" width="18.83203125" style="1" customWidth="1"/>
    <col min="8459" max="8459" width="1.5" style="1" customWidth="1"/>
    <col min="8460" max="8460" width="18.83203125" style="1" customWidth="1"/>
    <col min="8461" max="8470" width="0" style="1" hidden="1" customWidth="1"/>
    <col min="8471" max="8471" width="14.6640625" style="1"/>
    <col min="8472" max="8472" width="18.6640625" style="1" customWidth="1"/>
    <col min="8473" max="8704" width="14.6640625" style="1"/>
    <col min="8705" max="8706" width="1.83203125" style="1" customWidth="1"/>
    <col min="8707" max="8707" width="0.83203125" style="1" customWidth="1"/>
    <col min="8708" max="8708" width="62.5" style="1" customWidth="1"/>
    <col min="8709" max="8709" width="0" style="1" hidden="1" customWidth="1"/>
    <col min="8710" max="8710" width="18.83203125" style="1" customWidth="1"/>
    <col min="8711" max="8711" width="1.5" style="1" customWidth="1"/>
    <col min="8712" max="8712" width="18.83203125" style="1" customWidth="1"/>
    <col min="8713" max="8713" width="1.5" style="1" customWidth="1"/>
    <col min="8714" max="8714" width="18.83203125" style="1" customWidth="1"/>
    <col min="8715" max="8715" width="1.5" style="1" customWidth="1"/>
    <col min="8716" max="8716" width="18.83203125" style="1" customWidth="1"/>
    <col min="8717" max="8726" width="0" style="1" hidden="1" customWidth="1"/>
    <col min="8727" max="8727" width="14.6640625" style="1"/>
    <col min="8728" max="8728" width="18.6640625" style="1" customWidth="1"/>
    <col min="8729" max="8960" width="14.6640625" style="1"/>
    <col min="8961" max="8962" width="1.83203125" style="1" customWidth="1"/>
    <col min="8963" max="8963" width="0.83203125" style="1" customWidth="1"/>
    <col min="8964" max="8964" width="62.5" style="1" customWidth="1"/>
    <col min="8965" max="8965" width="0" style="1" hidden="1" customWidth="1"/>
    <col min="8966" max="8966" width="18.83203125" style="1" customWidth="1"/>
    <col min="8967" max="8967" width="1.5" style="1" customWidth="1"/>
    <col min="8968" max="8968" width="18.83203125" style="1" customWidth="1"/>
    <col min="8969" max="8969" width="1.5" style="1" customWidth="1"/>
    <col min="8970" max="8970" width="18.83203125" style="1" customWidth="1"/>
    <col min="8971" max="8971" width="1.5" style="1" customWidth="1"/>
    <col min="8972" max="8972" width="18.83203125" style="1" customWidth="1"/>
    <col min="8973" max="8982" width="0" style="1" hidden="1" customWidth="1"/>
    <col min="8983" max="8983" width="14.6640625" style="1"/>
    <col min="8984" max="8984" width="18.6640625" style="1" customWidth="1"/>
    <col min="8985" max="9216" width="14.6640625" style="1"/>
    <col min="9217" max="9218" width="1.83203125" style="1" customWidth="1"/>
    <col min="9219" max="9219" width="0.83203125" style="1" customWidth="1"/>
    <col min="9220" max="9220" width="62.5" style="1" customWidth="1"/>
    <col min="9221" max="9221" width="0" style="1" hidden="1" customWidth="1"/>
    <col min="9222" max="9222" width="18.83203125" style="1" customWidth="1"/>
    <col min="9223" max="9223" width="1.5" style="1" customWidth="1"/>
    <col min="9224" max="9224" width="18.83203125" style="1" customWidth="1"/>
    <col min="9225" max="9225" width="1.5" style="1" customWidth="1"/>
    <col min="9226" max="9226" width="18.83203125" style="1" customWidth="1"/>
    <col min="9227" max="9227" width="1.5" style="1" customWidth="1"/>
    <col min="9228" max="9228" width="18.83203125" style="1" customWidth="1"/>
    <col min="9229" max="9238" width="0" style="1" hidden="1" customWidth="1"/>
    <col min="9239" max="9239" width="14.6640625" style="1"/>
    <col min="9240" max="9240" width="18.6640625" style="1" customWidth="1"/>
    <col min="9241" max="9472" width="14.6640625" style="1"/>
    <col min="9473" max="9474" width="1.83203125" style="1" customWidth="1"/>
    <col min="9475" max="9475" width="0.83203125" style="1" customWidth="1"/>
    <col min="9476" max="9476" width="62.5" style="1" customWidth="1"/>
    <col min="9477" max="9477" width="0" style="1" hidden="1" customWidth="1"/>
    <col min="9478" max="9478" width="18.83203125" style="1" customWidth="1"/>
    <col min="9479" max="9479" width="1.5" style="1" customWidth="1"/>
    <col min="9480" max="9480" width="18.83203125" style="1" customWidth="1"/>
    <col min="9481" max="9481" width="1.5" style="1" customWidth="1"/>
    <col min="9482" max="9482" width="18.83203125" style="1" customWidth="1"/>
    <col min="9483" max="9483" width="1.5" style="1" customWidth="1"/>
    <col min="9484" max="9484" width="18.83203125" style="1" customWidth="1"/>
    <col min="9485" max="9494" width="0" style="1" hidden="1" customWidth="1"/>
    <col min="9495" max="9495" width="14.6640625" style="1"/>
    <col min="9496" max="9496" width="18.6640625" style="1" customWidth="1"/>
    <col min="9497" max="9728" width="14.6640625" style="1"/>
    <col min="9729" max="9730" width="1.83203125" style="1" customWidth="1"/>
    <col min="9731" max="9731" width="0.83203125" style="1" customWidth="1"/>
    <col min="9732" max="9732" width="62.5" style="1" customWidth="1"/>
    <col min="9733" max="9733" width="0" style="1" hidden="1" customWidth="1"/>
    <col min="9734" max="9734" width="18.83203125" style="1" customWidth="1"/>
    <col min="9735" max="9735" width="1.5" style="1" customWidth="1"/>
    <col min="9736" max="9736" width="18.83203125" style="1" customWidth="1"/>
    <col min="9737" max="9737" width="1.5" style="1" customWidth="1"/>
    <col min="9738" max="9738" width="18.83203125" style="1" customWidth="1"/>
    <col min="9739" max="9739" width="1.5" style="1" customWidth="1"/>
    <col min="9740" max="9740" width="18.83203125" style="1" customWidth="1"/>
    <col min="9741" max="9750" width="0" style="1" hidden="1" customWidth="1"/>
    <col min="9751" max="9751" width="14.6640625" style="1"/>
    <col min="9752" max="9752" width="18.6640625" style="1" customWidth="1"/>
    <col min="9753" max="9984" width="14.6640625" style="1"/>
    <col min="9985" max="9986" width="1.83203125" style="1" customWidth="1"/>
    <col min="9987" max="9987" width="0.83203125" style="1" customWidth="1"/>
    <col min="9988" max="9988" width="62.5" style="1" customWidth="1"/>
    <col min="9989" max="9989" width="0" style="1" hidden="1" customWidth="1"/>
    <col min="9990" max="9990" width="18.83203125" style="1" customWidth="1"/>
    <col min="9991" max="9991" width="1.5" style="1" customWidth="1"/>
    <col min="9992" max="9992" width="18.83203125" style="1" customWidth="1"/>
    <col min="9993" max="9993" width="1.5" style="1" customWidth="1"/>
    <col min="9994" max="9994" width="18.83203125" style="1" customWidth="1"/>
    <col min="9995" max="9995" width="1.5" style="1" customWidth="1"/>
    <col min="9996" max="9996" width="18.83203125" style="1" customWidth="1"/>
    <col min="9997" max="10006" width="0" style="1" hidden="1" customWidth="1"/>
    <col min="10007" max="10007" width="14.6640625" style="1"/>
    <col min="10008" max="10008" width="18.6640625" style="1" customWidth="1"/>
    <col min="10009" max="10240" width="14.6640625" style="1"/>
    <col min="10241" max="10242" width="1.83203125" style="1" customWidth="1"/>
    <col min="10243" max="10243" width="0.83203125" style="1" customWidth="1"/>
    <col min="10244" max="10244" width="62.5" style="1" customWidth="1"/>
    <col min="10245" max="10245" width="0" style="1" hidden="1" customWidth="1"/>
    <col min="10246" max="10246" width="18.83203125" style="1" customWidth="1"/>
    <col min="10247" max="10247" width="1.5" style="1" customWidth="1"/>
    <col min="10248" max="10248" width="18.83203125" style="1" customWidth="1"/>
    <col min="10249" max="10249" width="1.5" style="1" customWidth="1"/>
    <col min="10250" max="10250" width="18.83203125" style="1" customWidth="1"/>
    <col min="10251" max="10251" width="1.5" style="1" customWidth="1"/>
    <col min="10252" max="10252" width="18.83203125" style="1" customWidth="1"/>
    <col min="10253" max="10262" width="0" style="1" hidden="1" customWidth="1"/>
    <col min="10263" max="10263" width="14.6640625" style="1"/>
    <col min="10264" max="10264" width="18.6640625" style="1" customWidth="1"/>
    <col min="10265" max="10496" width="14.6640625" style="1"/>
    <col min="10497" max="10498" width="1.83203125" style="1" customWidth="1"/>
    <col min="10499" max="10499" width="0.83203125" style="1" customWidth="1"/>
    <col min="10500" max="10500" width="62.5" style="1" customWidth="1"/>
    <col min="10501" max="10501" width="0" style="1" hidden="1" customWidth="1"/>
    <col min="10502" max="10502" width="18.83203125" style="1" customWidth="1"/>
    <col min="10503" max="10503" width="1.5" style="1" customWidth="1"/>
    <col min="10504" max="10504" width="18.83203125" style="1" customWidth="1"/>
    <col min="10505" max="10505" width="1.5" style="1" customWidth="1"/>
    <col min="10506" max="10506" width="18.83203125" style="1" customWidth="1"/>
    <col min="10507" max="10507" width="1.5" style="1" customWidth="1"/>
    <col min="10508" max="10508" width="18.83203125" style="1" customWidth="1"/>
    <col min="10509" max="10518" width="0" style="1" hidden="1" customWidth="1"/>
    <col min="10519" max="10519" width="14.6640625" style="1"/>
    <col min="10520" max="10520" width="18.6640625" style="1" customWidth="1"/>
    <col min="10521" max="10752" width="14.6640625" style="1"/>
    <col min="10753" max="10754" width="1.83203125" style="1" customWidth="1"/>
    <col min="10755" max="10755" width="0.83203125" style="1" customWidth="1"/>
    <col min="10756" max="10756" width="62.5" style="1" customWidth="1"/>
    <col min="10757" max="10757" width="0" style="1" hidden="1" customWidth="1"/>
    <col min="10758" max="10758" width="18.83203125" style="1" customWidth="1"/>
    <col min="10759" max="10759" width="1.5" style="1" customWidth="1"/>
    <col min="10760" max="10760" width="18.83203125" style="1" customWidth="1"/>
    <col min="10761" max="10761" width="1.5" style="1" customWidth="1"/>
    <col min="10762" max="10762" width="18.83203125" style="1" customWidth="1"/>
    <col min="10763" max="10763" width="1.5" style="1" customWidth="1"/>
    <col min="10764" max="10764" width="18.83203125" style="1" customWidth="1"/>
    <col min="10765" max="10774" width="0" style="1" hidden="1" customWidth="1"/>
    <col min="10775" max="10775" width="14.6640625" style="1"/>
    <col min="10776" max="10776" width="18.6640625" style="1" customWidth="1"/>
    <col min="10777" max="11008" width="14.6640625" style="1"/>
    <col min="11009" max="11010" width="1.83203125" style="1" customWidth="1"/>
    <col min="11011" max="11011" width="0.83203125" style="1" customWidth="1"/>
    <col min="11012" max="11012" width="62.5" style="1" customWidth="1"/>
    <col min="11013" max="11013" width="0" style="1" hidden="1" customWidth="1"/>
    <col min="11014" max="11014" width="18.83203125" style="1" customWidth="1"/>
    <col min="11015" max="11015" width="1.5" style="1" customWidth="1"/>
    <col min="11016" max="11016" width="18.83203125" style="1" customWidth="1"/>
    <col min="11017" max="11017" width="1.5" style="1" customWidth="1"/>
    <col min="11018" max="11018" width="18.83203125" style="1" customWidth="1"/>
    <col min="11019" max="11019" width="1.5" style="1" customWidth="1"/>
    <col min="11020" max="11020" width="18.83203125" style="1" customWidth="1"/>
    <col min="11021" max="11030" width="0" style="1" hidden="1" customWidth="1"/>
    <col min="11031" max="11031" width="14.6640625" style="1"/>
    <col min="11032" max="11032" width="18.6640625" style="1" customWidth="1"/>
    <col min="11033" max="11264" width="14.6640625" style="1"/>
    <col min="11265" max="11266" width="1.83203125" style="1" customWidth="1"/>
    <col min="11267" max="11267" width="0.83203125" style="1" customWidth="1"/>
    <col min="11268" max="11268" width="62.5" style="1" customWidth="1"/>
    <col min="11269" max="11269" width="0" style="1" hidden="1" customWidth="1"/>
    <col min="11270" max="11270" width="18.83203125" style="1" customWidth="1"/>
    <col min="11271" max="11271" width="1.5" style="1" customWidth="1"/>
    <col min="11272" max="11272" width="18.83203125" style="1" customWidth="1"/>
    <col min="11273" max="11273" width="1.5" style="1" customWidth="1"/>
    <col min="11274" max="11274" width="18.83203125" style="1" customWidth="1"/>
    <col min="11275" max="11275" width="1.5" style="1" customWidth="1"/>
    <col min="11276" max="11276" width="18.83203125" style="1" customWidth="1"/>
    <col min="11277" max="11286" width="0" style="1" hidden="1" customWidth="1"/>
    <col min="11287" max="11287" width="14.6640625" style="1"/>
    <col min="11288" max="11288" width="18.6640625" style="1" customWidth="1"/>
    <col min="11289" max="11520" width="14.6640625" style="1"/>
    <col min="11521" max="11522" width="1.83203125" style="1" customWidth="1"/>
    <col min="11523" max="11523" width="0.83203125" style="1" customWidth="1"/>
    <col min="11524" max="11524" width="62.5" style="1" customWidth="1"/>
    <col min="11525" max="11525" width="0" style="1" hidden="1" customWidth="1"/>
    <col min="11526" max="11526" width="18.83203125" style="1" customWidth="1"/>
    <col min="11527" max="11527" width="1.5" style="1" customWidth="1"/>
    <col min="11528" max="11528" width="18.83203125" style="1" customWidth="1"/>
    <col min="11529" max="11529" width="1.5" style="1" customWidth="1"/>
    <col min="11530" max="11530" width="18.83203125" style="1" customWidth="1"/>
    <col min="11531" max="11531" width="1.5" style="1" customWidth="1"/>
    <col min="11532" max="11532" width="18.83203125" style="1" customWidth="1"/>
    <col min="11533" max="11542" width="0" style="1" hidden="1" customWidth="1"/>
    <col min="11543" max="11543" width="14.6640625" style="1"/>
    <col min="11544" max="11544" width="18.6640625" style="1" customWidth="1"/>
    <col min="11545" max="11776" width="14.6640625" style="1"/>
    <col min="11777" max="11778" width="1.83203125" style="1" customWidth="1"/>
    <col min="11779" max="11779" width="0.83203125" style="1" customWidth="1"/>
    <col min="11780" max="11780" width="62.5" style="1" customWidth="1"/>
    <col min="11781" max="11781" width="0" style="1" hidden="1" customWidth="1"/>
    <col min="11782" max="11782" width="18.83203125" style="1" customWidth="1"/>
    <col min="11783" max="11783" width="1.5" style="1" customWidth="1"/>
    <col min="11784" max="11784" width="18.83203125" style="1" customWidth="1"/>
    <col min="11785" max="11785" width="1.5" style="1" customWidth="1"/>
    <col min="11786" max="11786" width="18.83203125" style="1" customWidth="1"/>
    <col min="11787" max="11787" width="1.5" style="1" customWidth="1"/>
    <col min="11788" max="11788" width="18.83203125" style="1" customWidth="1"/>
    <col min="11789" max="11798" width="0" style="1" hidden="1" customWidth="1"/>
    <col min="11799" max="11799" width="14.6640625" style="1"/>
    <col min="11800" max="11800" width="18.6640625" style="1" customWidth="1"/>
    <col min="11801" max="12032" width="14.6640625" style="1"/>
    <col min="12033" max="12034" width="1.83203125" style="1" customWidth="1"/>
    <col min="12035" max="12035" width="0.83203125" style="1" customWidth="1"/>
    <col min="12036" max="12036" width="62.5" style="1" customWidth="1"/>
    <col min="12037" max="12037" width="0" style="1" hidden="1" customWidth="1"/>
    <col min="12038" max="12038" width="18.83203125" style="1" customWidth="1"/>
    <col min="12039" max="12039" width="1.5" style="1" customWidth="1"/>
    <col min="12040" max="12040" width="18.83203125" style="1" customWidth="1"/>
    <col min="12041" max="12041" width="1.5" style="1" customWidth="1"/>
    <col min="12042" max="12042" width="18.83203125" style="1" customWidth="1"/>
    <col min="12043" max="12043" width="1.5" style="1" customWidth="1"/>
    <col min="12044" max="12044" width="18.83203125" style="1" customWidth="1"/>
    <col min="12045" max="12054" width="0" style="1" hidden="1" customWidth="1"/>
    <col min="12055" max="12055" width="14.6640625" style="1"/>
    <col min="12056" max="12056" width="18.6640625" style="1" customWidth="1"/>
    <col min="12057" max="12288" width="14.6640625" style="1"/>
    <col min="12289" max="12290" width="1.83203125" style="1" customWidth="1"/>
    <col min="12291" max="12291" width="0.83203125" style="1" customWidth="1"/>
    <col min="12292" max="12292" width="62.5" style="1" customWidth="1"/>
    <col min="12293" max="12293" width="0" style="1" hidden="1" customWidth="1"/>
    <col min="12294" max="12294" width="18.83203125" style="1" customWidth="1"/>
    <col min="12295" max="12295" width="1.5" style="1" customWidth="1"/>
    <col min="12296" max="12296" width="18.83203125" style="1" customWidth="1"/>
    <col min="12297" max="12297" width="1.5" style="1" customWidth="1"/>
    <col min="12298" max="12298" width="18.83203125" style="1" customWidth="1"/>
    <col min="12299" max="12299" width="1.5" style="1" customWidth="1"/>
    <col min="12300" max="12300" width="18.83203125" style="1" customWidth="1"/>
    <col min="12301" max="12310" width="0" style="1" hidden="1" customWidth="1"/>
    <col min="12311" max="12311" width="14.6640625" style="1"/>
    <col min="12312" max="12312" width="18.6640625" style="1" customWidth="1"/>
    <col min="12313" max="12544" width="14.6640625" style="1"/>
    <col min="12545" max="12546" width="1.83203125" style="1" customWidth="1"/>
    <col min="12547" max="12547" width="0.83203125" style="1" customWidth="1"/>
    <col min="12548" max="12548" width="62.5" style="1" customWidth="1"/>
    <col min="12549" max="12549" width="0" style="1" hidden="1" customWidth="1"/>
    <col min="12550" max="12550" width="18.83203125" style="1" customWidth="1"/>
    <col min="12551" max="12551" width="1.5" style="1" customWidth="1"/>
    <col min="12552" max="12552" width="18.83203125" style="1" customWidth="1"/>
    <col min="12553" max="12553" width="1.5" style="1" customWidth="1"/>
    <col min="12554" max="12554" width="18.83203125" style="1" customWidth="1"/>
    <col min="12555" max="12555" width="1.5" style="1" customWidth="1"/>
    <col min="12556" max="12556" width="18.83203125" style="1" customWidth="1"/>
    <col min="12557" max="12566" width="0" style="1" hidden="1" customWidth="1"/>
    <col min="12567" max="12567" width="14.6640625" style="1"/>
    <col min="12568" max="12568" width="18.6640625" style="1" customWidth="1"/>
    <col min="12569" max="12800" width="14.6640625" style="1"/>
    <col min="12801" max="12802" width="1.83203125" style="1" customWidth="1"/>
    <col min="12803" max="12803" width="0.83203125" style="1" customWidth="1"/>
    <col min="12804" max="12804" width="62.5" style="1" customWidth="1"/>
    <col min="12805" max="12805" width="0" style="1" hidden="1" customWidth="1"/>
    <col min="12806" max="12806" width="18.83203125" style="1" customWidth="1"/>
    <col min="12807" max="12807" width="1.5" style="1" customWidth="1"/>
    <col min="12808" max="12808" width="18.83203125" style="1" customWidth="1"/>
    <col min="12809" max="12809" width="1.5" style="1" customWidth="1"/>
    <col min="12810" max="12810" width="18.83203125" style="1" customWidth="1"/>
    <col min="12811" max="12811" width="1.5" style="1" customWidth="1"/>
    <col min="12812" max="12812" width="18.83203125" style="1" customWidth="1"/>
    <col min="12813" max="12822" width="0" style="1" hidden="1" customWidth="1"/>
    <col min="12823" max="12823" width="14.6640625" style="1"/>
    <col min="12824" max="12824" width="18.6640625" style="1" customWidth="1"/>
    <col min="12825" max="13056" width="14.6640625" style="1"/>
    <col min="13057" max="13058" width="1.83203125" style="1" customWidth="1"/>
    <col min="13059" max="13059" width="0.83203125" style="1" customWidth="1"/>
    <col min="13060" max="13060" width="62.5" style="1" customWidth="1"/>
    <col min="13061" max="13061" width="0" style="1" hidden="1" customWidth="1"/>
    <col min="13062" max="13062" width="18.83203125" style="1" customWidth="1"/>
    <col min="13063" max="13063" width="1.5" style="1" customWidth="1"/>
    <col min="13064" max="13064" width="18.83203125" style="1" customWidth="1"/>
    <col min="13065" max="13065" width="1.5" style="1" customWidth="1"/>
    <col min="13066" max="13066" width="18.83203125" style="1" customWidth="1"/>
    <col min="13067" max="13067" width="1.5" style="1" customWidth="1"/>
    <col min="13068" max="13068" width="18.83203125" style="1" customWidth="1"/>
    <col min="13069" max="13078" width="0" style="1" hidden="1" customWidth="1"/>
    <col min="13079" max="13079" width="14.6640625" style="1"/>
    <col min="13080" max="13080" width="18.6640625" style="1" customWidth="1"/>
    <col min="13081" max="13312" width="14.6640625" style="1"/>
    <col min="13313" max="13314" width="1.83203125" style="1" customWidth="1"/>
    <col min="13315" max="13315" width="0.83203125" style="1" customWidth="1"/>
    <col min="13316" max="13316" width="62.5" style="1" customWidth="1"/>
    <col min="13317" max="13317" width="0" style="1" hidden="1" customWidth="1"/>
    <col min="13318" max="13318" width="18.83203125" style="1" customWidth="1"/>
    <col min="13319" max="13319" width="1.5" style="1" customWidth="1"/>
    <col min="13320" max="13320" width="18.83203125" style="1" customWidth="1"/>
    <col min="13321" max="13321" width="1.5" style="1" customWidth="1"/>
    <col min="13322" max="13322" width="18.83203125" style="1" customWidth="1"/>
    <col min="13323" max="13323" width="1.5" style="1" customWidth="1"/>
    <col min="13324" max="13324" width="18.83203125" style="1" customWidth="1"/>
    <col min="13325" max="13334" width="0" style="1" hidden="1" customWidth="1"/>
    <col min="13335" max="13335" width="14.6640625" style="1"/>
    <col min="13336" max="13336" width="18.6640625" style="1" customWidth="1"/>
    <col min="13337" max="13568" width="14.6640625" style="1"/>
    <col min="13569" max="13570" width="1.83203125" style="1" customWidth="1"/>
    <col min="13571" max="13571" width="0.83203125" style="1" customWidth="1"/>
    <col min="13572" max="13572" width="62.5" style="1" customWidth="1"/>
    <col min="13573" max="13573" width="0" style="1" hidden="1" customWidth="1"/>
    <col min="13574" max="13574" width="18.83203125" style="1" customWidth="1"/>
    <col min="13575" max="13575" width="1.5" style="1" customWidth="1"/>
    <col min="13576" max="13576" width="18.83203125" style="1" customWidth="1"/>
    <col min="13577" max="13577" width="1.5" style="1" customWidth="1"/>
    <col min="13578" max="13578" width="18.83203125" style="1" customWidth="1"/>
    <col min="13579" max="13579" width="1.5" style="1" customWidth="1"/>
    <col min="13580" max="13580" width="18.83203125" style="1" customWidth="1"/>
    <col min="13581" max="13590" width="0" style="1" hidden="1" customWidth="1"/>
    <col min="13591" max="13591" width="14.6640625" style="1"/>
    <col min="13592" max="13592" width="18.6640625" style="1" customWidth="1"/>
    <col min="13593" max="13824" width="14.6640625" style="1"/>
    <col min="13825" max="13826" width="1.83203125" style="1" customWidth="1"/>
    <col min="13827" max="13827" width="0.83203125" style="1" customWidth="1"/>
    <col min="13828" max="13828" width="62.5" style="1" customWidth="1"/>
    <col min="13829" max="13829" width="0" style="1" hidden="1" customWidth="1"/>
    <col min="13830" max="13830" width="18.83203125" style="1" customWidth="1"/>
    <col min="13831" max="13831" width="1.5" style="1" customWidth="1"/>
    <col min="13832" max="13832" width="18.83203125" style="1" customWidth="1"/>
    <col min="13833" max="13833" width="1.5" style="1" customWidth="1"/>
    <col min="13834" max="13834" width="18.83203125" style="1" customWidth="1"/>
    <col min="13835" max="13835" width="1.5" style="1" customWidth="1"/>
    <col min="13836" max="13836" width="18.83203125" style="1" customWidth="1"/>
    <col min="13837" max="13846" width="0" style="1" hidden="1" customWidth="1"/>
    <col min="13847" max="13847" width="14.6640625" style="1"/>
    <col min="13848" max="13848" width="18.6640625" style="1" customWidth="1"/>
    <col min="13849" max="14080" width="14.6640625" style="1"/>
    <col min="14081" max="14082" width="1.83203125" style="1" customWidth="1"/>
    <col min="14083" max="14083" width="0.83203125" style="1" customWidth="1"/>
    <col min="14084" max="14084" width="62.5" style="1" customWidth="1"/>
    <col min="14085" max="14085" width="0" style="1" hidden="1" customWidth="1"/>
    <col min="14086" max="14086" width="18.83203125" style="1" customWidth="1"/>
    <col min="14087" max="14087" width="1.5" style="1" customWidth="1"/>
    <col min="14088" max="14088" width="18.83203125" style="1" customWidth="1"/>
    <col min="14089" max="14089" width="1.5" style="1" customWidth="1"/>
    <col min="14090" max="14090" width="18.83203125" style="1" customWidth="1"/>
    <col min="14091" max="14091" width="1.5" style="1" customWidth="1"/>
    <col min="14092" max="14092" width="18.83203125" style="1" customWidth="1"/>
    <col min="14093" max="14102" width="0" style="1" hidden="1" customWidth="1"/>
    <col min="14103" max="14103" width="14.6640625" style="1"/>
    <col min="14104" max="14104" width="18.6640625" style="1" customWidth="1"/>
    <col min="14105" max="14336" width="14.6640625" style="1"/>
    <col min="14337" max="14338" width="1.83203125" style="1" customWidth="1"/>
    <col min="14339" max="14339" width="0.83203125" style="1" customWidth="1"/>
    <col min="14340" max="14340" width="62.5" style="1" customWidth="1"/>
    <col min="14341" max="14341" width="0" style="1" hidden="1" customWidth="1"/>
    <col min="14342" max="14342" width="18.83203125" style="1" customWidth="1"/>
    <col min="14343" max="14343" width="1.5" style="1" customWidth="1"/>
    <col min="14344" max="14344" width="18.83203125" style="1" customWidth="1"/>
    <col min="14345" max="14345" width="1.5" style="1" customWidth="1"/>
    <col min="14346" max="14346" width="18.83203125" style="1" customWidth="1"/>
    <col min="14347" max="14347" width="1.5" style="1" customWidth="1"/>
    <col min="14348" max="14348" width="18.83203125" style="1" customWidth="1"/>
    <col min="14349" max="14358" width="0" style="1" hidden="1" customWidth="1"/>
    <col min="14359" max="14359" width="14.6640625" style="1"/>
    <col min="14360" max="14360" width="18.6640625" style="1" customWidth="1"/>
    <col min="14361" max="14592" width="14.6640625" style="1"/>
    <col min="14593" max="14594" width="1.83203125" style="1" customWidth="1"/>
    <col min="14595" max="14595" width="0.83203125" style="1" customWidth="1"/>
    <col min="14596" max="14596" width="62.5" style="1" customWidth="1"/>
    <col min="14597" max="14597" width="0" style="1" hidden="1" customWidth="1"/>
    <col min="14598" max="14598" width="18.83203125" style="1" customWidth="1"/>
    <col min="14599" max="14599" width="1.5" style="1" customWidth="1"/>
    <col min="14600" max="14600" width="18.83203125" style="1" customWidth="1"/>
    <col min="14601" max="14601" width="1.5" style="1" customWidth="1"/>
    <col min="14602" max="14602" width="18.83203125" style="1" customWidth="1"/>
    <col min="14603" max="14603" width="1.5" style="1" customWidth="1"/>
    <col min="14604" max="14604" width="18.83203125" style="1" customWidth="1"/>
    <col min="14605" max="14614" width="0" style="1" hidden="1" customWidth="1"/>
    <col min="14615" max="14615" width="14.6640625" style="1"/>
    <col min="14616" max="14616" width="18.6640625" style="1" customWidth="1"/>
    <col min="14617" max="14848" width="14.6640625" style="1"/>
    <col min="14849" max="14850" width="1.83203125" style="1" customWidth="1"/>
    <col min="14851" max="14851" width="0.83203125" style="1" customWidth="1"/>
    <col min="14852" max="14852" width="62.5" style="1" customWidth="1"/>
    <col min="14853" max="14853" width="0" style="1" hidden="1" customWidth="1"/>
    <col min="14854" max="14854" width="18.83203125" style="1" customWidth="1"/>
    <col min="14855" max="14855" width="1.5" style="1" customWidth="1"/>
    <col min="14856" max="14856" width="18.83203125" style="1" customWidth="1"/>
    <col min="14857" max="14857" width="1.5" style="1" customWidth="1"/>
    <col min="14858" max="14858" width="18.83203125" style="1" customWidth="1"/>
    <col min="14859" max="14859" width="1.5" style="1" customWidth="1"/>
    <col min="14860" max="14860" width="18.83203125" style="1" customWidth="1"/>
    <col min="14861" max="14870" width="0" style="1" hidden="1" customWidth="1"/>
    <col min="14871" max="14871" width="14.6640625" style="1"/>
    <col min="14872" max="14872" width="18.6640625" style="1" customWidth="1"/>
    <col min="14873" max="15104" width="14.6640625" style="1"/>
    <col min="15105" max="15106" width="1.83203125" style="1" customWidth="1"/>
    <col min="15107" max="15107" width="0.83203125" style="1" customWidth="1"/>
    <col min="15108" max="15108" width="62.5" style="1" customWidth="1"/>
    <col min="15109" max="15109" width="0" style="1" hidden="1" customWidth="1"/>
    <col min="15110" max="15110" width="18.83203125" style="1" customWidth="1"/>
    <col min="15111" max="15111" width="1.5" style="1" customWidth="1"/>
    <col min="15112" max="15112" width="18.83203125" style="1" customWidth="1"/>
    <col min="15113" max="15113" width="1.5" style="1" customWidth="1"/>
    <col min="15114" max="15114" width="18.83203125" style="1" customWidth="1"/>
    <col min="15115" max="15115" width="1.5" style="1" customWidth="1"/>
    <col min="15116" max="15116" width="18.83203125" style="1" customWidth="1"/>
    <col min="15117" max="15126" width="0" style="1" hidden="1" customWidth="1"/>
    <col min="15127" max="15127" width="14.6640625" style="1"/>
    <col min="15128" max="15128" width="18.6640625" style="1" customWidth="1"/>
    <col min="15129" max="15360" width="14.6640625" style="1"/>
    <col min="15361" max="15362" width="1.83203125" style="1" customWidth="1"/>
    <col min="15363" max="15363" width="0.83203125" style="1" customWidth="1"/>
    <col min="15364" max="15364" width="62.5" style="1" customWidth="1"/>
    <col min="15365" max="15365" width="0" style="1" hidden="1" customWidth="1"/>
    <col min="15366" max="15366" width="18.83203125" style="1" customWidth="1"/>
    <col min="15367" max="15367" width="1.5" style="1" customWidth="1"/>
    <col min="15368" max="15368" width="18.83203125" style="1" customWidth="1"/>
    <col min="15369" max="15369" width="1.5" style="1" customWidth="1"/>
    <col min="15370" max="15370" width="18.83203125" style="1" customWidth="1"/>
    <col min="15371" max="15371" width="1.5" style="1" customWidth="1"/>
    <col min="15372" max="15372" width="18.83203125" style="1" customWidth="1"/>
    <col min="15373" max="15382" width="0" style="1" hidden="1" customWidth="1"/>
    <col min="15383" max="15383" width="14.6640625" style="1"/>
    <col min="15384" max="15384" width="18.6640625" style="1" customWidth="1"/>
    <col min="15385" max="15616" width="14.6640625" style="1"/>
    <col min="15617" max="15618" width="1.83203125" style="1" customWidth="1"/>
    <col min="15619" max="15619" width="0.83203125" style="1" customWidth="1"/>
    <col min="15620" max="15620" width="62.5" style="1" customWidth="1"/>
    <col min="15621" max="15621" width="0" style="1" hidden="1" customWidth="1"/>
    <col min="15622" max="15622" width="18.83203125" style="1" customWidth="1"/>
    <col min="15623" max="15623" width="1.5" style="1" customWidth="1"/>
    <col min="15624" max="15624" width="18.83203125" style="1" customWidth="1"/>
    <col min="15625" max="15625" width="1.5" style="1" customWidth="1"/>
    <col min="15626" max="15626" width="18.83203125" style="1" customWidth="1"/>
    <col min="15627" max="15627" width="1.5" style="1" customWidth="1"/>
    <col min="15628" max="15628" width="18.83203125" style="1" customWidth="1"/>
    <col min="15629" max="15638" width="0" style="1" hidden="1" customWidth="1"/>
    <col min="15639" max="15639" width="14.6640625" style="1"/>
    <col min="15640" max="15640" width="18.6640625" style="1" customWidth="1"/>
    <col min="15641" max="15872" width="14.6640625" style="1"/>
    <col min="15873" max="15874" width="1.83203125" style="1" customWidth="1"/>
    <col min="15875" max="15875" width="0.83203125" style="1" customWidth="1"/>
    <col min="15876" max="15876" width="62.5" style="1" customWidth="1"/>
    <col min="15877" max="15877" width="0" style="1" hidden="1" customWidth="1"/>
    <col min="15878" max="15878" width="18.83203125" style="1" customWidth="1"/>
    <col min="15879" max="15879" width="1.5" style="1" customWidth="1"/>
    <col min="15880" max="15880" width="18.83203125" style="1" customWidth="1"/>
    <col min="15881" max="15881" width="1.5" style="1" customWidth="1"/>
    <col min="15882" max="15882" width="18.83203125" style="1" customWidth="1"/>
    <col min="15883" max="15883" width="1.5" style="1" customWidth="1"/>
    <col min="15884" max="15884" width="18.83203125" style="1" customWidth="1"/>
    <col min="15885" max="15894" width="0" style="1" hidden="1" customWidth="1"/>
    <col min="15895" max="15895" width="14.6640625" style="1"/>
    <col min="15896" max="15896" width="18.6640625" style="1" customWidth="1"/>
    <col min="15897" max="16128" width="14.6640625" style="1"/>
    <col min="16129" max="16130" width="1.83203125" style="1" customWidth="1"/>
    <col min="16131" max="16131" width="0.83203125" style="1" customWidth="1"/>
    <col min="16132" max="16132" width="62.5" style="1" customWidth="1"/>
    <col min="16133" max="16133" width="0" style="1" hidden="1" customWidth="1"/>
    <col min="16134" max="16134" width="18.83203125" style="1" customWidth="1"/>
    <col min="16135" max="16135" width="1.5" style="1" customWidth="1"/>
    <col min="16136" max="16136" width="18.83203125" style="1" customWidth="1"/>
    <col min="16137" max="16137" width="1.5" style="1" customWidth="1"/>
    <col min="16138" max="16138" width="18.83203125" style="1" customWidth="1"/>
    <col min="16139" max="16139" width="1.5" style="1" customWidth="1"/>
    <col min="16140" max="16140" width="18.83203125" style="1" customWidth="1"/>
    <col min="16141" max="16150" width="0" style="1" hidden="1" customWidth="1"/>
    <col min="16151" max="16151" width="14.6640625" style="1"/>
    <col min="16152" max="16152" width="18.6640625" style="1" customWidth="1"/>
    <col min="16153" max="16384" width="14.6640625" style="1"/>
  </cols>
  <sheetData>
    <row r="1" spans="1:24" ht="21.6" customHeight="1" x14ac:dyDescent="0.5">
      <c r="L1" s="127">
        <v>10</v>
      </c>
    </row>
    <row r="2" spans="1:24" s="7" customFormat="1" ht="21.6" customHeight="1" x14ac:dyDescent="0.45">
      <c r="A2" s="258" t="s">
        <v>88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R2" s="40"/>
      <c r="S2" s="40"/>
      <c r="T2" s="40"/>
      <c r="U2" s="40"/>
      <c r="V2" s="40"/>
      <c r="X2" s="40"/>
    </row>
    <row r="3" spans="1:24" s="7" customFormat="1" ht="21.6" customHeight="1" x14ac:dyDescent="0.45">
      <c r="A3" s="258" t="s">
        <v>131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R3" s="40"/>
      <c r="S3" s="40"/>
      <c r="T3" s="40"/>
      <c r="U3" s="40"/>
      <c r="V3" s="40"/>
      <c r="X3" s="40"/>
    </row>
    <row r="4" spans="1:24" s="7" customFormat="1" ht="21.6" customHeight="1" x14ac:dyDescent="0.45">
      <c r="A4" s="258" t="str">
        <f>'6-7'!A4:M4</f>
        <v>For the six-month period ended June 30, 2017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R4" s="40"/>
      <c r="S4" s="40"/>
      <c r="T4" s="40"/>
      <c r="U4" s="40"/>
      <c r="V4" s="40"/>
      <c r="X4" s="40"/>
    </row>
    <row r="5" spans="1:24" s="7" customFormat="1" ht="21.6" customHeight="1" x14ac:dyDescent="0.4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42"/>
      <c r="L5" s="64" t="s">
        <v>89</v>
      </c>
      <c r="R5" s="40"/>
      <c r="S5" s="40"/>
      <c r="T5" s="40"/>
      <c r="U5" s="40"/>
      <c r="V5" s="40"/>
      <c r="X5" s="40"/>
    </row>
    <row r="6" spans="1:24" s="7" customFormat="1" ht="21.6" customHeight="1" x14ac:dyDescent="0.45">
      <c r="A6" s="9"/>
      <c r="B6" s="9"/>
      <c r="C6" s="9"/>
      <c r="D6" s="9"/>
      <c r="E6" s="9"/>
      <c r="F6" s="52" t="s">
        <v>5</v>
      </c>
      <c r="G6" s="204"/>
      <c r="H6" s="205"/>
      <c r="I6" s="9"/>
      <c r="J6" s="263" t="s">
        <v>6</v>
      </c>
      <c r="K6" s="263"/>
      <c r="L6" s="263"/>
      <c r="R6" s="40"/>
      <c r="S6" s="40"/>
      <c r="T6" s="40"/>
      <c r="U6" s="40"/>
      <c r="V6" s="40"/>
      <c r="X6" s="40"/>
    </row>
    <row r="7" spans="1:24" s="7" customFormat="1" ht="21.6" customHeight="1" x14ac:dyDescent="0.45">
      <c r="A7" s="17"/>
      <c r="B7" s="6"/>
      <c r="C7" s="6"/>
      <c r="D7" s="6"/>
      <c r="E7" s="227" t="s">
        <v>54</v>
      </c>
      <c r="F7" s="240" t="s">
        <v>178</v>
      </c>
      <c r="G7" s="240"/>
      <c r="H7" s="240" t="s">
        <v>177</v>
      </c>
      <c r="I7" s="17"/>
      <c r="J7" s="240" t="s">
        <v>178</v>
      </c>
      <c r="K7" s="240"/>
      <c r="L7" s="240" t="s">
        <v>177</v>
      </c>
      <c r="R7" s="40"/>
      <c r="S7" s="40"/>
      <c r="T7" s="40"/>
      <c r="U7" s="40"/>
      <c r="V7" s="40"/>
      <c r="X7" s="40"/>
    </row>
    <row r="8" spans="1:24" s="211" customFormat="1" ht="7.5" customHeight="1" x14ac:dyDescent="0.3">
      <c r="A8" s="206"/>
      <c r="B8" s="207"/>
      <c r="C8" s="207"/>
      <c r="D8" s="207"/>
      <c r="E8" s="206"/>
      <c r="F8" s="208"/>
      <c r="G8" s="209"/>
      <c r="H8" s="210"/>
      <c r="I8" s="209"/>
      <c r="J8" s="208"/>
      <c r="K8" s="208"/>
      <c r="L8" s="210"/>
      <c r="R8" s="129"/>
      <c r="S8" s="129"/>
      <c r="T8" s="129"/>
      <c r="U8" s="129"/>
      <c r="V8" s="129"/>
      <c r="X8" s="129"/>
    </row>
    <row r="9" spans="1:24" s="7" customFormat="1" ht="21.6" customHeight="1" x14ac:dyDescent="0.45">
      <c r="A9" s="12" t="s">
        <v>134</v>
      </c>
      <c r="E9" s="8"/>
      <c r="F9" s="212"/>
      <c r="G9" s="55"/>
      <c r="H9" s="213"/>
      <c r="I9" s="55"/>
      <c r="J9" s="212"/>
      <c r="K9" s="212"/>
      <c r="L9" s="212"/>
      <c r="R9" s="40"/>
      <c r="S9" s="40"/>
      <c r="T9" s="40"/>
      <c r="U9" s="40"/>
      <c r="V9" s="40"/>
      <c r="X9" s="40"/>
    </row>
    <row r="10" spans="1:24" s="7" customFormat="1" ht="21.6" customHeight="1" x14ac:dyDescent="0.5">
      <c r="B10" s="214" t="s">
        <v>135</v>
      </c>
      <c r="E10" s="215"/>
      <c r="F10" s="121">
        <f>'6-7'!G29</f>
        <v>-70640</v>
      </c>
      <c r="G10" s="121">
        <f>+'[2]งบกำไรขาดทุน 6 M'!H19</f>
        <v>0</v>
      </c>
      <c r="H10" s="121">
        <f>'6-7'!I29</f>
        <v>-117270</v>
      </c>
      <c r="I10" s="121">
        <f>+'[2]งบกำไรขาดทุน 6 M'!J19</f>
        <v>0</v>
      </c>
      <c r="J10" s="121">
        <f>'6-7'!K29</f>
        <v>-48832</v>
      </c>
      <c r="K10" s="121"/>
      <c r="L10" s="121">
        <f>'6-7'!M29</f>
        <v>-79269</v>
      </c>
      <c r="R10" s="40"/>
      <c r="S10" s="40"/>
      <c r="T10" s="40"/>
      <c r="U10" s="40"/>
      <c r="V10" s="40"/>
      <c r="X10" s="40"/>
    </row>
    <row r="11" spans="1:24" s="7" customFormat="1" ht="21.6" customHeight="1" x14ac:dyDescent="0.5">
      <c r="B11" s="214" t="s">
        <v>136</v>
      </c>
      <c r="C11" s="214"/>
      <c r="E11" s="215"/>
      <c r="F11" s="121"/>
      <c r="G11" s="51"/>
      <c r="H11" s="121"/>
      <c r="I11" s="51"/>
      <c r="J11" s="121"/>
      <c r="K11" s="121"/>
      <c r="L11" s="121"/>
      <c r="R11" s="40"/>
      <c r="S11" s="40"/>
      <c r="T11" s="40"/>
      <c r="U11" s="40"/>
      <c r="V11" s="40"/>
      <c r="X11" s="40"/>
    </row>
    <row r="12" spans="1:24" s="7" customFormat="1" ht="21.6" customHeight="1" x14ac:dyDescent="0.5">
      <c r="B12" s="214"/>
      <c r="C12" s="1"/>
      <c r="D12" s="7" t="s">
        <v>137</v>
      </c>
      <c r="E12" s="215"/>
      <c r="F12" s="121"/>
      <c r="G12" s="51"/>
      <c r="H12" s="121"/>
      <c r="I12" s="51"/>
      <c r="J12" s="121"/>
      <c r="K12" s="121"/>
      <c r="L12" s="121"/>
      <c r="R12" s="40"/>
      <c r="S12" s="40"/>
      <c r="T12" s="40"/>
      <c r="U12" s="40"/>
      <c r="V12" s="40"/>
      <c r="X12" s="40"/>
    </row>
    <row r="13" spans="1:24" s="7" customFormat="1" ht="21.6" customHeight="1" x14ac:dyDescent="0.5">
      <c r="D13" s="214" t="s">
        <v>138</v>
      </c>
      <c r="E13" s="215"/>
      <c r="F13" s="121">
        <v>21910</v>
      </c>
      <c r="G13" s="51"/>
      <c r="H13" s="121">
        <v>26465</v>
      </c>
      <c r="I13" s="51"/>
      <c r="J13" s="121">
        <v>10199</v>
      </c>
      <c r="K13" s="121"/>
      <c r="L13" s="121">
        <v>14211</v>
      </c>
      <c r="N13" s="216"/>
      <c r="R13" s="40"/>
      <c r="S13" s="40"/>
      <c r="T13" s="40"/>
      <c r="U13" s="40"/>
      <c r="V13" s="40"/>
      <c r="X13" s="40"/>
    </row>
    <row r="14" spans="1:24" s="7" customFormat="1" ht="21.6" customHeight="1" x14ac:dyDescent="0.5">
      <c r="D14" s="214" t="s">
        <v>139</v>
      </c>
      <c r="E14" s="215"/>
      <c r="F14" s="121">
        <v>1022</v>
      </c>
      <c r="G14" s="51"/>
      <c r="H14" s="121">
        <v>1010</v>
      </c>
      <c r="I14" s="51"/>
      <c r="J14" s="121">
        <v>884</v>
      </c>
      <c r="K14" s="121"/>
      <c r="L14" s="121">
        <v>886</v>
      </c>
      <c r="N14" s="216"/>
      <c r="R14" s="40"/>
      <c r="S14" s="40"/>
      <c r="T14" s="40"/>
      <c r="U14" s="40"/>
      <c r="V14" s="40"/>
      <c r="X14" s="40"/>
    </row>
    <row r="15" spans="1:24" s="7" customFormat="1" ht="21.6" customHeight="1" x14ac:dyDescent="0.5">
      <c r="D15" s="214" t="s">
        <v>187</v>
      </c>
      <c r="E15" s="215"/>
      <c r="F15" s="121">
        <v>-1478</v>
      </c>
      <c r="G15" s="51"/>
      <c r="H15" s="121">
        <v>73540</v>
      </c>
      <c r="I15" s="51"/>
      <c r="J15" s="121">
        <v>-547</v>
      </c>
      <c r="K15" s="121"/>
      <c r="L15" s="121">
        <v>66539</v>
      </c>
      <c r="N15" s="216"/>
      <c r="R15" s="40"/>
      <c r="S15" s="40"/>
      <c r="T15" s="40"/>
      <c r="U15" s="40"/>
      <c r="V15" s="40"/>
      <c r="X15" s="40"/>
    </row>
    <row r="16" spans="1:24" s="7" customFormat="1" ht="21.6" customHeight="1" x14ac:dyDescent="0.5">
      <c r="D16" s="214" t="s">
        <v>213</v>
      </c>
      <c r="E16" s="215"/>
      <c r="F16" s="121">
        <v>-173</v>
      </c>
      <c r="G16" s="51"/>
      <c r="H16" s="121">
        <v>1845</v>
      </c>
      <c r="I16" s="51"/>
      <c r="J16" s="121">
        <v>-12</v>
      </c>
      <c r="K16" s="121"/>
      <c r="L16" s="121">
        <v>1850</v>
      </c>
      <c r="N16" s="216"/>
      <c r="R16" s="40"/>
      <c r="S16" s="40"/>
      <c r="T16" s="40"/>
      <c r="U16" s="40"/>
      <c r="V16" s="40"/>
      <c r="X16" s="40"/>
    </row>
    <row r="17" spans="2:25" s="7" customFormat="1" ht="21.6" customHeight="1" x14ac:dyDescent="0.5">
      <c r="D17" s="214" t="s">
        <v>142</v>
      </c>
      <c r="E17" s="215"/>
      <c r="F17" s="121">
        <v>0</v>
      </c>
      <c r="G17" s="51"/>
      <c r="H17" s="121">
        <v>6196</v>
      </c>
      <c r="I17" s="51"/>
      <c r="J17" s="121"/>
      <c r="K17" s="121"/>
      <c r="L17" s="121">
        <v>0</v>
      </c>
      <c r="N17" s="216"/>
      <c r="R17" s="40"/>
      <c r="S17" s="40"/>
      <c r="T17" s="40"/>
      <c r="U17" s="40"/>
      <c r="V17" s="40"/>
      <c r="X17" s="40"/>
    </row>
    <row r="18" spans="2:25" ht="21.6" customHeight="1" x14ac:dyDescent="0.5">
      <c r="D18" s="1" t="s">
        <v>141</v>
      </c>
      <c r="F18" s="16">
        <v>64</v>
      </c>
      <c r="G18" s="24"/>
      <c r="H18" s="16">
        <v>3099</v>
      </c>
      <c r="I18" s="24"/>
      <c r="J18" s="121">
        <v>0</v>
      </c>
      <c r="K18" s="121"/>
      <c r="L18" s="121">
        <v>0</v>
      </c>
    </row>
    <row r="19" spans="2:25" ht="21.6" customHeight="1" x14ac:dyDescent="0.5">
      <c r="D19" s="214" t="s">
        <v>143</v>
      </c>
      <c r="F19" s="16">
        <v>0</v>
      </c>
      <c r="G19" s="24"/>
      <c r="H19" s="16">
        <v>75</v>
      </c>
      <c r="I19" s="24"/>
      <c r="J19" s="121">
        <v>0</v>
      </c>
      <c r="K19" s="121"/>
      <c r="L19" s="121">
        <v>62</v>
      </c>
    </row>
    <row r="20" spans="2:25" ht="21.6" customHeight="1" x14ac:dyDescent="0.5">
      <c r="D20" s="214" t="s">
        <v>188</v>
      </c>
      <c r="F20" s="121">
        <v>-2249</v>
      </c>
      <c r="G20" s="24"/>
      <c r="H20" s="121">
        <v>-13920</v>
      </c>
      <c r="I20" s="24"/>
      <c r="J20" s="121">
        <v>-2249</v>
      </c>
      <c r="K20" s="121"/>
      <c r="L20" s="121">
        <v>-13920</v>
      </c>
    </row>
    <row r="21" spans="2:25" ht="21.6" customHeight="1" x14ac:dyDescent="0.5">
      <c r="D21" s="214" t="s">
        <v>140</v>
      </c>
      <c r="F21" s="16">
        <v>-942</v>
      </c>
      <c r="G21" s="24"/>
      <c r="H21" s="16">
        <v>-419</v>
      </c>
      <c r="I21" s="24"/>
      <c r="J21" s="121">
        <v>6</v>
      </c>
      <c r="K21" s="121"/>
      <c r="L21" s="121">
        <v>13</v>
      </c>
    </row>
    <row r="22" spans="2:25" ht="21.6" customHeight="1" x14ac:dyDescent="0.5">
      <c r="D22" s="214" t="s">
        <v>168</v>
      </c>
      <c r="F22" s="16">
        <v>3047</v>
      </c>
      <c r="G22" s="48"/>
      <c r="H22" s="16">
        <v>1748</v>
      </c>
      <c r="I22" s="48"/>
      <c r="J22" s="16">
        <v>2031</v>
      </c>
      <c r="K22" s="16"/>
      <c r="L22" s="16">
        <v>1418</v>
      </c>
    </row>
    <row r="23" spans="2:25" ht="21.6" customHeight="1" x14ac:dyDescent="0.5">
      <c r="D23" s="1" t="s">
        <v>144</v>
      </c>
      <c r="F23" s="16">
        <v>-163</v>
      </c>
      <c r="G23" s="24"/>
      <c r="H23" s="16">
        <v>-4625</v>
      </c>
      <c r="I23" s="24"/>
      <c r="J23" s="121">
        <v>-737</v>
      </c>
      <c r="K23" s="121"/>
      <c r="L23" s="121">
        <v>-883</v>
      </c>
    </row>
    <row r="24" spans="2:25" ht="21.6" customHeight="1" x14ac:dyDescent="0.5">
      <c r="D24" s="7" t="s">
        <v>145</v>
      </c>
      <c r="F24" s="176">
        <v>31416</v>
      </c>
      <c r="G24" s="48"/>
      <c r="H24" s="176">
        <v>28130</v>
      </c>
      <c r="I24" s="48"/>
      <c r="J24" s="169">
        <v>25736</v>
      </c>
      <c r="K24" s="169"/>
      <c r="L24" s="169">
        <v>24376</v>
      </c>
    </row>
    <row r="25" spans="2:25" s="7" customFormat="1" ht="21.6" customHeight="1" x14ac:dyDescent="0.5">
      <c r="B25" s="214" t="s">
        <v>146</v>
      </c>
      <c r="C25" s="214"/>
      <c r="D25" s="214"/>
      <c r="E25" s="215"/>
      <c r="F25" s="51"/>
      <c r="G25" s="51"/>
      <c r="H25" s="51"/>
      <c r="I25" s="51"/>
      <c r="J25" s="51"/>
      <c r="K25" s="51"/>
      <c r="L25" s="51"/>
      <c r="R25" s="40">
        <v>1492302.72</v>
      </c>
      <c r="S25" s="40"/>
      <c r="T25" s="40">
        <v>-17742762.940000001</v>
      </c>
      <c r="U25" s="40"/>
      <c r="V25" s="40">
        <v>1492302.72</v>
      </c>
      <c r="X25" s="40"/>
    </row>
    <row r="26" spans="2:25" s="7" customFormat="1" ht="21.6" customHeight="1" x14ac:dyDescent="0.5">
      <c r="B26" s="214"/>
      <c r="C26" s="1"/>
      <c r="D26" s="214" t="s">
        <v>189</v>
      </c>
      <c r="E26" s="215">
        <v>6.1</v>
      </c>
      <c r="F26" s="51">
        <f>SUM(F10:F24)</f>
        <v>-18186</v>
      </c>
      <c r="G26" s="51"/>
      <c r="H26" s="51">
        <v>5781</v>
      </c>
      <c r="I26" s="51"/>
      <c r="J26" s="51">
        <f>SUM(J10:J24)</f>
        <v>-13521</v>
      </c>
      <c r="K26" s="51"/>
      <c r="L26" s="51">
        <v>15283</v>
      </c>
      <c r="R26" s="40">
        <v>-84425.88</v>
      </c>
      <c r="S26" s="40"/>
      <c r="T26" s="40">
        <v>-310820.28000000003</v>
      </c>
      <c r="U26" s="40"/>
      <c r="V26" s="40">
        <v>287204.38</v>
      </c>
      <c r="X26" s="40"/>
      <c r="Y26" s="217"/>
    </row>
    <row r="27" spans="2:25" s="7" customFormat="1" ht="21.6" customHeight="1" x14ac:dyDescent="0.5">
      <c r="B27" s="58" t="s">
        <v>147</v>
      </c>
      <c r="E27" s="215"/>
      <c r="F27" s="51"/>
      <c r="G27" s="51"/>
      <c r="H27" s="51"/>
      <c r="I27" s="51"/>
      <c r="J27" s="51"/>
      <c r="K27" s="51"/>
      <c r="L27" s="51"/>
      <c r="R27" s="40"/>
      <c r="S27" s="40"/>
      <c r="T27" s="40"/>
      <c r="U27" s="40"/>
      <c r="V27" s="40"/>
      <c r="X27" s="40"/>
    </row>
    <row r="28" spans="2:25" s="7" customFormat="1" ht="21.6" customHeight="1" x14ac:dyDescent="0.5">
      <c r="D28" s="214" t="s">
        <v>14</v>
      </c>
      <c r="E28" s="215"/>
      <c r="F28" s="121">
        <v>11533</v>
      </c>
      <c r="G28" s="51"/>
      <c r="H28" s="121">
        <v>-11333</v>
      </c>
      <c r="I28" s="51"/>
      <c r="J28" s="121">
        <v>9078</v>
      </c>
      <c r="K28" s="121"/>
      <c r="L28" s="121">
        <v>-16</v>
      </c>
      <c r="R28" s="40">
        <v>2820299.81</v>
      </c>
      <c r="S28" s="40"/>
      <c r="T28" s="40">
        <v>-5413342.7999999998</v>
      </c>
      <c r="U28" s="40"/>
      <c r="V28" s="40">
        <v>3617825.95</v>
      </c>
      <c r="X28" s="40"/>
    </row>
    <row r="29" spans="2:25" s="7" customFormat="1" ht="21.6" customHeight="1" x14ac:dyDescent="0.5">
      <c r="D29" s="214" t="s">
        <v>190</v>
      </c>
      <c r="E29" s="215"/>
      <c r="F29" s="121">
        <v>-10418</v>
      </c>
      <c r="G29" s="51"/>
      <c r="H29" s="121">
        <v>304</v>
      </c>
      <c r="I29" s="51"/>
      <c r="J29" s="121">
        <v>-3149</v>
      </c>
      <c r="K29" s="121"/>
      <c r="L29" s="121">
        <v>-3614</v>
      </c>
      <c r="R29" s="40"/>
      <c r="S29" s="40"/>
      <c r="T29" s="40"/>
      <c r="U29" s="40"/>
      <c r="V29" s="40"/>
      <c r="X29" s="40"/>
    </row>
    <row r="30" spans="2:25" s="7" customFormat="1" ht="21.6" customHeight="1" x14ac:dyDescent="0.5">
      <c r="D30" s="214" t="s">
        <v>106</v>
      </c>
      <c r="E30" s="215"/>
      <c r="F30" s="121">
        <v>7444</v>
      </c>
      <c r="G30" s="51"/>
      <c r="H30" s="121">
        <v>3053</v>
      </c>
      <c r="I30" s="51"/>
      <c r="J30" s="121">
        <v>7470</v>
      </c>
      <c r="K30" s="121"/>
      <c r="L30" s="121">
        <v>3076</v>
      </c>
      <c r="R30" s="40"/>
      <c r="S30" s="40"/>
      <c r="T30" s="40"/>
      <c r="U30" s="40"/>
      <c r="V30" s="40"/>
      <c r="X30" s="40"/>
    </row>
    <row r="31" spans="2:25" s="7" customFormat="1" ht="21.6" customHeight="1" x14ac:dyDescent="0.5">
      <c r="D31" s="214" t="s">
        <v>148</v>
      </c>
      <c r="E31" s="215"/>
      <c r="F31" s="121">
        <v>446</v>
      </c>
      <c r="G31" s="51"/>
      <c r="H31" s="121">
        <v>481</v>
      </c>
      <c r="I31" s="51"/>
      <c r="J31" s="121">
        <v>0</v>
      </c>
      <c r="K31" s="121"/>
      <c r="L31" s="121">
        <v>0</v>
      </c>
      <c r="R31" s="40"/>
      <c r="S31" s="40"/>
      <c r="T31" s="40"/>
      <c r="U31" s="40"/>
      <c r="V31" s="40"/>
      <c r="X31" s="40"/>
    </row>
    <row r="32" spans="2:25" s="7" customFormat="1" ht="21.6" customHeight="1" x14ac:dyDescent="0.45">
      <c r="D32" s="7" t="s">
        <v>149</v>
      </c>
      <c r="E32" s="215"/>
      <c r="F32" s="121">
        <v>368</v>
      </c>
      <c r="G32" s="51"/>
      <c r="H32" s="121">
        <v>750</v>
      </c>
      <c r="I32" s="51"/>
      <c r="J32" s="121">
        <v>-66</v>
      </c>
      <c r="K32" s="121"/>
      <c r="L32" s="121">
        <v>161</v>
      </c>
      <c r="R32" s="40"/>
      <c r="S32" s="40"/>
      <c r="T32" s="40"/>
      <c r="U32" s="40"/>
      <c r="V32" s="40"/>
      <c r="X32" s="40"/>
    </row>
    <row r="33" spans="2:24" s="7" customFormat="1" ht="21.6" customHeight="1" x14ac:dyDescent="0.45">
      <c r="D33" s="7" t="s">
        <v>150</v>
      </c>
      <c r="E33" s="215"/>
      <c r="F33" s="121">
        <v>73</v>
      </c>
      <c r="G33" s="51"/>
      <c r="H33" s="121">
        <v>2572</v>
      </c>
      <c r="I33" s="51"/>
      <c r="J33" s="121">
        <v>1991</v>
      </c>
      <c r="K33" s="121"/>
      <c r="L33" s="121">
        <v>-4</v>
      </c>
      <c r="R33" s="40"/>
      <c r="S33" s="40"/>
      <c r="T33" s="40"/>
      <c r="U33" s="40"/>
      <c r="V33" s="40"/>
      <c r="X33" s="40"/>
    </row>
    <row r="34" spans="2:24" s="7" customFormat="1" ht="21.6" customHeight="1" x14ac:dyDescent="0.45">
      <c r="D34" s="7" t="s">
        <v>25</v>
      </c>
      <c r="E34" s="215"/>
      <c r="F34" s="121">
        <v>-37</v>
      </c>
      <c r="G34" s="51"/>
      <c r="H34" s="121">
        <v>329</v>
      </c>
      <c r="I34" s="51"/>
      <c r="J34" s="121">
        <v>-2</v>
      </c>
      <c r="K34" s="121"/>
      <c r="L34" s="121">
        <v>0</v>
      </c>
      <c r="R34" s="40"/>
      <c r="S34" s="40"/>
      <c r="T34" s="40"/>
      <c r="U34" s="40"/>
      <c r="V34" s="40"/>
      <c r="X34" s="40"/>
    </row>
    <row r="35" spans="2:24" s="7" customFormat="1" ht="21.6" customHeight="1" x14ac:dyDescent="0.45">
      <c r="B35" s="7" t="s">
        <v>151</v>
      </c>
      <c r="E35" s="215"/>
      <c r="F35" s="121"/>
      <c r="G35" s="51"/>
      <c r="H35" s="121"/>
      <c r="I35" s="51"/>
      <c r="J35" s="121"/>
      <c r="K35" s="121"/>
      <c r="L35" s="121"/>
      <c r="R35" s="40"/>
      <c r="S35" s="40"/>
      <c r="T35" s="40"/>
      <c r="U35" s="40"/>
      <c r="V35" s="40"/>
      <c r="X35" s="40"/>
    </row>
    <row r="36" spans="2:24" s="7" customFormat="1" ht="21.6" customHeight="1" x14ac:dyDescent="0.5">
      <c r="D36" s="214" t="s">
        <v>117</v>
      </c>
      <c r="E36" s="215"/>
      <c r="F36" s="121">
        <v>2956</v>
      </c>
      <c r="G36" s="51"/>
      <c r="H36" s="121">
        <v>-21569</v>
      </c>
      <c r="I36" s="51"/>
      <c r="J36" s="16">
        <v>1127</v>
      </c>
      <c r="K36" s="16"/>
      <c r="L36" s="16">
        <v>-37697</v>
      </c>
      <c r="R36" s="40"/>
      <c r="S36" s="40"/>
      <c r="T36" s="40"/>
      <c r="U36" s="40"/>
      <c r="V36" s="40"/>
      <c r="X36" s="40"/>
    </row>
    <row r="37" spans="2:24" s="7" customFormat="1" ht="21.6" customHeight="1" x14ac:dyDescent="0.5">
      <c r="D37" s="214" t="s">
        <v>118</v>
      </c>
      <c r="E37" s="215"/>
      <c r="F37" s="40">
        <v>0</v>
      </c>
      <c r="G37" s="51"/>
      <c r="H37" s="121">
        <v>171</v>
      </c>
      <c r="I37" s="51"/>
      <c r="J37" s="177">
        <v>0</v>
      </c>
      <c r="K37" s="177"/>
      <c r="L37" s="177">
        <v>484</v>
      </c>
      <c r="R37" s="40"/>
      <c r="S37" s="40"/>
      <c r="T37" s="40"/>
      <c r="U37" s="40"/>
      <c r="V37" s="40"/>
      <c r="X37" s="40"/>
    </row>
    <row r="38" spans="2:24" s="7" customFormat="1" ht="21.6" customHeight="1" x14ac:dyDescent="0.5">
      <c r="D38" s="214" t="s">
        <v>119</v>
      </c>
      <c r="E38" s="215"/>
      <c r="F38" s="121">
        <v>487</v>
      </c>
      <c r="G38" s="51"/>
      <c r="H38" s="121">
        <v>1563</v>
      </c>
      <c r="I38" s="51"/>
      <c r="J38" s="177">
        <v>487</v>
      </c>
      <c r="K38" s="177"/>
      <c r="L38" s="177">
        <v>1753</v>
      </c>
      <c r="R38" s="40"/>
      <c r="S38" s="40"/>
      <c r="T38" s="40"/>
      <c r="U38" s="40"/>
      <c r="V38" s="40"/>
      <c r="X38" s="40"/>
    </row>
    <row r="39" spans="2:24" s="7" customFormat="1" ht="21.6" customHeight="1" x14ac:dyDescent="0.5">
      <c r="D39" s="214" t="s">
        <v>191</v>
      </c>
      <c r="E39" s="215"/>
      <c r="F39" s="121">
        <v>-3040</v>
      </c>
      <c r="G39" s="51"/>
      <c r="H39" s="121">
        <v>0</v>
      </c>
      <c r="I39" s="51"/>
      <c r="J39" s="177">
        <v>-3040</v>
      </c>
      <c r="K39" s="177"/>
      <c r="L39" s="177">
        <v>0</v>
      </c>
      <c r="R39" s="40"/>
      <c r="S39" s="40"/>
      <c r="T39" s="40"/>
      <c r="U39" s="40"/>
      <c r="V39" s="40"/>
      <c r="X39" s="40"/>
    </row>
    <row r="40" spans="2:24" s="7" customFormat="1" ht="21.6" customHeight="1" x14ac:dyDescent="0.5">
      <c r="D40" s="214" t="s">
        <v>173</v>
      </c>
      <c r="E40" s="215"/>
      <c r="F40" s="121">
        <v>5265</v>
      </c>
      <c r="G40" s="51"/>
      <c r="H40" s="121">
        <v>5906</v>
      </c>
      <c r="I40" s="51"/>
      <c r="J40" s="16">
        <v>4404</v>
      </c>
      <c r="K40" s="16"/>
      <c r="L40" s="16">
        <v>7949</v>
      </c>
      <c r="R40" s="40"/>
      <c r="S40" s="40"/>
      <c r="T40" s="40"/>
      <c r="U40" s="40"/>
      <c r="V40" s="40"/>
      <c r="X40" s="40"/>
    </row>
    <row r="41" spans="2:24" s="7" customFormat="1" ht="21.6" customHeight="1" x14ac:dyDescent="0.5">
      <c r="D41" s="214" t="s">
        <v>176</v>
      </c>
      <c r="E41" s="215"/>
      <c r="F41" s="121">
        <v>1470</v>
      </c>
      <c r="G41" s="51"/>
      <c r="H41" s="121">
        <v>0</v>
      </c>
      <c r="I41" s="51"/>
      <c r="J41" s="16">
        <v>1470</v>
      </c>
      <c r="K41" s="16"/>
      <c r="L41" s="16">
        <v>0</v>
      </c>
      <c r="R41" s="40"/>
      <c r="S41" s="40"/>
      <c r="T41" s="40"/>
      <c r="U41" s="40"/>
      <c r="V41" s="40"/>
      <c r="X41" s="40"/>
    </row>
    <row r="42" spans="2:24" s="7" customFormat="1" ht="21.6" customHeight="1" x14ac:dyDescent="0.45">
      <c r="D42" s="7" t="s">
        <v>30</v>
      </c>
      <c r="E42" s="218"/>
      <c r="F42" s="169">
        <v>-11678</v>
      </c>
      <c r="G42" s="51"/>
      <c r="H42" s="169">
        <v>-865</v>
      </c>
      <c r="I42" s="51"/>
      <c r="J42" s="169">
        <v>-11144</v>
      </c>
      <c r="K42" s="169"/>
      <c r="L42" s="169">
        <v>-687</v>
      </c>
      <c r="R42" s="40"/>
      <c r="S42" s="40"/>
      <c r="T42" s="40"/>
      <c r="U42" s="40"/>
      <c r="V42" s="40"/>
      <c r="X42" s="40"/>
    </row>
    <row r="43" spans="2:24" s="7" customFormat="1" ht="21.6" customHeight="1" x14ac:dyDescent="0.45">
      <c r="D43" s="219" t="s">
        <v>153</v>
      </c>
      <c r="F43" s="51">
        <f>SUM(F26:F42)</f>
        <v>-13317</v>
      </c>
      <c r="G43" s="51"/>
      <c r="H43" s="51">
        <f>SUM(H26:H42)</f>
        <v>-12857</v>
      </c>
      <c r="I43" s="51"/>
      <c r="J43" s="51">
        <f>SUM(J26:J42)</f>
        <v>-4895</v>
      </c>
      <c r="K43" s="51"/>
      <c r="L43" s="51">
        <f>SUM(L26:L42)</f>
        <v>-13312</v>
      </c>
      <c r="R43" s="40"/>
      <c r="S43" s="40"/>
      <c r="T43" s="40"/>
      <c r="U43" s="40"/>
      <c r="V43" s="40"/>
      <c r="X43" s="40"/>
    </row>
    <row r="44" spans="2:24" s="7" customFormat="1" ht="23.25" x14ac:dyDescent="0.5">
      <c r="D44" s="214"/>
      <c r="E44" s="215"/>
      <c r="F44" s="121"/>
      <c r="G44" s="51"/>
      <c r="H44" s="121"/>
      <c r="I44" s="51"/>
      <c r="J44" s="16"/>
      <c r="K44" s="16"/>
      <c r="R44" s="40"/>
      <c r="S44" s="40"/>
      <c r="T44" s="40"/>
      <c r="U44" s="40"/>
      <c r="V44" s="40"/>
      <c r="X44" s="40"/>
    </row>
    <row r="45" spans="2:24" s="7" customFormat="1" ht="23.25" x14ac:dyDescent="0.5">
      <c r="D45" s="214"/>
      <c r="E45" s="215"/>
      <c r="F45" s="121"/>
      <c r="G45" s="51"/>
      <c r="H45" s="121"/>
      <c r="I45" s="51"/>
      <c r="J45" s="16"/>
      <c r="K45" s="16"/>
      <c r="L45" s="122" t="s">
        <v>101</v>
      </c>
      <c r="R45" s="40"/>
      <c r="S45" s="40"/>
      <c r="T45" s="40"/>
      <c r="U45" s="40"/>
      <c r="V45" s="40"/>
      <c r="X45" s="40"/>
    </row>
    <row r="46" spans="2:24" s="7" customFormat="1" ht="23.25" x14ac:dyDescent="0.5">
      <c r="D46" s="214"/>
      <c r="E46" s="215"/>
      <c r="F46" s="121"/>
      <c r="G46" s="51"/>
      <c r="H46" s="121"/>
      <c r="I46" s="51"/>
      <c r="J46" s="16"/>
      <c r="K46" s="16"/>
      <c r="R46" s="40"/>
      <c r="S46" s="40"/>
      <c r="T46" s="40"/>
      <c r="U46" s="40"/>
      <c r="V46" s="40"/>
      <c r="X46" s="40"/>
    </row>
    <row r="47" spans="2:24" s="7" customFormat="1" ht="23.25" x14ac:dyDescent="0.5">
      <c r="D47" s="214"/>
      <c r="E47" s="215"/>
      <c r="F47" s="121"/>
      <c r="G47" s="51"/>
      <c r="H47" s="121"/>
      <c r="I47" s="51"/>
      <c r="J47" s="16"/>
      <c r="K47" s="16"/>
      <c r="R47" s="40"/>
      <c r="S47" s="40"/>
      <c r="T47" s="40"/>
      <c r="U47" s="40"/>
      <c r="V47" s="40"/>
      <c r="X47" s="40"/>
    </row>
    <row r="48" spans="2:24" s="7" customFormat="1" ht="23.25" x14ac:dyDescent="0.5">
      <c r="D48" s="214"/>
      <c r="E48" s="215"/>
      <c r="F48" s="121"/>
      <c r="G48" s="51"/>
      <c r="H48" s="121"/>
      <c r="I48" s="51"/>
      <c r="J48" s="16"/>
      <c r="K48" s="16"/>
      <c r="R48" s="40"/>
      <c r="S48" s="40"/>
      <c r="T48" s="40"/>
      <c r="U48" s="40"/>
      <c r="V48" s="40"/>
      <c r="X48" s="40"/>
    </row>
    <row r="49" spans="1:24" s="7" customFormat="1" ht="23.25" x14ac:dyDescent="0.5">
      <c r="D49" s="214"/>
      <c r="E49" s="215"/>
      <c r="F49" s="121"/>
      <c r="G49" s="51"/>
      <c r="H49" s="121"/>
      <c r="I49" s="51"/>
      <c r="J49" s="16"/>
      <c r="K49" s="16"/>
      <c r="R49" s="40"/>
      <c r="S49" s="40"/>
      <c r="T49" s="40"/>
      <c r="U49" s="40"/>
      <c r="V49" s="40"/>
      <c r="X49" s="40"/>
    </row>
    <row r="50" spans="1:24" ht="23.25" x14ac:dyDescent="0.5">
      <c r="A50" s="7"/>
      <c r="B50" s="20" t="s">
        <v>201</v>
      </c>
      <c r="L50" s="1"/>
    </row>
    <row r="51" spans="1:24" ht="21.6" customHeight="1" x14ac:dyDescent="0.5">
      <c r="L51" s="127">
        <v>11</v>
      </c>
    </row>
    <row r="52" spans="1:24" ht="21.6" customHeight="1" x14ac:dyDescent="0.5">
      <c r="A52" s="258" t="str">
        <f>A2</f>
        <v>PAE (THAILAND) PUBLIC COMPANY LIMITED AND ITS SUBSIDIARIES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</row>
    <row r="53" spans="1:24" ht="21.6" customHeight="1" x14ac:dyDescent="0.5">
      <c r="A53" s="258" t="str">
        <f>A3</f>
        <v>STATEMENTS OF CASH FLOWS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</row>
    <row r="54" spans="1:24" ht="21.6" customHeight="1" x14ac:dyDescent="0.5">
      <c r="A54" s="258" t="str">
        <f>A4</f>
        <v>For the six-month period ended June 30, 2017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</row>
    <row r="55" spans="1:24" ht="21.6" customHeight="1" x14ac:dyDescent="0.5">
      <c r="A55" s="228"/>
      <c r="B55" s="228"/>
      <c r="C55" s="228"/>
      <c r="D55" s="228"/>
      <c r="E55" s="242"/>
      <c r="F55" s="242"/>
      <c r="G55" s="242"/>
      <c r="H55" s="242"/>
      <c r="I55" s="242"/>
      <c r="J55" s="242"/>
      <c r="K55" s="242"/>
      <c r="L55" s="64" t="s">
        <v>89</v>
      </c>
    </row>
    <row r="56" spans="1:24" ht="21.6" customHeight="1" x14ac:dyDescent="0.5">
      <c r="A56" s="9"/>
      <c r="B56" s="9"/>
      <c r="C56" s="9"/>
      <c r="D56" s="9"/>
      <c r="E56" s="9"/>
      <c r="F56" s="52" t="s">
        <v>5</v>
      </c>
      <c r="G56" s="204"/>
      <c r="H56" s="205"/>
      <c r="I56" s="9"/>
      <c r="J56" s="263" t="s">
        <v>6</v>
      </c>
      <c r="K56" s="263"/>
      <c r="L56" s="263"/>
    </row>
    <row r="57" spans="1:24" ht="21.6" customHeight="1" x14ac:dyDescent="0.5">
      <c r="A57" s="17"/>
      <c r="B57" s="6"/>
      <c r="C57" s="6"/>
      <c r="D57" s="6"/>
      <c r="E57" s="241" t="s">
        <v>54</v>
      </c>
      <c r="F57" s="240" t="s">
        <v>178</v>
      </c>
      <c r="G57" s="240"/>
      <c r="H57" s="240" t="s">
        <v>177</v>
      </c>
      <c r="I57" s="17"/>
      <c r="J57" s="240" t="s">
        <v>178</v>
      </c>
      <c r="K57" s="240"/>
      <c r="L57" s="240" t="s">
        <v>177</v>
      </c>
    </row>
    <row r="58" spans="1:24" ht="7.5" customHeight="1" x14ac:dyDescent="0.5">
      <c r="A58" s="7"/>
    </row>
    <row r="59" spans="1:24" s="12" customFormat="1" ht="21.6" customHeight="1" x14ac:dyDescent="0.45">
      <c r="A59" s="44" t="s">
        <v>154</v>
      </c>
      <c r="F59" s="102"/>
      <c r="G59" s="102"/>
      <c r="H59" s="102"/>
      <c r="I59" s="102"/>
      <c r="J59" s="102"/>
      <c r="K59" s="102"/>
      <c r="L59" s="102"/>
      <c r="R59" s="53"/>
      <c r="S59" s="53"/>
      <c r="T59" s="53"/>
      <c r="U59" s="53"/>
      <c r="V59" s="53"/>
      <c r="X59" s="53"/>
    </row>
    <row r="60" spans="1:24" s="7" customFormat="1" ht="21.6" customHeight="1" x14ac:dyDescent="0.45">
      <c r="D60" s="7" t="s">
        <v>157</v>
      </c>
      <c r="E60" s="218"/>
      <c r="F60" s="121">
        <v>219</v>
      </c>
      <c r="G60" s="51"/>
      <c r="H60" s="121">
        <v>4575</v>
      </c>
      <c r="I60" s="51"/>
      <c r="J60" s="51">
        <v>162</v>
      </c>
      <c r="K60" s="51"/>
      <c r="L60" s="51">
        <v>202</v>
      </c>
      <c r="R60" s="40"/>
      <c r="S60" s="40"/>
      <c r="T60" s="40"/>
      <c r="U60" s="40"/>
      <c r="V60" s="40"/>
      <c r="X60" s="40"/>
    </row>
    <row r="61" spans="1:24" s="7" customFormat="1" ht="21.6" customHeight="1" x14ac:dyDescent="0.45">
      <c r="D61" s="7" t="s">
        <v>155</v>
      </c>
      <c r="E61" s="218"/>
      <c r="F61" s="121">
        <v>-4985</v>
      </c>
      <c r="G61" s="51"/>
      <c r="H61" s="121">
        <v>-7963</v>
      </c>
      <c r="I61" s="51"/>
      <c r="J61" s="121">
        <v>-4847</v>
      </c>
      <c r="K61" s="121"/>
      <c r="L61" s="121">
        <v>-5468</v>
      </c>
      <c r="R61" s="40"/>
      <c r="S61" s="40"/>
      <c r="T61" s="40"/>
      <c r="U61" s="40"/>
      <c r="V61" s="40"/>
      <c r="X61" s="7" t="s">
        <v>156</v>
      </c>
    </row>
    <row r="62" spans="1:24" s="7" customFormat="1" ht="21.6" customHeight="1" x14ac:dyDescent="0.45">
      <c r="D62" s="7" t="s">
        <v>158</v>
      </c>
      <c r="E62" s="218"/>
      <c r="F62" s="121">
        <v>48388</v>
      </c>
      <c r="G62" s="51"/>
      <c r="H62" s="121"/>
      <c r="I62" s="51"/>
      <c r="J62" s="121">
        <v>48388</v>
      </c>
      <c r="K62" s="121"/>
      <c r="L62" s="121">
        <v>0</v>
      </c>
      <c r="R62" s="40"/>
      <c r="S62" s="40"/>
      <c r="T62" s="40"/>
      <c r="U62" s="40"/>
      <c r="V62" s="40"/>
      <c r="X62" s="40" t="s">
        <v>155</v>
      </c>
    </row>
    <row r="63" spans="1:24" s="12" customFormat="1" ht="21.6" customHeight="1" x14ac:dyDescent="0.45">
      <c r="A63" s="12" t="s">
        <v>152</v>
      </c>
      <c r="C63" s="220"/>
      <c r="D63" s="220"/>
      <c r="E63" s="221"/>
      <c r="F63" s="178">
        <f>SUM(F43:F62)</f>
        <v>30305</v>
      </c>
      <c r="G63" s="102"/>
      <c r="H63" s="178">
        <f>H43+H60+H61</f>
        <v>-16245</v>
      </c>
      <c r="I63" s="102"/>
      <c r="J63" s="178">
        <f>SUM(J43:J62)</f>
        <v>38808</v>
      </c>
      <c r="K63" s="178"/>
      <c r="L63" s="178">
        <f>L43+L60+L61</f>
        <v>-18578</v>
      </c>
      <c r="R63" s="53"/>
      <c r="S63" s="53"/>
      <c r="T63" s="53"/>
      <c r="U63" s="53"/>
      <c r="V63" s="53"/>
      <c r="X63" s="7" t="s">
        <v>3</v>
      </c>
    </row>
    <row r="64" spans="1:24" s="7" customFormat="1" ht="21.6" customHeight="1" x14ac:dyDescent="0.45">
      <c r="A64" s="44" t="s">
        <v>159</v>
      </c>
      <c r="F64" s="121"/>
      <c r="G64" s="202"/>
      <c r="H64" s="121"/>
      <c r="I64" s="202"/>
      <c r="J64" s="121"/>
      <c r="K64" s="121"/>
      <c r="L64" s="121"/>
      <c r="R64" s="40"/>
      <c r="S64" s="40"/>
      <c r="T64" s="40"/>
      <c r="U64" s="40"/>
      <c r="V64" s="40"/>
      <c r="X64" s="40"/>
    </row>
    <row r="65" spans="1:24" s="7" customFormat="1" ht="21.6" customHeight="1" x14ac:dyDescent="0.45">
      <c r="A65" s="12"/>
      <c r="B65" s="7" t="s">
        <v>192</v>
      </c>
      <c r="F65" s="121">
        <v>4258</v>
      </c>
      <c r="G65" s="202"/>
      <c r="H65" s="121">
        <v>-4839</v>
      </c>
      <c r="I65" s="202"/>
      <c r="J65" s="121">
        <v>3333</v>
      </c>
      <c r="K65" s="121"/>
      <c r="L65" s="121">
        <v>-4938</v>
      </c>
      <c r="R65" s="40"/>
      <c r="S65" s="40"/>
      <c r="T65" s="40"/>
      <c r="U65" s="40"/>
      <c r="V65" s="40"/>
      <c r="X65" s="40"/>
    </row>
    <row r="66" spans="1:24" s="7" customFormat="1" ht="21.6" customHeight="1" x14ac:dyDescent="0.45">
      <c r="B66" s="7" t="s">
        <v>160</v>
      </c>
      <c r="E66" s="222"/>
      <c r="F66" s="121">
        <v>0</v>
      </c>
      <c r="G66" s="51"/>
      <c r="H66" s="121">
        <v>0</v>
      </c>
      <c r="I66" s="51"/>
      <c r="J66" s="121">
        <v>0</v>
      </c>
      <c r="K66" s="121"/>
      <c r="L66" s="121">
        <v>-22</v>
      </c>
      <c r="R66" s="40"/>
      <c r="S66" s="40"/>
      <c r="T66" s="40"/>
      <c r="U66" s="40"/>
      <c r="V66" s="40"/>
      <c r="X66" s="40"/>
    </row>
    <row r="67" spans="1:24" s="7" customFormat="1" ht="21.6" customHeight="1" x14ac:dyDescent="0.45">
      <c r="B67" s="7" t="s">
        <v>193</v>
      </c>
      <c r="E67" s="222"/>
      <c r="F67" s="121">
        <v>-11816</v>
      </c>
      <c r="G67" s="51"/>
      <c r="H67" s="121">
        <v>-8204</v>
      </c>
      <c r="I67" s="51"/>
      <c r="J67" s="121">
        <v>-11290</v>
      </c>
      <c r="K67" s="121"/>
      <c r="L67" s="121">
        <v>-1203</v>
      </c>
      <c r="R67" s="40"/>
      <c r="S67" s="40"/>
      <c r="T67" s="40"/>
      <c r="U67" s="40"/>
      <c r="V67" s="40"/>
      <c r="X67" s="40"/>
    </row>
    <row r="68" spans="1:24" s="7" customFormat="1" ht="21.6" customHeight="1" x14ac:dyDescent="0.45">
      <c r="B68" s="7" t="s">
        <v>194</v>
      </c>
      <c r="E68" s="222"/>
      <c r="F68" s="121">
        <v>954</v>
      </c>
      <c r="G68" s="51"/>
      <c r="H68" s="121">
        <v>1653</v>
      </c>
      <c r="I68" s="51"/>
      <c r="J68" s="121">
        <v>0</v>
      </c>
      <c r="K68" s="121"/>
      <c r="L68" s="121">
        <v>0</v>
      </c>
      <c r="R68" s="40"/>
      <c r="S68" s="40"/>
      <c r="T68" s="40"/>
      <c r="U68" s="40"/>
      <c r="V68" s="40"/>
      <c r="X68" s="40"/>
    </row>
    <row r="69" spans="1:24" s="7" customFormat="1" ht="21.6" customHeight="1" x14ac:dyDescent="0.45">
      <c r="B69" s="7" t="s">
        <v>195</v>
      </c>
      <c r="E69" s="222"/>
      <c r="F69" s="121">
        <v>-36</v>
      </c>
      <c r="G69" s="51"/>
      <c r="H69" s="121">
        <v>-302</v>
      </c>
      <c r="I69" s="51"/>
      <c r="J69" s="121">
        <v>0</v>
      </c>
      <c r="K69" s="121"/>
      <c r="L69" s="121">
        <v>0</v>
      </c>
      <c r="R69" s="40"/>
      <c r="S69" s="40"/>
      <c r="T69" s="40"/>
      <c r="U69" s="40"/>
      <c r="V69" s="40"/>
      <c r="X69" s="40"/>
    </row>
    <row r="70" spans="1:24" s="12" customFormat="1" ht="21.6" customHeight="1" x14ac:dyDescent="0.45">
      <c r="A70" s="12" t="s">
        <v>161</v>
      </c>
      <c r="F70" s="178">
        <f>SUM(F65:G69)</f>
        <v>-6640</v>
      </c>
      <c r="G70" s="102"/>
      <c r="H70" s="178">
        <f>SUM(H65:I69)</f>
        <v>-11692</v>
      </c>
      <c r="I70" s="102"/>
      <c r="J70" s="178">
        <f>SUM(J65:J69)</f>
        <v>-7957</v>
      </c>
      <c r="K70" s="178"/>
      <c r="L70" s="178">
        <f>SUM(L65:L69)</f>
        <v>-6163</v>
      </c>
      <c r="R70" s="53"/>
      <c r="S70" s="53"/>
      <c r="T70" s="53"/>
      <c r="U70" s="53"/>
      <c r="V70" s="53"/>
      <c r="X70" s="53"/>
    </row>
    <row r="71" spans="1:24" s="7" customFormat="1" ht="21.6" customHeight="1" x14ac:dyDescent="0.45">
      <c r="A71" s="12" t="s">
        <v>162</v>
      </c>
      <c r="F71" s="121"/>
      <c r="G71" s="51"/>
      <c r="H71" s="51"/>
      <c r="I71" s="51"/>
      <c r="J71" s="121"/>
      <c r="K71" s="121"/>
      <c r="L71" s="121"/>
      <c r="R71" s="40"/>
      <c r="S71" s="40"/>
      <c r="T71" s="40"/>
      <c r="U71" s="40"/>
      <c r="V71" s="40"/>
      <c r="X71" s="40"/>
    </row>
    <row r="72" spans="1:24" s="7" customFormat="1" ht="21.6" customHeight="1" x14ac:dyDescent="0.5">
      <c r="B72" s="7" t="s">
        <v>196</v>
      </c>
      <c r="F72" s="121">
        <v>-4000</v>
      </c>
      <c r="G72" s="217"/>
      <c r="H72" s="121">
        <v>11882</v>
      </c>
      <c r="I72" s="217"/>
      <c r="J72" s="16">
        <v>-4000</v>
      </c>
      <c r="K72" s="16"/>
      <c r="L72" s="121">
        <v>0</v>
      </c>
      <c r="R72" s="40"/>
      <c r="S72" s="40"/>
      <c r="T72" s="40"/>
      <c r="U72" s="40"/>
      <c r="V72" s="40"/>
      <c r="X72" s="40"/>
    </row>
    <row r="73" spans="1:24" s="7" customFormat="1" ht="21.6" customHeight="1" x14ac:dyDescent="0.45">
      <c r="B73" s="7" t="s">
        <v>197</v>
      </c>
      <c r="F73" s="121">
        <v>1500</v>
      </c>
      <c r="G73" s="51"/>
      <c r="H73" s="121">
        <v>0</v>
      </c>
      <c r="I73" s="51"/>
      <c r="J73" s="121">
        <v>0</v>
      </c>
      <c r="K73" s="121"/>
      <c r="L73" s="121">
        <v>11882</v>
      </c>
      <c r="R73" s="40"/>
      <c r="S73" s="40"/>
      <c r="T73" s="40"/>
      <c r="U73" s="40"/>
      <c r="V73" s="40"/>
      <c r="X73" s="40"/>
    </row>
    <row r="74" spans="1:24" s="7" customFormat="1" ht="21.6" customHeight="1" x14ac:dyDescent="0.5">
      <c r="B74" s="7" t="s">
        <v>198</v>
      </c>
      <c r="E74" s="223"/>
      <c r="F74" s="121">
        <v>6628</v>
      </c>
      <c r="G74" s="51"/>
      <c r="H74" s="16">
        <v>1070</v>
      </c>
      <c r="I74" s="51"/>
      <c r="J74" s="16">
        <v>0</v>
      </c>
      <c r="K74" s="16"/>
      <c r="L74" s="16">
        <v>0</v>
      </c>
      <c r="R74" s="40"/>
      <c r="S74" s="40"/>
      <c r="T74" s="40"/>
      <c r="U74" s="40"/>
      <c r="V74" s="40"/>
      <c r="X74" s="40"/>
    </row>
    <row r="75" spans="1:24" s="7" customFormat="1" ht="21.6" customHeight="1" x14ac:dyDescent="0.5">
      <c r="B75" s="7" t="s">
        <v>163</v>
      </c>
      <c r="E75" s="223"/>
      <c r="F75" s="16">
        <v>-3663</v>
      </c>
      <c r="G75" s="51"/>
      <c r="H75" s="16">
        <v>-5322</v>
      </c>
      <c r="I75" s="51"/>
      <c r="J75" s="177">
        <v>0</v>
      </c>
      <c r="K75" s="177"/>
      <c r="L75" s="177">
        <v>-2245</v>
      </c>
      <c r="R75" s="40"/>
      <c r="S75" s="40"/>
      <c r="T75" s="40"/>
      <c r="U75" s="40"/>
      <c r="V75" s="40"/>
      <c r="X75" s="40"/>
    </row>
    <row r="76" spans="1:24" s="7" customFormat="1" ht="21.6" customHeight="1" x14ac:dyDescent="0.45">
      <c r="B76" s="7" t="s">
        <v>164</v>
      </c>
      <c r="F76" s="121">
        <v>-2617</v>
      </c>
      <c r="G76" s="51"/>
      <c r="H76" s="121">
        <v>-3880</v>
      </c>
      <c r="I76" s="51"/>
      <c r="J76" s="121">
        <v>-251</v>
      </c>
      <c r="K76" s="121"/>
      <c r="L76" s="121">
        <v>-234</v>
      </c>
      <c r="R76" s="40"/>
      <c r="S76" s="40"/>
      <c r="T76" s="40"/>
      <c r="U76" s="40"/>
      <c r="V76" s="40"/>
      <c r="X76" s="40"/>
    </row>
    <row r="77" spans="1:24" s="7" customFormat="1" ht="21.6" customHeight="1" x14ac:dyDescent="0.45">
      <c r="B77" s="7" t="s">
        <v>165</v>
      </c>
      <c r="F77" s="121">
        <v>-1105</v>
      </c>
      <c r="G77" s="51"/>
      <c r="H77" s="121">
        <v>-8096</v>
      </c>
      <c r="I77" s="51"/>
      <c r="J77" s="121">
        <v>-35</v>
      </c>
      <c r="K77" s="121"/>
      <c r="L77" s="121">
        <v>-5276</v>
      </c>
      <c r="R77" s="40"/>
      <c r="S77" s="40"/>
      <c r="T77" s="40"/>
      <c r="U77" s="40"/>
      <c r="V77" s="40"/>
      <c r="X77" s="40"/>
    </row>
    <row r="78" spans="1:24" s="12" customFormat="1" ht="21.6" customHeight="1" x14ac:dyDescent="0.5">
      <c r="A78" s="12" t="s">
        <v>166</v>
      </c>
      <c r="E78" s="221"/>
      <c r="F78" s="179">
        <f>SUM(F72:F77)</f>
        <v>-3257</v>
      </c>
      <c r="G78" s="102"/>
      <c r="H78" s="179">
        <f>SUM(H72:H77)</f>
        <v>-4346</v>
      </c>
      <c r="I78" s="102"/>
      <c r="J78" s="179">
        <f>SUM(J72:J77)</f>
        <v>-4286</v>
      </c>
      <c r="K78" s="179"/>
      <c r="L78" s="179">
        <f>SUM(L72:L77)</f>
        <v>4127</v>
      </c>
      <c r="M78" s="10"/>
      <c r="R78" s="53"/>
      <c r="S78" s="53"/>
      <c r="T78" s="53"/>
      <c r="U78" s="53"/>
      <c r="V78" s="53"/>
      <c r="X78" s="53"/>
    </row>
    <row r="79" spans="1:24" s="12" customFormat="1" ht="21.6" customHeight="1" x14ac:dyDescent="0.45">
      <c r="A79" s="12" t="s">
        <v>167</v>
      </c>
      <c r="E79" s="224"/>
      <c r="F79" s="180">
        <f>+F63+F70+F78</f>
        <v>20408</v>
      </c>
      <c r="G79" s="102"/>
      <c r="H79" s="180">
        <f>+H63+H70+H78</f>
        <v>-32283</v>
      </c>
      <c r="I79" s="102"/>
      <c r="J79" s="180">
        <f>+J63+J70+J78</f>
        <v>26565</v>
      </c>
      <c r="K79" s="180"/>
      <c r="L79" s="180">
        <f>+L63+L70+L78</f>
        <v>-20614</v>
      </c>
      <c r="M79" s="225"/>
      <c r="R79" s="53"/>
      <c r="S79" s="53"/>
      <c r="T79" s="53"/>
      <c r="U79" s="53"/>
      <c r="V79" s="53"/>
      <c r="X79" s="53"/>
    </row>
    <row r="80" spans="1:24" s="12" customFormat="1" ht="21.6" customHeight="1" x14ac:dyDescent="0.5">
      <c r="A80" s="12" t="s">
        <v>199</v>
      </c>
      <c r="E80" s="28"/>
      <c r="F80" s="181">
        <f>'3-5'!H11</f>
        <v>39522</v>
      </c>
      <c r="G80" s="102"/>
      <c r="H80" s="181">
        <v>84656</v>
      </c>
      <c r="I80" s="102"/>
      <c r="J80" s="181">
        <f>'3-5'!M11</f>
        <v>11279</v>
      </c>
      <c r="K80" s="181"/>
      <c r="L80" s="181">
        <v>60983</v>
      </c>
      <c r="R80" s="53"/>
      <c r="S80" s="53"/>
      <c r="T80" s="53"/>
      <c r="U80" s="53"/>
      <c r="V80" s="53"/>
      <c r="X80" s="53"/>
    </row>
    <row r="81" spans="1:24" s="12" customFormat="1" ht="21.6" customHeight="1" thickBot="1" x14ac:dyDescent="0.55000000000000004">
      <c r="A81" s="12" t="s">
        <v>200</v>
      </c>
      <c r="E81" s="123">
        <v>27.1</v>
      </c>
      <c r="F81" s="182">
        <f>SUM(F79:F80)</f>
        <v>59930</v>
      </c>
      <c r="G81" s="102"/>
      <c r="H81" s="182">
        <f>SUM(H79:H80)</f>
        <v>52373</v>
      </c>
      <c r="I81" s="102"/>
      <c r="J81" s="182">
        <f>SUM(J79:J80)</f>
        <v>37844</v>
      </c>
      <c r="K81" s="182"/>
      <c r="L81" s="182">
        <f>SUM(L79:L80)</f>
        <v>40369</v>
      </c>
      <c r="R81" s="53"/>
      <c r="S81" s="53"/>
      <c r="T81" s="53"/>
      <c r="U81" s="53"/>
      <c r="V81" s="53"/>
      <c r="X81" s="53"/>
    </row>
    <row r="82" spans="1:24" s="12" customFormat="1" ht="7.5" customHeight="1" thickTop="1" x14ac:dyDescent="0.5">
      <c r="E82" s="28"/>
      <c r="F82" s="122"/>
      <c r="G82" s="102"/>
      <c r="H82" s="122"/>
      <c r="I82" s="102"/>
      <c r="J82" s="122"/>
      <c r="K82" s="122"/>
      <c r="L82" s="122"/>
      <c r="R82" s="53"/>
      <c r="S82" s="53"/>
      <c r="T82" s="53"/>
      <c r="U82" s="53"/>
      <c r="V82" s="53"/>
      <c r="X82" s="53"/>
    </row>
    <row r="83" spans="1:24" s="12" customFormat="1" ht="21.6" customHeight="1" x14ac:dyDescent="0.5">
      <c r="E83" s="28"/>
      <c r="F83" s="131">
        <f>'3-5'!F11-F81</f>
        <v>0</v>
      </c>
      <c r="G83" s="131">
        <f>G81-'3-5'!H11</f>
        <v>-39522</v>
      </c>
      <c r="H83" s="131"/>
      <c r="I83" s="131">
        <f>I81-'3-5'!J11</f>
        <v>0</v>
      </c>
      <c r="J83" s="131">
        <f>J81-'3-5'!K11</f>
        <v>0</v>
      </c>
      <c r="K83" s="122"/>
      <c r="R83" s="53"/>
      <c r="S83" s="53"/>
      <c r="T83" s="53"/>
      <c r="U83" s="53"/>
      <c r="V83" s="53"/>
      <c r="X83" s="53"/>
    </row>
    <row r="84" spans="1:24" s="12" customFormat="1" ht="23.25" x14ac:dyDescent="0.5">
      <c r="E84" s="28"/>
      <c r="F84" s="122"/>
      <c r="G84" s="102"/>
      <c r="H84" s="122"/>
      <c r="I84" s="102"/>
      <c r="J84" s="122"/>
      <c r="K84" s="122"/>
      <c r="L84" s="122" t="s">
        <v>101</v>
      </c>
      <c r="R84" s="53"/>
      <c r="S84" s="53"/>
      <c r="T84" s="53"/>
      <c r="U84" s="53"/>
      <c r="V84" s="53"/>
      <c r="X84" s="53"/>
    </row>
    <row r="85" spans="1:24" s="12" customFormat="1" ht="23.25" x14ac:dyDescent="0.5">
      <c r="E85" s="28"/>
      <c r="F85" s="122"/>
      <c r="G85" s="102"/>
      <c r="H85" s="122"/>
      <c r="I85" s="102"/>
      <c r="J85" s="122"/>
      <c r="K85" s="122"/>
      <c r="L85" s="122"/>
      <c r="R85" s="53"/>
      <c r="S85" s="53"/>
      <c r="T85" s="53"/>
      <c r="U85" s="53"/>
      <c r="V85" s="53"/>
      <c r="X85" s="53"/>
    </row>
    <row r="86" spans="1:24" s="12" customFormat="1" ht="23.25" x14ac:dyDescent="0.5">
      <c r="E86" s="28"/>
      <c r="F86" s="122"/>
      <c r="G86" s="102"/>
      <c r="H86" s="122"/>
      <c r="I86" s="102"/>
      <c r="J86" s="122"/>
      <c r="K86" s="122"/>
      <c r="L86" s="122"/>
      <c r="R86" s="53"/>
      <c r="S86" s="53"/>
      <c r="T86" s="53"/>
      <c r="U86" s="53"/>
      <c r="V86" s="53"/>
      <c r="X86" s="53"/>
    </row>
    <row r="87" spans="1:24" s="12" customFormat="1" ht="23.25" x14ac:dyDescent="0.5">
      <c r="E87" s="28"/>
      <c r="F87" s="122"/>
      <c r="G87" s="102"/>
      <c r="H87" s="122"/>
      <c r="I87" s="102"/>
      <c r="J87" s="122"/>
      <c r="K87" s="122"/>
      <c r="L87" s="122"/>
      <c r="R87" s="53"/>
      <c r="S87" s="53"/>
      <c r="T87" s="53"/>
      <c r="U87" s="53"/>
      <c r="V87" s="53"/>
      <c r="X87" s="53"/>
    </row>
    <row r="88" spans="1:24" s="12" customFormat="1" ht="23.25" x14ac:dyDescent="0.5">
      <c r="E88" s="28"/>
      <c r="F88" s="122"/>
      <c r="G88" s="102"/>
      <c r="H88" s="122"/>
      <c r="I88" s="102"/>
      <c r="J88" s="122"/>
      <c r="K88" s="122"/>
      <c r="L88" s="122"/>
      <c r="R88" s="53"/>
      <c r="S88" s="53"/>
      <c r="T88" s="53"/>
      <c r="U88" s="53"/>
      <c r="V88" s="53"/>
      <c r="X88" s="53"/>
    </row>
    <row r="89" spans="1:24" s="12" customFormat="1" ht="23.25" x14ac:dyDescent="0.5">
      <c r="E89" s="28"/>
      <c r="F89" s="122"/>
      <c r="G89" s="102"/>
      <c r="H89" s="122"/>
      <c r="I89" s="102"/>
      <c r="J89" s="122"/>
      <c r="K89" s="122"/>
      <c r="L89" s="122"/>
      <c r="R89" s="53"/>
      <c r="S89" s="53"/>
      <c r="T89" s="53"/>
      <c r="U89" s="53"/>
      <c r="V89" s="53"/>
      <c r="X89" s="53"/>
    </row>
    <row r="90" spans="1:24" s="12" customFormat="1" ht="23.25" x14ac:dyDescent="0.5">
      <c r="E90" s="28"/>
      <c r="F90" s="122"/>
      <c r="G90" s="102"/>
      <c r="H90" s="122"/>
      <c r="I90" s="102"/>
      <c r="J90" s="122"/>
      <c r="K90" s="122"/>
      <c r="L90" s="122"/>
      <c r="R90" s="53"/>
      <c r="S90" s="53"/>
      <c r="T90" s="53"/>
      <c r="U90" s="53"/>
      <c r="V90" s="53"/>
      <c r="X90" s="53"/>
    </row>
    <row r="91" spans="1:24" s="12" customFormat="1" ht="23.25" x14ac:dyDescent="0.5">
      <c r="E91" s="28"/>
      <c r="F91" s="122"/>
      <c r="G91" s="102"/>
      <c r="H91" s="122"/>
      <c r="I91" s="102"/>
      <c r="J91" s="122"/>
      <c r="K91" s="122"/>
      <c r="L91" s="122"/>
      <c r="R91" s="53"/>
      <c r="S91" s="53"/>
      <c r="T91" s="53"/>
      <c r="U91" s="53"/>
      <c r="V91" s="53"/>
      <c r="X91" s="53"/>
    </row>
    <row r="92" spans="1:24" s="12" customFormat="1" ht="23.25" x14ac:dyDescent="0.5">
      <c r="E92" s="28"/>
      <c r="F92" s="131">
        <f>[2]งบดุล!F12-[2]งบกระแสเงินสด!F86</f>
        <v>0</v>
      </c>
      <c r="G92" s="132"/>
      <c r="H92" s="131"/>
      <c r="I92" s="132"/>
      <c r="J92" s="131">
        <f>+[2]งบดุล!L12-J81</f>
        <v>2525</v>
      </c>
      <c r="K92" s="131"/>
      <c r="R92" s="53"/>
      <c r="S92" s="53"/>
      <c r="T92" s="53"/>
      <c r="U92" s="53"/>
      <c r="V92" s="53"/>
      <c r="X92" s="53"/>
    </row>
    <row r="93" spans="1:24" s="7" customFormat="1" ht="23.25" x14ac:dyDescent="0.5">
      <c r="F93" s="217"/>
      <c r="G93" s="217"/>
      <c r="H93" s="217"/>
      <c r="I93" s="217"/>
      <c r="J93" s="121"/>
      <c r="K93" s="121"/>
      <c r="L93" s="121"/>
      <c r="M93" s="20"/>
      <c r="R93" s="40"/>
      <c r="S93" s="40"/>
      <c r="T93" s="40"/>
      <c r="U93" s="40"/>
      <c r="V93" s="40"/>
      <c r="X93" s="40"/>
    </row>
    <row r="94" spans="1:24" ht="23.25" x14ac:dyDescent="0.5">
      <c r="A94" s="20"/>
      <c r="B94" s="20"/>
      <c r="C94" s="20"/>
      <c r="D94" s="20"/>
      <c r="E94" s="20"/>
      <c r="F94" s="11"/>
      <c r="G94" s="11" t="e">
        <f>+G81-[3]งบดุล!G11</f>
        <v>#REF!</v>
      </c>
      <c r="H94" s="11"/>
    </row>
    <row r="95" spans="1:24" s="20" customFormat="1" ht="23.25" x14ac:dyDescent="0.5">
      <c r="F95" s="23"/>
      <c r="H95" s="24"/>
      <c r="J95" s="23"/>
      <c r="K95" s="23"/>
      <c r="L95" s="23"/>
      <c r="R95" s="23"/>
      <c r="S95" s="23"/>
      <c r="T95" s="23"/>
      <c r="U95" s="23"/>
      <c r="V95" s="23"/>
      <c r="X95" s="23"/>
    </row>
    <row r="96" spans="1:24" s="20" customFormat="1" ht="21.6" customHeight="1" x14ac:dyDescent="0.5">
      <c r="F96" s="23"/>
      <c r="H96" s="24"/>
      <c r="J96" s="23"/>
      <c r="K96" s="23"/>
      <c r="L96" s="23"/>
      <c r="R96" s="23"/>
      <c r="S96" s="23"/>
      <c r="T96" s="23"/>
      <c r="U96" s="23"/>
      <c r="V96" s="23"/>
      <c r="X96" s="23"/>
    </row>
    <row r="97" spans="2:24" s="20" customFormat="1" ht="21.6" customHeight="1" x14ac:dyDescent="0.5">
      <c r="F97" s="23"/>
      <c r="H97" s="24"/>
      <c r="J97" s="23"/>
      <c r="K97" s="23"/>
      <c r="L97" s="23"/>
      <c r="R97" s="23"/>
      <c r="S97" s="23"/>
      <c r="T97" s="23"/>
      <c r="U97" s="23"/>
      <c r="V97" s="23"/>
      <c r="X97" s="23"/>
    </row>
    <row r="98" spans="2:24" s="20" customFormat="1" ht="21.6" customHeight="1" x14ac:dyDescent="0.5">
      <c r="F98" s="23"/>
      <c r="H98" s="24"/>
      <c r="J98" s="23"/>
      <c r="K98" s="23"/>
      <c r="L98" s="23"/>
      <c r="R98" s="23"/>
      <c r="S98" s="23"/>
      <c r="T98" s="23"/>
      <c r="U98" s="23"/>
      <c r="V98" s="23"/>
      <c r="X98" s="23"/>
    </row>
    <row r="99" spans="2:24" s="20" customFormat="1" ht="21.6" customHeight="1" x14ac:dyDescent="0.5">
      <c r="B99" s="20" t="s">
        <v>201</v>
      </c>
      <c r="F99" s="23"/>
      <c r="H99" s="24"/>
      <c r="J99" s="23"/>
      <c r="K99" s="23"/>
      <c r="L99" s="23"/>
      <c r="R99" s="23"/>
      <c r="S99" s="23"/>
      <c r="T99" s="23"/>
      <c r="U99" s="23"/>
      <c r="V99" s="23"/>
      <c r="X99" s="23"/>
    </row>
    <row r="100" spans="2:24" s="20" customFormat="1" ht="21.6" customHeight="1" x14ac:dyDescent="0.5">
      <c r="F100" s="23"/>
      <c r="H100" s="24"/>
      <c r="J100" s="23"/>
      <c r="K100" s="23"/>
      <c r="L100" s="23"/>
      <c r="R100" s="23"/>
      <c r="S100" s="23"/>
      <c r="T100" s="23"/>
      <c r="U100" s="23"/>
      <c r="V100" s="23"/>
      <c r="X100" s="23"/>
    </row>
    <row r="101" spans="2:24" s="20" customFormat="1" ht="21.6" customHeight="1" x14ac:dyDescent="0.5">
      <c r="F101" s="23"/>
      <c r="H101" s="24"/>
      <c r="J101" s="23"/>
      <c r="K101" s="23"/>
      <c r="L101" s="23"/>
      <c r="R101" s="23"/>
      <c r="S101" s="23"/>
      <c r="T101" s="23"/>
      <c r="U101" s="23"/>
      <c r="V101" s="23"/>
      <c r="X101" s="23"/>
    </row>
    <row r="102" spans="2:24" s="20" customFormat="1" ht="21.6" customHeight="1" x14ac:dyDescent="0.5">
      <c r="F102" s="23"/>
      <c r="H102" s="24"/>
      <c r="J102" s="23"/>
      <c r="K102" s="23"/>
      <c r="L102" s="23"/>
      <c r="R102" s="23"/>
      <c r="S102" s="23"/>
      <c r="T102" s="23"/>
      <c r="U102" s="23"/>
      <c r="V102" s="23"/>
      <c r="X102" s="23"/>
    </row>
    <row r="103" spans="2:24" s="20" customFormat="1" ht="21.6" customHeight="1" x14ac:dyDescent="0.5">
      <c r="F103" s="23"/>
      <c r="H103" s="24"/>
      <c r="J103" s="23"/>
      <c r="K103" s="23"/>
      <c r="L103" s="23"/>
      <c r="R103" s="23"/>
      <c r="S103" s="23"/>
      <c r="T103" s="23"/>
      <c r="U103" s="23"/>
      <c r="V103" s="23"/>
      <c r="X103" s="23"/>
    </row>
    <row r="104" spans="2:24" s="20" customFormat="1" ht="21.6" customHeight="1" x14ac:dyDescent="0.5">
      <c r="F104" s="23"/>
      <c r="H104" s="24"/>
      <c r="J104" s="23"/>
      <c r="K104" s="23"/>
      <c r="L104" s="23"/>
      <c r="R104" s="23"/>
      <c r="S104" s="23"/>
      <c r="T104" s="23"/>
      <c r="U104" s="23"/>
      <c r="V104" s="23"/>
      <c r="X104" s="23"/>
    </row>
    <row r="105" spans="2:24" s="20" customFormat="1" ht="21.6" customHeight="1" x14ac:dyDescent="0.5">
      <c r="F105" s="23"/>
      <c r="H105" s="24"/>
      <c r="J105" s="23"/>
      <c r="K105" s="23"/>
      <c r="L105" s="23"/>
      <c r="R105" s="23"/>
      <c r="S105" s="23"/>
      <c r="T105" s="23"/>
      <c r="U105" s="23"/>
      <c r="V105" s="23"/>
      <c r="X105" s="23"/>
    </row>
    <row r="106" spans="2:24" s="20" customFormat="1" ht="21.6" customHeight="1" x14ac:dyDescent="0.5">
      <c r="F106" s="23"/>
      <c r="H106" s="24"/>
      <c r="J106" s="23"/>
      <c r="K106" s="23"/>
      <c r="L106" s="23"/>
      <c r="R106" s="23"/>
      <c r="S106" s="23"/>
      <c r="T106" s="23"/>
      <c r="U106" s="23"/>
      <c r="V106" s="23"/>
      <c r="X106" s="23"/>
    </row>
    <row r="107" spans="2:24" s="20" customFormat="1" ht="21.6" customHeight="1" x14ac:dyDescent="0.5">
      <c r="F107" s="23"/>
      <c r="H107" s="24"/>
      <c r="J107" s="23"/>
      <c r="K107" s="23"/>
      <c r="L107" s="23"/>
      <c r="R107" s="23"/>
      <c r="S107" s="23"/>
      <c r="T107" s="23"/>
      <c r="U107" s="23"/>
      <c r="V107" s="23"/>
      <c r="X107" s="23"/>
    </row>
    <row r="108" spans="2:24" s="20" customFormat="1" ht="21.6" customHeight="1" x14ac:dyDescent="0.5">
      <c r="F108" s="23"/>
      <c r="H108" s="24"/>
      <c r="J108" s="23"/>
      <c r="K108" s="23"/>
      <c r="L108" s="23"/>
      <c r="R108" s="23"/>
      <c r="S108" s="23"/>
      <c r="T108" s="23"/>
      <c r="U108" s="23"/>
      <c r="V108" s="23"/>
      <c r="X108" s="23"/>
    </row>
    <row r="109" spans="2:24" s="20" customFormat="1" ht="21.6" customHeight="1" x14ac:dyDescent="0.5">
      <c r="F109" s="23"/>
      <c r="H109" s="24"/>
      <c r="J109" s="23"/>
      <c r="K109" s="23"/>
      <c r="L109" s="23"/>
      <c r="R109" s="23"/>
      <c r="S109" s="23"/>
      <c r="T109" s="23"/>
      <c r="U109" s="23"/>
      <c r="V109" s="23"/>
      <c r="X109" s="23"/>
    </row>
    <row r="110" spans="2:24" s="20" customFormat="1" ht="21.6" customHeight="1" x14ac:dyDescent="0.5">
      <c r="F110" s="23"/>
      <c r="H110" s="24"/>
      <c r="J110" s="23"/>
      <c r="K110" s="23"/>
      <c r="L110" s="23"/>
      <c r="R110" s="23"/>
      <c r="S110" s="23"/>
      <c r="T110" s="23"/>
      <c r="U110" s="23"/>
      <c r="V110" s="23"/>
      <c r="X110" s="23"/>
    </row>
    <row r="111" spans="2:24" s="20" customFormat="1" ht="21.6" customHeight="1" x14ac:dyDescent="0.5">
      <c r="F111" s="23"/>
      <c r="H111" s="24"/>
      <c r="J111" s="23"/>
      <c r="K111" s="23"/>
      <c r="L111" s="23"/>
      <c r="R111" s="23"/>
      <c r="S111" s="23"/>
      <c r="T111" s="23"/>
      <c r="U111" s="23"/>
      <c r="V111" s="23"/>
      <c r="X111" s="23"/>
    </row>
    <row r="112" spans="2:24" s="20" customFormat="1" ht="21.6" customHeight="1" x14ac:dyDescent="0.5">
      <c r="F112" s="23"/>
      <c r="H112" s="24"/>
      <c r="J112" s="23"/>
      <c r="K112" s="23"/>
      <c r="L112" s="23"/>
      <c r="R112" s="23"/>
      <c r="S112" s="23"/>
      <c r="T112" s="23"/>
      <c r="U112" s="23"/>
      <c r="V112" s="23"/>
      <c r="X112" s="23"/>
    </row>
    <row r="113" spans="6:24" s="20" customFormat="1" ht="21.6" customHeight="1" x14ac:dyDescent="0.5">
      <c r="F113" s="23"/>
      <c r="H113" s="24"/>
      <c r="J113" s="23"/>
      <c r="K113" s="23"/>
      <c r="L113" s="23"/>
      <c r="R113" s="23"/>
      <c r="S113" s="23"/>
      <c r="T113" s="23"/>
      <c r="U113" s="23"/>
      <c r="V113" s="23"/>
      <c r="X113" s="23"/>
    </row>
    <row r="114" spans="6:24" s="20" customFormat="1" ht="21.6" customHeight="1" x14ac:dyDescent="0.5">
      <c r="F114" s="23"/>
      <c r="H114" s="24"/>
      <c r="J114" s="23"/>
      <c r="K114" s="23"/>
      <c r="L114" s="23"/>
      <c r="R114" s="23"/>
      <c r="S114" s="23"/>
      <c r="T114" s="23"/>
      <c r="U114" s="23"/>
      <c r="V114" s="23"/>
      <c r="X114" s="23"/>
    </row>
    <row r="115" spans="6:24" s="20" customFormat="1" ht="21.6" customHeight="1" x14ac:dyDescent="0.5">
      <c r="F115" s="23"/>
      <c r="H115" s="24"/>
      <c r="J115" s="23"/>
      <c r="K115" s="23"/>
      <c r="L115" s="23"/>
      <c r="R115" s="23"/>
      <c r="S115" s="23"/>
      <c r="T115" s="23"/>
      <c r="U115" s="23"/>
      <c r="V115" s="23"/>
      <c r="X115" s="23"/>
    </row>
    <row r="116" spans="6:24" s="20" customFormat="1" ht="21.6" customHeight="1" x14ac:dyDescent="0.5">
      <c r="F116" s="23"/>
      <c r="H116" s="24"/>
      <c r="J116" s="23"/>
      <c r="K116" s="23"/>
      <c r="L116" s="23"/>
      <c r="R116" s="23"/>
      <c r="S116" s="23"/>
      <c r="T116" s="23"/>
      <c r="U116" s="23"/>
      <c r="V116" s="23"/>
      <c r="X116" s="23"/>
    </row>
    <row r="117" spans="6:24" s="20" customFormat="1" ht="21.6" customHeight="1" x14ac:dyDescent="0.5">
      <c r="F117" s="23"/>
      <c r="H117" s="24"/>
      <c r="J117" s="23"/>
      <c r="K117" s="23"/>
      <c r="L117" s="23"/>
      <c r="R117" s="23"/>
      <c r="S117" s="23"/>
      <c r="T117" s="23"/>
      <c r="U117" s="23"/>
      <c r="V117" s="23"/>
      <c r="X117" s="23"/>
    </row>
    <row r="118" spans="6:24" s="20" customFormat="1" ht="21.6" customHeight="1" x14ac:dyDescent="0.5">
      <c r="F118" s="23"/>
      <c r="H118" s="24"/>
      <c r="J118" s="23"/>
      <c r="K118" s="23"/>
      <c r="L118" s="23"/>
      <c r="R118" s="23"/>
      <c r="S118" s="23"/>
      <c r="T118" s="23"/>
      <c r="U118" s="23"/>
      <c r="V118" s="23"/>
      <c r="X118" s="23"/>
    </row>
    <row r="119" spans="6:24" s="20" customFormat="1" ht="21.6" customHeight="1" x14ac:dyDescent="0.5">
      <c r="F119" s="23"/>
      <c r="H119" s="24"/>
      <c r="J119" s="23"/>
      <c r="K119" s="23"/>
      <c r="L119" s="23"/>
      <c r="R119" s="23"/>
      <c r="S119" s="23"/>
      <c r="T119" s="23"/>
      <c r="U119" s="23"/>
      <c r="V119" s="23"/>
      <c r="X119" s="23"/>
    </row>
    <row r="120" spans="6:24" s="20" customFormat="1" ht="21.6" customHeight="1" x14ac:dyDescent="0.5">
      <c r="F120" s="23"/>
      <c r="H120" s="24"/>
      <c r="J120" s="23"/>
      <c r="K120" s="23"/>
      <c r="L120" s="23"/>
      <c r="R120" s="23"/>
      <c r="S120" s="23"/>
      <c r="T120" s="23"/>
      <c r="U120" s="23"/>
      <c r="V120" s="23"/>
      <c r="X120" s="23"/>
    </row>
    <row r="121" spans="6:24" s="20" customFormat="1" ht="21.6" customHeight="1" x14ac:dyDescent="0.5">
      <c r="F121" s="23"/>
      <c r="H121" s="24"/>
      <c r="J121" s="23"/>
      <c r="K121" s="23"/>
      <c r="L121" s="23"/>
      <c r="R121" s="23"/>
      <c r="S121" s="23"/>
      <c r="T121" s="23"/>
      <c r="U121" s="23"/>
      <c r="V121" s="23"/>
      <c r="X121" s="23"/>
    </row>
    <row r="122" spans="6:24" s="20" customFormat="1" ht="21.6" customHeight="1" x14ac:dyDescent="0.5">
      <c r="F122" s="23"/>
      <c r="H122" s="24"/>
      <c r="J122" s="23"/>
      <c r="K122" s="23"/>
      <c r="L122" s="23"/>
      <c r="R122" s="23"/>
      <c r="S122" s="23"/>
      <c r="T122" s="23"/>
      <c r="U122" s="23"/>
      <c r="V122" s="23"/>
      <c r="X122" s="23"/>
    </row>
    <row r="123" spans="6:24" s="20" customFormat="1" ht="21.6" customHeight="1" x14ac:dyDescent="0.5">
      <c r="F123" s="23"/>
      <c r="H123" s="24"/>
      <c r="J123" s="23"/>
      <c r="K123" s="23"/>
      <c r="L123" s="23"/>
      <c r="R123" s="23"/>
      <c r="S123" s="23"/>
      <c r="T123" s="23"/>
      <c r="U123" s="23"/>
      <c r="V123" s="23"/>
      <c r="X123" s="23"/>
    </row>
    <row r="124" spans="6:24" s="20" customFormat="1" ht="21.6" customHeight="1" x14ac:dyDescent="0.5">
      <c r="F124" s="23"/>
      <c r="H124" s="24"/>
      <c r="J124" s="23"/>
      <c r="K124" s="23"/>
      <c r="L124" s="23"/>
      <c r="R124" s="23"/>
      <c r="S124" s="23"/>
      <c r="T124" s="23"/>
      <c r="U124" s="23"/>
      <c r="V124" s="23"/>
      <c r="X124" s="23"/>
    </row>
    <row r="125" spans="6:24" s="20" customFormat="1" ht="21.6" customHeight="1" x14ac:dyDescent="0.5">
      <c r="F125" s="23"/>
      <c r="H125" s="24"/>
      <c r="J125" s="23"/>
      <c r="K125" s="23"/>
      <c r="L125" s="23"/>
      <c r="R125" s="23"/>
      <c r="S125" s="23"/>
      <c r="T125" s="23"/>
      <c r="U125" s="23"/>
      <c r="V125" s="23"/>
      <c r="X125" s="23"/>
    </row>
    <row r="126" spans="6:24" s="20" customFormat="1" ht="21.6" customHeight="1" x14ac:dyDescent="0.5">
      <c r="F126" s="23"/>
      <c r="H126" s="24"/>
      <c r="J126" s="23"/>
      <c r="K126" s="23"/>
      <c r="L126" s="23"/>
      <c r="R126" s="23"/>
      <c r="S126" s="23"/>
      <c r="T126" s="23"/>
      <c r="U126" s="23"/>
      <c r="V126" s="23"/>
      <c r="X126" s="23"/>
    </row>
    <row r="127" spans="6:24" s="20" customFormat="1" ht="21.6" customHeight="1" x14ac:dyDescent="0.5">
      <c r="F127" s="23"/>
      <c r="H127" s="24"/>
      <c r="J127" s="23"/>
      <c r="K127" s="23"/>
      <c r="L127" s="23"/>
      <c r="R127" s="23"/>
      <c r="S127" s="23"/>
      <c r="T127" s="23"/>
      <c r="U127" s="23"/>
      <c r="V127" s="23"/>
      <c r="X127" s="23"/>
    </row>
    <row r="128" spans="6:24" s="20" customFormat="1" ht="21.6" customHeight="1" x14ac:dyDescent="0.5">
      <c r="F128" s="23"/>
      <c r="H128" s="24"/>
      <c r="J128" s="23"/>
      <c r="K128" s="23"/>
      <c r="L128" s="23"/>
      <c r="R128" s="23"/>
      <c r="S128" s="23"/>
      <c r="T128" s="23"/>
      <c r="U128" s="23"/>
      <c r="V128" s="23"/>
      <c r="X128" s="23"/>
    </row>
    <row r="129" spans="6:24" s="20" customFormat="1" ht="21.6" customHeight="1" x14ac:dyDescent="0.5">
      <c r="F129" s="23"/>
      <c r="H129" s="24"/>
      <c r="J129" s="23"/>
      <c r="K129" s="23"/>
      <c r="L129" s="23"/>
      <c r="R129" s="23"/>
      <c r="S129" s="23"/>
      <c r="T129" s="23"/>
      <c r="U129" s="23"/>
      <c r="V129" s="23"/>
      <c r="X129" s="23"/>
    </row>
    <row r="130" spans="6:24" s="20" customFormat="1" ht="21.6" customHeight="1" x14ac:dyDescent="0.5">
      <c r="F130" s="23"/>
      <c r="H130" s="24"/>
      <c r="J130" s="23"/>
      <c r="K130" s="23"/>
      <c r="L130" s="23"/>
      <c r="R130" s="23"/>
      <c r="S130" s="23"/>
      <c r="T130" s="23"/>
      <c r="U130" s="23"/>
      <c r="V130" s="23"/>
      <c r="X130" s="23"/>
    </row>
    <row r="131" spans="6:24" s="20" customFormat="1" ht="21.6" customHeight="1" x14ac:dyDescent="0.5">
      <c r="F131" s="23"/>
      <c r="H131" s="24"/>
      <c r="J131" s="23"/>
      <c r="K131" s="23"/>
      <c r="L131" s="23"/>
      <c r="R131" s="23"/>
      <c r="S131" s="23"/>
      <c r="T131" s="23"/>
      <c r="U131" s="23"/>
      <c r="V131" s="23"/>
      <c r="X131" s="23"/>
    </row>
    <row r="132" spans="6:24" s="20" customFormat="1" ht="21.6" customHeight="1" x14ac:dyDescent="0.5">
      <c r="F132" s="23"/>
      <c r="H132" s="24"/>
      <c r="J132" s="23"/>
      <c r="K132" s="23"/>
      <c r="L132" s="23"/>
      <c r="R132" s="23"/>
      <c r="S132" s="23"/>
      <c r="T132" s="23"/>
      <c r="U132" s="23"/>
      <c r="V132" s="23"/>
      <c r="X132" s="23"/>
    </row>
    <row r="133" spans="6:24" s="20" customFormat="1" ht="21.6" customHeight="1" x14ac:dyDescent="0.5">
      <c r="F133" s="23"/>
      <c r="H133" s="24"/>
      <c r="J133" s="23"/>
      <c r="K133" s="23"/>
      <c r="L133" s="23"/>
      <c r="R133" s="23"/>
      <c r="S133" s="23"/>
      <c r="T133" s="23"/>
      <c r="U133" s="23"/>
      <c r="V133" s="23"/>
      <c r="X133" s="23"/>
    </row>
    <row r="134" spans="6:24" s="20" customFormat="1" ht="21.6" customHeight="1" x14ac:dyDescent="0.5">
      <c r="F134" s="23"/>
      <c r="H134" s="24"/>
      <c r="J134" s="23"/>
      <c r="K134" s="23"/>
      <c r="L134" s="23"/>
      <c r="R134" s="23"/>
      <c r="S134" s="23"/>
      <c r="T134" s="23"/>
      <c r="U134" s="23"/>
      <c r="V134" s="23"/>
      <c r="X134" s="23"/>
    </row>
    <row r="135" spans="6:24" s="20" customFormat="1" ht="21.6" customHeight="1" x14ac:dyDescent="0.5">
      <c r="F135" s="23"/>
      <c r="H135" s="24"/>
      <c r="J135" s="23"/>
      <c r="K135" s="23"/>
      <c r="L135" s="23"/>
      <c r="R135" s="23"/>
      <c r="S135" s="23"/>
      <c r="T135" s="23"/>
      <c r="U135" s="23"/>
      <c r="V135" s="23"/>
      <c r="X135" s="23"/>
    </row>
    <row r="136" spans="6:24" s="20" customFormat="1" ht="21.6" customHeight="1" x14ac:dyDescent="0.5">
      <c r="F136" s="23"/>
      <c r="H136" s="24"/>
      <c r="J136" s="23"/>
      <c r="K136" s="23"/>
      <c r="L136" s="23"/>
      <c r="R136" s="23"/>
      <c r="S136" s="23"/>
      <c r="T136" s="23"/>
      <c r="U136" s="23"/>
      <c r="V136" s="23"/>
      <c r="X136" s="23"/>
    </row>
    <row r="137" spans="6:24" s="20" customFormat="1" ht="21.6" customHeight="1" x14ac:dyDescent="0.5">
      <c r="F137" s="23"/>
      <c r="H137" s="24"/>
      <c r="J137" s="23"/>
      <c r="K137" s="23"/>
      <c r="L137" s="23"/>
      <c r="R137" s="23"/>
      <c r="S137" s="23"/>
      <c r="T137" s="23"/>
      <c r="U137" s="23"/>
      <c r="V137" s="23"/>
      <c r="X137" s="23"/>
    </row>
    <row r="138" spans="6:24" s="20" customFormat="1" ht="21.6" customHeight="1" x14ac:dyDescent="0.5">
      <c r="F138" s="23"/>
      <c r="H138" s="24"/>
      <c r="J138" s="23"/>
      <c r="K138" s="23"/>
      <c r="L138" s="23"/>
      <c r="R138" s="23"/>
      <c r="S138" s="23"/>
      <c r="T138" s="23"/>
      <c r="U138" s="23"/>
      <c r="V138" s="23"/>
      <c r="X138" s="23"/>
    </row>
    <row r="139" spans="6:24" s="20" customFormat="1" ht="21.6" customHeight="1" x14ac:dyDescent="0.5">
      <c r="F139" s="23"/>
      <c r="H139" s="24"/>
      <c r="J139" s="23"/>
      <c r="K139" s="23"/>
      <c r="L139" s="23"/>
      <c r="R139" s="23"/>
      <c r="S139" s="23"/>
      <c r="T139" s="23"/>
      <c r="U139" s="23"/>
      <c r="V139" s="23"/>
      <c r="X139" s="23"/>
    </row>
    <row r="140" spans="6:24" s="20" customFormat="1" ht="21.6" customHeight="1" x14ac:dyDescent="0.5">
      <c r="F140" s="23"/>
      <c r="H140" s="24"/>
      <c r="J140" s="23"/>
      <c r="K140" s="23"/>
      <c r="L140" s="23"/>
      <c r="R140" s="23"/>
      <c r="S140" s="23"/>
      <c r="T140" s="23"/>
      <c r="U140" s="23"/>
      <c r="V140" s="23"/>
      <c r="X140" s="23"/>
    </row>
    <row r="141" spans="6:24" s="20" customFormat="1" ht="21.6" customHeight="1" x14ac:dyDescent="0.5">
      <c r="F141" s="23"/>
      <c r="H141" s="24"/>
      <c r="J141" s="23"/>
      <c r="K141" s="23"/>
      <c r="L141" s="23"/>
      <c r="R141" s="23"/>
      <c r="S141" s="23"/>
      <c r="T141" s="23"/>
      <c r="U141" s="23"/>
      <c r="V141" s="23"/>
      <c r="X141" s="23"/>
    </row>
    <row r="142" spans="6:24" s="20" customFormat="1" ht="21.6" customHeight="1" x14ac:dyDescent="0.5">
      <c r="F142" s="23"/>
      <c r="H142" s="24"/>
      <c r="J142" s="23"/>
      <c r="K142" s="23"/>
      <c r="L142" s="23"/>
      <c r="R142" s="23"/>
      <c r="S142" s="23"/>
      <c r="T142" s="23"/>
      <c r="U142" s="23"/>
      <c r="V142" s="23"/>
      <c r="X142" s="23"/>
    </row>
    <row r="143" spans="6:24" s="20" customFormat="1" ht="21.6" customHeight="1" x14ac:dyDescent="0.5">
      <c r="F143" s="23"/>
      <c r="H143" s="24"/>
      <c r="J143" s="23"/>
      <c r="K143" s="23"/>
      <c r="L143" s="23"/>
      <c r="R143" s="23"/>
      <c r="S143" s="23"/>
      <c r="T143" s="23"/>
      <c r="U143" s="23"/>
      <c r="V143" s="23"/>
      <c r="X143" s="23"/>
    </row>
    <row r="144" spans="6:24" s="20" customFormat="1" ht="21.6" customHeight="1" x14ac:dyDescent="0.5">
      <c r="F144" s="23"/>
      <c r="H144" s="24"/>
      <c r="J144" s="23"/>
      <c r="K144" s="23"/>
      <c r="L144" s="23"/>
      <c r="R144" s="23"/>
      <c r="S144" s="23"/>
      <c r="T144" s="23"/>
      <c r="U144" s="23"/>
      <c r="V144" s="23"/>
      <c r="X144" s="23"/>
    </row>
    <row r="145" spans="6:24" s="20" customFormat="1" ht="21.6" customHeight="1" x14ac:dyDescent="0.5">
      <c r="F145" s="23"/>
      <c r="H145" s="24"/>
      <c r="J145" s="23"/>
      <c r="K145" s="23"/>
      <c r="L145" s="23"/>
      <c r="R145" s="23"/>
      <c r="S145" s="23"/>
      <c r="T145" s="23"/>
      <c r="U145" s="23"/>
      <c r="V145" s="23"/>
      <c r="X145" s="23"/>
    </row>
    <row r="146" spans="6:24" s="20" customFormat="1" ht="21.6" customHeight="1" x14ac:dyDescent="0.5">
      <c r="F146" s="23"/>
      <c r="H146" s="24"/>
      <c r="J146" s="23"/>
      <c r="K146" s="23"/>
      <c r="L146" s="23"/>
      <c r="R146" s="23"/>
      <c r="S146" s="23"/>
      <c r="T146" s="23"/>
      <c r="U146" s="23"/>
      <c r="V146" s="23"/>
      <c r="X146" s="23"/>
    </row>
    <row r="147" spans="6:24" s="20" customFormat="1" ht="21.6" customHeight="1" x14ac:dyDescent="0.5">
      <c r="F147" s="23"/>
      <c r="H147" s="24"/>
      <c r="J147" s="23"/>
      <c r="K147" s="23"/>
      <c r="L147" s="23"/>
      <c r="R147" s="23"/>
      <c r="S147" s="23"/>
      <c r="T147" s="23"/>
      <c r="U147" s="23"/>
      <c r="V147" s="23"/>
      <c r="X147" s="23"/>
    </row>
    <row r="148" spans="6:24" s="20" customFormat="1" ht="21.6" customHeight="1" x14ac:dyDescent="0.5">
      <c r="F148" s="23"/>
      <c r="H148" s="24"/>
      <c r="J148" s="23"/>
      <c r="K148" s="23"/>
      <c r="L148" s="23"/>
      <c r="R148" s="23"/>
      <c r="S148" s="23"/>
      <c r="T148" s="23"/>
      <c r="U148" s="23"/>
      <c r="V148" s="23"/>
      <c r="X148" s="23"/>
    </row>
    <row r="149" spans="6:24" s="20" customFormat="1" ht="21.6" customHeight="1" x14ac:dyDescent="0.5">
      <c r="F149" s="23"/>
      <c r="H149" s="24"/>
      <c r="J149" s="23"/>
      <c r="K149" s="23"/>
      <c r="L149" s="23"/>
      <c r="R149" s="23"/>
      <c r="S149" s="23"/>
      <c r="T149" s="23"/>
      <c r="U149" s="23"/>
      <c r="V149" s="23"/>
      <c r="X149" s="23"/>
    </row>
    <row r="150" spans="6:24" s="20" customFormat="1" ht="21.6" customHeight="1" x14ac:dyDescent="0.5">
      <c r="F150" s="23"/>
      <c r="H150" s="24"/>
      <c r="J150" s="23"/>
      <c r="K150" s="23"/>
      <c r="L150" s="23"/>
      <c r="R150" s="23"/>
      <c r="S150" s="23"/>
      <c r="T150" s="23"/>
      <c r="U150" s="23"/>
      <c r="V150" s="23"/>
      <c r="X150" s="23"/>
    </row>
    <row r="151" spans="6:24" s="20" customFormat="1" ht="21.6" customHeight="1" x14ac:dyDescent="0.5">
      <c r="F151" s="23"/>
      <c r="H151" s="24"/>
      <c r="J151" s="23"/>
      <c r="K151" s="23"/>
      <c r="L151" s="23"/>
      <c r="R151" s="23"/>
      <c r="S151" s="23"/>
      <c r="T151" s="23"/>
      <c r="U151" s="23"/>
      <c r="V151" s="23"/>
      <c r="X151" s="23"/>
    </row>
    <row r="152" spans="6:24" s="20" customFormat="1" ht="21.6" customHeight="1" x14ac:dyDescent="0.5">
      <c r="F152" s="23"/>
      <c r="H152" s="24"/>
      <c r="J152" s="23"/>
      <c r="K152" s="23"/>
      <c r="L152" s="23"/>
      <c r="R152" s="23"/>
      <c r="S152" s="23"/>
      <c r="T152" s="23"/>
      <c r="U152" s="23"/>
      <c r="V152" s="23"/>
      <c r="X152" s="23"/>
    </row>
    <row r="153" spans="6:24" s="20" customFormat="1" ht="21.6" customHeight="1" x14ac:dyDescent="0.5">
      <c r="F153" s="23"/>
      <c r="H153" s="24"/>
      <c r="J153" s="23"/>
      <c r="K153" s="23"/>
      <c r="L153" s="23"/>
      <c r="R153" s="23"/>
      <c r="S153" s="23"/>
      <c r="T153" s="23"/>
      <c r="U153" s="23"/>
      <c r="V153" s="23"/>
      <c r="X153" s="23"/>
    </row>
    <row r="154" spans="6:24" s="20" customFormat="1" ht="21.6" customHeight="1" x14ac:dyDescent="0.5">
      <c r="F154" s="23"/>
      <c r="H154" s="24"/>
      <c r="J154" s="23"/>
      <c r="K154" s="23"/>
      <c r="L154" s="23"/>
      <c r="R154" s="23"/>
      <c r="S154" s="23"/>
      <c r="T154" s="23"/>
      <c r="U154" s="23"/>
      <c r="V154" s="23"/>
      <c r="X154" s="23"/>
    </row>
    <row r="155" spans="6:24" s="20" customFormat="1" ht="21.6" customHeight="1" x14ac:dyDescent="0.5">
      <c r="F155" s="23"/>
      <c r="H155" s="24"/>
      <c r="J155" s="23"/>
      <c r="K155" s="23"/>
      <c r="L155" s="23"/>
      <c r="R155" s="23"/>
      <c r="S155" s="23"/>
      <c r="T155" s="23"/>
      <c r="U155" s="23"/>
      <c r="V155" s="23"/>
      <c r="X155" s="23"/>
    </row>
    <row r="156" spans="6:24" s="20" customFormat="1" ht="21.6" customHeight="1" x14ac:dyDescent="0.5">
      <c r="F156" s="23"/>
      <c r="H156" s="24"/>
      <c r="J156" s="23"/>
      <c r="K156" s="23"/>
      <c r="L156" s="23"/>
      <c r="R156" s="23"/>
      <c r="S156" s="23"/>
      <c r="T156" s="23"/>
      <c r="U156" s="23"/>
      <c r="V156" s="23"/>
      <c r="X156" s="23"/>
    </row>
    <row r="157" spans="6:24" s="20" customFormat="1" ht="21.6" customHeight="1" x14ac:dyDescent="0.5">
      <c r="F157" s="23"/>
      <c r="H157" s="24"/>
      <c r="J157" s="23"/>
      <c r="K157" s="23"/>
      <c r="L157" s="23"/>
      <c r="R157" s="23"/>
      <c r="S157" s="23"/>
      <c r="T157" s="23"/>
      <c r="U157" s="23"/>
      <c r="V157" s="23"/>
      <c r="X157" s="23"/>
    </row>
    <row r="158" spans="6:24" s="20" customFormat="1" ht="21.6" customHeight="1" x14ac:dyDescent="0.5">
      <c r="F158" s="23"/>
      <c r="H158" s="24"/>
      <c r="J158" s="23"/>
      <c r="K158" s="23"/>
      <c r="L158" s="23"/>
      <c r="R158" s="23"/>
      <c r="S158" s="23"/>
      <c r="T158" s="23"/>
      <c r="U158" s="23"/>
      <c r="V158" s="23"/>
      <c r="X158" s="23"/>
    </row>
    <row r="159" spans="6:24" s="20" customFormat="1" ht="21.6" customHeight="1" x14ac:dyDescent="0.5">
      <c r="F159" s="23"/>
      <c r="H159" s="24"/>
      <c r="J159" s="23"/>
      <c r="K159" s="23"/>
      <c r="L159" s="23"/>
      <c r="R159" s="23"/>
      <c r="S159" s="23"/>
      <c r="T159" s="23"/>
      <c r="U159" s="23"/>
      <c r="V159" s="23"/>
      <c r="X159" s="23"/>
    </row>
    <row r="160" spans="6:24" s="20" customFormat="1" ht="21.6" customHeight="1" x14ac:dyDescent="0.5">
      <c r="F160" s="23"/>
      <c r="H160" s="24"/>
      <c r="J160" s="23"/>
      <c r="K160" s="23"/>
      <c r="L160" s="23"/>
      <c r="R160" s="23"/>
      <c r="S160" s="23"/>
      <c r="T160" s="23"/>
      <c r="U160" s="23"/>
      <c r="V160" s="23"/>
      <c r="X160" s="23"/>
    </row>
    <row r="161" spans="6:24" s="20" customFormat="1" ht="21.6" customHeight="1" x14ac:dyDescent="0.5">
      <c r="F161" s="23"/>
      <c r="H161" s="24"/>
      <c r="J161" s="23"/>
      <c r="K161" s="23"/>
      <c r="L161" s="23"/>
      <c r="R161" s="23"/>
      <c r="S161" s="23"/>
      <c r="T161" s="23"/>
      <c r="U161" s="23"/>
      <c r="V161" s="23"/>
      <c r="X161" s="23"/>
    </row>
    <row r="162" spans="6:24" s="20" customFormat="1" ht="21.6" customHeight="1" x14ac:dyDescent="0.5">
      <c r="F162" s="23"/>
      <c r="H162" s="24"/>
      <c r="J162" s="23"/>
      <c r="K162" s="23"/>
      <c r="L162" s="23"/>
      <c r="R162" s="23"/>
      <c r="S162" s="23"/>
      <c r="T162" s="23"/>
      <c r="U162" s="23"/>
      <c r="V162" s="23"/>
      <c r="X162" s="23"/>
    </row>
    <row r="163" spans="6:24" s="20" customFormat="1" ht="21.6" customHeight="1" x14ac:dyDescent="0.5">
      <c r="F163" s="23"/>
      <c r="H163" s="24"/>
      <c r="J163" s="23"/>
      <c r="K163" s="23"/>
      <c r="L163" s="23"/>
      <c r="R163" s="23"/>
      <c r="S163" s="23"/>
      <c r="T163" s="23"/>
      <c r="U163" s="23"/>
      <c r="V163" s="23"/>
      <c r="X163" s="23"/>
    </row>
    <row r="164" spans="6:24" s="20" customFormat="1" ht="21.6" customHeight="1" x14ac:dyDescent="0.5">
      <c r="F164" s="23"/>
      <c r="H164" s="24"/>
      <c r="J164" s="23"/>
      <c r="K164" s="23"/>
      <c r="L164" s="23"/>
      <c r="R164" s="23"/>
      <c r="S164" s="23"/>
      <c r="T164" s="23"/>
      <c r="U164" s="23"/>
      <c r="V164" s="23"/>
      <c r="X164" s="23"/>
    </row>
    <row r="165" spans="6:24" s="20" customFormat="1" ht="21.6" customHeight="1" x14ac:dyDescent="0.5">
      <c r="F165" s="23"/>
      <c r="H165" s="24"/>
      <c r="J165" s="23"/>
      <c r="K165" s="23"/>
      <c r="L165" s="23"/>
      <c r="R165" s="23"/>
      <c r="S165" s="23"/>
      <c r="T165" s="23"/>
      <c r="U165" s="23"/>
      <c r="V165" s="23"/>
      <c r="X165" s="23"/>
    </row>
    <row r="166" spans="6:24" s="20" customFormat="1" ht="21.6" customHeight="1" x14ac:dyDescent="0.5">
      <c r="F166" s="23"/>
      <c r="H166" s="24"/>
      <c r="J166" s="23"/>
      <c r="K166" s="23"/>
      <c r="L166" s="23"/>
      <c r="R166" s="23"/>
      <c r="S166" s="23"/>
      <c r="T166" s="23"/>
      <c r="U166" s="23"/>
      <c r="V166" s="23"/>
      <c r="X166" s="23"/>
    </row>
    <row r="167" spans="6:24" s="20" customFormat="1" ht="21.6" customHeight="1" x14ac:dyDescent="0.5">
      <c r="F167" s="23"/>
      <c r="H167" s="24"/>
      <c r="J167" s="23"/>
      <c r="K167" s="23"/>
      <c r="L167" s="23"/>
      <c r="R167" s="23"/>
      <c r="S167" s="23"/>
      <c r="T167" s="23"/>
      <c r="U167" s="23"/>
      <c r="V167" s="23"/>
      <c r="X167" s="23"/>
    </row>
    <row r="168" spans="6:24" s="20" customFormat="1" ht="21.6" customHeight="1" x14ac:dyDescent="0.5">
      <c r="F168" s="23"/>
      <c r="H168" s="24"/>
      <c r="J168" s="23"/>
      <c r="K168" s="23"/>
      <c r="L168" s="23"/>
      <c r="R168" s="23"/>
      <c r="S168" s="23"/>
      <c r="T168" s="23"/>
      <c r="U168" s="23"/>
      <c r="V168" s="23"/>
      <c r="X168" s="23"/>
    </row>
    <row r="169" spans="6:24" s="20" customFormat="1" ht="21.6" customHeight="1" x14ac:dyDescent="0.5">
      <c r="F169" s="23"/>
      <c r="H169" s="24"/>
      <c r="J169" s="23"/>
      <c r="K169" s="23"/>
      <c r="L169" s="23"/>
      <c r="R169" s="23"/>
      <c r="S169" s="23"/>
      <c r="T169" s="23"/>
      <c r="U169" s="23"/>
      <c r="V169" s="23"/>
      <c r="X169" s="23"/>
    </row>
    <row r="170" spans="6:24" s="20" customFormat="1" ht="21.6" customHeight="1" x14ac:dyDescent="0.5">
      <c r="F170" s="23"/>
      <c r="H170" s="24"/>
      <c r="J170" s="23"/>
      <c r="K170" s="23"/>
      <c r="L170" s="23"/>
      <c r="R170" s="23"/>
      <c r="S170" s="23"/>
      <c r="T170" s="23"/>
      <c r="U170" s="23"/>
      <c r="V170" s="23"/>
      <c r="X170" s="23"/>
    </row>
    <row r="171" spans="6:24" s="20" customFormat="1" ht="21.6" customHeight="1" x14ac:dyDescent="0.5">
      <c r="F171" s="23"/>
      <c r="H171" s="24"/>
      <c r="J171" s="23"/>
      <c r="K171" s="23"/>
      <c r="L171" s="23"/>
      <c r="R171" s="23"/>
      <c r="S171" s="23"/>
      <c r="T171" s="23"/>
      <c r="U171" s="23"/>
      <c r="V171" s="23"/>
      <c r="X171" s="23"/>
    </row>
    <row r="172" spans="6:24" s="20" customFormat="1" ht="21.6" customHeight="1" x14ac:dyDescent="0.5">
      <c r="F172" s="23"/>
      <c r="H172" s="24"/>
      <c r="J172" s="23"/>
      <c r="K172" s="23"/>
      <c r="L172" s="23"/>
      <c r="R172" s="23"/>
      <c r="S172" s="23"/>
      <c r="T172" s="23"/>
      <c r="U172" s="23"/>
      <c r="V172" s="23"/>
      <c r="X172" s="23"/>
    </row>
    <row r="173" spans="6:24" s="20" customFormat="1" ht="21.6" customHeight="1" x14ac:dyDescent="0.5">
      <c r="F173" s="23"/>
      <c r="H173" s="24"/>
      <c r="J173" s="23"/>
      <c r="K173" s="23"/>
      <c r="L173" s="23"/>
      <c r="R173" s="23"/>
      <c r="S173" s="23"/>
      <c r="T173" s="23"/>
      <c r="U173" s="23"/>
      <c r="V173" s="23"/>
      <c r="X173" s="23"/>
    </row>
    <row r="174" spans="6:24" s="20" customFormat="1" ht="21.6" customHeight="1" x14ac:dyDescent="0.5">
      <c r="F174" s="23"/>
      <c r="H174" s="24"/>
      <c r="J174" s="23"/>
      <c r="K174" s="23"/>
      <c r="L174" s="23"/>
      <c r="R174" s="23"/>
      <c r="S174" s="23"/>
      <c r="T174" s="23"/>
      <c r="U174" s="23"/>
      <c r="V174" s="23"/>
      <c r="X174" s="23"/>
    </row>
    <row r="175" spans="6:24" s="20" customFormat="1" ht="21.6" customHeight="1" x14ac:dyDescent="0.5">
      <c r="F175" s="23"/>
      <c r="H175" s="24"/>
      <c r="J175" s="23"/>
      <c r="K175" s="23"/>
      <c r="L175" s="23"/>
      <c r="R175" s="23"/>
      <c r="S175" s="23"/>
      <c r="T175" s="23"/>
      <c r="U175" s="23"/>
      <c r="V175" s="23"/>
      <c r="X175" s="23"/>
    </row>
    <row r="176" spans="6:24" s="20" customFormat="1" ht="21.6" customHeight="1" x14ac:dyDescent="0.5">
      <c r="F176" s="23"/>
      <c r="H176" s="24"/>
      <c r="J176" s="23"/>
      <c r="K176" s="23"/>
      <c r="L176" s="23"/>
      <c r="R176" s="23"/>
      <c r="S176" s="23"/>
      <c r="T176" s="23"/>
      <c r="U176" s="23"/>
      <c r="V176" s="23"/>
      <c r="X176" s="23"/>
    </row>
    <row r="177" spans="6:24" s="20" customFormat="1" ht="21.6" customHeight="1" x14ac:dyDescent="0.5">
      <c r="F177" s="23"/>
      <c r="H177" s="24"/>
      <c r="J177" s="23"/>
      <c r="K177" s="23"/>
      <c r="L177" s="23"/>
      <c r="R177" s="23"/>
      <c r="S177" s="23"/>
      <c r="T177" s="23"/>
      <c r="U177" s="23"/>
      <c r="V177" s="23"/>
      <c r="X177" s="23"/>
    </row>
    <row r="178" spans="6:24" s="20" customFormat="1" ht="21.6" customHeight="1" x14ac:dyDescent="0.5">
      <c r="F178" s="23"/>
      <c r="H178" s="24"/>
      <c r="J178" s="23"/>
      <c r="K178" s="23"/>
      <c r="L178" s="23"/>
      <c r="R178" s="23"/>
      <c r="S178" s="23"/>
      <c r="T178" s="23"/>
      <c r="U178" s="23"/>
      <c r="V178" s="23"/>
      <c r="X178" s="23"/>
    </row>
    <row r="179" spans="6:24" s="20" customFormat="1" ht="21.6" customHeight="1" x14ac:dyDescent="0.5">
      <c r="F179" s="23"/>
      <c r="H179" s="24"/>
      <c r="J179" s="23"/>
      <c r="K179" s="23"/>
      <c r="L179" s="23"/>
      <c r="R179" s="23"/>
      <c r="S179" s="23"/>
      <c r="T179" s="23"/>
      <c r="U179" s="23"/>
      <c r="V179" s="23"/>
      <c r="X179" s="23"/>
    </row>
    <row r="180" spans="6:24" s="20" customFormat="1" ht="21.6" customHeight="1" x14ac:dyDescent="0.5">
      <c r="F180" s="23"/>
      <c r="H180" s="24"/>
      <c r="J180" s="23"/>
      <c r="K180" s="23"/>
      <c r="L180" s="23"/>
      <c r="R180" s="23"/>
      <c r="S180" s="23"/>
      <c r="T180" s="23"/>
      <c r="U180" s="23"/>
      <c r="V180" s="23"/>
      <c r="X180" s="23"/>
    </row>
    <row r="181" spans="6:24" s="20" customFormat="1" ht="21.6" customHeight="1" x14ac:dyDescent="0.5">
      <c r="F181" s="23"/>
      <c r="H181" s="24"/>
      <c r="J181" s="23"/>
      <c r="K181" s="23"/>
      <c r="L181" s="23"/>
      <c r="R181" s="23"/>
      <c r="S181" s="23"/>
      <c r="T181" s="23"/>
      <c r="U181" s="23"/>
      <c r="V181" s="23"/>
      <c r="X181" s="23"/>
    </row>
    <row r="182" spans="6:24" s="20" customFormat="1" ht="21.6" customHeight="1" x14ac:dyDescent="0.5">
      <c r="F182" s="23"/>
      <c r="H182" s="24"/>
      <c r="J182" s="23"/>
      <c r="K182" s="23"/>
      <c r="L182" s="23"/>
      <c r="R182" s="23"/>
      <c r="S182" s="23"/>
      <c r="T182" s="23"/>
      <c r="U182" s="23"/>
      <c r="V182" s="23"/>
      <c r="X182" s="23"/>
    </row>
    <row r="183" spans="6:24" s="20" customFormat="1" ht="21.6" customHeight="1" x14ac:dyDescent="0.5">
      <c r="F183" s="23"/>
      <c r="H183" s="24"/>
      <c r="J183" s="23"/>
      <c r="K183" s="23"/>
      <c r="L183" s="23"/>
      <c r="R183" s="23"/>
      <c r="S183" s="23"/>
      <c r="T183" s="23"/>
      <c r="U183" s="23"/>
      <c r="V183" s="23"/>
      <c r="X183" s="23"/>
    </row>
    <row r="184" spans="6:24" s="20" customFormat="1" ht="21.6" customHeight="1" x14ac:dyDescent="0.5">
      <c r="F184" s="23"/>
      <c r="H184" s="24"/>
      <c r="J184" s="23"/>
      <c r="K184" s="23"/>
      <c r="L184" s="23"/>
      <c r="R184" s="23"/>
      <c r="S184" s="23"/>
      <c r="T184" s="23"/>
      <c r="U184" s="23"/>
      <c r="V184" s="23"/>
      <c r="X184" s="23"/>
    </row>
    <row r="185" spans="6:24" s="20" customFormat="1" ht="21.6" customHeight="1" x14ac:dyDescent="0.5">
      <c r="F185" s="23"/>
      <c r="H185" s="24"/>
      <c r="J185" s="23"/>
      <c r="K185" s="23"/>
      <c r="L185" s="23"/>
      <c r="R185" s="23"/>
      <c r="S185" s="23"/>
      <c r="T185" s="23"/>
      <c r="U185" s="23"/>
      <c r="V185" s="23"/>
      <c r="X185" s="23"/>
    </row>
    <row r="186" spans="6:24" s="20" customFormat="1" ht="21.6" customHeight="1" x14ac:dyDescent="0.5">
      <c r="F186" s="23"/>
      <c r="H186" s="24"/>
      <c r="J186" s="23"/>
      <c r="K186" s="23"/>
      <c r="L186" s="23"/>
      <c r="R186" s="23"/>
      <c r="S186" s="23"/>
      <c r="T186" s="23"/>
      <c r="U186" s="23"/>
      <c r="V186" s="23"/>
      <c r="X186" s="23"/>
    </row>
    <row r="187" spans="6:24" s="20" customFormat="1" ht="21.6" customHeight="1" x14ac:dyDescent="0.5">
      <c r="F187" s="23"/>
      <c r="H187" s="24"/>
      <c r="J187" s="23"/>
      <c r="K187" s="23"/>
      <c r="L187" s="23"/>
      <c r="R187" s="23"/>
      <c r="S187" s="23"/>
      <c r="T187" s="23"/>
      <c r="U187" s="23"/>
      <c r="V187" s="23"/>
      <c r="X187" s="23"/>
    </row>
    <row r="188" spans="6:24" s="20" customFormat="1" ht="21.6" customHeight="1" x14ac:dyDescent="0.5">
      <c r="F188" s="23"/>
      <c r="H188" s="24"/>
      <c r="J188" s="23"/>
      <c r="K188" s="23"/>
      <c r="L188" s="23"/>
      <c r="R188" s="23"/>
      <c r="S188" s="23"/>
      <c r="T188" s="23"/>
      <c r="U188" s="23"/>
      <c r="V188" s="23"/>
      <c r="X188" s="23"/>
    </row>
    <row r="189" spans="6:24" s="20" customFormat="1" ht="21.6" customHeight="1" x14ac:dyDescent="0.5">
      <c r="F189" s="23"/>
      <c r="H189" s="24"/>
      <c r="J189" s="23"/>
      <c r="K189" s="23"/>
      <c r="L189" s="23"/>
      <c r="R189" s="23"/>
      <c r="S189" s="23"/>
      <c r="T189" s="23"/>
      <c r="U189" s="23"/>
      <c r="V189" s="23"/>
      <c r="X189" s="23"/>
    </row>
    <row r="190" spans="6:24" s="20" customFormat="1" ht="21.6" customHeight="1" x14ac:dyDescent="0.5">
      <c r="F190" s="23"/>
      <c r="H190" s="24"/>
      <c r="J190" s="23"/>
      <c r="K190" s="23"/>
      <c r="L190" s="23"/>
      <c r="R190" s="23"/>
      <c r="S190" s="23"/>
      <c r="T190" s="23"/>
      <c r="U190" s="23"/>
      <c r="V190" s="23"/>
      <c r="X190" s="23"/>
    </row>
    <row r="191" spans="6:24" s="20" customFormat="1" ht="21.6" customHeight="1" x14ac:dyDescent="0.5">
      <c r="F191" s="23"/>
      <c r="H191" s="24"/>
      <c r="J191" s="23"/>
      <c r="K191" s="23"/>
      <c r="L191" s="23"/>
      <c r="R191" s="23"/>
      <c r="S191" s="23"/>
      <c r="T191" s="23"/>
      <c r="U191" s="23"/>
      <c r="V191" s="23"/>
      <c r="X191" s="23"/>
    </row>
    <row r="192" spans="6:24" s="20" customFormat="1" ht="21.6" customHeight="1" x14ac:dyDescent="0.5">
      <c r="F192" s="23"/>
      <c r="H192" s="24"/>
      <c r="J192" s="23"/>
      <c r="K192" s="23"/>
      <c r="L192" s="23"/>
      <c r="R192" s="23"/>
      <c r="S192" s="23"/>
      <c r="T192" s="23"/>
      <c r="U192" s="23"/>
      <c r="V192" s="23"/>
      <c r="X192" s="23"/>
    </row>
    <row r="193" spans="6:24" s="20" customFormat="1" ht="21.6" customHeight="1" x14ac:dyDescent="0.5">
      <c r="F193" s="23"/>
      <c r="H193" s="24"/>
      <c r="J193" s="23"/>
      <c r="K193" s="23"/>
      <c r="L193" s="23"/>
      <c r="R193" s="23"/>
      <c r="S193" s="23"/>
      <c r="T193" s="23"/>
      <c r="U193" s="23"/>
      <c r="V193" s="23"/>
      <c r="X193" s="23"/>
    </row>
    <row r="194" spans="6:24" s="20" customFormat="1" ht="21.6" customHeight="1" x14ac:dyDescent="0.5">
      <c r="F194" s="23"/>
      <c r="H194" s="24"/>
      <c r="J194" s="23"/>
      <c r="K194" s="23"/>
      <c r="L194" s="23"/>
      <c r="R194" s="23"/>
      <c r="S194" s="23"/>
      <c r="T194" s="23"/>
      <c r="U194" s="23"/>
      <c r="V194" s="23"/>
      <c r="X194" s="23"/>
    </row>
    <row r="195" spans="6:24" s="20" customFormat="1" ht="21.6" customHeight="1" x14ac:dyDescent="0.5">
      <c r="F195" s="23"/>
      <c r="H195" s="24"/>
      <c r="J195" s="23"/>
      <c r="K195" s="23"/>
      <c r="L195" s="23"/>
      <c r="R195" s="23"/>
      <c r="S195" s="23"/>
      <c r="T195" s="23"/>
      <c r="U195" s="23"/>
      <c r="V195" s="23"/>
      <c r="X195" s="23"/>
    </row>
    <row r="196" spans="6:24" s="20" customFormat="1" ht="21.6" customHeight="1" x14ac:dyDescent="0.5">
      <c r="F196" s="23"/>
      <c r="H196" s="24"/>
      <c r="J196" s="23"/>
      <c r="K196" s="23"/>
      <c r="L196" s="23"/>
      <c r="R196" s="23"/>
      <c r="S196" s="23"/>
      <c r="T196" s="23"/>
      <c r="U196" s="23"/>
      <c r="V196" s="23"/>
      <c r="X196" s="23"/>
    </row>
    <row r="197" spans="6:24" s="20" customFormat="1" ht="21.6" customHeight="1" x14ac:dyDescent="0.5">
      <c r="F197" s="23"/>
      <c r="H197" s="24"/>
      <c r="J197" s="23"/>
      <c r="K197" s="23"/>
      <c r="L197" s="23"/>
      <c r="R197" s="23"/>
      <c r="S197" s="23"/>
      <c r="T197" s="23"/>
      <c r="U197" s="23"/>
      <c r="V197" s="23"/>
      <c r="X197" s="23"/>
    </row>
    <row r="198" spans="6:24" s="20" customFormat="1" ht="21.6" customHeight="1" x14ac:dyDescent="0.5">
      <c r="F198" s="23"/>
      <c r="H198" s="24"/>
      <c r="J198" s="23"/>
      <c r="K198" s="23"/>
      <c r="L198" s="23"/>
      <c r="R198" s="23"/>
      <c r="S198" s="23"/>
      <c r="T198" s="23"/>
      <c r="U198" s="23"/>
      <c r="V198" s="23"/>
      <c r="X198" s="23"/>
    </row>
    <row r="199" spans="6:24" s="20" customFormat="1" ht="21.6" customHeight="1" x14ac:dyDescent="0.5">
      <c r="F199" s="23"/>
      <c r="H199" s="24"/>
      <c r="J199" s="23"/>
      <c r="K199" s="23"/>
      <c r="L199" s="23"/>
      <c r="R199" s="23"/>
      <c r="S199" s="23"/>
      <c r="T199" s="23"/>
      <c r="U199" s="23"/>
      <c r="V199" s="23"/>
      <c r="X199" s="23"/>
    </row>
    <row r="200" spans="6:24" s="20" customFormat="1" ht="21.6" customHeight="1" x14ac:dyDescent="0.5">
      <c r="F200" s="23"/>
      <c r="H200" s="24"/>
      <c r="J200" s="23"/>
      <c r="K200" s="23"/>
      <c r="L200" s="23"/>
      <c r="R200" s="23"/>
      <c r="S200" s="23"/>
      <c r="T200" s="23"/>
      <c r="U200" s="23"/>
      <c r="V200" s="23"/>
      <c r="X200" s="23"/>
    </row>
    <row r="201" spans="6:24" s="20" customFormat="1" ht="21.6" customHeight="1" x14ac:dyDescent="0.5">
      <c r="F201" s="23"/>
      <c r="H201" s="24"/>
      <c r="J201" s="23"/>
      <c r="K201" s="23"/>
      <c r="L201" s="23"/>
      <c r="R201" s="23"/>
      <c r="S201" s="23"/>
      <c r="T201" s="23"/>
      <c r="U201" s="23"/>
      <c r="V201" s="23"/>
      <c r="X201" s="23"/>
    </row>
    <row r="202" spans="6:24" s="20" customFormat="1" ht="21.6" customHeight="1" x14ac:dyDescent="0.5">
      <c r="F202" s="23"/>
      <c r="H202" s="24"/>
      <c r="J202" s="23"/>
      <c r="K202" s="23"/>
      <c r="L202" s="23"/>
      <c r="R202" s="23"/>
      <c r="S202" s="23"/>
      <c r="T202" s="23"/>
      <c r="U202" s="23"/>
      <c r="V202" s="23"/>
      <c r="X202" s="23"/>
    </row>
    <row r="203" spans="6:24" s="20" customFormat="1" ht="21.6" customHeight="1" x14ac:dyDescent="0.5">
      <c r="F203" s="23"/>
      <c r="H203" s="24"/>
      <c r="J203" s="23"/>
      <c r="K203" s="23"/>
      <c r="L203" s="23"/>
      <c r="R203" s="23"/>
      <c r="S203" s="23"/>
      <c r="T203" s="23"/>
      <c r="U203" s="23"/>
      <c r="V203" s="23"/>
      <c r="X203" s="23"/>
    </row>
    <row r="204" spans="6:24" s="20" customFormat="1" ht="21.6" customHeight="1" x14ac:dyDescent="0.5">
      <c r="F204" s="23"/>
      <c r="H204" s="24"/>
      <c r="J204" s="23"/>
      <c r="K204" s="23"/>
      <c r="L204" s="23"/>
      <c r="R204" s="23"/>
      <c r="S204" s="23"/>
      <c r="T204" s="23"/>
      <c r="U204" s="23"/>
      <c r="V204" s="23"/>
      <c r="X204" s="23"/>
    </row>
    <row r="205" spans="6:24" s="20" customFormat="1" ht="21.6" customHeight="1" x14ac:dyDescent="0.5">
      <c r="F205" s="23"/>
      <c r="H205" s="24"/>
      <c r="J205" s="23"/>
      <c r="K205" s="23"/>
      <c r="L205" s="23"/>
      <c r="R205" s="23"/>
      <c r="S205" s="23"/>
      <c r="T205" s="23"/>
      <c r="U205" s="23"/>
      <c r="V205" s="23"/>
      <c r="X205" s="23"/>
    </row>
    <row r="206" spans="6:24" s="20" customFormat="1" ht="21.6" customHeight="1" x14ac:dyDescent="0.5">
      <c r="F206" s="23"/>
      <c r="H206" s="24"/>
      <c r="J206" s="23"/>
      <c r="K206" s="23"/>
      <c r="L206" s="23"/>
      <c r="R206" s="23"/>
      <c r="S206" s="23"/>
      <c r="T206" s="23"/>
      <c r="U206" s="23"/>
      <c r="V206" s="23"/>
      <c r="X206" s="23"/>
    </row>
    <row r="207" spans="6:24" s="20" customFormat="1" ht="21.6" customHeight="1" x14ac:dyDescent="0.5">
      <c r="F207" s="23"/>
      <c r="H207" s="24"/>
      <c r="J207" s="23"/>
      <c r="K207" s="23"/>
      <c r="L207" s="23"/>
      <c r="R207" s="23"/>
      <c r="S207" s="23"/>
      <c r="T207" s="23"/>
      <c r="U207" s="23"/>
      <c r="V207" s="23"/>
      <c r="X207" s="23"/>
    </row>
    <row r="208" spans="6:24" s="20" customFormat="1" ht="21.6" customHeight="1" x14ac:dyDescent="0.5">
      <c r="F208" s="23"/>
      <c r="H208" s="24"/>
      <c r="J208" s="23"/>
      <c r="K208" s="23"/>
      <c r="L208" s="23"/>
      <c r="R208" s="23"/>
      <c r="S208" s="23"/>
      <c r="T208" s="23"/>
      <c r="U208" s="23"/>
      <c r="V208" s="23"/>
      <c r="X208" s="23"/>
    </row>
    <row r="209" spans="6:24" s="20" customFormat="1" ht="21.6" customHeight="1" x14ac:dyDescent="0.5">
      <c r="F209" s="23"/>
      <c r="H209" s="24"/>
      <c r="J209" s="23"/>
      <c r="K209" s="23"/>
      <c r="L209" s="23"/>
      <c r="R209" s="23"/>
      <c r="S209" s="23"/>
      <c r="T209" s="23"/>
      <c r="U209" s="23"/>
      <c r="V209" s="23"/>
      <c r="X209" s="23"/>
    </row>
    <row r="210" spans="6:24" s="20" customFormat="1" ht="21.6" customHeight="1" x14ac:dyDescent="0.5">
      <c r="F210" s="23"/>
      <c r="H210" s="24"/>
      <c r="J210" s="23"/>
      <c r="K210" s="23"/>
      <c r="L210" s="23"/>
      <c r="R210" s="23"/>
      <c r="S210" s="23"/>
      <c r="T210" s="23"/>
      <c r="U210" s="23"/>
      <c r="V210" s="23"/>
      <c r="X210" s="23"/>
    </row>
    <row r="211" spans="6:24" s="20" customFormat="1" ht="21.6" customHeight="1" x14ac:dyDescent="0.5">
      <c r="F211" s="23"/>
      <c r="H211" s="24"/>
      <c r="J211" s="23"/>
      <c r="K211" s="23"/>
      <c r="L211" s="23"/>
      <c r="R211" s="23"/>
      <c r="S211" s="23"/>
      <c r="T211" s="23"/>
      <c r="U211" s="23"/>
      <c r="V211" s="23"/>
      <c r="X211" s="23"/>
    </row>
    <row r="212" spans="6:24" s="20" customFormat="1" ht="21.6" customHeight="1" x14ac:dyDescent="0.5">
      <c r="F212" s="23"/>
      <c r="H212" s="24"/>
      <c r="J212" s="23"/>
      <c r="K212" s="23"/>
      <c r="L212" s="23"/>
      <c r="R212" s="23"/>
      <c r="S212" s="23"/>
      <c r="T212" s="23"/>
      <c r="U212" s="23"/>
      <c r="V212" s="23"/>
      <c r="X212" s="23"/>
    </row>
    <row r="213" spans="6:24" s="20" customFormat="1" ht="21.6" customHeight="1" x14ac:dyDescent="0.5">
      <c r="F213" s="23"/>
      <c r="H213" s="24"/>
      <c r="J213" s="23"/>
      <c r="K213" s="23"/>
      <c r="L213" s="23"/>
      <c r="R213" s="23"/>
      <c r="S213" s="23"/>
      <c r="T213" s="23"/>
      <c r="U213" s="23"/>
      <c r="V213" s="23"/>
      <c r="X213" s="23"/>
    </row>
    <row r="214" spans="6:24" s="20" customFormat="1" ht="21.6" customHeight="1" x14ac:dyDescent="0.5">
      <c r="F214" s="23"/>
      <c r="H214" s="24"/>
      <c r="J214" s="23"/>
      <c r="K214" s="23"/>
      <c r="L214" s="23"/>
      <c r="R214" s="23"/>
      <c r="S214" s="23"/>
      <c r="T214" s="23"/>
      <c r="U214" s="23"/>
      <c r="V214" s="23"/>
      <c r="X214" s="23"/>
    </row>
    <row r="215" spans="6:24" s="20" customFormat="1" ht="21.6" customHeight="1" x14ac:dyDescent="0.5">
      <c r="F215" s="23"/>
      <c r="H215" s="24"/>
      <c r="J215" s="23"/>
      <c r="K215" s="23"/>
      <c r="L215" s="23"/>
      <c r="R215" s="23"/>
      <c r="S215" s="23"/>
      <c r="T215" s="23"/>
      <c r="U215" s="23"/>
      <c r="V215" s="23"/>
      <c r="X215" s="23"/>
    </row>
    <row r="216" spans="6:24" s="20" customFormat="1" ht="21.6" customHeight="1" x14ac:dyDescent="0.5">
      <c r="F216" s="23"/>
      <c r="H216" s="24"/>
      <c r="J216" s="23"/>
      <c r="K216" s="23"/>
      <c r="L216" s="23"/>
      <c r="R216" s="23"/>
      <c r="S216" s="23"/>
      <c r="T216" s="23"/>
      <c r="U216" s="23"/>
      <c r="V216" s="23"/>
      <c r="X216" s="23"/>
    </row>
    <row r="217" spans="6:24" s="20" customFormat="1" ht="21.6" customHeight="1" x14ac:dyDescent="0.5">
      <c r="F217" s="23"/>
      <c r="H217" s="24"/>
      <c r="J217" s="23"/>
      <c r="K217" s="23"/>
      <c r="L217" s="23"/>
      <c r="R217" s="23"/>
      <c r="S217" s="23"/>
      <c r="T217" s="23"/>
      <c r="U217" s="23"/>
      <c r="V217" s="23"/>
      <c r="X217" s="23"/>
    </row>
    <row r="218" spans="6:24" s="20" customFormat="1" ht="21.6" customHeight="1" x14ac:dyDescent="0.5">
      <c r="F218" s="23"/>
      <c r="H218" s="24"/>
      <c r="J218" s="23"/>
      <c r="K218" s="23"/>
      <c r="L218" s="23"/>
      <c r="R218" s="23"/>
      <c r="S218" s="23"/>
      <c r="T218" s="23"/>
      <c r="U218" s="23"/>
      <c r="V218" s="23"/>
      <c r="X218" s="23"/>
    </row>
    <row r="219" spans="6:24" s="20" customFormat="1" ht="21.6" customHeight="1" x14ac:dyDescent="0.5">
      <c r="F219" s="23"/>
      <c r="H219" s="24"/>
      <c r="J219" s="23"/>
      <c r="K219" s="23"/>
      <c r="L219" s="23"/>
      <c r="R219" s="23"/>
      <c r="S219" s="23"/>
      <c r="T219" s="23"/>
      <c r="U219" s="23"/>
      <c r="V219" s="23"/>
      <c r="X219" s="23"/>
    </row>
    <row r="220" spans="6:24" s="20" customFormat="1" ht="21.6" customHeight="1" x14ac:dyDescent="0.5">
      <c r="F220" s="23"/>
      <c r="H220" s="24"/>
      <c r="J220" s="23"/>
      <c r="K220" s="23"/>
      <c r="L220" s="23"/>
      <c r="R220" s="23"/>
      <c r="S220" s="23"/>
      <c r="T220" s="23"/>
      <c r="U220" s="23"/>
      <c r="V220" s="23"/>
      <c r="X220" s="23"/>
    </row>
    <row r="221" spans="6:24" s="20" customFormat="1" ht="21.6" customHeight="1" x14ac:dyDescent="0.5">
      <c r="F221" s="23"/>
      <c r="H221" s="24"/>
      <c r="J221" s="23"/>
      <c r="K221" s="23"/>
      <c r="L221" s="23"/>
      <c r="R221" s="23"/>
      <c r="S221" s="23"/>
      <c r="T221" s="23"/>
      <c r="U221" s="23"/>
      <c r="V221" s="23"/>
      <c r="X221" s="23"/>
    </row>
    <row r="222" spans="6:24" s="20" customFormat="1" ht="21.6" customHeight="1" x14ac:dyDescent="0.5">
      <c r="F222" s="23"/>
      <c r="H222" s="24"/>
      <c r="J222" s="23"/>
      <c r="K222" s="23"/>
      <c r="L222" s="23"/>
      <c r="R222" s="23"/>
      <c r="S222" s="23"/>
      <c r="T222" s="23"/>
      <c r="U222" s="23"/>
      <c r="V222" s="23"/>
      <c r="X222" s="23"/>
    </row>
    <row r="223" spans="6:24" s="20" customFormat="1" ht="21.6" customHeight="1" x14ac:dyDescent="0.5">
      <c r="F223" s="23"/>
      <c r="H223" s="24"/>
      <c r="J223" s="23"/>
      <c r="K223" s="23"/>
      <c r="L223" s="23"/>
      <c r="R223" s="23"/>
      <c r="S223" s="23"/>
      <c r="T223" s="23"/>
      <c r="U223" s="23"/>
      <c r="V223" s="23"/>
      <c r="X223" s="23"/>
    </row>
    <row r="224" spans="6:24" s="20" customFormat="1" ht="21.6" customHeight="1" x14ac:dyDescent="0.5">
      <c r="F224" s="23"/>
      <c r="H224" s="24"/>
      <c r="J224" s="23"/>
      <c r="K224" s="23"/>
      <c r="L224" s="23"/>
      <c r="R224" s="23"/>
      <c r="S224" s="23"/>
      <c r="T224" s="23"/>
      <c r="U224" s="23"/>
      <c r="V224" s="23"/>
      <c r="X224" s="23"/>
    </row>
    <row r="225" spans="6:24" s="20" customFormat="1" ht="21.6" customHeight="1" x14ac:dyDescent="0.5">
      <c r="F225" s="23"/>
      <c r="H225" s="24"/>
      <c r="J225" s="23"/>
      <c r="K225" s="23"/>
      <c r="L225" s="23"/>
      <c r="R225" s="23"/>
      <c r="S225" s="23"/>
      <c r="T225" s="23"/>
      <c r="U225" s="23"/>
      <c r="V225" s="23"/>
      <c r="X225" s="23"/>
    </row>
    <row r="226" spans="6:24" s="20" customFormat="1" ht="21.6" customHeight="1" x14ac:dyDescent="0.5">
      <c r="F226" s="23"/>
      <c r="H226" s="24"/>
      <c r="J226" s="23"/>
      <c r="K226" s="23"/>
      <c r="L226" s="23"/>
      <c r="R226" s="23"/>
      <c r="S226" s="23"/>
      <c r="T226" s="23"/>
      <c r="U226" s="23"/>
      <c r="V226" s="23"/>
      <c r="X226" s="23"/>
    </row>
    <row r="227" spans="6:24" s="20" customFormat="1" ht="21.6" customHeight="1" x14ac:dyDescent="0.5">
      <c r="F227" s="23"/>
      <c r="H227" s="24"/>
      <c r="J227" s="23"/>
      <c r="K227" s="23"/>
      <c r="L227" s="23"/>
      <c r="R227" s="23"/>
      <c r="S227" s="23"/>
      <c r="T227" s="23"/>
      <c r="U227" s="23"/>
      <c r="V227" s="23"/>
      <c r="X227" s="23"/>
    </row>
    <row r="228" spans="6:24" s="20" customFormat="1" ht="21.6" customHeight="1" x14ac:dyDescent="0.5">
      <c r="F228" s="23"/>
      <c r="H228" s="24"/>
      <c r="J228" s="23"/>
      <c r="K228" s="23"/>
      <c r="L228" s="23"/>
      <c r="R228" s="23"/>
      <c r="S228" s="23"/>
      <c r="T228" s="23"/>
      <c r="U228" s="23"/>
      <c r="V228" s="23"/>
      <c r="X228" s="23"/>
    </row>
    <row r="229" spans="6:24" s="20" customFormat="1" ht="21.6" customHeight="1" x14ac:dyDescent="0.5">
      <c r="F229" s="23"/>
      <c r="H229" s="24"/>
      <c r="J229" s="23"/>
      <c r="K229" s="23"/>
      <c r="L229" s="23"/>
      <c r="R229" s="23"/>
      <c r="S229" s="23"/>
      <c r="T229" s="23"/>
      <c r="U229" s="23"/>
      <c r="V229" s="23"/>
      <c r="X229" s="23"/>
    </row>
    <row r="230" spans="6:24" s="20" customFormat="1" ht="21.6" customHeight="1" x14ac:dyDescent="0.5">
      <c r="F230" s="23"/>
      <c r="H230" s="24"/>
      <c r="J230" s="23"/>
      <c r="K230" s="23"/>
      <c r="L230" s="23"/>
      <c r="R230" s="23"/>
      <c r="S230" s="23"/>
      <c r="T230" s="23"/>
      <c r="U230" s="23"/>
      <c r="V230" s="23"/>
      <c r="X230" s="23"/>
    </row>
    <row r="231" spans="6:24" s="20" customFormat="1" ht="21.6" customHeight="1" x14ac:dyDescent="0.5">
      <c r="F231" s="23"/>
      <c r="H231" s="24"/>
      <c r="J231" s="23"/>
      <c r="K231" s="23"/>
      <c r="L231" s="23"/>
      <c r="R231" s="23"/>
      <c r="S231" s="23"/>
      <c r="T231" s="23"/>
      <c r="U231" s="23"/>
      <c r="V231" s="23"/>
      <c r="X231" s="23"/>
    </row>
    <row r="232" spans="6:24" s="20" customFormat="1" ht="21.6" customHeight="1" x14ac:dyDescent="0.5">
      <c r="F232" s="23"/>
      <c r="H232" s="24"/>
      <c r="J232" s="23"/>
      <c r="K232" s="23"/>
      <c r="L232" s="23"/>
      <c r="R232" s="23"/>
      <c r="S232" s="23"/>
      <c r="T232" s="23"/>
      <c r="U232" s="23"/>
      <c r="V232" s="23"/>
      <c r="X232" s="23"/>
    </row>
    <row r="233" spans="6:24" s="20" customFormat="1" ht="21.6" customHeight="1" x14ac:dyDescent="0.5">
      <c r="F233" s="23"/>
      <c r="H233" s="24"/>
      <c r="J233" s="23"/>
      <c r="K233" s="23"/>
      <c r="L233" s="23"/>
      <c r="R233" s="23"/>
      <c r="S233" s="23"/>
      <c r="T233" s="23"/>
      <c r="U233" s="23"/>
      <c r="V233" s="23"/>
      <c r="X233" s="23"/>
    </row>
    <row r="234" spans="6:24" s="20" customFormat="1" ht="21.6" customHeight="1" x14ac:dyDescent="0.5">
      <c r="F234" s="23"/>
      <c r="H234" s="24"/>
      <c r="J234" s="23"/>
      <c r="K234" s="23"/>
      <c r="L234" s="23"/>
      <c r="R234" s="23"/>
      <c r="S234" s="23"/>
      <c r="T234" s="23"/>
      <c r="U234" s="23"/>
      <c r="V234" s="23"/>
      <c r="X234" s="23"/>
    </row>
    <row r="235" spans="6:24" s="20" customFormat="1" ht="21.6" customHeight="1" x14ac:dyDescent="0.5">
      <c r="F235" s="23"/>
      <c r="H235" s="24"/>
      <c r="J235" s="23"/>
      <c r="K235" s="23"/>
      <c r="L235" s="23"/>
      <c r="R235" s="23"/>
      <c r="S235" s="23"/>
      <c r="T235" s="23"/>
      <c r="U235" s="23"/>
      <c r="V235" s="23"/>
      <c r="X235" s="23"/>
    </row>
    <row r="236" spans="6:24" s="20" customFormat="1" ht="21.6" customHeight="1" x14ac:dyDescent="0.5">
      <c r="F236" s="23"/>
      <c r="H236" s="24"/>
      <c r="J236" s="23"/>
      <c r="K236" s="23"/>
      <c r="L236" s="23"/>
      <c r="R236" s="23"/>
      <c r="S236" s="23"/>
      <c r="T236" s="23"/>
      <c r="U236" s="23"/>
      <c r="V236" s="23"/>
      <c r="X236" s="23"/>
    </row>
    <row r="237" spans="6:24" s="20" customFormat="1" ht="21.6" customHeight="1" x14ac:dyDescent="0.5">
      <c r="F237" s="23"/>
      <c r="H237" s="24"/>
      <c r="J237" s="23"/>
      <c r="K237" s="23"/>
      <c r="L237" s="23"/>
      <c r="R237" s="23"/>
      <c r="S237" s="23"/>
      <c r="T237" s="23"/>
      <c r="U237" s="23"/>
      <c r="V237" s="23"/>
      <c r="X237" s="23"/>
    </row>
    <row r="238" spans="6:24" s="20" customFormat="1" ht="21.6" customHeight="1" x14ac:dyDescent="0.5">
      <c r="F238" s="23"/>
      <c r="H238" s="24"/>
      <c r="J238" s="23"/>
      <c r="K238" s="23"/>
      <c r="L238" s="23"/>
      <c r="R238" s="23"/>
      <c r="S238" s="23"/>
      <c r="T238" s="23"/>
      <c r="U238" s="23"/>
      <c r="V238" s="23"/>
      <c r="X238" s="23"/>
    </row>
    <row r="239" spans="6:24" s="20" customFormat="1" ht="21.6" customHeight="1" x14ac:dyDescent="0.5">
      <c r="F239" s="23"/>
      <c r="H239" s="24"/>
      <c r="J239" s="23"/>
      <c r="K239" s="23"/>
      <c r="L239" s="23"/>
      <c r="R239" s="23"/>
      <c r="S239" s="23"/>
      <c r="T239" s="23"/>
      <c r="U239" s="23"/>
      <c r="V239" s="23"/>
      <c r="X239" s="23"/>
    </row>
    <row r="240" spans="6:24" s="20" customFormat="1" ht="21.6" customHeight="1" x14ac:dyDescent="0.5">
      <c r="F240" s="23"/>
      <c r="H240" s="24"/>
      <c r="J240" s="23"/>
      <c r="K240" s="23"/>
      <c r="L240" s="23"/>
      <c r="R240" s="23"/>
      <c r="S240" s="23"/>
      <c r="T240" s="23"/>
      <c r="U240" s="23"/>
      <c r="V240" s="23"/>
      <c r="X240" s="23"/>
    </row>
    <row r="241" spans="6:24" s="20" customFormat="1" ht="21.6" customHeight="1" x14ac:dyDescent="0.5">
      <c r="F241" s="23"/>
      <c r="H241" s="24"/>
      <c r="J241" s="23"/>
      <c r="K241" s="23"/>
      <c r="L241" s="23"/>
      <c r="R241" s="23"/>
      <c r="S241" s="23"/>
      <c r="T241" s="23"/>
      <c r="U241" s="23"/>
      <c r="V241" s="23"/>
      <c r="X241" s="23"/>
    </row>
    <row r="242" spans="6:24" s="20" customFormat="1" ht="21.6" customHeight="1" x14ac:dyDescent="0.5">
      <c r="F242" s="23"/>
      <c r="H242" s="24"/>
      <c r="J242" s="23"/>
      <c r="K242" s="23"/>
      <c r="L242" s="23"/>
      <c r="R242" s="23"/>
      <c r="S242" s="23"/>
      <c r="T242" s="23"/>
      <c r="U242" s="23"/>
      <c r="V242" s="23"/>
      <c r="X242" s="23"/>
    </row>
    <row r="243" spans="6:24" s="20" customFormat="1" ht="21.6" customHeight="1" x14ac:dyDescent="0.5">
      <c r="F243" s="23"/>
      <c r="H243" s="24"/>
      <c r="J243" s="23"/>
      <c r="K243" s="23"/>
      <c r="L243" s="23"/>
      <c r="R243" s="23"/>
      <c r="S243" s="23"/>
      <c r="T243" s="23"/>
      <c r="U243" s="23"/>
      <c r="V243" s="23"/>
      <c r="X243" s="23"/>
    </row>
    <row r="244" spans="6:24" s="20" customFormat="1" ht="21.6" customHeight="1" x14ac:dyDescent="0.5">
      <c r="F244" s="23"/>
      <c r="H244" s="24"/>
      <c r="J244" s="23"/>
      <c r="K244" s="23"/>
      <c r="L244" s="23"/>
      <c r="R244" s="23"/>
      <c r="S244" s="23"/>
      <c r="T244" s="23"/>
      <c r="U244" s="23"/>
      <c r="V244" s="23"/>
      <c r="X244" s="23"/>
    </row>
    <row r="245" spans="6:24" s="20" customFormat="1" ht="21.6" customHeight="1" x14ac:dyDescent="0.5">
      <c r="F245" s="23"/>
      <c r="H245" s="24"/>
      <c r="J245" s="23"/>
      <c r="K245" s="23"/>
      <c r="L245" s="23"/>
      <c r="R245" s="23"/>
      <c r="S245" s="23"/>
      <c r="T245" s="23"/>
      <c r="U245" s="23"/>
      <c r="V245" s="23"/>
      <c r="X245" s="23"/>
    </row>
    <row r="246" spans="6:24" s="20" customFormat="1" ht="21.6" customHeight="1" x14ac:dyDescent="0.5">
      <c r="F246" s="23"/>
      <c r="H246" s="24"/>
      <c r="J246" s="23"/>
      <c r="K246" s="23"/>
      <c r="L246" s="23"/>
      <c r="R246" s="23"/>
      <c r="S246" s="23"/>
      <c r="T246" s="23"/>
      <c r="U246" s="23"/>
      <c r="V246" s="23"/>
      <c r="X246" s="23"/>
    </row>
    <row r="247" spans="6:24" s="20" customFormat="1" ht="21.6" customHeight="1" x14ac:dyDescent="0.5">
      <c r="F247" s="23"/>
      <c r="H247" s="24"/>
      <c r="J247" s="23"/>
      <c r="K247" s="23"/>
      <c r="L247" s="23"/>
      <c r="R247" s="23"/>
      <c r="S247" s="23"/>
      <c r="T247" s="23"/>
      <c r="U247" s="23"/>
      <c r="V247" s="23"/>
      <c r="X247" s="23"/>
    </row>
    <row r="248" spans="6:24" s="20" customFormat="1" ht="21.6" customHeight="1" x14ac:dyDescent="0.5">
      <c r="F248" s="23"/>
      <c r="H248" s="24"/>
      <c r="J248" s="23"/>
      <c r="K248" s="23"/>
      <c r="L248" s="23"/>
      <c r="R248" s="23"/>
      <c r="S248" s="23"/>
      <c r="T248" s="23"/>
      <c r="U248" s="23"/>
      <c r="V248" s="23"/>
      <c r="X248" s="23"/>
    </row>
    <row r="249" spans="6:24" s="20" customFormat="1" ht="21.6" customHeight="1" x14ac:dyDescent="0.5">
      <c r="F249" s="23"/>
      <c r="H249" s="24"/>
      <c r="J249" s="23"/>
      <c r="K249" s="23"/>
      <c r="L249" s="23"/>
      <c r="R249" s="23"/>
      <c r="S249" s="23"/>
      <c r="T249" s="23"/>
      <c r="U249" s="23"/>
      <c r="V249" s="23"/>
      <c r="X249" s="23"/>
    </row>
    <row r="250" spans="6:24" s="20" customFormat="1" ht="21.6" customHeight="1" x14ac:dyDescent="0.5">
      <c r="F250" s="23"/>
      <c r="H250" s="24"/>
      <c r="J250" s="23"/>
      <c r="K250" s="23"/>
      <c r="L250" s="23"/>
      <c r="R250" s="23"/>
      <c r="S250" s="23"/>
      <c r="T250" s="23"/>
      <c r="U250" s="23"/>
      <c r="V250" s="23"/>
      <c r="X250" s="23"/>
    </row>
    <row r="251" spans="6:24" s="20" customFormat="1" ht="21.6" customHeight="1" x14ac:dyDescent="0.5">
      <c r="F251" s="23"/>
      <c r="H251" s="24"/>
      <c r="J251" s="23"/>
      <c r="K251" s="23"/>
      <c r="L251" s="23"/>
      <c r="R251" s="23"/>
      <c r="S251" s="23"/>
      <c r="T251" s="23"/>
      <c r="U251" s="23"/>
      <c r="V251" s="23"/>
      <c r="X251" s="23"/>
    </row>
    <row r="252" spans="6:24" s="20" customFormat="1" ht="21.6" customHeight="1" x14ac:dyDescent="0.5">
      <c r="F252" s="23"/>
      <c r="H252" s="24"/>
      <c r="J252" s="23"/>
      <c r="K252" s="23"/>
      <c r="L252" s="23"/>
      <c r="R252" s="23"/>
      <c r="S252" s="23"/>
      <c r="T252" s="23"/>
      <c r="U252" s="23"/>
      <c r="V252" s="23"/>
      <c r="X252" s="23"/>
    </row>
    <row r="253" spans="6:24" s="20" customFormat="1" ht="21.6" customHeight="1" x14ac:dyDescent="0.5">
      <c r="F253" s="23"/>
      <c r="H253" s="24"/>
      <c r="J253" s="23"/>
      <c r="K253" s="23"/>
      <c r="L253" s="23"/>
      <c r="R253" s="23"/>
      <c r="S253" s="23"/>
      <c r="T253" s="23"/>
      <c r="U253" s="23"/>
      <c r="V253" s="23"/>
      <c r="X253" s="23"/>
    </row>
    <row r="254" spans="6:24" s="20" customFormat="1" ht="21.6" customHeight="1" x14ac:dyDescent="0.5">
      <c r="F254" s="23"/>
      <c r="H254" s="24"/>
      <c r="J254" s="23"/>
      <c r="K254" s="23"/>
      <c r="L254" s="23"/>
      <c r="R254" s="23"/>
      <c r="S254" s="23"/>
      <c r="T254" s="23"/>
      <c r="U254" s="23"/>
      <c r="V254" s="23"/>
      <c r="X254" s="23"/>
    </row>
    <row r="255" spans="6:24" s="20" customFormat="1" ht="21.6" customHeight="1" x14ac:dyDescent="0.5">
      <c r="F255" s="23"/>
      <c r="H255" s="24"/>
      <c r="J255" s="23"/>
      <c r="K255" s="23"/>
      <c r="L255" s="23"/>
      <c r="R255" s="23"/>
      <c r="S255" s="23"/>
      <c r="T255" s="23"/>
      <c r="U255" s="23"/>
      <c r="V255" s="23"/>
      <c r="X255" s="23"/>
    </row>
    <row r="256" spans="6:24" s="20" customFormat="1" ht="21.6" customHeight="1" x14ac:dyDescent="0.5">
      <c r="F256" s="23"/>
      <c r="H256" s="24"/>
      <c r="J256" s="23"/>
      <c r="K256" s="23"/>
      <c r="L256" s="23"/>
      <c r="R256" s="23"/>
      <c r="S256" s="23"/>
      <c r="T256" s="23"/>
      <c r="U256" s="23"/>
      <c r="V256" s="23"/>
      <c r="X256" s="23"/>
    </row>
    <row r="257" spans="6:24" s="20" customFormat="1" ht="21.6" customHeight="1" x14ac:dyDescent="0.5">
      <c r="F257" s="23"/>
      <c r="H257" s="24"/>
      <c r="J257" s="23"/>
      <c r="K257" s="23"/>
      <c r="L257" s="23"/>
      <c r="R257" s="23"/>
      <c r="S257" s="23"/>
      <c r="T257" s="23"/>
      <c r="U257" s="23"/>
      <c r="V257" s="23"/>
      <c r="X257" s="23"/>
    </row>
    <row r="258" spans="6:24" s="20" customFormat="1" ht="21.6" customHeight="1" x14ac:dyDescent="0.5">
      <c r="F258" s="23"/>
      <c r="H258" s="24"/>
      <c r="J258" s="23"/>
      <c r="K258" s="23"/>
      <c r="L258" s="23"/>
      <c r="R258" s="23"/>
      <c r="S258" s="23"/>
      <c r="T258" s="23"/>
      <c r="U258" s="23"/>
      <c r="V258" s="23"/>
      <c r="X258" s="23"/>
    </row>
    <row r="259" spans="6:24" s="20" customFormat="1" ht="21.6" customHeight="1" x14ac:dyDescent="0.5">
      <c r="F259" s="23"/>
      <c r="H259" s="24"/>
      <c r="J259" s="23"/>
      <c r="K259" s="23"/>
      <c r="L259" s="23"/>
      <c r="R259" s="23"/>
      <c r="S259" s="23"/>
      <c r="T259" s="23"/>
      <c r="U259" s="23"/>
      <c r="V259" s="23"/>
      <c r="X259" s="23"/>
    </row>
    <row r="260" spans="6:24" s="20" customFormat="1" ht="21.6" customHeight="1" x14ac:dyDescent="0.5">
      <c r="F260" s="23"/>
      <c r="H260" s="24"/>
      <c r="J260" s="23"/>
      <c r="K260" s="23"/>
      <c r="L260" s="23"/>
      <c r="R260" s="23"/>
      <c r="S260" s="23"/>
      <c r="T260" s="23"/>
      <c r="U260" s="23"/>
      <c r="V260" s="23"/>
      <c r="X260" s="23"/>
    </row>
    <row r="261" spans="6:24" s="20" customFormat="1" ht="21.6" customHeight="1" x14ac:dyDescent="0.5">
      <c r="F261" s="23"/>
      <c r="H261" s="24"/>
      <c r="J261" s="23"/>
      <c r="K261" s="23"/>
      <c r="L261" s="23"/>
      <c r="R261" s="23"/>
      <c r="S261" s="23"/>
      <c r="T261" s="23"/>
      <c r="U261" s="23"/>
      <c r="V261" s="23"/>
      <c r="X261" s="23"/>
    </row>
    <row r="262" spans="6:24" s="20" customFormat="1" ht="21.6" customHeight="1" x14ac:dyDescent="0.5">
      <c r="F262" s="23"/>
      <c r="H262" s="24"/>
      <c r="J262" s="23"/>
      <c r="K262" s="23"/>
      <c r="L262" s="23"/>
      <c r="R262" s="23"/>
      <c r="S262" s="23"/>
      <c r="T262" s="23"/>
      <c r="U262" s="23"/>
      <c r="V262" s="23"/>
      <c r="X262" s="23"/>
    </row>
    <row r="263" spans="6:24" s="20" customFormat="1" ht="21.6" customHeight="1" x14ac:dyDescent="0.5">
      <c r="F263" s="23"/>
      <c r="H263" s="24"/>
      <c r="J263" s="23"/>
      <c r="K263" s="23"/>
      <c r="L263" s="23"/>
      <c r="R263" s="23"/>
      <c r="S263" s="23"/>
      <c r="T263" s="23"/>
      <c r="U263" s="23"/>
      <c r="V263" s="23"/>
      <c r="X263" s="23"/>
    </row>
    <row r="264" spans="6:24" s="20" customFormat="1" ht="21.6" customHeight="1" x14ac:dyDescent="0.5">
      <c r="F264" s="23"/>
      <c r="H264" s="24"/>
      <c r="J264" s="23"/>
      <c r="K264" s="23"/>
      <c r="L264" s="23"/>
      <c r="R264" s="23"/>
      <c r="S264" s="23"/>
      <c r="T264" s="23"/>
      <c r="U264" s="23"/>
      <c r="V264" s="23"/>
      <c r="X264" s="23"/>
    </row>
    <row r="265" spans="6:24" s="20" customFormat="1" ht="21.6" customHeight="1" x14ac:dyDescent="0.5">
      <c r="F265" s="23"/>
      <c r="H265" s="24"/>
      <c r="J265" s="23"/>
      <c r="K265" s="23"/>
      <c r="L265" s="23"/>
      <c r="R265" s="23"/>
      <c r="S265" s="23"/>
      <c r="T265" s="23"/>
      <c r="U265" s="23"/>
      <c r="V265" s="23"/>
      <c r="X265" s="23"/>
    </row>
    <row r="266" spans="6:24" s="20" customFormat="1" ht="21.6" customHeight="1" x14ac:dyDescent="0.5">
      <c r="F266" s="23"/>
      <c r="H266" s="24"/>
      <c r="J266" s="23"/>
      <c r="K266" s="23"/>
      <c r="L266" s="23"/>
      <c r="R266" s="23"/>
      <c r="S266" s="23"/>
      <c r="T266" s="23"/>
      <c r="U266" s="23"/>
      <c r="V266" s="23"/>
      <c r="X266" s="23"/>
    </row>
    <row r="267" spans="6:24" s="20" customFormat="1" ht="21.6" customHeight="1" x14ac:dyDescent="0.5">
      <c r="F267" s="23"/>
      <c r="H267" s="24"/>
      <c r="J267" s="23"/>
      <c r="K267" s="23"/>
      <c r="L267" s="23"/>
      <c r="R267" s="23"/>
      <c r="S267" s="23"/>
      <c r="T267" s="23"/>
      <c r="U267" s="23"/>
      <c r="V267" s="23"/>
      <c r="X267" s="23"/>
    </row>
    <row r="268" spans="6:24" s="20" customFormat="1" ht="21.6" customHeight="1" x14ac:dyDescent="0.5">
      <c r="F268" s="23"/>
      <c r="H268" s="24"/>
      <c r="J268" s="23"/>
      <c r="K268" s="23"/>
      <c r="L268" s="23"/>
      <c r="R268" s="23"/>
      <c r="S268" s="23"/>
      <c r="T268" s="23"/>
      <c r="U268" s="23"/>
      <c r="V268" s="23"/>
      <c r="X268" s="23"/>
    </row>
    <row r="269" spans="6:24" s="20" customFormat="1" ht="21.6" customHeight="1" x14ac:dyDescent="0.5">
      <c r="F269" s="23"/>
      <c r="H269" s="24"/>
      <c r="J269" s="23"/>
      <c r="K269" s="23"/>
      <c r="L269" s="23"/>
      <c r="R269" s="23"/>
      <c r="S269" s="23"/>
      <c r="T269" s="23"/>
      <c r="U269" s="23"/>
      <c r="V269" s="23"/>
      <c r="X269" s="23"/>
    </row>
    <row r="270" spans="6:24" s="20" customFormat="1" ht="21.6" customHeight="1" x14ac:dyDescent="0.5">
      <c r="F270" s="23"/>
      <c r="H270" s="24"/>
      <c r="J270" s="23"/>
      <c r="K270" s="23"/>
      <c r="L270" s="23"/>
      <c r="R270" s="23"/>
      <c r="S270" s="23"/>
      <c r="T270" s="23"/>
      <c r="U270" s="23"/>
      <c r="V270" s="23"/>
      <c r="X270" s="23"/>
    </row>
    <row r="271" spans="6:24" s="20" customFormat="1" ht="21.6" customHeight="1" x14ac:dyDescent="0.5">
      <c r="F271" s="23"/>
      <c r="H271" s="24"/>
      <c r="J271" s="23"/>
      <c r="K271" s="23"/>
      <c r="L271" s="23"/>
      <c r="R271" s="23"/>
      <c r="S271" s="23"/>
      <c r="T271" s="23"/>
      <c r="U271" s="23"/>
      <c r="V271" s="23"/>
      <c r="X271" s="23"/>
    </row>
    <row r="272" spans="6:24" s="20" customFormat="1" ht="21.6" customHeight="1" x14ac:dyDescent="0.5">
      <c r="F272" s="23"/>
      <c r="H272" s="24"/>
      <c r="J272" s="23"/>
      <c r="K272" s="23"/>
      <c r="L272" s="23"/>
      <c r="R272" s="23"/>
      <c r="S272" s="23"/>
      <c r="T272" s="23"/>
      <c r="U272" s="23"/>
      <c r="V272" s="23"/>
      <c r="X272" s="23"/>
    </row>
    <row r="273" spans="6:24" s="20" customFormat="1" ht="21.6" customHeight="1" x14ac:dyDescent="0.5">
      <c r="F273" s="23"/>
      <c r="H273" s="24"/>
      <c r="J273" s="23"/>
      <c r="K273" s="23"/>
      <c r="L273" s="23"/>
      <c r="R273" s="23"/>
      <c r="S273" s="23"/>
      <c r="T273" s="23"/>
      <c r="U273" s="23"/>
      <c r="V273" s="23"/>
      <c r="X273" s="23"/>
    </row>
    <row r="274" spans="6:24" s="20" customFormat="1" ht="21.6" customHeight="1" x14ac:dyDescent="0.5">
      <c r="F274" s="23"/>
      <c r="H274" s="24"/>
      <c r="J274" s="23"/>
      <c r="K274" s="23"/>
      <c r="L274" s="23"/>
      <c r="R274" s="23"/>
      <c r="S274" s="23"/>
      <c r="T274" s="23"/>
      <c r="U274" s="23"/>
      <c r="V274" s="23"/>
      <c r="X274" s="23"/>
    </row>
    <row r="275" spans="6:24" s="20" customFormat="1" ht="21.6" customHeight="1" x14ac:dyDescent="0.5">
      <c r="F275" s="23"/>
      <c r="H275" s="24"/>
      <c r="J275" s="23"/>
      <c r="K275" s="23"/>
      <c r="L275" s="23"/>
      <c r="R275" s="23"/>
      <c r="S275" s="23"/>
      <c r="T275" s="23"/>
      <c r="U275" s="23"/>
      <c r="V275" s="23"/>
      <c r="X275" s="23"/>
    </row>
    <row r="276" spans="6:24" s="20" customFormat="1" ht="21.6" customHeight="1" x14ac:dyDescent="0.5">
      <c r="F276" s="23"/>
      <c r="H276" s="24"/>
      <c r="J276" s="23"/>
      <c r="K276" s="23"/>
      <c r="L276" s="23"/>
      <c r="R276" s="23"/>
      <c r="S276" s="23"/>
      <c r="T276" s="23"/>
      <c r="U276" s="23"/>
      <c r="V276" s="23"/>
      <c r="X276" s="23"/>
    </row>
    <row r="277" spans="6:24" s="20" customFormat="1" ht="21.6" customHeight="1" x14ac:dyDescent="0.5">
      <c r="F277" s="23"/>
      <c r="H277" s="24"/>
      <c r="J277" s="23"/>
      <c r="K277" s="23"/>
      <c r="L277" s="23"/>
      <c r="R277" s="23"/>
      <c r="S277" s="23"/>
      <c r="T277" s="23"/>
      <c r="U277" s="23"/>
      <c r="V277" s="23"/>
      <c r="X277" s="23"/>
    </row>
    <row r="278" spans="6:24" s="20" customFormat="1" ht="21.6" customHeight="1" x14ac:dyDescent="0.5">
      <c r="F278" s="23"/>
      <c r="H278" s="24"/>
      <c r="J278" s="23"/>
      <c r="K278" s="23"/>
      <c r="L278" s="23"/>
      <c r="R278" s="23"/>
      <c r="S278" s="23"/>
      <c r="T278" s="23"/>
      <c r="U278" s="23"/>
      <c r="V278" s="23"/>
      <c r="X278" s="23"/>
    </row>
    <row r="279" spans="6:24" s="20" customFormat="1" ht="21.6" customHeight="1" x14ac:dyDescent="0.5">
      <c r="F279" s="23"/>
      <c r="H279" s="24"/>
      <c r="J279" s="23"/>
      <c r="K279" s="23"/>
      <c r="L279" s="23"/>
      <c r="R279" s="23"/>
      <c r="S279" s="23"/>
      <c r="T279" s="23"/>
      <c r="U279" s="23"/>
      <c r="V279" s="23"/>
      <c r="X279" s="23"/>
    </row>
    <row r="280" spans="6:24" s="20" customFormat="1" ht="21.6" customHeight="1" x14ac:dyDescent="0.5">
      <c r="F280" s="23"/>
      <c r="H280" s="24"/>
      <c r="J280" s="23"/>
      <c r="K280" s="23"/>
      <c r="L280" s="23"/>
      <c r="R280" s="23"/>
      <c r="S280" s="23"/>
      <c r="T280" s="23"/>
      <c r="U280" s="23"/>
      <c r="V280" s="23"/>
      <c r="X280" s="23"/>
    </row>
    <row r="281" spans="6:24" s="20" customFormat="1" ht="21.6" customHeight="1" x14ac:dyDescent="0.5">
      <c r="F281" s="23"/>
      <c r="H281" s="24"/>
      <c r="J281" s="23"/>
      <c r="K281" s="23"/>
      <c r="L281" s="23"/>
      <c r="R281" s="23"/>
      <c r="S281" s="23"/>
      <c r="T281" s="23"/>
      <c r="U281" s="23"/>
      <c r="V281" s="23"/>
      <c r="X281" s="23"/>
    </row>
    <row r="282" spans="6:24" s="20" customFormat="1" ht="21.6" customHeight="1" x14ac:dyDescent="0.5">
      <c r="F282" s="23"/>
      <c r="H282" s="24"/>
      <c r="J282" s="23"/>
      <c r="K282" s="23"/>
      <c r="L282" s="23"/>
      <c r="R282" s="23"/>
      <c r="S282" s="23"/>
      <c r="T282" s="23"/>
      <c r="U282" s="23"/>
      <c r="V282" s="23"/>
      <c r="X282" s="23"/>
    </row>
    <row r="283" spans="6:24" s="20" customFormat="1" ht="21.6" customHeight="1" x14ac:dyDescent="0.5">
      <c r="F283" s="23"/>
      <c r="H283" s="24"/>
      <c r="J283" s="23"/>
      <c r="K283" s="23"/>
      <c r="L283" s="23"/>
      <c r="R283" s="23"/>
      <c r="S283" s="23"/>
      <c r="T283" s="23"/>
      <c r="U283" s="23"/>
      <c r="V283" s="23"/>
      <c r="X283" s="23"/>
    </row>
    <row r="284" spans="6:24" s="20" customFormat="1" ht="21.6" customHeight="1" x14ac:dyDescent="0.5">
      <c r="F284" s="23"/>
      <c r="H284" s="24"/>
      <c r="J284" s="23"/>
      <c r="K284" s="23"/>
      <c r="L284" s="23"/>
      <c r="R284" s="23"/>
      <c r="S284" s="23"/>
      <c r="T284" s="23"/>
      <c r="U284" s="23"/>
      <c r="V284" s="23"/>
      <c r="X284" s="23"/>
    </row>
    <row r="285" spans="6:24" s="20" customFormat="1" ht="21.6" customHeight="1" x14ac:dyDescent="0.5">
      <c r="F285" s="23"/>
      <c r="H285" s="24"/>
      <c r="J285" s="23"/>
      <c r="K285" s="23"/>
      <c r="L285" s="23"/>
      <c r="R285" s="23"/>
      <c r="S285" s="23"/>
      <c r="T285" s="23"/>
      <c r="U285" s="23"/>
      <c r="V285" s="23"/>
      <c r="X285" s="23"/>
    </row>
    <row r="286" spans="6:24" s="20" customFormat="1" ht="21.6" customHeight="1" x14ac:dyDescent="0.5">
      <c r="F286" s="23"/>
      <c r="H286" s="24"/>
      <c r="J286" s="23"/>
      <c r="K286" s="23"/>
      <c r="L286" s="23"/>
      <c r="R286" s="23"/>
      <c r="S286" s="23"/>
      <c r="T286" s="23"/>
      <c r="U286" s="23"/>
      <c r="V286" s="23"/>
      <c r="X286" s="23"/>
    </row>
    <row r="287" spans="6:24" s="20" customFormat="1" ht="21.6" customHeight="1" x14ac:dyDescent="0.5">
      <c r="F287" s="23"/>
      <c r="H287" s="24"/>
      <c r="J287" s="23"/>
      <c r="K287" s="23"/>
      <c r="L287" s="23"/>
      <c r="R287" s="23"/>
      <c r="S287" s="23"/>
      <c r="T287" s="23"/>
      <c r="U287" s="23"/>
      <c r="V287" s="23"/>
      <c r="X287" s="23"/>
    </row>
    <row r="288" spans="6:24" s="20" customFormat="1" ht="21.6" customHeight="1" x14ac:dyDescent="0.5">
      <c r="F288" s="23"/>
      <c r="H288" s="24"/>
      <c r="J288" s="23"/>
      <c r="K288" s="23"/>
      <c r="L288" s="23"/>
      <c r="R288" s="23"/>
      <c r="S288" s="23"/>
      <c r="T288" s="23"/>
      <c r="U288" s="23"/>
      <c r="V288" s="23"/>
      <c r="X288" s="23"/>
    </row>
    <row r="289" spans="6:24" s="20" customFormat="1" ht="21.6" customHeight="1" x14ac:dyDescent="0.5">
      <c r="F289" s="23"/>
      <c r="H289" s="24"/>
      <c r="J289" s="23"/>
      <c r="K289" s="23"/>
      <c r="L289" s="23"/>
      <c r="R289" s="23"/>
      <c r="S289" s="23"/>
      <c r="T289" s="23"/>
      <c r="U289" s="23"/>
      <c r="V289" s="23"/>
      <c r="X289" s="23"/>
    </row>
    <row r="290" spans="6:24" s="20" customFormat="1" ht="21.6" customHeight="1" x14ac:dyDescent="0.5">
      <c r="F290" s="23"/>
      <c r="H290" s="24"/>
      <c r="J290" s="23"/>
      <c r="K290" s="23"/>
      <c r="L290" s="23"/>
      <c r="R290" s="23"/>
      <c r="S290" s="23"/>
      <c r="T290" s="23"/>
      <c r="U290" s="23"/>
      <c r="V290" s="23"/>
      <c r="X290" s="23"/>
    </row>
    <row r="291" spans="6:24" s="20" customFormat="1" ht="21.6" customHeight="1" x14ac:dyDescent="0.5">
      <c r="F291" s="23"/>
      <c r="H291" s="24"/>
      <c r="J291" s="23"/>
      <c r="K291" s="23"/>
      <c r="L291" s="23"/>
      <c r="R291" s="23"/>
      <c r="S291" s="23"/>
      <c r="T291" s="23"/>
      <c r="U291" s="23"/>
      <c r="V291" s="23"/>
      <c r="X291" s="23"/>
    </row>
    <row r="292" spans="6:24" s="20" customFormat="1" ht="21.6" customHeight="1" x14ac:dyDescent="0.5">
      <c r="F292" s="23"/>
      <c r="H292" s="24"/>
      <c r="J292" s="23"/>
      <c r="K292" s="23"/>
      <c r="L292" s="23"/>
      <c r="R292" s="23"/>
      <c r="S292" s="23"/>
      <c r="T292" s="23"/>
      <c r="U292" s="23"/>
      <c r="V292" s="23"/>
      <c r="X292" s="23"/>
    </row>
    <row r="293" spans="6:24" s="20" customFormat="1" ht="21.6" customHeight="1" x14ac:dyDescent="0.5">
      <c r="F293" s="23"/>
      <c r="H293" s="24"/>
      <c r="J293" s="23"/>
      <c r="K293" s="23"/>
      <c r="L293" s="23"/>
      <c r="R293" s="23"/>
      <c r="S293" s="23"/>
      <c r="T293" s="23"/>
      <c r="U293" s="23"/>
      <c r="V293" s="23"/>
      <c r="X293" s="23"/>
    </row>
    <row r="294" spans="6:24" s="20" customFormat="1" ht="21.6" customHeight="1" x14ac:dyDescent="0.5">
      <c r="F294" s="23"/>
      <c r="H294" s="24"/>
      <c r="J294" s="23"/>
      <c r="K294" s="23"/>
      <c r="L294" s="23"/>
      <c r="R294" s="23"/>
      <c r="S294" s="23"/>
      <c r="T294" s="23"/>
      <c r="U294" s="23"/>
      <c r="V294" s="23"/>
      <c r="X294" s="23"/>
    </row>
    <row r="295" spans="6:24" s="20" customFormat="1" ht="21.6" customHeight="1" x14ac:dyDescent="0.5">
      <c r="F295" s="23"/>
      <c r="H295" s="24"/>
      <c r="J295" s="23"/>
      <c r="K295" s="23"/>
      <c r="L295" s="23"/>
      <c r="R295" s="23"/>
      <c r="S295" s="23"/>
      <c r="T295" s="23"/>
      <c r="U295" s="23"/>
      <c r="V295" s="23"/>
      <c r="X295" s="23"/>
    </row>
    <row r="296" spans="6:24" s="20" customFormat="1" ht="21.6" customHeight="1" x14ac:dyDescent="0.5">
      <c r="F296" s="23"/>
      <c r="H296" s="24"/>
      <c r="J296" s="23"/>
      <c r="K296" s="23"/>
      <c r="L296" s="23"/>
      <c r="R296" s="23"/>
      <c r="S296" s="23"/>
      <c r="T296" s="23"/>
      <c r="U296" s="23"/>
      <c r="V296" s="23"/>
      <c r="X296" s="23"/>
    </row>
    <row r="297" spans="6:24" s="20" customFormat="1" ht="21.6" customHeight="1" x14ac:dyDescent="0.5">
      <c r="F297" s="23"/>
      <c r="H297" s="24"/>
      <c r="J297" s="23"/>
      <c r="K297" s="23"/>
      <c r="L297" s="23"/>
      <c r="R297" s="23"/>
      <c r="S297" s="23"/>
      <c r="T297" s="23"/>
      <c r="U297" s="23"/>
      <c r="V297" s="23"/>
      <c r="X297" s="23"/>
    </row>
    <row r="298" spans="6:24" s="20" customFormat="1" ht="21.6" customHeight="1" x14ac:dyDescent="0.5">
      <c r="F298" s="23"/>
      <c r="H298" s="24"/>
      <c r="J298" s="23"/>
      <c r="K298" s="23"/>
      <c r="L298" s="23"/>
      <c r="R298" s="23"/>
      <c r="S298" s="23"/>
      <c r="T298" s="23"/>
      <c r="U298" s="23"/>
      <c r="V298" s="23"/>
      <c r="X298" s="23"/>
    </row>
    <row r="299" spans="6:24" s="20" customFormat="1" ht="21.6" customHeight="1" x14ac:dyDescent="0.5">
      <c r="F299" s="23"/>
      <c r="H299" s="24"/>
      <c r="J299" s="23"/>
      <c r="K299" s="23"/>
      <c r="L299" s="23"/>
      <c r="R299" s="23"/>
      <c r="S299" s="23"/>
      <c r="T299" s="23"/>
      <c r="U299" s="23"/>
      <c r="V299" s="23"/>
      <c r="X299" s="23"/>
    </row>
    <row r="300" spans="6:24" s="20" customFormat="1" ht="21.6" customHeight="1" x14ac:dyDescent="0.5">
      <c r="F300" s="23"/>
      <c r="H300" s="24"/>
      <c r="J300" s="23"/>
      <c r="K300" s="23"/>
      <c r="L300" s="23"/>
      <c r="R300" s="23"/>
      <c r="S300" s="23"/>
      <c r="T300" s="23"/>
      <c r="U300" s="23"/>
      <c r="V300" s="23"/>
      <c r="X300" s="23"/>
    </row>
    <row r="301" spans="6:24" s="20" customFormat="1" ht="21.6" customHeight="1" x14ac:dyDescent="0.5">
      <c r="F301" s="23"/>
      <c r="H301" s="24"/>
      <c r="J301" s="23"/>
      <c r="K301" s="23"/>
      <c r="L301" s="23"/>
      <c r="R301" s="23"/>
      <c r="S301" s="23"/>
      <c r="T301" s="23"/>
      <c r="U301" s="23"/>
      <c r="V301" s="23"/>
      <c r="X301" s="23"/>
    </row>
    <row r="302" spans="6:24" s="20" customFormat="1" ht="21.6" customHeight="1" x14ac:dyDescent="0.5">
      <c r="F302" s="23"/>
      <c r="H302" s="24"/>
      <c r="J302" s="23"/>
      <c r="K302" s="23"/>
      <c r="L302" s="23"/>
      <c r="R302" s="23"/>
      <c r="S302" s="23"/>
      <c r="T302" s="23"/>
      <c r="U302" s="23"/>
      <c r="V302" s="23"/>
      <c r="X302" s="23"/>
    </row>
    <row r="303" spans="6:24" s="20" customFormat="1" ht="21.6" customHeight="1" x14ac:dyDescent="0.5">
      <c r="F303" s="23"/>
      <c r="H303" s="24"/>
      <c r="J303" s="23"/>
      <c r="K303" s="23"/>
      <c r="L303" s="23"/>
      <c r="R303" s="23"/>
      <c r="S303" s="23"/>
      <c r="T303" s="23"/>
      <c r="U303" s="23"/>
      <c r="V303" s="23"/>
      <c r="X303" s="23"/>
    </row>
    <row r="304" spans="6:24" s="20" customFormat="1" ht="21.6" customHeight="1" x14ac:dyDescent="0.5">
      <c r="F304" s="23"/>
      <c r="H304" s="24"/>
      <c r="J304" s="23"/>
      <c r="K304" s="23"/>
      <c r="L304" s="23"/>
      <c r="R304" s="23"/>
      <c r="S304" s="23"/>
      <c r="T304" s="23"/>
      <c r="U304" s="23"/>
      <c r="V304" s="23"/>
      <c r="X304" s="23"/>
    </row>
    <row r="305" spans="6:24" s="20" customFormat="1" ht="21.6" customHeight="1" x14ac:dyDescent="0.5">
      <c r="F305" s="23"/>
      <c r="H305" s="24"/>
      <c r="J305" s="23"/>
      <c r="K305" s="23"/>
      <c r="L305" s="23"/>
      <c r="R305" s="23"/>
      <c r="S305" s="23"/>
      <c r="T305" s="23"/>
      <c r="U305" s="23"/>
      <c r="V305" s="23"/>
      <c r="X305" s="23"/>
    </row>
    <row r="306" spans="6:24" s="20" customFormat="1" ht="21.6" customHeight="1" x14ac:dyDescent="0.5">
      <c r="F306" s="23"/>
      <c r="H306" s="24"/>
      <c r="J306" s="23"/>
      <c r="K306" s="23"/>
      <c r="L306" s="23"/>
      <c r="R306" s="23"/>
      <c r="S306" s="23"/>
      <c r="T306" s="23"/>
      <c r="U306" s="23"/>
      <c r="V306" s="23"/>
      <c r="X306" s="23"/>
    </row>
    <row r="307" spans="6:24" s="20" customFormat="1" ht="21.6" customHeight="1" x14ac:dyDescent="0.5">
      <c r="F307" s="23"/>
      <c r="H307" s="24"/>
      <c r="J307" s="23"/>
      <c r="K307" s="23"/>
      <c r="L307" s="23"/>
      <c r="R307" s="23"/>
      <c r="S307" s="23"/>
      <c r="T307" s="23"/>
      <c r="U307" s="23"/>
      <c r="V307" s="23"/>
      <c r="X307" s="23"/>
    </row>
    <row r="308" spans="6:24" s="20" customFormat="1" ht="21.6" customHeight="1" x14ac:dyDescent="0.5">
      <c r="F308" s="23"/>
      <c r="H308" s="24"/>
      <c r="J308" s="23"/>
      <c r="K308" s="23"/>
      <c r="L308" s="23"/>
      <c r="R308" s="23"/>
      <c r="S308" s="23"/>
      <c r="T308" s="23"/>
      <c r="U308" s="23"/>
      <c r="V308" s="23"/>
      <c r="X308" s="23"/>
    </row>
    <row r="309" spans="6:24" s="20" customFormat="1" ht="21.6" customHeight="1" x14ac:dyDescent="0.5">
      <c r="F309" s="23"/>
      <c r="H309" s="24"/>
      <c r="J309" s="23"/>
      <c r="K309" s="23"/>
      <c r="L309" s="23"/>
      <c r="R309" s="23"/>
      <c r="S309" s="23"/>
      <c r="T309" s="23"/>
      <c r="U309" s="23"/>
      <c r="V309" s="23"/>
      <c r="X309" s="23"/>
    </row>
    <row r="310" spans="6:24" s="20" customFormat="1" ht="21.6" customHeight="1" x14ac:dyDescent="0.5">
      <c r="F310" s="23"/>
      <c r="H310" s="24"/>
      <c r="J310" s="23"/>
      <c r="K310" s="23"/>
      <c r="L310" s="23"/>
      <c r="R310" s="23"/>
      <c r="S310" s="23"/>
      <c r="T310" s="23"/>
      <c r="U310" s="23"/>
      <c r="V310" s="23"/>
      <c r="X310" s="23"/>
    </row>
    <row r="311" spans="6:24" s="20" customFormat="1" ht="21.6" customHeight="1" x14ac:dyDescent="0.5">
      <c r="F311" s="23"/>
      <c r="H311" s="24"/>
      <c r="J311" s="23"/>
      <c r="K311" s="23"/>
      <c r="L311" s="23"/>
      <c r="R311" s="23"/>
      <c r="S311" s="23"/>
      <c r="T311" s="23"/>
      <c r="U311" s="23"/>
      <c r="V311" s="23"/>
      <c r="X311" s="23"/>
    </row>
    <row r="312" spans="6:24" s="20" customFormat="1" ht="21.6" customHeight="1" x14ac:dyDescent="0.5">
      <c r="F312" s="23"/>
      <c r="H312" s="24"/>
      <c r="J312" s="23"/>
      <c r="K312" s="23"/>
      <c r="L312" s="23"/>
      <c r="R312" s="23"/>
      <c r="S312" s="23"/>
      <c r="T312" s="23"/>
      <c r="U312" s="23"/>
      <c r="V312" s="23"/>
      <c r="X312" s="23"/>
    </row>
    <row r="313" spans="6:24" s="20" customFormat="1" ht="21.6" customHeight="1" x14ac:dyDescent="0.5">
      <c r="F313" s="23"/>
      <c r="H313" s="24"/>
      <c r="J313" s="23"/>
      <c r="K313" s="23"/>
      <c r="L313" s="23"/>
      <c r="R313" s="23"/>
      <c r="S313" s="23"/>
      <c r="T313" s="23"/>
      <c r="U313" s="23"/>
      <c r="V313" s="23"/>
      <c r="X313" s="23"/>
    </row>
    <row r="314" spans="6:24" s="20" customFormat="1" ht="21.6" customHeight="1" x14ac:dyDescent="0.5">
      <c r="F314" s="23"/>
      <c r="H314" s="24"/>
      <c r="J314" s="23"/>
      <c r="K314" s="23"/>
      <c r="L314" s="23"/>
      <c r="R314" s="23"/>
      <c r="S314" s="23"/>
      <c r="T314" s="23"/>
      <c r="U314" s="23"/>
      <c r="V314" s="23"/>
      <c r="X314" s="23"/>
    </row>
    <row r="315" spans="6:24" s="20" customFormat="1" ht="21.6" customHeight="1" x14ac:dyDescent="0.5">
      <c r="F315" s="23"/>
      <c r="H315" s="24"/>
      <c r="J315" s="23"/>
      <c r="K315" s="23"/>
      <c r="L315" s="23"/>
      <c r="R315" s="23"/>
      <c r="S315" s="23"/>
      <c r="T315" s="23"/>
      <c r="U315" s="23"/>
      <c r="V315" s="23"/>
      <c r="X315" s="23"/>
    </row>
    <row r="316" spans="6:24" s="20" customFormat="1" ht="21.6" customHeight="1" x14ac:dyDescent="0.5">
      <c r="F316" s="23"/>
      <c r="H316" s="24"/>
      <c r="J316" s="23"/>
      <c r="K316" s="23"/>
      <c r="L316" s="23"/>
      <c r="R316" s="23"/>
      <c r="S316" s="23"/>
      <c r="T316" s="23"/>
      <c r="U316" s="23"/>
      <c r="V316" s="23"/>
      <c r="X316" s="23"/>
    </row>
    <row r="317" spans="6:24" s="20" customFormat="1" ht="21.6" customHeight="1" x14ac:dyDescent="0.5">
      <c r="F317" s="23"/>
      <c r="H317" s="24"/>
      <c r="J317" s="23"/>
      <c r="K317" s="23"/>
      <c r="L317" s="23"/>
      <c r="R317" s="23"/>
      <c r="S317" s="23"/>
      <c r="T317" s="23"/>
      <c r="U317" s="23"/>
      <c r="V317" s="23"/>
      <c r="X317" s="23"/>
    </row>
    <row r="318" spans="6:24" s="20" customFormat="1" ht="21.6" customHeight="1" x14ac:dyDescent="0.5">
      <c r="F318" s="23"/>
      <c r="H318" s="24"/>
      <c r="J318" s="23"/>
      <c r="K318" s="23"/>
      <c r="L318" s="23"/>
      <c r="R318" s="23"/>
      <c r="S318" s="23"/>
      <c r="T318" s="23"/>
      <c r="U318" s="23"/>
      <c r="V318" s="23"/>
      <c r="X318" s="23"/>
    </row>
    <row r="319" spans="6:24" s="20" customFormat="1" ht="21.6" customHeight="1" x14ac:dyDescent="0.5">
      <c r="F319" s="23"/>
      <c r="H319" s="24"/>
      <c r="J319" s="23"/>
      <c r="K319" s="23"/>
      <c r="L319" s="23"/>
      <c r="R319" s="23"/>
      <c r="S319" s="23"/>
      <c r="T319" s="23"/>
      <c r="U319" s="23"/>
      <c r="V319" s="23"/>
      <c r="X319" s="23"/>
    </row>
    <row r="320" spans="6:24" s="20" customFormat="1" ht="21.6" customHeight="1" x14ac:dyDescent="0.5">
      <c r="F320" s="23"/>
      <c r="H320" s="24"/>
      <c r="J320" s="23"/>
      <c r="K320" s="23"/>
      <c r="L320" s="23"/>
      <c r="R320" s="23"/>
      <c r="S320" s="23"/>
      <c r="T320" s="23"/>
      <c r="U320" s="23"/>
      <c r="V320" s="23"/>
      <c r="X320" s="23"/>
    </row>
    <row r="321" spans="6:24" s="20" customFormat="1" ht="21.6" customHeight="1" x14ac:dyDescent="0.5">
      <c r="F321" s="23"/>
      <c r="H321" s="24"/>
      <c r="J321" s="23"/>
      <c r="K321" s="23"/>
      <c r="L321" s="23"/>
      <c r="R321" s="23"/>
      <c r="S321" s="23"/>
      <c r="T321" s="23"/>
      <c r="U321" s="23"/>
      <c r="V321" s="23"/>
      <c r="X321" s="23"/>
    </row>
    <row r="322" spans="6:24" s="20" customFormat="1" ht="21.6" customHeight="1" x14ac:dyDescent="0.5">
      <c r="F322" s="23"/>
      <c r="H322" s="24"/>
      <c r="J322" s="23"/>
      <c r="K322" s="23"/>
      <c r="L322" s="23"/>
      <c r="R322" s="23"/>
      <c r="S322" s="23"/>
      <c r="T322" s="23"/>
      <c r="U322" s="23"/>
      <c r="V322" s="23"/>
      <c r="X322" s="23"/>
    </row>
    <row r="323" spans="6:24" s="20" customFormat="1" ht="21.6" customHeight="1" x14ac:dyDescent="0.5">
      <c r="F323" s="23"/>
      <c r="H323" s="24"/>
      <c r="J323" s="23"/>
      <c r="K323" s="23"/>
      <c r="L323" s="23"/>
      <c r="R323" s="23"/>
      <c r="S323" s="23"/>
      <c r="T323" s="23"/>
      <c r="U323" s="23"/>
      <c r="V323" s="23"/>
      <c r="X323" s="23"/>
    </row>
    <row r="324" spans="6:24" s="20" customFormat="1" ht="21.6" customHeight="1" x14ac:dyDescent="0.5">
      <c r="F324" s="23"/>
      <c r="H324" s="24"/>
      <c r="J324" s="23"/>
      <c r="K324" s="23"/>
      <c r="L324" s="23"/>
      <c r="R324" s="23"/>
      <c r="S324" s="23"/>
      <c r="T324" s="23"/>
      <c r="U324" s="23"/>
      <c r="V324" s="23"/>
      <c r="X324" s="23"/>
    </row>
    <row r="325" spans="6:24" s="20" customFormat="1" ht="21.6" customHeight="1" x14ac:dyDescent="0.5">
      <c r="F325" s="23"/>
      <c r="H325" s="24"/>
      <c r="J325" s="23"/>
      <c r="K325" s="23"/>
      <c r="L325" s="23"/>
      <c r="R325" s="23"/>
      <c r="S325" s="23"/>
      <c r="T325" s="23"/>
      <c r="U325" s="23"/>
      <c r="V325" s="23"/>
      <c r="X325" s="23"/>
    </row>
    <row r="326" spans="6:24" s="20" customFormat="1" ht="21.6" customHeight="1" x14ac:dyDescent="0.5">
      <c r="F326" s="23"/>
      <c r="H326" s="24"/>
      <c r="J326" s="23"/>
      <c r="K326" s="23"/>
      <c r="L326" s="23"/>
      <c r="R326" s="23"/>
      <c r="S326" s="23"/>
      <c r="T326" s="23"/>
      <c r="U326" s="23"/>
      <c r="V326" s="23"/>
      <c r="X326" s="23"/>
    </row>
    <row r="327" spans="6:24" s="20" customFormat="1" ht="21.6" customHeight="1" x14ac:dyDescent="0.5">
      <c r="F327" s="23"/>
      <c r="H327" s="24"/>
      <c r="J327" s="23"/>
      <c r="K327" s="23"/>
      <c r="L327" s="23"/>
      <c r="R327" s="23"/>
      <c r="S327" s="23"/>
      <c r="T327" s="23"/>
      <c r="U327" s="23"/>
      <c r="V327" s="23"/>
      <c r="X327" s="23"/>
    </row>
    <row r="328" spans="6:24" s="20" customFormat="1" ht="21.6" customHeight="1" x14ac:dyDescent="0.5">
      <c r="F328" s="23"/>
      <c r="H328" s="24"/>
      <c r="J328" s="23"/>
      <c r="K328" s="23"/>
      <c r="L328" s="23"/>
      <c r="R328" s="23"/>
      <c r="S328" s="23"/>
      <c r="T328" s="23"/>
      <c r="U328" s="23"/>
      <c r="V328" s="23"/>
      <c r="X328" s="23"/>
    </row>
    <row r="329" spans="6:24" s="20" customFormat="1" ht="21.6" customHeight="1" x14ac:dyDescent="0.5">
      <c r="F329" s="23"/>
      <c r="H329" s="24"/>
      <c r="J329" s="23"/>
      <c r="K329" s="23"/>
      <c r="L329" s="23"/>
      <c r="R329" s="23"/>
      <c r="S329" s="23"/>
      <c r="T329" s="23"/>
      <c r="U329" s="23"/>
      <c r="V329" s="23"/>
      <c r="X329" s="23"/>
    </row>
    <row r="330" spans="6:24" s="20" customFormat="1" ht="21.6" customHeight="1" x14ac:dyDescent="0.5">
      <c r="F330" s="23"/>
      <c r="H330" s="24"/>
      <c r="J330" s="23"/>
      <c r="K330" s="23"/>
      <c r="L330" s="23"/>
      <c r="R330" s="23"/>
      <c r="S330" s="23"/>
      <c r="T330" s="23"/>
      <c r="U330" s="23"/>
      <c r="V330" s="23"/>
      <c r="X330" s="23"/>
    </row>
    <row r="331" spans="6:24" s="20" customFormat="1" ht="21.6" customHeight="1" x14ac:dyDescent="0.5">
      <c r="F331" s="23"/>
      <c r="H331" s="24"/>
      <c r="J331" s="23"/>
      <c r="K331" s="23"/>
      <c r="L331" s="23"/>
      <c r="R331" s="23"/>
      <c r="S331" s="23"/>
      <c r="T331" s="23"/>
      <c r="U331" s="23"/>
      <c r="V331" s="23"/>
      <c r="X331" s="23"/>
    </row>
    <row r="332" spans="6:24" s="20" customFormat="1" ht="21.6" customHeight="1" x14ac:dyDescent="0.5">
      <c r="F332" s="23"/>
      <c r="H332" s="24"/>
      <c r="J332" s="23"/>
      <c r="K332" s="23"/>
      <c r="L332" s="23"/>
      <c r="R332" s="23"/>
      <c r="S332" s="23"/>
      <c r="T332" s="23"/>
      <c r="U332" s="23"/>
      <c r="V332" s="23"/>
      <c r="X332" s="23"/>
    </row>
    <row r="333" spans="6:24" s="20" customFormat="1" ht="21.6" customHeight="1" x14ac:dyDescent="0.5">
      <c r="F333" s="23"/>
      <c r="H333" s="24"/>
      <c r="J333" s="23"/>
      <c r="K333" s="23"/>
      <c r="L333" s="23"/>
      <c r="R333" s="23"/>
      <c r="S333" s="23"/>
      <c r="T333" s="23"/>
      <c r="U333" s="23"/>
      <c r="V333" s="23"/>
      <c r="X333" s="23"/>
    </row>
    <row r="334" spans="6:24" s="20" customFormat="1" ht="21.6" customHeight="1" x14ac:dyDescent="0.5">
      <c r="F334" s="23"/>
      <c r="H334" s="24"/>
      <c r="J334" s="23"/>
      <c r="K334" s="23"/>
      <c r="L334" s="23"/>
      <c r="R334" s="23"/>
      <c r="S334" s="23"/>
      <c r="T334" s="23"/>
      <c r="U334" s="23"/>
      <c r="V334" s="23"/>
      <c r="X334" s="23"/>
    </row>
    <row r="335" spans="6:24" s="20" customFormat="1" ht="21.6" customHeight="1" x14ac:dyDescent="0.5">
      <c r="F335" s="23"/>
      <c r="H335" s="24"/>
      <c r="J335" s="23"/>
      <c r="K335" s="23"/>
      <c r="L335" s="23"/>
      <c r="R335" s="23"/>
      <c r="S335" s="23"/>
      <c r="T335" s="23"/>
      <c r="U335" s="23"/>
      <c r="V335" s="23"/>
      <c r="X335" s="23"/>
    </row>
    <row r="336" spans="6:24" s="20" customFormat="1" ht="21.6" customHeight="1" x14ac:dyDescent="0.5">
      <c r="F336" s="23"/>
      <c r="H336" s="24"/>
      <c r="J336" s="23"/>
      <c r="K336" s="23"/>
      <c r="L336" s="23"/>
      <c r="R336" s="23"/>
      <c r="S336" s="23"/>
      <c r="T336" s="23"/>
      <c r="U336" s="23"/>
      <c r="V336" s="23"/>
      <c r="X336" s="23"/>
    </row>
    <row r="337" spans="6:24" s="20" customFormat="1" ht="21.6" customHeight="1" x14ac:dyDescent="0.5">
      <c r="F337" s="23"/>
      <c r="H337" s="24"/>
      <c r="J337" s="23"/>
      <c r="K337" s="23"/>
      <c r="L337" s="23"/>
      <c r="R337" s="23"/>
      <c r="S337" s="23"/>
      <c r="T337" s="23"/>
      <c r="U337" s="23"/>
      <c r="V337" s="23"/>
      <c r="X337" s="23"/>
    </row>
    <row r="338" spans="6:24" s="20" customFormat="1" ht="21.6" customHeight="1" x14ac:dyDescent="0.5">
      <c r="F338" s="23"/>
      <c r="H338" s="24"/>
      <c r="J338" s="23"/>
      <c r="K338" s="23"/>
      <c r="L338" s="23"/>
      <c r="R338" s="23"/>
      <c r="S338" s="23"/>
      <c r="T338" s="23"/>
      <c r="U338" s="23"/>
      <c r="V338" s="23"/>
      <c r="X338" s="23"/>
    </row>
    <row r="339" spans="6:24" s="20" customFormat="1" ht="21.6" customHeight="1" x14ac:dyDescent="0.5">
      <c r="F339" s="23"/>
      <c r="H339" s="24"/>
      <c r="J339" s="23"/>
      <c r="K339" s="23"/>
      <c r="L339" s="23"/>
      <c r="R339" s="23"/>
      <c r="S339" s="23"/>
      <c r="T339" s="23"/>
      <c r="U339" s="23"/>
      <c r="V339" s="23"/>
      <c r="X339" s="23"/>
    </row>
    <row r="340" spans="6:24" s="20" customFormat="1" ht="21.6" customHeight="1" x14ac:dyDescent="0.5">
      <c r="F340" s="23"/>
      <c r="H340" s="24"/>
      <c r="J340" s="23"/>
      <c r="K340" s="23"/>
      <c r="L340" s="23"/>
      <c r="R340" s="23"/>
      <c r="S340" s="23"/>
      <c r="T340" s="23"/>
      <c r="U340" s="23"/>
      <c r="V340" s="23"/>
      <c r="X340" s="23"/>
    </row>
    <row r="341" spans="6:24" s="20" customFormat="1" ht="21.6" customHeight="1" x14ac:dyDescent="0.5">
      <c r="F341" s="23"/>
      <c r="H341" s="24"/>
      <c r="J341" s="23"/>
      <c r="K341" s="23"/>
      <c r="L341" s="23"/>
      <c r="R341" s="23"/>
      <c r="S341" s="23"/>
      <c r="T341" s="23"/>
      <c r="U341" s="23"/>
      <c r="V341" s="23"/>
      <c r="X341" s="23"/>
    </row>
    <row r="342" spans="6:24" s="20" customFormat="1" ht="21.6" customHeight="1" x14ac:dyDescent="0.5">
      <c r="F342" s="23"/>
      <c r="H342" s="24"/>
      <c r="J342" s="23"/>
      <c r="K342" s="23"/>
      <c r="L342" s="23"/>
      <c r="R342" s="23"/>
      <c r="S342" s="23"/>
      <c r="T342" s="23"/>
      <c r="U342" s="23"/>
      <c r="V342" s="23"/>
      <c r="X342" s="23"/>
    </row>
    <row r="343" spans="6:24" s="20" customFormat="1" ht="21.6" customHeight="1" x14ac:dyDescent="0.5">
      <c r="F343" s="23"/>
      <c r="H343" s="24"/>
      <c r="J343" s="23"/>
      <c r="K343" s="23"/>
      <c r="L343" s="23"/>
      <c r="R343" s="23"/>
      <c r="S343" s="23"/>
      <c r="T343" s="23"/>
      <c r="U343" s="23"/>
      <c r="V343" s="23"/>
      <c r="X343" s="23"/>
    </row>
    <row r="344" spans="6:24" s="20" customFormat="1" ht="21.6" customHeight="1" x14ac:dyDescent="0.5">
      <c r="F344" s="23"/>
      <c r="H344" s="24"/>
      <c r="J344" s="23"/>
      <c r="K344" s="23"/>
      <c r="L344" s="23"/>
      <c r="R344" s="23"/>
      <c r="S344" s="23"/>
      <c r="T344" s="23"/>
      <c r="U344" s="23"/>
      <c r="V344" s="23"/>
      <c r="X344" s="23"/>
    </row>
    <row r="345" spans="6:24" s="20" customFormat="1" ht="21.6" customHeight="1" x14ac:dyDescent="0.5">
      <c r="F345" s="23"/>
      <c r="H345" s="24"/>
      <c r="J345" s="23"/>
      <c r="K345" s="23"/>
      <c r="L345" s="23"/>
      <c r="R345" s="23"/>
      <c r="S345" s="23"/>
      <c r="T345" s="23"/>
      <c r="U345" s="23"/>
      <c r="V345" s="23"/>
      <c r="X345" s="23"/>
    </row>
    <row r="346" spans="6:24" s="20" customFormat="1" ht="21.6" customHeight="1" x14ac:dyDescent="0.5">
      <c r="F346" s="23"/>
      <c r="H346" s="24"/>
      <c r="J346" s="23"/>
      <c r="K346" s="23"/>
      <c r="L346" s="23"/>
      <c r="R346" s="23"/>
      <c r="S346" s="23"/>
      <c r="T346" s="23"/>
      <c r="U346" s="23"/>
      <c r="V346" s="23"/>
      <c r="X346" s="23"/>
    </row>
    <row r="347" spans="6:24" s="20" customFormat="1" ht="21.6" customHeight="1" x14ac:dyDescent="0.5">
      <c r="F347" s="23"/>
      <c r="H347" s="24"/>
      <c r="J347" s="23"/>
      <c r="K347" s="23"/>
      <c r="L347" s="23"/>
      <c r="R347" s="23"/>
      <c r="S347" s="23"/>
      <c r="T347" s="23"/>
      <c r="U347" s="23"/>
      <c r="V347" s="23"/>
      <c r="X347" s="23"/>
    </row>
    <row r="348" spans="6:24" s="20" customFormat="1" ht="21.6" customHeight="1" x14ac:dyDescent="0.5">
      <c r="F348" s="23"/>
      <c r="H348" s="24"/>
      <c r="J348" s="23"/>
      <c r="K348" s="23"/>
      <c r="L348" s="23"/>
      <c r="R348" s="23"/>
      <c r="S348" s="23"/>
      <c r="T348" s="23"/>
      <c r="U348" s="23"/>
      <c r="V348" s="23"/>
      <c r="X348" s="23"/>
    </row>
    <row r="349" spans="6:24" s="20" customFormat="1" ht="21.6" customHeight="1" x14ac:dyDescent="0.5">
      <c r="F349" s="23"/>
      <c r="H349" s="24"/>
      <c r="J349" s="23"/>
      <c r="K349" s="23"/>
      <c r="L349" s="23"/>
      <c r="R349" s="23"/>
      <c r="S349" s="23"/>
      <c r="T349" s="23"/>
      <c r="U349" s="23"/>
      <c r="V349" s="23"/>
      <c r="X349" s="23"/>
    </row>
    <row r="350" spans="6:24" s="20" customFormat="1" ht="21.6" customHeight="1" x14ac:dyDescent="0.5">
      <c r="F350" s="23"/>
      <c r="H350" s="24"/>
      <c r="J350" s="23"/>
      <c r="K350" s="23"/>
      <c r="L350" s="23"/>
      <c r="R350" s="23"/>
      <c r="S350" s="23"/>
      <c r="T350" s="23"/>
      <c r="U350" s="23"/>
      <c r="V350" s="23"/>
      <c r="X350" s="23"/>
    </row>
    <row r="351" spans="6:24" s="20" customFormat="1" ht="21.6" customHeight="1" x14ac:dyDescent="0.5">
      <c r="F351" s="23"/>
      <c r="H351" s="24"/>
      <c r="J351" s="23"/>
      <c r="K351" s="23"/>
      <c r="L351" s="23"/>
      <c r="R351" s="23"/>
      <c r="S351" s="23"/>
      <c r="T351" s="23"/>
      <c r="U351" s="23"/>
      <c r="V351" s="23"/>
      <c r="X351" s="23"/>
    </row>
    <row r="352" spans="6:24" s="20" customFormat="1" ht="21.6" customHeight="1" x14ac:dyDescent="0.5">
      <c r="F352" s="23"/>
      <c r="H352" s="24"/>
      <c r="J352" s="23"/>
      <c r="K352" s="23"/>
      <c r="L352" s="23"/>
      <c r="R352" s="23"/>
      <c r="S352" s="23"/>
      <c r="T352" s="23"/>
      <c r="U352" s="23"/>
      <c r="V352" s="23"/>
      <c r="X352" s="23"/>
    </row>
    <row r="353" spans="6:24" s="20" customFormat="1" ht="21.6" customHeight="1" x14ac:dyDescent="0.5">
      <c r="F353" s="23"/>
      <c r="H353" s="24"/>
      <c r="J353" s="23"/>
      <c r="K353" s="23"/>
      <c r="L353" s="23"/>
      <c r="R353" s="23"/>
      <c r="S353" s="23"/>
      <c r="T353" s="23"/>
      <c r="U353" s="23"/>
      <c r="V353" s="23"/>
      <c r="X353" s="23"/>
    </row>
    <row r="354" spans="6:24" s="20" customFormat="1" ht="21.6" customHeight="1" x14ac:dyDescent="0.5">
      <c r="F354" s="23"/>
      <c r="H354" s="24"/>
      <c r="J354" s="23"/>
      <c r="K354" s="23"/>
      <c r="L354" s="23"/>
      <c r="R354" s="23"/>
      <c r="S354" s="23"/>
      <c r="T354" s="23"/>
      <c r="U354" s="23"/>
      <c r="V354" s="23"/>
      <c r="X354" s="23"/>
    </row>
    <row r="355" spans="6:24" s="20" customFormat="1" ht="21.6" customHeight="1" x14ac:dyDescent="0.5">
      <c r="F355" s="23"/>
      <c r="H355" s="24"/>
      <c r="J355" s="23"/>
      <c r="K355" s="23"/>
      <c r="L355" s="23"/>
      <c r="R355" s="23"/>
      <c r="S355" s="23"/>
      <c r="T355" s="23"/>
      <c r="U355" s="23"/>
      <c r="V355" s="23"/>
      <c r="X355" s="23"/>
    </row>
    <row r="356" spans="6:24" s="20" customFormat="1" ht="21.6" customHeight="1" x14ac:dyDescent="0.5">
      <c r="F356" s="23"/>
      <c r="H356" s="24"/>
      <c r="J356" s="23"/>
      <c r="K356" s="23"/>
      <c r="L356" s="23"/>
      <c r="R356" s="23"/>
      <c r="S356" s="23"/>
      <c r="T356" s="23"/>
      <c r="U356" s="23"/>
      <c r="V356" s="23"/>
      <c r="X356" s="23"/>
    </row>
    <row r="357" spans="6:24" s="20" customFormat="1" ht="21.6" customHeight="1" x14ac:dyDescent="0.5">
      <c r="F357" s="23"/>
      <c r="H357" s="24"/>
      <c r="J357" s="23"/>
      <c r="K357" s="23"/>
      <c r="L357" s="23"/>
      <c r="R357" s="23"/>
      <c r="S357" s="23"/>
      <c r="T357" s="23"/>
      <c r="U357" s="23"/>
      <c r="V357" s="23"/>
      <c r="X357" s="23"/>
    </row>
    <row r="358" spans="6:24" s="20" customFormat="1" ht="21.6" customHeight="1" x14ac:dyDescent="0.5">
      <c r="F358" s="23"/>
      <c r="H358" s="24"/>
      <c r="J358" s="23"/>
      <c r="K358" s="23"/>
      <c r="L358" s="23"/>
      <c r="R358" s="23"/>
      <c r="S358" s="23"/>
      <c r="T358" s="23"/>
      <c r="U358" s="23"/>
      <c r="V358" s="23"/>
      <c r="X358" s="23"/>
    </row>
    <row r="359" spans="6:24" s="20" customFormat="1" ht="21.6" customHeight="1" x14ac:dyDescent="0.5">
      <c r="F359" s="23"/>
      <c r="H359" s="24"/>
      <c r="J359" s="23"/>
      <c r="K359" s="23"/>
      <c r="L359" s="23"/>
      <c r="R359" s="23"/>
      <c r="S359" s="23"/>
      <c r="T359" s="23"/>
      <c r="U359" s="23"/>
      <c r="V359" s="23"/>
      <c r="X359" s="23"/>
    </row>
    <row r="360" spans="6:24" s="20" customFormat="1" ht="21.6" customHeight="1" x14ac:dyDescent="0.5">
      <c r="F360" s="23"/>
      <c r="H360" s="24"/>
      <c r="J360" s="23"/>
      <c r="K360" s="23"/>
      <c r="L360" s="23"/>
      <c r="R360" s="23"/>
      <c r="S360" s="23"/>
      <c r="T360" s="23"/>
      <c r="U360" s="23"/>
      <c r="V360" s="23"/>
      <c r="X360" s="23"/>
    </row>
    <row r="361" spans="6:24" s="20" customFormat="1" ht="21.6" customHeight="1" x14ac:dyDescent="0.5">
      <c r="F361" s="23"/>
      <c r="H361" s="24"/>
      <c r="J361" s="23"/>
      <c r="K361" s="23"/>
      <c r="L361" s="23"/>
      <c r="R361" s="23"/>
      <c r="S361" s="23"/>
      <c r="T361" s="23"/>
      <c r="U361" s="23"/>
      <c r="V361" s="23"/>
      <c r="X361" s="23"/>
    </row>
    <row r="362" spans="6:24" s="20" customFormat="1" ht="21.6" customHeight="1" x14ac:dyDescent="0.5">
      <c r="F362" s="23"/>
      <c r="H362" s="24"/>
      <c r="J362" s="23"/>
      <c r="K362" s="23"/>
      <c r="L362" s="23"/>
      <c r="R362" s="23"/>
      <c r="S362" s="23"/>
      <c r="T362" s="23"/>
      <c r="U362" s="23"/>
      <c r="V362" s="23"/>
      <c r="X362" s="23"/>
    </row>
    <row r="363" spans="6:24" s="20" customFormat="1" ht="21.6" customHeight="1" x14ac:dyDescent="0.5">
      <c r="F363" s="23"/>
      <c r="H363" s="24"/>
      <c r="J363" s="23"/>
      <c r="K363" s="23"/>
      <c r="L363" s="23"/>
      <c r="R363" s="23"/>
      <c r="S363" s="23"/>
      <c r="T363" s="23"/>
      <c r="U363" s="23"/>
      <c r="V363" s="23"/>
      <c r="X363" s="23"/>
    </row>
    <row r="364" spans="6:24" s="20" customFormat="1" ht="21.6" customHeight="1" x14ac:dyDescent="0.5">
      <c r="F364" s="23"/>
      <c r="H364" s="24"/>
      <c r="J364" s="23"/>
      <c r="K364" s="23"/>
      <c r="L364" s="23"/>
      <c r="R364" s="23"/>
      <c r="S364" s="23"/>
      <c r="T364" s="23"/>
      <c r="U364" s="23"/>
      <c r="V364" s="23"/>
      <c r="X364" s="23"/>
    </row>
    <row r="365" spans="6:24" s="20" customFormat="1" ht="21.6" customHeight="1" x14ac:dyDescent="0.5">
      <c r="F365" s="23"/>
      <c r="H365" s="24"/>
      <c r="J365" s="23"/>
      <c r="K365" s="23"/>
      <c r="L365" s="23"/>
      <c r="R365" s="23"/>
      <c r="S365" s="23"/>
      <c r="T365" s="23"/>
      <c r="U365" s="23"/>
      <c r="V365" s="23"/>
      <c r="X365" s="23"/>
    </row>
    <row r="366" spans="6:24" s="20" customFormat="1" ht="21.6" customHeight="1" x14ac:dyDescent="0.5">
      <c r="F366" s="23"/>
      <c r="H366" s="24"/>
      <c r="J366" s="23"/>
      <c r="K366" s="23"/>
      <c r="L366" s="23"/>
      <c r="R366" s="23"/>
      <c r="S366" s="23"/>
      <c r="T366" s="23"/>
      <c r="U366" s="23"/>
      <c r="V366" s="23"/>
      <c r="X366" s="23"/>
    </row>
    <row r="367" spans="6:24" s="20" customFormat="1" ht="21.6" customHeight="1" x14ac:dyDescent="0.5">
      <c r="F367" s="23"/>
      <c r="H367" s="24"/>
      <c r="J367" s="23"/>
      <c r="K367" s="23"/>
      <c r="L367" s="23"/>
      <c r="R367" s="23"/>
      <c r="S367" s="23"/>
      <c r="T367" s="23"/>
      <c r="U367" s="23"/>
      <c r="V367" s="23"/>
      <c r="X367" s="23"/>
    </row>
    <row r="368" spans="6:24" s="20" customFormat="1" ht="21.6" customHeight="1" x14ac:dyDescent="0.5">
      <c r="F368" s="23"/>
      <c r="H368" s="24"/>
      <c r="J368" s="23"/>
      <c r="K368" s="23"/>
      <c r="L368" s="23"/>
      <c r="R368" s="23"/>
      <c r="S368" s="23"/>
      <c r="T368" s="23"/>
      <c r="U368" s="23"/>
      <c r="V368" s="23"/>
      <c r="X368" s="23"/>
    </row>
    <row r="369" spans="6:24" s="20" customFormat="1" ht="21.6" customHeight="1" x14ac:dyDescent="0.5">
      <c r="F369" s="23"/>
      <c r="H369" s="24"/>
      <c r="J369" s="23"/>
      <c r="K369" s="23"/>
      <c r="L369" s="23"/>
      <c r="R369" s="23"/>
      <c r="S369" s="23"/>
      <c r="T369" s="23"/>
      <c r="U369" s="23"/>
      <c r="V369" s="23"/>
      <c r="X369" s="23"/>
    </row>
    <row r="370" spans="6:24" s="20" customFormat="1" ht="21.6" customHeight="1" x14ac:dyDescent="0.5">
      <c r="F370" s="23"/>
      <c r="H370" s="24"/>
      <c r="J370" s="23"/>
      <c r="K370" s="23"/>
      <c r="L370" s="23"/>
      <c r="R370" s="23"/>
      <c r="S370" s="23"/>
      <c r="T370" s="23"/>
      <c r="U370" s="23"/>
      <c r="V370" s="23"/>
      <c r="X370" s="23"/>
    </row>
    <row r="371" spans="6:24" s="20" customFormat="1" ht="21.6" customHeight="1" x14ac:dyDescent="0.5">
      <c r="F371" s="23"/>
      <c r="H371" s="24"/>
      <c r="J371" s="23"/>
      <c r="K371" s="23"/>
      <c r="L371" s="23"/>
      <c r="R371" s="23"/>
      <c r="S371" s="23"/>
      <c r="T371" s="23"/>
      <c r="U371" s="23"/>
      <c r="V371" s="23"/>
      <c r="X371" s="23"/>
    </row>
    <row r="372" spans="6:24" s="20" customFormat="1" ht="21.6" customHeight="1" x14ac:dyDescent="0.5">
      <c r="F372" s="23"/>
      <c r="H372" s="24"/>
      <c r="J372" s="23"/>
      <c r="K372" s="23"/>
      <c r="L372" s="23"/>
      <c r="R372" s="23"/>
      <c r="S372" s="23"/>
      <c r="T372" s="23"/>
      <c r="U372" s="23"/>
      <c r="V372" s="23"/>
      <c r="X372" s="23"/>
    </row>
    <row r="373" spans="6:24" s="20" customFormat="1" ht="21.6" customHeight="1" x14ac:dyDescent="0.5">
      <c r="F373" s="23"/>
      <c r="H373" s="24"/>
      <c r="J373" s="23"/>
      <c r="K373" s="23"/>
      <c r="L373" s="23"/>
      <c r="R373" s="23"/>
      <c r="S373" s="23"/>
      <c r="T373" s="23"/>
      <c r="U373" s="23"/>
      <c r="V373" s="23"/>
      <c r="X373" s="23"/>
    </row>
    <row r="374" spans="6:24" s="20" customFormat="1" ht="21.6" customHeight="1" x14ac:dyDescent="0.5">
      <c r="F374" s="23"/>
      <c r="H374" s="24"/>
      <c r="J374" s="23"/>
      <c r="K374" s="23"/>
      <c r="L374" s="23"/>
      <c r="R374" s="23"/>
      <c r="S374" s="23"/>
      <c r="T374" s="23"/>
      <c r="U374" s="23"/>
      <c r="V374" s="23"/>
      <c r="X374" s="23"/>
    </row>
    <row r="375" spans="6:24" s="20" customFormat="1" ht="21.6" customHeight="1" x14ac:dyDescent="0.5">
      <c r="F375" s="23"/>
      <c r="H375" s="24"/>
      <c r="J375" s="23"/>
      <c r="K375" s="23"/>
      <c r="L375" s="23"/>
      <c r="R375" s="23"/>
      <c r="S375" s="23"/>
      <c r="T375" s="23"/>
      <c r="U375" s="23"/>
      <c r="V375" s="23"/>
      <c r="X375" s="23"/>
    </row>
    <row r="376" spans="6:24" s="20" customFormat="1" ht="21.6" customHeight="1" x14ac:dyDescent="0.5">
      <c r="F376" s="23"/>
      <c r="H376" s="24"/>
      <c r="J376" s="23"/>
      <c r="K376" s="23"/>
      <c r="L376" s="23"/>
      <c r="R376" s="23"/>
      <c r="S376" s="23"/>
      <c r="T376" s="23"/>
      <c r="U376" s="23"/>
      <c r="V376" s="23"/>
      <c r="X376" s="23"/>
    </row>
    <row r="377" spans="6:24" s="20" customFormat="1" ht="21.6" customHeight="1" x14ac:dyDescent="0.5">
      <c r="F377" s="23"/>
      <c r="H377" s="24"/>
      <c r="J377" s="23"/>
      <c r="K377" s="23"/>
      <c r="L377" s="23"/>
      <c r="R377" s="23"/>
      <c r="S377" s="23"/>
      <c r="T377" s="23"/>
      <c r="U377" s="23"/>
      <c r="V377" s="23"/>
      <c r="X377" s="23"/>
    </row>
    <row r="378" spans="6:24" s="20" customFormat="1" ht="21.6" customHeight="1" x14ac:dyDescent="0.5">
      <c r="F378" s="23"/>
      <c r="H378" s="24"/>
      <c r="J378" s="23"/>
      <c r="K378" s="23"/>
      <c r="L378" s="23"/>
      <c r="R378" s="23"/>
      <c r="S378" s="23"/>
      <c r="T378" s="23"/>
      <c r="U378" s="23"/>
      <c r="V378" s="23"/>
      <c r="X378" s="23"/>
    </row>
    <row r="379" spans="6:24" s="20" customFormat="1" ht="21.6" customHeight="1" x14ac:dyDescent="0.5">
      <c r="F379" s="23"/>
      <c r="H379" s="24"/>
      <c r="J379" s="23"/>
      <c r="K379" s="23"/>
      <c r="L379" s="23"/>
      <c r="R379" s="23"/>
      <c r="S379" s="23"/>
      <c r="T379" s="23"/>
      <c r="U379" s="23"/>
      <c r="V379" s="23"/>
      <c r="X379" s="23"/>
    </row>
    <row r="380" spans="6:24" s="20" customFormat="1" ht="21.6" customHeight="1" x14ac:dyDescent="0.5">
      <c r="F380" s="23"/>
      <c r="H380" s="24"/>
      <c r="J380" s="23"/>
      <c r="K380" s="23"/>
      <c r="L380" s="23"/>
      <c r="R380" s="23"/>
      <c r="S380" s="23"/>
      <c r="T380" s="23"/>
      <c r="U380" s="23"/>
      <c r="V380" s="23"/>
      <c r="X380" s="23"/>
    </row>
    <row r="381" spans="6:24" s="20" customFormat="1" ht="21.6" customHeight="1" x14ac:dyDescent="0.5">
      <c r="F381" s="23"/>
      <c r="H381" s="24"/>
      <c r="J381" s="23"/>
      <c r="K381" s="23"/>
      <c r="L381" s="23"/>
      <c r="R381" s="23"/>
      <c r="S381" s="23"/>
      <c r="T381" s="23"/>
      <c r="U381" s="23"/>
      <c r="V381" s="23"/>
      <c r="X381" s="23"/>
    </row>
    <row r="382" spans="6:24" s="20" customFormat="1" ht="21.6" customHeight="1" x14ac:dyDescent="0.5">
      <c r="F382" s="23"/>
      <c r="H382" s="24"/>
      <c r="J382" s="23"/>
      <c r="K382" s="23"/>
      <c r="L382" s="23"/>
      <c r="R382" s="23"/>
      <c r="S382" s="23"/>
      <c r="T382" s="23"/>
      <c r="U382" s="23"/>
      <c r="V382" s="23"/>
      <c r="X382" s="23"/>
    </row>
    <row r="383" spans="6:24" s="20" customFormat="1" ht="21.6" customHeight="1" x14ac:dyDescent="0.5">
      <c r="F383" s="23"/>
      <c r="H383" s="24"/>
      <c r="J383" s="23"/>
      <c r="K383" s="23"/>
      <c r="L383" s="23"/>
      <c r="R383" s="23"/>
      <c r="S383" s="23"/>
      <c r="T383" s="23"/>
      <c r="U383" s="23"/>
      <c r="V383" s="23"/>
      <c r="X383" s="23"/>
    </row>
    <row r="384" spans="6:24" s="20" customFormat="1" ht="21.6" customHeight="1" x14ac:dyDescent="0.5">
      <c r="F384" s="23"/>
      <c r="H384" s="24"/>
      <c r="J384" s="23"/>
      <c r="K384" s="23"/>
      <c r="L384" s="23"/>
      <c r="R384" s="23"/>
      <c r="S384" s="23"/>
      <c r="T384" s="23"/>
      <c r="U384" s="23"/>
      <c r="V384" s="23"/>
      <c r="X384" s="23"/>
    </row>
    <row r="385" spans="6:24" s="20" customFormat="1" ht="21.6" customHeight="1" x14ac:dyDescent="0.5">
      <c r="F385" s="23"/>
      <c r="H385" s="24"/>
      <c r="J385" s="23"/>
      <c r="K385" s="23"/>
      <c r="L385" s="23"/>
      <c r="R385" s="23"/>
      <c r="S385" s="23"/>
      <c r="T385" s="23"/>
      <c r="U385" s="23"/>
      <c r="V385" s="23"/>
      <c r="X385" s="23"/>
    </row>
    <row r="386" spans="6:24" s="20" customFormat="1" ht="21.6" customHeight="1" x14ac:dyDescent="0.5">
      <c r="F386" s="23"/>
      <c r="H386" s="24"/>
      <c r="J386" s="23"/>
      <c r="K386" s="23"/>
      <c r="L386" s="23"/>
      <c r="R386" s="23"/>
      <c r="S386" s="23"/>
      <c r="T386" s="23"/>
      <c r="U386" s="23"/>
      <c r="V386" s="23"/>
      <c r="X386" s="23"/>
    </row>
    <row r="387" spans="6:24" s="20" customFormat="1" ht="21.6" customHeight="1" x14ac:dyDescent="0.5">
      <c r="F387" s="23"/>
      <c r="H387" s="24"/>
      <c r="J387" s="23"/>
      <c r="K387" s="23"/>
      <c r="L387" s="23"/>
      <c r="R387" s="23"/>
      <c r="S387" s="23"/>
      <c r="T387" s="23"/>
      <c r="U387" s="23"/>
      <c r="V387" s="23"/>
      <c r="X387" s="23"/>
    </row>
    <row r="388" spans="6:24" s="20" customFormat="1" ht="21.6" customHeight="1" x14ac:dyDescent="0.5">
      <c r="F388" s="23"/>
      <c r="H388" s="24"/>
      <c r="J388" s="23"/>
      <c r="K388" s="23"/>
      <c r="L388" s="23"/>
      <c r="R388" s="23"/>
      <c r="S388" s="23"/>
      <c r="T388" s="23"/>
      <c r="U388" s="23"/>
      <c r="V388" s="23"/>
      <c r="X388" s="23"/>
    </row>
    <row r="389" spans="6:24" s="20" customFormat="1" ht="21.6" customHeight="1" x14ac:dyDescent="0.5">
      <c r="F389" s="23"/>
      <c r="H389" s="24"/>
      <c r="J389" s="23"/>
      <c r="K389" s="23"/>
      <c r="L389" s="23"/>
      <c r="R389" s="23"/>
      <c r="S389" s="23"/>
      <c r="T389" s="23"/>
      <c r="U389" s="23"/>
      <c r="V389" s="23"/>
      <c r="X389" s="23"/>
    </row>
    <row r="390" spans="6:24" s="20" customFormat="1" ht="21.6" customHeight="1" x14ac:dyDescent="0.5">
      <c r="F390" s="23"/>
      <c r="H390" s="24"/>
      <c r="J390" s="23"/>
      <c r="K390" s="23"/>
      <c r="L390" s="23"/>
      <c r="R390" s="23"/>
      <c r="S390" s="23"/>
      <c r="T390" s="23"/>
      <c r="U390" s="23"/>
      <c r="V390" s="23"/>
      <c r="X390" s="23"/>
    </row>
    <row r="391" spans="6:24" s="20" customFormat="1" ht="21.6" customHeight="1" x14ac:dyDescent="0.5">
      <c r="F391" s="23"/>
      <c r="H391" s="24"/>
      <c r="J391" s="23"/>
      <c r="K391" s="23"/>
      <c r="L391" s="23"/>
      <c r="R391" s="23"/>
      <c r="S391" s="23"/>
      <c r="T391" s="23"/>
      <c r="U391" s="23"/>
      <c r="V391" s="23"/>
      <c r="X391" s="23"/>
    </row>
    <row r="392" spans="6:24" s="20" customFormat="1" ht="21.6" customHeight="1" x14ac:dyDescent="0.5">
      <c r="F392" s="23"/>
      <c r="H392" s="24"/>
      <c r="J392" s="23"/>
      <c r="K392" s="23"/>
      <c r="L392" s="23"/>
      <c r="R392" s="23"/>
      <c r="S392" s="23"/>
      <c r="T392" s="23"/>
      <c r="U392" s="23"/>
      <c r="V392" s="23"/>
      <c r="X392" s="23"/>
    </row>
    <row r="393" spans="6:24" s="20" customFormat="1" ht="21.6" customHeight="1" x14ac:dyDescent="0.5">
      <c r="F393" s="23"/>
      <c r="H393" s="24"/>
      <c r="J393" s="23"/>
      <c r="K393" s="23"/>
      <c r="L393" s="23"/>
      <c r="R393" s="23"/>
      <c r="S393" s="23"/>
      <c r="T393" s="23"/>
      <c r="U393" s="23"/>
      <c r="V393" s="23"/>
      <c r="X393" s="23"/>
    </row>
    <row r="394" spans="6:24" s="20" customFormat="1" ht="21.6" customHeight="1" x14ac:dyDescent="0.5">
      <c r="F394" s="23"/>
      <c r="H394" s="24"/>
      <c r="J394" s="23"/>
      <c r="K394" s="23"/>
      <c r="L394" s="23"/>
      <c r="R394" s="23"/>
      <c r="S394" s="23"/>
      <c r="T394" s="23"/>
      <c r="U394" s="23"/>
      <c r="V394" s="23"/>
      <c r="X394" s="23"/>
    </row>
    <row r="395" spans="6:24" s="20" customFormat="1" ht="21.6" customHeight="1" x14ac:dyDescent="0.5">
      <c r="F395" s="23"/>
      <c r="H395" s="24"/>
      <c r="J395" s="23"/>
      <c r="K395" s="23"/>
      <c r="L395" s="23"/>
      <c r="R395" s="23"/>
      <c r="S395" s="23"/>
      <c r="T395" s="23"/>
      <c r="U395" s="23"/>
      <c r="V395" s="23"/>
      <c r="X395" s="23"/>
    </row>
    <row r="396" spans="6:24" s="20" customFormat="1" ht="21.6" customHeight="1" x14ac:dyDescent="0.5">
      <c r="F396" s="23"/>
      <c r="H396" s="24"/>
      <c r="J396" s="23"/>
      <c r="K396" s="23"/>
      <c r="L396" s="23"/>
      <c r="R396" s="23"/>
      <c r="S396" s="23"/>
      <c r="T396" s="23"/>
      <c r="U396" s="23"/>
      <c r="V396" s="23"/>
      <c r="X396" s="23"/>
    </row>
    <row r="397" spans="6:24" s="20" customFormat="1" ht="21.6" customHeight="1" x14ac:dyDescent="0.5">
      <c r="F397" s="23"/>
      <c r="H397" s="24"/>
      <c r="J397" s="23"/>
      <c r="K397" s="23"/>
      <c r="L397" s="23"/>
      <c r="R397" s="23"/>
      <c r="S397" s="23"/>
      <c r="T397" s="23"/>
      <c r="U397" s="23"/>
      <c r="V397" s="23"/>
      <c r="X397" s="23"/>
    </row>
    <row r="398" spans="6:24" s="20" customFormat="1" ht="21.6" customHeight="1" x14ac:dyDescent="0.5">
      <c r="F398" s="23"/>
      <c r="H398" s="24"/>
      <c r="J398" s="23"/>
      <c r="K398" s="23"/>
      <c r="L398" s="23"/>
      <c r="R398" s="23"/>
      <c r="S398" s="23"/>
      <c r="T398" s="23"/>
      <c r="U398" s="23"/>
      <c r="V398" s="23"/>
      <c r="X398" s="23"/>
    </row>
    <row r="399" spans="6:24" s="20" customFormat="1" ht="21.6" customHeight="1" x14ac:dyDescent="0.5">
      <c r="F399" s="23"/>
      <c r="H399" s="24"/>
      <c r="J399" s="23"/>
      <c r="K399" s="23"/>
      <c r="L399" s="23"/>
      <c r="R399" s="23"/>
      <c r="S399" s="23"/>
      <c r="T399" s="23"/>
      <c r="U399" s="23"/>
      <c r="V399" s="23"/>
      <c r="X399" s="23"/>
    </row>
    <row r="400" spans="6:24" s="20" customFormat="1" ht="21.6" customHeight="1" x14ac:dyDescent="0.5">
      <c r="F400" s="23"/>
      <c r="H400" s="24"/>
      <c r="J400" s="23"/>
      <c r="K400" s="23"/>
      <c r="L400" s="23"/>
      <c r="R400" s="23"/>
      <c r="S400" s="23"/>
      <c r="T400" s="23"/>
      <c r="U400" s="23"/>
      <c r="V400" s="23"/>
      <c r="X400" s="23"/>
    </row>
    <row r="401" spans="6:24" s="20" customFormat="1" ht="21.6" customHeight="1" x14ac:dyDescent="0.5">
      <c r="F401" s="23"/>
      <c r="H401" s="24"/>
      <c r="J401" s="23"/>
      <c r="K401" s="23"/>
      <c r="L401" s="23"/>
      <c r="R401" s="23"/>
      <c r="S401" s="23"/>
      <c r="T401" s="23"/>
      <c r="U401" s="23"/>
      <c r="V401" s="23"/>
      <c r="X401" s="23"/>
    </row>
    <row r="402" spans="6:24" s="20" customFormat="1" ht="21.6" customHeight="1" x14ac:dyDescent="0.5">
      <c r="F402" s="23"/>
      <c r="H402" s="24"/>
      <c r="J402" s="23"/>
      <c r="K402" s="23"/>
      <c r="L402" s="23"/>
      <c r="R402" s="23"/>
      <c r="S402" s="23"/>
      <c r="T402" s="23"/>
      <c r="U402" s="23"/>
      <c r="V402" s="23"/>
      <c r="X402" s="23"/>
    </row>
    <row r="403" spans="6:24" s="20" customFormat="1" ht="21.6" customHeight="1" x14ac:dyDescent="0.5">
      <c r="F403" s="23"/>
      <c r="H403" s="24"/>
      <c r="J403" s="23"/>
      <c r="K403" s="23"/>
      <c r="L403" s="23"/>
      <c r="R403" s="23"/>
      <c r="S403" s="23"/>
      <c r="T403" s="23"/>
      <c r="U403" s="23"/>
      <c r="V403" s="23"/>
      <c r="X403" s="23"/>
    </row>
    <row r="404" spans="6:24" s="20" customFormat="1" ht="21.6" customHeight="1" x14ac:dyDescent="0.5">
      <c r="F404" s="23"/>
      <c r="H404" s="24"/>
      <c r="J404" s="23"/>
      <c r="K404" s="23"/>
      <c r="L404" s="23"/>
      <c r="R404" s="23"/>
      <c r="S404" s="23"/>
      <c r="T404" s="23"/>
      <c r="U404" s="23"/>
      <c r="V404" s="23"/>
      <c r="X404" s="23"/>
    </row>
    <row r="405" spans="6:24" s="20" customFormat="1" ht="21.6" customHeight="1" x14ac:dyDescent="0.5">
      <c r="F405" s="23"/>
      <c r="H405" s="24"/>
      <c r="J405" s="23"/>
      <c r="K405" s="23"/>
      <c r="L405" s="23"/>
      <c r="R405" s="23"/>
      <c r="S405" s="23"/>
      <c r="T405" s="23"/>
      <c r="U405" s="23"/>
      <c r="V405" s="23"/>
      <c r="X405" s="23"/>
    </row>
    <row r="406" spans="6:24" s="20" customFormat="1" ht="21.6" customHeight="1" x14ac:dyDescent="0.5">
      <c r="F406" s="23"/>
      <c r="H406" s="24"/>
      <c r="J406" s="23"/>
      <c r="K406" s="23"/>
      <c r="L406" s="23"/>
      <c r="R406" s="23"/>
      <c r="S406" s="23"/>
      <c r="T406" s="23"/>
      <c r="U406" s="23"/>
      <c r="V406" s="23"/>
      <c r="X406" s="23"/>
    </row>
    <row r="407" spans="6:24" s="20" customFormat="1" ht="21.6" customHeight="1" x14ac:dyDescent="0.5">
      <c r="F407" s="23"/>
      <c r="H407" s="24"/>
      <c r="J407" s="23"/>
      <c r="K407" s="23"/>
      <c r="L407" s="23"/>
      <c r="R407" s="23"/>
      <c r="S407" s="23"/>
      <c r="T407" s="23"/>
      <c r="U407" s="23"/>
      <c r="V407" s="23"/>
      <c r="X407" s="23"/>
    </row>
    <row r="408" spans="6:24" s="20" customFormat="1" ht="21.6" customHeight="1" x14ac:dyDescent="0.5">
      <c r="F408" s="23"/>
      <c r="H408" s="24"/>
      <c r="J408" s="23"/>
      <c r="K408" s="23"/>
      <c r="L408" s="23"/>
      <c r="R408" s="23"/>
      <c r="S408" s="23"/>
      <c r="T408" s="23"/>
      <c r="U408" s="23"/>
      <c r="V408" s="23"/>
      <c r="X408" s="23"/>
    </row>
    <row r="409" spans="6:24" s="20" customFormat="1" ht="21.6" customHeight="1" x14ac:dyDescent="0.5">
      <c r="F409" s="23"/>
      <c r="H409" s="24"/>
      <c r="J409" s="23"/>
      <c r="K409" s="23"/>
      <c r="L409" s="23"/>
      <c r="R409" s="23"/>
      <c r="S409" s="23"/>
      <c r="T409" s="23"/>
      <c r="U409" s="23"/>
      <c r="V409" s="23"/>
      <c r="X409" s="23"/>
    </row>
    <row r="410" spans="6:24" s="20" customFormat="1" ht="21.6" customHeight="1" x14ac:dyDescent="0.5">
      <c r="F410" s="23"/>
      <c r="H410" s="24"/>
      <c r="J410" s="23"/>
      <c r="K410" s="23"/>
      <c r="L410" s="23"/>
      <c r="R410" s="23"/>
      <c r="S410" s="23"/>
      <c r="T410" s="23"/>
      <c r="U410" s="23"/>
      <c r="V410" s="23"/>
      <c r="X410" s="23"/>
    </row>
    <row r="411" spans="6:24" s="20" customFormat="1" ht="21.6" customHeight="1" x14ac:dyDescent="0.5">
      <c r="F411" s="23"/>
      <c r="H411" s="24"/>
      <c r="J411" s="23"/>
      <c r="K411" s="23"/>
      <c r="L411" s="23"/>
      <c r="R411" s="23"/>
      <c r="S411" s="23"/>
      <c r="T411" s="23"/>
      <c r="U411" s="23"/>
      <c r="V411" s="23"/>
      <c r="X411" s="23"/>
    </row>
    <row r="412" spans="6:24" s="20" customFormat="1" ht="21.6" customHeight="1" x14ac:dyDescent="0.5">
      <c r="F412" s="23"/>
      <c r="H412" s="24"/>
      <c r="J412" s="23"/>
      <c r="K412" s="23"/>
      <c r="L412" s="23"/>
      <c r="R412" s="23"/>
      <c r="S412" s="23"/>
      <c r="T412" s="23"/>
      <c r="U412" s="23"/>
      <c r="V412" s="23"/>
      <c r="X412" s="23"/>
    </row>
    <row r="413" spans="6:24" s="20" customFormat="1" ht="21.6" customHeight="1" x14ac:dyDescent="0.5">
      <c r="F413" s="23"/>
      <c r="H413" s="24"/>
      <c r="J413" s="23"/>
      <c r="K413" s="23"/>
      <c r="L413" s="23"/>
      <c r="R413" s="23"/>
      <c r="S413" s="23"/>
      <c r="T413" s="23"/>
      <c r="U413" s="23"/>
      <c r="V413" s="23"/>
      <c r="X413" s="23"/>
    </row>
    <row r="414" spans="6:24" s="20" customFormat="1" ht="21.6" customHeight="1" x14ac:dyDescent="0.5">
      <c r="F414" s="23"/>
      <c r="H414" s="24"/>
      <c r="J414" s="23"/>
      <c r="K414" s="23"/>
      <c r="L414" s="23"/>
      <c r="R414" s="23"/>
      <c r="S414" s="23"/>
      <c r="T414" s="23"/>
      <c r="U414" s="23"/>
      <c r="V414" s="23"/>
      <c r="X414" s="23"/>
    </row>
    <row r="415" spans="6:24" s="20" customFormat="1" ht="21.6" customHeight="1" x14ac:dyDescent="0.5">
      <c r="F415" s="23"/>
      <c r="H415" s="24"/>
      <c r="J415" s="23"/>
      <c r="K415" s="23"/>
      <c r="L415" s="23"/>
      <c r="R415" s="23"/>
      <c r="S415" s="23"/>
      <c r="T415" s="23"/>
      <c r="U415" s="23"/>
      <c r="V415" s="23"/>
      <c r="X415" s="23"/>
    </row>
    <row r="416" spans="6:24" s="20" customFormat="1" ht="21.6" customHeight="1" x14ac:dyDescent="0.5">
      <c r="F416" s="23"/>
      <c r="H416" s="24"/>
      <c r="J416" s="23"/>
      <c r="K416" s="23"/>
      <c r="L416" s="23"/>
      <c r="R416" s="23"/>
      <c r="S416" s="23"/>
      <c r="T416" s="23"/>
      <c r="U416" s="23"/>
      <c r="V416" s="23"/>
      <c r="X416" s="23"/>
    </row>
    <row r="417" spans="6:24" s="20" customFormat="1" ht="21.6" customHeight="1" x14ac:dyDescent="0.5">
      <c r="F417" s="23"/>
      <c r="H417" s="24"/>
      <c r="J417" s="23"/>
      <c r="K417" s="23"/>
      <c r="L417" s="23"/>
      <c r="R417" s="23"/>
      <c r="S417" s="23"/>
      <c r="T417" s="23"/>
      <c r="U417" s="23"/>
      <c r="V417" s="23"/>
      <c r="X417" s="23"/>
    </row>
    <row r="418" spans="6:24" s="20" customFormat="1" ht="21.6" customHeight="1" x14ac:dyDescent="0.5">
      <c r="F418" s="23"/>
      <c r="H418" s="24"/>
      <c r="J418" s="23"/>
      <c r="K418" s="23"/>
      <c r="L418" s="23"/>
      <c r="R418" s="23"/>
      <c r="S418" s="23"/>
      <c r="T418" s="23"/>
      <c r="U418" s="23"/>
      <c r="V418" s="23"/>
      <c r="X418" s="23"/>
    </row>
    <row r="419" spans="6:24" s="20" customFormat="1" ht="21.6" customHeight="1" x14ac:dyDescent="0.5">
      <c r="F419" s="23"/>
      <c r="H419" s="24"/>
      <c r="J419" s="23"/>
      <c r="K419" s="23"/>
      <c r="L419" s="23"/>
      <c r="R419" s="23"/>
      <c r="S419" s="23"/>
      <c r="T419" s="23"/>
      <c r="U419" s="23"/>
      <c r="V419" s="23"/>
      <c r="X419" s="23"/>
    </row>
    <row r="420" spans="6:24" s="20" customFormat="1" ht="21.6" customHeight="1" x14ac:dyDescent="0.5">
      <c r="F420" s="23"/>
      <c r="H420" s="24"/>
      <c r="J420" s="23"/>
      <c r="K420" s="23"/>
      <c r="L420" s="23"/>
      <c r="R420" s="23"/>
      <c r="S420" s="23"/>
      <c r="T420" s="23"/>
      <c r="U420" s="23"/>
      <c r="V420" s="23"/>
      <c r="X420" s="23"/>
    </row>
    <row r="421" spans="6:24" s="20" customFormat="1" ht="21.6" customHeight="1" x14ac:dyDescent="0.5">
      <c r="F421" s="23"/>
      <c r="H421" s="24"/>
      <c r="J421" s="23"/>
      <c r="K421" s="23"/>
      <c r="L421" s="23"/>
      <c r="R421" s="23"/>
      <c r="S421" s="23"/>
      <c r="T421" s="23"/>
      <c r="U421" s="23"/>
      <c r="V421" s="23"/>
      <c r="X421" s="23"/>
    </row>
    <row r="422" spans="6:24" s="20" customFormat="1" ht="21.6" customHeight="1" x14ac:dyDescent="0.5">
      <c r="F422" s="23"/>
      <c r="H422" s="24"/>
      <c r="J422" s="23"/>
      <c r="K422" s="23"/>
      <c r="L422" s="23"/>
      <c r="R422" s="23"/>
      <c r="S422" s="23"/>
      <c r="T422" s="23"/>
      <c r="U422" s="23"/>
      <c r="V422" s="23"/>
      <c r="X422" s="23"/>
    </row>
    <row r="423" spans="6:24" s="20" customFormat="1" ht="21.6" customHeight="1" x14ac:dyDescent="0.5">
      <c r="F423" s="23"/>
      <c r="H423" s="24"/>
      <c r="J423" s="23"/>
      <c r="K423" s="23"/>
      <c r="L423" s="23"/>
      <c r="R423" s="23"/>
      <c r="S423" s="23"/>
      <c r="T423" s="23"/>
      <c r="U423" s="23"/>
      <c r="V423" s="23"/>
      <c r="X423" s="23"/>
    </row>
    <row r="424" spans="6:24" s="20" customFormat="1" ht="21.6" customHeight="1" x14ac:dyDescent="0.5">
      <c r="F424" s="23"/>
      <c r="H424" s="24"/>
      <c r="J424" s="23"/>
      <c r="K424" s="23"/>
      <c r="L424" s="23"/>
      <c r="R424" s="23"/>
      <c r="S424" s="23"/>
      <c r="T424" s="23"/>
      <c r="U424" s="23"/>
      <c r="V424" s="23"/>
      <c r="X424" s="23"/>
    </row>
    <row r="425" spans="6:24" s="20" customFormat="1" ht="21.6" customHeight="1" x14ac:dyDescent="0.5">
      <c r="F425" s="23"/>
      <c r="H425" s="24"/>
      <c r="J425" s="23"/>
      <c r="K425" s="23"/>
      <c r="L425" s="23"/>
      <c r="R425" s="23"/>
      <c r="S425" s="23"/>
      <c r="T425" s="23"/>
      <c r="U425" s="23"/>
      <c r="V425" s="23"/>
      <c r="X425" s="23"/>
    </row>
    <row r="426" spans="6:24" s="20" customFormat="1" ht="21.6" customHeight="1" x14ac:dyDescent="0.5">
      <c r="F426" s="23"/>
      <c r="H426" s="24"/>
      <c r="J426" s="23"/>
      <c r="K426" s="23"/>
      <c r="L426" s="23"/>
      <c r="R426" s="23"/>
      <c r="S426" s="23"/>
      <c r="T426" s="23"/>
      <c r="U426" s="23"/>
      <c r="V426" s="23"/>
      <c r="X426" s="23"/>
    </row>
    <row r="427" spans="6:24" s="20" customFormat="1" ht="21.6" customHeight="1" x14ac:dyDescent="0.5">
      <c r="F427" s="23"/>
      <c r="H427" s="24"/>
      <c r="J427" s="23"/>
      <c r="K427" s="23"/>
      <c r="L427" s="23"/>
      <c r="R427" s="23"/>
      <c r="S427" s="23"/>
      <c r="T427" s="23"/>
      <c r="U427" s="23"/>
      <c r="V427" s="23"/>
      <c r="X427" s="23"/>
    </row>
    <row r="428" spans="6:24" s="20" customFormat="1" ht="21.6" customHeight="1" x14ac:dyDescent="0.5">
      <c r="F428" s="23"/>
      <c r="H428" s="24"/>
      <c r="J428" s="23"/>
      <c r="K428" s="23"/>
      <c r="L428" s="23"/>
      <c r="R428" s="23"/>
      <c r="S428" s="23"/>
      <c r="T428" s="23"/>
      <c r="U428" s="23"/>
      <c r="V428" s="23"/>
      <c r="X428" s="23"/>
    </row>
    <row r="429" spans="6:24" s="20" customFormat="1" ht="21.6" customHeight="1" x14ac:dyDescent="0.5">
      <c r="F429" s="23"/>
      <c r="H429" s="24"/>
      <c r="J429" s="23"/>
      <c r="K429" s="23"/>
      <c r="L429" s="23"/>
      <c r="R429" s="23"/>
      <c r="S429" s="23"/>
      <c r="T429" s="23"/>
      <c r="U429" s="23"/>
      <c r="V429" s="23"/>
      <c r="X429" s="23"/>
    </row>
    <row r="430" spans="6:24" s="20" customFormat="1" ht="21.6" customHeight="1" x14ac:dyDescent="0.5">
      <c r="F430" s="23"/>
      <c r="H430" s="24"/>
      <c r="J430" s="23"/>
      <c r="K430" s="23"/>
      <c r="L430" s="23"/>
      <c r="R430" s="23"/>
      <c r="S430" s="23"/>
      <c r="T430" s="23"/>
      <c r="U430" s="23"/>
      <c r="V430" s="23"/>
      <c r="X430" s="23"/>
    </row>
    <row r="431" spans="6:24" s="20" customFormat="1" ht="21.6" customHeight="1" x14ac:dyDescent="0.5">
      <c r="F431" s="23"/>
      <c r="H431" s="24"/>
      <c r="J431" s="23"/>
      <c r="K431" s="23"/>
      <c r="L431" s="23"/>
      <c r="R431" s="23"/>
      <c r="S431" s="23"/>
      <c r="T431" s="23"/>
      <c r="U431" s="23"/>
      <c r="V431" s="23"/>
      <c r="X431" s="23"/>
    </row>
    <row r="432" spans="6:24" s="20" customFormat="1" ht="21.6" customHeight="1" x14ac:dyDescent="0.5">
      <c r="F432" s="23"/>
      <c r="H432" s="24"/>
      <c r="J432" s="23"/>
      <c r="K432" s="23"/>
      <c r="L432" s="23"/>
      <c r="R432" s="23"/>
      <c r="S432" s="23"/>
      <c r="T432" s="23"/>
      <c r="U432" s="23"/>
      <c r="V432" s="23"/>
      <c r="X432" s="23"/>
    </row>
    <row r="433" spans="6:24" s="20" customFormat="1" ht="21.6" customHeight="1" x14ac:dyDescent="0.5">
      <c r="F433" s="23"/>
      <c r="H433" s="24"/>
      <c r="J433" s="23"/>
      <c r="K433" s="23"/>
      <c r="L433" s="23"/>
      <c r="R433" s="23"/>
      <c r="S433" s="23"/>
      <c r="T433" s="23"/>
      <c r="U433" s="23"/>
      <c r="V433" s="23"/>
      <c r="X433" s="23"/>
    </row>
    <row r="434" spans="6:24" s="20" customFormat="1" ht="21.6" customHeight="1" x14ac:dyDescent="0.5">
      <c r="F434" s="23"/>
      <c r="H434" s="24"/>
      <c r="J434" s="23"/>
      <c r="K434" s="23"/>
      <c r="L434" s="23"/>
      <c r="R434" s="23"/>
      <c r="S434" s="23"/>
      <c r="T434" s="23"/>
      <c r="U434" s="23"/>
      <c r="V434" s="23"/>
      <c r="X434" s="23"/>
    </row>
    <row r="435" spans="6:24" s="20" customFormat="1" ht="21.6" customHeight="1" x14ac:dyDescent="0.5">
      <c r="F435" s="23"/>
      <c r="H435" s="24"/>
      <c r="J435" s="23"/>
      <c r="K435" s="23"/>
      <c r="L435" s="23"/>
      <c r="R435" s="23"/>
      <c r="S435" s="23"/>
      <c r="T435" s="23"/>
      <c r="U435" s="23"/>
      <c r="V435" s="23"/>
      <c r="X435" s="23"/>
    </row>
    <row r="436" spans="6:24" s="20" customFormat="1" ht="21.6" customHeight="1" x14ac:dyDescent="0.5">
      <c r="F436" s="23"/>
      <c r="H436" s="24"/>
      <c r="J436" s="23"/>
      <c r="K436" s="23"/>
      <c r="L436" s="23"/>
      <c r="R436" s="23"/>
      <c r="S436" s="23"/>
      <c r="T436" s="23"/>
      <c r="U436" s="23"/>
      <c r="V436" s="23"/>
      <c r="X436" s="23"/>
    </row>
    <row r="437" spans="6:24" s="20" customFormat="1" ht="21.6" customHeight="1" x14ac:dyDescent="0.5">
      <c r="F437" s="23"/>
      <c r="H437" s="24"/>
      <c r="J437" s="23"/>
      <c r="K437" s="23"/>
      <c r="L437" s="23"/>
      <c r="R437" s="23"/>
      <c r="S437" s="23"/>
      <c r="T437" s="23"/>
      <c r="U437" s="23"/>
      <c r="V437" s="23"/>
      <c r="X437" s="23"/>
    </row>
    <row r="438" spans="6:24" s="20" customFormat="1" ht="21.6" customHeight="1" x14ac:dyDescent="0.5">
      <c r="F438" s="23"/>
      <c r="H438" s="24"/>
      <c r="J438" s="23"/>
      <c r="K438" s="23"/>
      <c r="L438" s="23"/>
      <c r="R438" s="23"/>
      <c r="S438" s="23"/>
      <c r="T438" s="23"/>
      <c r="U438" s="23"/>
      <c r="V438" s="23"/>
      <c r="X438" s="23"/>
    </row>
    <row r="439" spans="6:24" s="20" customFormat="1" ht="21.6" customHeight="1" x14ac:dyDescent="0.5">
      <c r="F439" s="23"/>
      <c r="H439" s="24"/>
      <c r="J439" s="23"/>
      <c r="K439" s="23"/>
      <c r="L439" s="23"/>
      <c r="R439" s="23"/>
      <c r="S439" s="23"/>
      <c r="T439" s="23"/>
      <c r="U439" s="23"/>
      <c r="V439" s="23"/>
      <c r="X439" s="23"/>
    </row>
    <row r="440" spans="6:24" s="20" customFormat="1" ht="21.6" customHeight="1" x14ac:dyDescent="0.5">
      <c r="F440" s="23"/>
      <c r="H440" s="24"/>
      <c r="J440" s="23"/>
      <c r="K440" s="23"/>
      <c r="L440" s="23"/>
      <c r="R440" s="23"/>
      <c r="S440" s="23"/>
      <c r="T440" s="23"/>
      <c r="U440" s="23"/>
      <c r="V440" s="23"/>
      <c r="X440" s="23"/>
    </row>
    <row r="441" spans="6:24" s="20" customFormat="1" ht="21.6" customHeight="1" x14ac:dyDescent="0.5">
      <c r="F441" s="23"/>
      <c r="H441" s="24"/>
      <c r="J441" s="23"/>
      <c r="K441" s="23"/>
      <c r="L441" s="23"/>
      <c r="R441" s="23"/>
      <c r="S441" s="23"/>
      <c r="T441" s="23"/>
      <c r="U441" s="23"/>
      <c r="V441" s="23"/>
      <c r="X441" s="23"/>
    </row>
    <row r="442" spans="6:24" s="20" customFormat="1" ht="21.6" customHeight="1" x14ac:dyDescent="0.5">
      <c r="F442" s="23"/>
      <c r="H442" s="24"/>
      <c r="J442" s="23"/>
      <c r="K442" s="23"/>
      <c r="L442" s="23"/>
      <c r="R442" s="23"/>
      <c r="S442" s="23"/>
      <c r="T442" s="23"/>
      <c r="U442" s="23"/>
      <c r="V442" s="23"/>
      <c r="X442" s="23"/>
    </row>
    <row r="443" spans="6:24" s="20" customFormat="1" ht="21.6" customHeight="1" x14ac:dyDescent="0.5">
      <c r="F443" s="23"/>
      <c r="H443" s="24"/>
      <c r="J443" s="23"/>
      <c r="K443" s="23"/>
      <c r="L443" s="23"/>
      <c r="R443" s="23"/>
      <c r="S443" s="23"/>
      <c r="T443" s="23"/>
      <c r="U443" s="23"/>
      <c r="V443" s="23"/>
      <c r="X443" s="23"/>
    </row>
    <row r="444" spans="6:24" s="20" customFormat="1" ht="21.6" customHeight="1" x14ac:dyDescent="0.5">
      <c r="F444" s="23"/>
      <c r="H444" s="24"/>
      <c r="J444" s="23"/>
      <c r="K444" s="23"/>
      <c r="L444" s="23"/>
      <c r="R444" s="23"/>
      <c r="S444" s="23"/>
      <c r="T444" s="23"/>
      <c r="U444" s="23"/>
      <c r="V444" s="23"/>
      <c r="X444" s="23"/>
    </row>
    <row r="445" spans="6:24" s="20" customFormat="1" ht="21.6" customHeight="1" x14ac:dyDescent="0.5">
      <c r="F445" s="23"/>
      <c r="H445" s="24"/>
      <c r="J445" s="23"/>
      <c r="K445" s="23"/>
      <c r="L445" s="23"/>
      <c r="R445" s="23"/>
      <c r="S445" s="23"/>
      <c r="T445" s="23"/>
      <c r="U445" s="23"/>
      <c r="V445" s="23"/>
      <c r="X445" s="23"/>
    </row>
    <row r="446" spans="6:24" s="20" customFormat="1" ht="21.6" customHeight="1" x14ac:dyDescent="0.5">
      <c r="F446" s="23"/>
      <c r="H446" s="24"/>
      <c r="J446" s="23"/>
      <c r="K446" s="23"/>
      <c r="L446" s="23"/>
      <c r="R446" s="23"/>
      <c r="S446" s="23"/>
      <c r="T446" s="23"/>
      <c r="U446" s="23"/>
      <c r="V446" s="23"/>
      <c r="X446" s="23"/>
    </row>
    <row r="447" spans="6:24" s="20" customFormat="1" ht="21.6" customHeight="1" x14ac:dyDescent="0.5">
      <c r="F447" s="23"/>
      <c r="H447" s="24"/>
      <c r="J447" s="23"/>
      <c r="K447" s="23"/>
      <c r="L447" s="23"/>
      <c r="R447" s="23"/>
      <c r="S447" s="23"/>
      <c r="T447" s="23"/>
      <c r="U447" s="23"/>
      <c r="V447" s="23"/>
      <c r="X447" s="23"/>
    </row>
    <row r="448" spans="6:24" s="20" customFormat="1" ht="21.6" customHeight="1" x14ac:dyDescent="0.5">
      <c r="F448" s="23"/>
      <c r="H448" s="24"/>
      <c r="J448" s="23"/>
      <c r="K448" s="23"/>
      <c r="L448" s="23"/>
      <c r="R448" s="23"/>
      <c r="S448" s="23"/>
      <c r="T448" s="23"/>
      <c r="U448" s="23"/>
      <c r="V448" s="23"/>
      <c r="X448" s="23"/>
    </row>
    <row r="449" spans="6:24" s="20" customFormat="1" ht="21.6" customHeight="1" x14ac:dyDescent="0.5">
      <c r="F449" s="23"/>
      <c r="H449" s="24"/>
      <c r="J449" s="23"/>
      <c r="K449" s="23"/>
      <c r="L449" s="23"/>
      <c r="R449" s="23"/>
      <c r="S449" s="23"/>
      <c r="T449" s="23"/>
      <c r="U449" s="23"/>
      <c r="V449" s="23"/>
      <c r="X449" s="23"/>
    </row>
    <row r="450" spans="6:24" s="20" customFormat="1" ht="21.6" customHeight="1" x14ac:dyDescent="0.5">
      <c r="F450" s="23"/>
      <c r="H450" s="24"/>
      <c r="J450" s="23"/>
      <c r="K450" s="23"/>
      <c r="L450" s="23"/>
      <c r="R450" s="23"/>
      <c r="S450" s="23"/>
      <c r="T450" s="23"/>
      <c r="U450" s="23"/>
      <c r="V450" s="23"/>
      <c r="X450" s="23"/>
    </row>
    <row r="451" spans="6:24" s="20" customFormat="1" ht="21.6" customHeight="1" x14ac:dyDescent="0.5">
      <c r="F451" s="23"/>
      <c r="H451" s="24"/>
      <c r="J451" s="23"/>
      <c r="K451" s="23"/>
      <c r="L451" s="23"/>
      <c r="R451" s="23"/>
      <c r="S451" s="23"/>
      <c r="T451" s="23"/>
      <c r="U451" s="23"/>
      <c r="V451" s="23"/>
      <c r="X451" s="23"/>
    </row>
    <row r="452" spans="6:24" s="20" customFormat="1" ht="21.6" customHeight="1" x14ac:dyDescent="0.5">
      <c r="F452" s="23"/>
      <c r="H452" s="24"/>
      <c r="J452" s="23"/>
      <c r="K452" s="23"/>
      <c r="L452" s="23"/>
      <c r="R452" s="23"/>
      <c r="S452" s="23"/>
      <c r="T452" s="23"/>
      <c r="U452" s="23"/>
      <c r="V452" s="23"/>
      <c r="X452" s="23"/>
    </row>
    <row r="453" spans="6:24" s="20" customFormat="1" ht="21.6" customHeight="1" x14ac:dyDescent="0.5">
      <c r="F453" s="23"/>
      <c r="H453" s="24"/>
      <c r="J453" s="23"/>
      <c r="K453" s="23"/>
      <c r="L453" s="23"/>
      <c r="R453" s="23"/>
      <c r="S453" s="23"/>
      <c r="T453" s="23"/>
      <c r="U453" s="23"/>
      <c r="V453" s="23"/>
      <c r="X453" s="23"/>
    </row>
    <row r="454" spans="6:24" s="20" customFormat="1" ht="21.6" customHeight="1" x14ac:dyDescent="0.5">
      <c r="F454" s="23"/>
      <c r="H454" s="24"/>
      <c r="J454" s="23"/>
      <c r="K454" s="23"/>
      <c r="L454" s="23"/>
      <c r="R454" s="23"/>
      <c r="S454" s="23"/>
      <c r="T454" s="23"/>
      <c r="U454" s="23"/>
      <c r="V454" s="23"/>
      <c r="X454" s="23"/>
    </row>
    <row r="455" spans="6:24" s="20" customFormat="1" ht="21.6" customHeight="1" x14ac:dyDescent="0.5">
      <c r="F455" s="23"/>
      <c r="H455" s="24"/>
      <c r="J455" s="23"/>
      <c r="K455" s="23"/>
      <c r="L455" s="23"/>
      <c r="R455" s="23"/>
      <c r="S455" s="23"/>
      <c r="T455" s="23"/>
      <c r="U455" s="23"/>
      <c r="V455" s="23"/>
      <c r="X455" s="23"/>
    </row>
    <row r="456" spans="6:24" s="20" customFormat="1" ht="21.6" customHeight="1" x14ac:dyDescent="0.5">
      <c r="F456" s="23"/>
      <c r="H456" s="24"/>
      <c r="J456" s="23"/>
      <c r="K456" s="23"/>
      <c r="L456" s="23"/>
      <c r="R456" s="23"/>
      <c r="S456" s="23"/>
      <c r="T456" s="23"/>
      <c r="U456" s="23"/>
      <c r="V456" s="23"/>
      <c r="X456" s="23"/>
    </row>
    <row r="457" spans="6:24" s="20" customFormat="1" ht="21.6" customHeight="1" x14ac:dyDescent="0.5">
      <c r="F457" s="23"/>
      <c r="H457" s="24"/>
      <c r="J457" s="23"/>
      <c r="K457" s="23"/>
      <c r="L457" s="23"/>
      <c r="R457" s="23"/>
      <c r="S457" s="23"/>
      <c r="T457" s="23"/>
      <c r="U457" s="23"/>
      <c r="V457" s="23"/>
      <c r="X457" s="23"/>
    </row>
    <row r="458" spans="6:24" s="20" customFormat="1" ht="21.6" customHeight="1" x14ac:dyDescent="0.5">
      <c r="F458" s="23"/>
      <c r="H458" s="24"/>
      <c r="J458" s="23"/>
      <c r="K458" s="23"/>
      <c r="L458" s="23"/>
      <c r="R458" s="23"/>
      <c r="S458" s="23"/>
      <c r="T458" s="23"/>
      <c r="U458" s="23"/>
      <c r="V458" s="23"/>
      <c r="X458" s="23"/>
    </row>
    <row r="459" spans="6:24" s="20" customFormat="1" ht="21.6" customHeight="1" x14ac:dyDescent="0.5">
      <c r="F459" s="23"/>
      <c r="H459" s="24"/>
      <c r="J459" s="23"/>
      <c r="K459" s="23"/>
      <c r="L459" s="23"/>
      <c r="R459" s="23"/>
      <c r="S459" s="23"/>
      <c r="T459" s="23"/>
      <c r="U459" s="23"/>
      <c r="V459" s="23"/>
      <c r="X459" s="23"/>
    </row>
    <row r="460" spans="6:24" s="20" customFormat="1" ht="21.6" customHeight="1" x14ac:dyDescent="0.5">
      <c r="F460" s="23"/>
      <c r="H460" s="24"/>
      <c r="J460" s="23"/>
      <c r="K460" s="23"/>
      <c r="L460" s="23"/>
      <c r="R460" s="23"/>
      <c r="S460" s="23"/>
      <c r="T460" s="23"/>
      <c r="U460" s="23"/>
      <c r="V460" s="23"/>
      <c r="X460" s="23"/>
    </row>
    <row r="461" spans="6:24" s="20" customFormat="1" ht="21.6" customHeight="1" x14ac:dyDescent="0.5">
      <c r="F461" s="23"/>
      <c r="H461" s="24"/>
      <c r="J461" s="23"/>
      <c r="K461" s="23"/>
      <c r="L461" s="23"/>
      <c r="R461" s="23"/>
      <c r="S461" s="23"/>
      <c r="T461" s="23"/>
      <c r="U461" s="23"/>
      <c r="V461" s="23"/>
      <c r="X461" s="23"/>
    </row>
    <row r="462" spans="6:24" s="20" customFormat="1" ht="21.6" customHeight="1" x14ac:dyDescent="0.5">
      <c r="F462" s="23"/>
      <c r="H462" s="24"/>
      <c r="J462" s="23"/>
      <c r="K462" s="23"/>
      <c r="L462" s="23"/>
      <c r="R462" s="23"/>
      <c r="S462" s="23"/>
      <c r="T462" s="23"/>
      <c r="U462" s="23"/>
      <c r="V462" s="23"/>
      <c r="X462" s="23"/>
    </row>
    <row r="463" spans="6:24" s="20" customFormat="1" ht="21.6" customHeight="1" x14ac:dyDescent="0.5">
      <c r="F463" s="23"/>
      <c r="H463" s="24"/>
      <c r="J463" s="23"/>
      <c r="K463" s="23"/>
      <c r="L463" s="23"/>
      <c r="R463" s="23"/>
      <c r="S463" s="23"/>
      <c r="T463" s="23"/>
      <c r="U463" s="23"/>
      <c r="V463" s="23"/>
      <c r="X463" s="23"/>
    </row>
    <row r="464" spans="6:24" s="20" customFormat="1" ht="21.6" customHeight="1" x14ac:dyDescent="0.5">
      <c r="F464" s="23"/>
      <c r="H464" s="24"/>
      <c r="J464" s="23"/>
      <c r="K464" s="23"/>
      <c r="L464" s="23"/>
      <c r="R464" s="23"/>
      <c r="S464" s="23"/>
      <c r="T464" s="23"/>
      <c r="U464" s="23"/>
      <c r="V464" s="23"/>
      <c r="X464" s="23"/>
    </row>
    <row r="465" spans="6:24" s="20" customFormat="1" ht="21.6" customHeight="1" x14ac:dyDescent="0.5">
      <c r="F465" s="23"/>
      <c r="H465" s="24"/>
      <c r="J465" s="23"/>
      <c r="K465" s="23"/>
      <c r="L465" s="23"/>
      <c r="R465" s="23"/>
      <c r="S465" s="23"/>
      <c r="T465" s="23"/>
      <c r="U465" s="23"/>
      <c r="V465" s="23"/>
      <c r="X465" s="23"/>
    </row>
    <row r="466" spans="6:24" s="20" customFormat="1" ht="21.6" customHeight="1" x14ac:dyDescent="0.5">
      <c r="F466" s="23"/>
      <c r="H466" s="24"/>
      <c r="J466" s="23"/>
      <c r="K466" s="23"/>
      <c r="L466" s="23"/>
      <c r="R466" s="23"/>
      <c r="S466" s="23"/>
      <c r="T466" s="23"/>
      <c r="U466" s="23"/>
      <c r="V466" s="23"/>
      <c r="X466" s="23"/>
    </row>
    <row r="467" spans="6:24" s="20" customFormat="1" ht="21.6" customHeight="1" x14ac:dyDescent="0.5">
      <c r="F467" s="23"/>
      <c r="H467" s="24"/>
      <c r="J467" s="23"/>
      <c r="K467" s="23"/>
      <c r="L467" s="23"/>
      <c r="R467" s="23"/>
      <c r="S467" s="23"/>
      <c r="T467" s="23"/>
      <c r="U467" s="23"/>
      <c r="V467" s="23"/>
      <c r="X467" s="23"/>
    </row>
    <row r="468" spans="6:24" s="20" customFormat="1" ht="21.6" customHeight="1" x14ac:dyDescent="0.5">
      <c r="F468" s="23"/>
      <c r="H468" s="24"/>
      <c r="J468" s="23"/>
      <c r="K468" s="23"/>
      <c r="L468" s="23"/>
      <c r="R468" s="23"/>
      <c r="S468" s="23"/>
      <c r="T468" s="23"/>
      <c r="U468" s="23"/>
      <c r="V468" s="23"/>
      <c r="X468" s="23"/>
    </row>
    <row r="469" spans="6:24" s="20" customFormat="1" ht="21.6" customHeight="1" x14ac:dyDescent="0.5">
      <c r="F469" s="23"/>
      <c r="H469" s="24"/>
      <c r="J469" s="23"/>
      <c r="K469" s="23"/>
      <c r="L469" s="23"/>
      <c r="R469" s="23"/>
      <c r="S469" s="23"/>
      <c r="T469" s="23"/>
      <c r="U469" s="23"/>
      <c r="V469" s="23"/>
      <c r="X469" s="23"/>
    </row>
    <row r="470" spans="6:24" s="20" customFormat="1" ht="21.6" customHeight="1" x14ac:dyDescent="0.5">
      <c r="F470" s="23"/>
      <c r="H470" s="24"/>
      <c r="J470" s="23"/>
      <c r="K470" s="23"/>
      <c r="L470" s="23"/>
      <c r="R470" s="23"/>
      <c r="S470" s="23"/>
      <c r="T470" s="23"/>
      <c r="U470" s="23"/>
      <c r="V470" s="23"/>
      <c r="X470" s="23"/>
    </row>
    <row r="471" spans="6:24" s="20" customFormat="1" ht="21.6" customHeight="1" x14ac:dyDescent="0.5">
      <c r="F471" s="23"/>
      <c r="H471" s="24"/>
      <c r="J471" s="23"/>
      <c r="K471" s="23"/>
      <c r="L471" s="23"/>
      <c r="R471" s="23"/>
      <c r="S471" s="23"/>
      <c r="T471" s="23"/>
      <c r="U471" s="23"/>
      <c r="V471" s="23"/>
      <c r="X471" s="23"/>
    </row>
    <row r="472" spans="6:24" s="20" customFormat="1" ht="21.6" customHeight="1" x14ac:dyDescent="0.5">
      <c r="F472" s="23"/>
      <c r="H472" s="24"/>
      <c r="J472" s="23"/>
      <c r="K472" s="23"/>
      <c r="L472" s="23"/>
      <c r="R472" s="23"/>
      <c r="S472" s="23"/>
      <c r="T472" s="23"/>
      <c r="U472" s="23"/>
      <c r="V472" s="23"/>
      <c r="X472" s="23"/>
    </row>
    <row r="473" spans="6:24" s="20" customFormat="1" ht="21.6" customHeight="1" x14ac:dyDescent="0.5">
      <c r="F473" s="23"/>
      <c r="H473" s="24"/>
      <c r="J473" s="23"/>
      <c r="K473" s="23"/>
      <c r="L473" s="23"/>
      <c r="R473" s="23"/>
      <c r="S473" s="23"/>
      <c r="T473" s="23"/>
      <c r="U473" s="23"/>
      <c r="V473" s="23"/>
      <c r="X473" s="23"/>
    </row>
    <row r="474" spans="6:24" s="20" customFormat="1" ht="21.6" customHeight="1" x14ac:dyDescent="0.5">
      <c r="F474" s="23"/>
      <c r="H474" s="24"/>
      <c r="J474" s="23"/>
      <c r="K474" s="23"/>
      <c r="L474" s="23"/>
      <c r="R474" s="23"/>
      <c r="S474" s="23"/>
      <c r="T474" s="23"/>
      <c r="U474" s="23"/>
      <c r="V474" s="23"/>
      <c r="X474" s="23"/>
    </row>
    <row r="475" spans="6:24" s="20" customFormat="1" ht="21.6" customHeight="1" x14ac:dyDescent="0.5">
      <c r="F475" s="23"/>
      <c r="H475" s="24"/>
      <c r="J475" s="23"/>
      <c r="K475" s="23"/>
      <c r="L475" s="23"/>
      <c r="R475" s="23"/>
      <c r="S475" s="23"/>
      <c r="T475" s="23"/>
      <c r="U475" s="23"/>
      <c r="V475" s="23"/>
      <c r="X475" s="23"/>
    </row>
    <row r="476" spans="6:24" s="20" customFormat="1" ht="21.6" customHeight="1" x14ac:dyDescent="0.5">
      <c r="F476" s="23"/>
      <c r="H476" s="24"/>
      <c r="J476" s="23"/>
      <c r="K476" s="23"/>
      <c r="L476" s="23"/>
      <c r="R476" s="23"/>
      <c r="S476" s="23"/>
      <c r="T476" s="23"/>
      <c r="U476" s="23"/>
      <c r="V476" s="23"/>
      <c r="X476" s="23"/>
    </row>
    <row r="477" spans="6:24" s="20" customFormat="1" ht="21.6" customHeight="1" x14ac:dyDescent="0.5">
      <c r="F477" s="23"/>
      <c r="H477" s="24"/>
      <c r="J477" s="23"/>
      <c r="K477" s="23"/>
      <c r="L477" s="23"/>
      <c r="R477" s="23"/>
      <c r="S477" s="23"/>
      <c r="T477" s="23"/>
      <c r="U477" s="23"/>
      <c r="V477" s="23"/>
      <c r="X477" s="23"/>
    </row>
    <row r="478" spans="6:24" s="20" customFormat="1" ht="21.6" customHeight="1" x14ac:dyDescent="0.5">
      <c r="F478" s="23"/>
      <c r="H478" s="24"/>
      <c r="J478" s="23"/>
      <c r="K478" s="23"/>
      <c r="L478" s="23"/>
      <c r="R478" s="23"/>
      <c r="S478" s="23"/>
      <c r="T478" s="23"/>
      <c r="U478" s="23"/>
      <c r="V478" s="23"/>
      <c r="X478" s="23"/>
    </row>
    <row r="479" spans="6:24" s="20" customFormat="1" ht="21.6" customHeight="1" x14ac:dyDescent="0.5">
      <c r="F479" s="23"/>
      <c r="H479" s="24"/>
      <c r="J479" s="23"/>
      <c r="K479" s="23"/>
      <c r="L479" s="23"/>
      <c r="R479" s="23"/>
      <c r="S479" s="23"/>
      <c r="T479" s="23"/>
      <c r="U479" s="23"/>
      <c r="V479" s="23"/>
      <c r="X479" s="23"/>
    </row>
    <row r="480" spans="6:24" s="20" customFormat="1" ht="21.6" customHeight="1" x14ac:dyDescent="0.5">
      <c r="F480" s="23"/>
      <c r="H480" s="24"/>
      <c r="J480" s="23"/>
      <c r="K480" s="23"/>
      <c r="L480" s="23"/>
      <c r="R480" s="23"/>
      <c r="S480" s="23"/>
      <c r="T480" s="23"/>
      <c r="U480" s="23"/>
      <c r="V480" s="23"/>
      <c r="X480" s="23"/>
    </row>
    <row r="481" spans="6:24" s="20" customFormat="1" ht="21.6" customHeight="1" x14ac:dyDescent="0.5">
      <c r="F481" s="23"/>
      <c r="H481" s="24"/>
      <c r="J481" s="23"/>
      <c r="K481" s="23"/>
      <c r="L481" s="23"/>
      <c r="R481" s="23"/>
      <c r="S481" s="23"/>
      <c r="T481" s="23"/>
      <c r="U481" s="23"/>
      <c r="V481" s="23"/>
      <c r="X481" s="23"/>
    </row>
    <row r="482" spans="6:24" s="20" customFormat="1" ht="21.6" customHeight="1" x14ac:dyDescent="0.5">
      <c r="F482" s="23"/>
      <c r="H482" s="24"/>
      <c r="J482" s="23"/>
      <c r="K482" s="23"/>
      <c r="L482" s="23"/>
      <c r="R482" s="23"/>
      <c r="S482" s="23"/>
      <c r="T482" s="23"/>
      <c r="U482" s="23"/>
      <c r="V482" s="23"/>
      <c r="X482" s="23"/>
    </row>
    <row r="483" spans="6:24" s="20" customFormat="1" ht="21.6" customHeight="1" x14ac:dyDescent="0.5">
      <c r="F483" s="23"/>
      <c r="H483" s="24"/>
      <c r="J483" s="23"/>
      <c r="K483" s="23"/>
      <c r="L483" s="23"/>
      <c r="R483" s="23"/>
      <c r="S483" s="23"/>
      <c r="T483" s="23"/>
      <c r="U483" s="23"/>
      <c r="V483" s="23"/>
      <c r="X483" s="23"/>
    </row>
    <row r="484" spans="6:24" s="20" customFormat="1" ht="21.6" customHeight="1" x14ac:dyDescent="0.5">
      <c r="F484" s="23"/>
      <c r="H484" s="24"/>
      <c r="J484" s="23"/>
      <c r="K484" s="23"/>
      <c r="L484" s="23"/>
      <c r="R484" s="23"/>
      <c r="S484" s="23"/>
      <c r="T484" s="23"/>
      <c r="U484" s="23"/>
      <c r="V484" s="23"/>
      <c r="X484" s="23"/>
    </row>
    <row r="485" spans="6:24" s="20" customFormat="1" ht="21.6" customHeight="1" x14ac:dyDescent="0.5">
      <c r="F485" s="23"/>
      <c r="H485" s="24"/>
      <c r="J485" s="23"/>
      <c r="K485" s="23"/>
      <c r="L485" s="23"/>
      <c r="R485" s="23"/>
      <c r="S485" s="23"/>
      <c r="T485" s="23"/>
      <c r="U485" s="23"/>
      <c r="V485" s="23"/>
      <c r="X485" s="23"/>
    </row>
    <row r="486" spans="6:24" s="20" customFormat="1" ht="21.6" customHeight="1" x14ac:dyDescent="0.5">
      <c r="F486" s="23"/>
      <c r="H486" s="24"/>
      <c r="J486" s="23"/>
      <c r="K486" s="23"/>
      <c r="L486" s="23"/>
      <c r="R486" s="23"/>
      <c r="S486" s="23"/>
      <c r="T486" s="23"/>
      <c r="U486" s="23"/>
      <c r="V486" s="23"/>
      <c r="X486" s="23"/>
    </row>
    <row r="487" spans="6:24" s="20" customFormat="1" ht="21.6" customHeight="1" x14ac:dyDescent="0.5">
      <c r="F487" s="23"/>
      <c r="H487" s="24"/>
      <c r="J487" s="23"/>
      <c r="K487" s="23"/>
      <c r="L487" s="23"/>
      <c r="R487" s="23"/>
      <c r="S487" s="23"/>
      <c r="T487" s="23"/>
      <c r="U487" s="23"/>
      <c r="V487" s="23"/>
      <c r="X487" s="23"/>
    </row>
    <row r="488" spans="6:24" s="20" customFormat="1" ht="21.6" customHeight="1" x14ac:dyDescent="0.5">
      <c r="F488" s="23"/>
      <c r="H488" s="24"/>
      <c r="J488" s="23"/>
      <c r="K488" s="23"/>
      <c r="L488" s="23"/>
      <c r="R488" s="23"/>
      <c r="S488" s="23"/>
      <c r="T488" s="23"/>
      <c r="U488" s="23"/>
      <c r="V488" s="23"/>
      <c r="X488" s="23"/>
    </row>
    <row r="489" spans="6:24" s="20" customFormat="1" ht="21.6" customHeight="1" x14ac:dyDescent="0.5">
      <c r="F489" s="23"/>
      <c r="H489" s="24"/>
      <c r="J489" s="23"/>
      <c r="K489" s="23"/>
      <c r="L489" s="23"/>
      <c r="R489" s="23"/>
      <c r="S489" s="23"/>
      <c r="T489" s="23"/>
      <c r="U489" s="23"/>
      <c r="V489" s="23"/>
      <c r="X489" s="23"/>
    </row>
    <row r="490" spans="6:24" s="20" customFormat="1" ht="21.6" customHeight="1" x14ac:dyDescent="0.5">
      <c r="F490" s="23"/>
      <c r="H490" s="24"/>
      <c r="J490" s="23"/>
      <c r="K490" s="23"/>
      <c r="L490" s="23"/>
      <c r="R490" s="23"/>
      <c r="S490" s="23"/>
      <c r="T490" s="23"/>
      <c r="U490" s="23"/>
      <c r="V490" s="23"/>
      <c r="X490" s="23"/>
    </row>
    <row r="491" spans="6:24" s="20" customFormat="1" ht="21.6" customHeight="1" x14ac:dyDescent="0.5">
      <c r="F491" s="23"/>
      <c r="H491" s="24"/>
      <c r="J491" s="23"/>
      <c r="K491" s="23"/>
      <c r="L491" s="23"/>
      <c r="R491" s="23"/>
      <c r="S491" s="23"/>
      <c r="T491" s="23"/>
      <c r="U491" s="23"/>
      <c r="V491" s="23"/>
      <c r="X491" s="23"/>
    </row>
    <row r="492" spans="6:24" s="20" customFormat="1" ht="21.6" customHeight="1" x14ac:dyDescent="0.5">
      <c r="F492" s="23"/>
      <c r="H492" s="24"/>
      <c r="J492" s="23"/>
      <c r="K492" s="23"/>
      <c r="L492" s="23"/>
      <c r="R492" s="23"/>
      <c r="S492" s="23"/>
      <c r="T492" s="23"/>
      <c r="U492" s="23"/>
      <c r="V492" s="23"/>
      <c r="X492" s="23"/>
    </row>
    <row r="493" spans="6:24" s="20" customFormat="1" ht="21.6" customHeight="1" x14ac:dyDescent="0.5">
      <c r="F493" s="23"/>
      <c r="H493" s="24"/>
      <c r="J493" s="23"/>
      <c r="K493" s="23"/>
      <c r="L493" s="23"/>
      <c r="R493" s="23"/>
      <c r="S493" s="23"/>
      <c r="T493" s="23"/>
      <c r="U493" s="23"/>
      <c r="V493" s="23"/>
      <c r="X493" s="23"/>
    </row>
    <row r="494" spans="6:24" s="20" customFormat="1" ht="21.6" customHeight="1" x14ac:dyDescent="0.5">
      <c r="F494" s="23"/>
      <c r="H494" s="24"/>
      <c r="J494" s="23"/>
      <c r="K494" s="23"/>
      <c r="L494" s="23"/>
      <c r="R494" s="23"/>
      <c r="S494" s="23"/>
      <c r="T494" s="23"/>
      <c r="U494" s="23"/>
      <c r="V494" s="23"/>
      <c r="X494" s="23"/>
    </row>
    <row r="495" spans="6:24" s="20" customFormat="1" ht="21.6" customHeight="1" x14ac:dyDescent="0.5">
      <c r="F495" s="23"/>
      <c r="H495" s="24"/>
      <c r="J495" s="23"/>
      <c r="K495" s="23"/>
      <c r="L495" s="23"/>
      <c r="R495" s="23"/>
      <c r="S495" s="23"/>
      <c r="T495" s="23"/>
      <c r="U495" s="23"/>
      <c r="V495" s="23"/>
      <c r="X495" s="23"/>
    </row>
    <row r="496" spans="6:24" s="20" customFormat="1" ht="21.6" customHeight="1" x14ac:dyDescent="0.5">
      <c r="F496" s="23"/>
      <c r="H496" s="24"/>
      <c r="J496" s="23"/>
      <c r="K496" s="23"/>
      <c r="L496" s="23"/>
      <c r="R496" s="23"/>
      <c r="S496" s="23"/>
      <c r="T496" s="23"/>
      <c r="U496" s="23"/>
      <c r="V496" s="23"/>
      <c r="X496" s="23"/>
    </row>
    <row r="497" spans="6:24" s="20" customFormat="1" ht="21.6" customHeight="1" x14ac:dyDescent="0.5">
      <c r="F497" s="23"/>
      <c r="H497" s="24"/>
      <c r="J497" s="23"/>
      <c r="K497" s="23"/>
      <c r="L497" s="23"/>
      <c r="R497" s="23"/>
      <c r="S497" s="23"/>
      <c r="T497" s="23"/>
      <c r="U497" s="23"/>
      <c r="V497" s="23"/>
      <c r="X497" s="23"/>
    </row>
    <row r="498" spans="6:24" s="20" customFormat="1" ht="21.6" customHeight="1" x14ac:dyDescent="0.5">
      <c r="F498" s="23"/>
      <c r="H498" s="24"/>
      <c r="J498" s="23"/>
      <c r="K498" s="23"/>
      <c r="L498" s="23"/>
      <c r="R498" s="23"/>
      <c r="S498" s="23"/>
      <c r="T498" s="23"/>
      <c r="U498" s="23"/>
      <c r="V498" s="23"/>
      <c r="X498" s="23"/>
    </row>
    <row r="499" spans="6:24" s="20" customFormat="1" ht="21.6" customHeight="1" x14ac:dyDescent="0.5">
      <c r="F499" s="23"/>
      <c r="H499" s="24"/>
      <c r="J499" s="23"/>
      <c r="K499" s="23"/>
      <c r="L499" s="23"/>
      <c r="R499" s="23"/>
      <c r="S499" s="23"/>
      <c r="T499" s="23"/>
      <c r="U499" s="23"/>
      <c r="V499" s="23"/>
      <c r="X499" s="23"/>
    </row>
    <row r="500" spans="6:24" s="20" customFormat="1" ht="21.6" customHeight="1" x14ac:dyDescent="0.5">
      <c r="F500" s="23"/>
      <c r="H500" s="24"/>
      <c r="J500" s="23"/>
      <c r="K500" s="23"/>
      <c r="L500" s="23"/>
      <c r="R500" s="23"/>
      <c r="S500" s="23"/>
      <c r="T500" s="23"/>
      <c r="U500" s="23"/>
      <c r="V500" s="23"/>
      <c r="X500" s="23"/>
    </row>
    <row r="501" spans="6:24" s="20" customFormat="1" ht="21.6" customHeight="1" x14ac:dyDescent="0.5">
      <c r="F501" s="23"/>
      <c r="H501" s="24"/>
      <c r="J501" s="23"/>
      <c r="K501" s="23"/>
      <c r="L501" s="23"/>
      <c r="R501" s="23"/>
      <c r="S501" s="23"/>
      <c r="T501" s="23"/>
      <c r="U501" s="23"/>
      <c r="V501" s="23"/>
      <c r="X501" s="23"/>
    </row>
    <row r="502" spans="6:24" s="20" customFormat="1" ht="21.6" customHeight="1" x14ac:dyDescent="0.5">
      <c r="F502" s="23"/>
      <c r="H502" s="24"/>
      <c r="J502" s="23"/>
      <c r="K502" s="23"/>
      <c r="L502" s="23"/>
      <c r="R502" s="23"/>
      <c r="S502" s="23"/>
      <c r="T502" s="23"/>
      <c r="U502" s="23"/>
      <c r="V502" s="23"/>
      <c r="X502" s="23"/>
    </row>
    <row r="503" spans="6:24" s="20" customFormat="1" ht="21.6" customHeight="1" x14ac:dyDescent="0.5">
      <c r="F503" s="23"/>
      <c r="H503" s="24"/>
      <c r="J503" s="23"/>
      <c r="K503" s="23"/>
      <c r="L503" s="23"/>
      <c r="R503" s="23"/>
      <c r="S503" s="23"/>
      <c r="T503" s="23"/>
      <c r="U503" s="23"/>
      <c r="V503" s="23"/>
      <c r="X503" s="23"/>
    </row>
    <row r="504" spans="6:24" s="20" customFormat="1" ht="21.6" customHeight="1" x14ac:dyDescent="0.5">
      <c r="F504" s="23"/>
      <c r="H504" s="24"/>
      <c r="J504" s="23"/>
      <c r="K504" s="23"/>
      <c r="L504" s="23"/>
      <c r="R504" s="23"/>
      <c r="S504" s="23"/>
      <c r="T504" s="23"/>
      <c r="U504" s="23"/>
      <c r="V504" s="23"/>
      <c r="X504" s="23"/>
    </row>
    <row r="505" spans="6:24" s="20" customFormat="1" ht="21.6" customHeight="1" x14ac:dyDescent="0.5">
      <c r="F505" s="23"/>
      <c r="H505" s="24"/>
      <c r="J505" s="23"/>
      <c r="K505" s="23"/>
      <c r="L505" s="23"/>
      <c r="R505" s="23"/>
      <c r="S505" s="23"/>
      <c r="T505" s="23"/>
      <c r="U505" s="23"/>
      <c r="V505" s="23"/>
      <c r="X505" s="23"/>
    </row>
    <row r="506" spans="6:24" s="20" customFormat="1" ht="21.6" customHeight="1" x14ac:dyDescent="0.5">
      <c r="F506" s="23"/>
      <c r="H506" s="24"/>
      <c r="J506" s="23"/>
      <c r="K506" s="23"/>
      <c r="L506" s="23"/>
      <c r="R506" s="23"/>
      <c r="S506" s="23"/>
      <c r="T506" s="23"/>
      <c r="U506" s="23"/>
      <c r="V506" s="23"/>
      <c r="X506" s="23"/>
    </row>
    <row r="507" spans="6:24" s="20" customFormat="1" ht="21.6" customHeight="1" x14ac:dyDescent="0.5">
      <c r="F507" s="23"/>
      <c r="H507" s="24"/>
      <c r="J507" s="23"/>
      <c r="K507" s="23"/>
      <c r="L507" s="23"/>
      <c r="R507" s="23"/>
      <c r="S507" s="23"/>
      <c r="T507" s="23"/>
      <c r="U507" s="23"/>
      <c r="V507" s="23"/>
      <c r="X507" s="23"/>
    </row>
    <row r="508" spans="6:24" s="20" customFormat="1" ht="21.6" customHeight="1" x14ac:dyDescent="0.5">
      <c r="F508" s="23"/>
      <c r="H508" s="24"/>
      <c r="J508" s="23"/>
      <c r="K508" s="23"/>
      <c r="L508" s="23"/>
      <c r="R508" s="23"/>
      <c r="S508" s="23"/>
      <c r="T508" s="23"/>
      <c r="U508" s="23"/>
      <c r="V508" s="23"/>
      <c r="X508" s="23"/>
    </row>
    <row r="509" spans="6:24" s="20" customFormat="1" ht="21.6" customHeight="1" x14ac:dyDescent="0.5">
      <c r="F509" s="23"/>
      <c r="H509" s="24"/>
      <c r="J509" s="23"/>
      <c r="K509" s="23"/>
      <c r="L509" s="23"/>
      <c r="R509" s="23"/>
      <c r="S509" s="23"/>
      <c r="T509" s="23"/>
      <c r="U509" s="23"/>
      <c r="V509" s="23"/>
      <c r="X509" s="23"/>
    </row>
    <row r="510" spans="6:24" s="20" customFormat="1" ht="21.6" customHeight="1" x14ac:dyDescent="0.5">
      <c r="F510" s="23"/>
      <c r="H510" s="24"/>
      <c r="J510" s="23"/>
      <c r="K510" s="23"/>
      <c r="L510" s="23"/>
      <c r="R510" s="23"/>
      <c r="S510" s="23"/>
      <c r="T510" s="23"/>
      <c r="U510" s="23"/>
      <c r="V510" s="23"/>
      <c r="X510" s="23"/>
    </row>
    <row r="511" spans="6:24" s="20" customFormat="1" ht="21.6" customHeight="1" x14ac:dyDescent="0.5">
      <c r="F511" s="23"/>
      <c r="H511" s="24"/>
      <c r="J511" s="23"/>
      <c r="K511" s="23"/>
      <c r="L511" s="23"/>
      <c r="R511" s="23"/>
      <c r="S511" s="23"/>
      <c r="T511" s="23"/>
      <c r="U511" s="23"/>
      <c r="V511" s="23"/>
      <c r="X511" s="23"/>
    </row>
    <row r="512" spans="6:24" s="20" customFormat="1" ht="21.6" customHeight="1" x14ac:dyDescent="0.5">
      <c r="F512" s="23"/>
      <c r="H512" s="24"/>
      <c r="J512" s="23"/>
      <c r="K512" s="23"/>
      <c r="L512" s="23"/>
      <c r="R512" s="23"/>
      <c r="S512" s="23"/>
      <c r="T512" s="23"/>
      <c r="U512" s="23"/>
      <c r="V512" s="23"/>
      <c r="X512" s="23"/>
    </row>
    <row r="513" spans="6:24" s="20" customFormat="1" ht="21.6" customHeight="1" x14ac:dyDescent="0.5">
      <c r="F513" s="23"/>
      <c r="H513" s="24"/>
      <c r="J513" s="23"/>
      <c r="K513" s="23"/>
      <c r="L513" s="23"/>
      <c r="R513" s="23"/>
      <c r="S513" s="23"/>
      <c r="T513" s="23"/>
      <c r="U513" s="23"/>
      <c r="V513" s="23"/>
      <c r="X513" s="23"/>
    </row>
    <row r="514" spans="6:24" s="20" customFormat="1" ht="21.6" customHeight="1" x14ac:dyDescent="0.5">
      <c r="F514" s="23"/>
      <c r="H514" s="24"/>
      <c r="J514" s="23"/>
      <c r="K514" s="23"/>
      <c r="L514" s="23"/>
      <c r="R514" s="23"/>
      <c r="S514" s="23"/>
      <c r="T514" s="23"/>
      <c r="U514" s="23"/>
      <c r="V514" s="23"/>
      <c r="X514" s="23"/>
    </row>
    <row r="515" spans="6:24" s="20" customFormat="1" ht="21.6" customHeight="1" x14ac:dyDescent="0.5">
      <c r="F515" s="23"/>
      <c r="H515" s="24"/>
      <c r="J515" s="23"/>
      <c r="K515" s="23"/>
      <c r="L515" s="23"/>
      <c r="R515" s="23"/>
      <c r="S515" s="23"/>
      <c r="T515" s="23"/>
      <c r="U515" s="23"/>
      <c r="V515" s="23"/>
      <c r="X515" s="23"/>
    </row>
    <row r="516" spans="6:24" s="20" customFormat="1" ht="21.6" customHeight="1" x14ac:dyDescent="0.5">
      <c r="F516" s="23"/>
      <c r="H516" s="24"/>
      <c r="J516" s="23"/>
      <c r="K516" s="23"/>
      <c r="L516" s="23"/>
      <c r="R516" s="23"/>
      <c r="S516" s="23"/>
      <c r="T516" s="23"/>
      <c r="U516" s="23"/>
      <c r="V516" s="23"/>
      <c r="X516" s="23"/>
    </row>
    <row r="517" spans="6:24" s="20" customFormat="1" ht="21.6" customHeight="1" x14ac:dyDescent="0.5">
      <c r="F517" s="23"/>
      <c r="H517" s="24"/>
      <c r="J517" s="23"/>
      <c r="K517" s="23"/>
      <c r="L517" s="23"/>
      <c r="R517" s="23"/>
      <c r="S517" s="23"/>
      <c r="T517" s="23"/>
      <c r="U517" s="23"/>
      <c r="V517" s="23"/>
      <c r="X517" s="23"/>
    </row>
    <row r="518" spans="6:24" s="20" customFormat="1" ht="21.6" customHeight="1" x14ac:dyDescent="0.5">
      <c r="F518" s="23"/>
      <c r="H518" s="24"/>
      <c r="J518" s="23"/>
      <c r="K518" s="23"/>
      <c r="L518" s="23"/>
      <c r="R518" s="23"/>
      <c r="S518" s="23"/>
      <c r="T518" s="23"/>
      <c r="U518" s="23"/>
      <c r="V518" s="23"/>
      <c r="X518" s="23"/>
    </row>
    <row r="519" spans="6:24" s="20" customFormat="1" ht="21.6" customHeight="1" x14ac:dyDescent="0.5">
      <c r="F519" s="23"/>
      <c r="H519" s="24"/>
      <c r="J519" s="23"/>
      <c r="K519" s="23"/>
      <c r="L519" s="23"/>
      <c r="R519" s="23"/>
      <c r="S519" s="23"/>
      <c r="T519" s="23"/>
      <c r="U519" s="23"/>
      <c r="V519" s="23"/>
      <c r="X519" s="23"/>
    </row>
    <row r="520" spans="6:24" s="20" customFormat="1" ht="21.6" customHeight="1" x14ac:dyDescent="0.5">
      <c r="F520" s="23"/>
      <c r="H520" s="24"/>
      <c r="J520" s="23"/>
      <c r="K520" s="23"/>
      <c r="L520" s="23"/>
      <c r="R520" s="23"/>
      <c r="S520" s="23"/>
      <c r="T520" s="23"/>
      <c r="U520" s="23"/>
      <c r="V520" s="23"/>
      <c r="X520" s="23"/>
    </row>
    <row r="521" spans="6:24" s="20" customFormat="1" ht="21.6" customHeight="1" x14ac:dyDescent="0.5">
      <c r="F521" s="23"/>
      <c r="H521" s="24"/>
      <c r="J521" s="23"/>
      <c r="K521" s="23"/>
      <c r="L521" s="23"/>
      <c r="R521" s="23"/>
      <c r="S521" s="23"/>
      <c r="T521" s="23"/>
      <c r="U521" s="23"/>
      <c r="V521" s="23"/>
      <c r="X521" s="23"/>
    </row>
    <row r="522" spans="6:24" s="20" customFormat="1" ht="21.6" customHeight="1" x14ac:dyDescent="0.5">
      <c r="F522" s="23"/>
      <c r="H522" s="24"/>
      <c r="J522" s="23"/>
      <c r="K522" s="23"/>
      <c r="L522" s="23"/>
      <c r="R522" s="23"/>
      <c r="S522" s="23"/>
      <c r="T522" s="23"/>
      <c r="U522" s="23"/>
      <c r="V522" s="23"/>
      <c r="X522" s="23"/>
    </row>
    <row r="523" spans="6:24" s="20" customFormat="1" ht="21.6" customHeight="1" x14ac:dyDescent="0.5">
      <c r="F523" s="23"/>
      <c r="H523" s="24"/>
      <c r="J523" s="23"/>
      <c r="K523" s="23"/>
      <c r="L523" s="23"/>
      <c r="R523" s="23"/>
      <c r="S523" s="23"/>
      <c r="T523" s="23"/>
      <c r="U523" s="23"/>
      <c r="V523" s="23"/>
      <c r="X523" s="23"/>
    </row>
    <row r="524" spans="6:24" s="20" customFormat="1" ht="21.6" customHeight="1" x14ac:dyDescent="0.5">
      <c r="F524" s="23"/>
      <c r="H524" s="24"/>
      <c r="J524" s="23"/>
      <c r="K524" s="23"/>
      <c r="L524" s="23"/>
      <c r="R524" s="23"/>
      <c r="S524" s="23"/>
      <c r="T524" s="23"/>
      <c r="U524" s="23"/>
      <c r="V524" s="23"/>
      <c r="X524" s="23"/>
    </row>
    <row r="525" spans="6:24" s="20" customFormat="1" ht="21.6" customHeight="1" x14ac:dyDescent="0.5">
      <c r="F525" s="23"/>
      <c r="H525" s="24"/>
      <c r="J525" s="23"/>
      <c r="K525" s="23"/>
      <c r="L525" s="23"/>
      <c r="R525" s="23"/>
      <c r="S525" s="23"/>
      <c r="T525" s="23"/>
      <c r="U525" s="23"/>
      <c r="V525" s="23"/>
      <c r="X525" s="23"/>
    </row>
    <row r="526" spans="6:24" s="20" customFormat="1" ht="21.6" customHeight="1" x14ac:dyDescent="0.5">
      <c r="F526" s="23"/>
      <c r="H526" s="24"/>
      <c r="J526" s="23"/>
      <c r="K526" s="23"/>
      <c r="L526" s="23"/>
      <c r="R526" s="23"/>
      <c r="S526" s="23"/>
      <c r="T526" s="23"/>
      <c r="U526" s="23"/>
      <c r="V526" s="23"/>
      <c r="X526" s="23"/>
    </row>
    <row r="527" spans="6:24" s="20" customFormat="1" ht="21.6" customHeight="1" x14ac:dyDescent="0.5">
      <c r="F527" s="23"/>
      <c r="H527" s="24"/>
      <c r="J527" s="23"/>
      <c r="K527" s="23"/>
      <c r="L527" s="23"/>
      <c r="R527" s="23"/>
      <c r="S527" s="23"/>
      <c r="T527" s="23"/>
      <c r="U527" s="23"/>
      <c r="V527" s="23"/>
      <c r="X527" s="23"/>
    </row>
    <row r="528" spans="6:24" s="20" customFormat="1" ht="21.6" customHeight="1" x14ac:dyDescent="0.5">
      <c r="F528" s="23"/>
      <c r="H528" s="24"/>
      <c r="J528" s="23"/>
      <c r="K528" s="23"/>
      <c r="L528" s="23"/>
      <c r="R528" s="23"/>
      <c r="S528" s="23"/>
      <c r="T528" s="23"/>
      <c r="U528" s="23"/>
      <c r="V528" s="23"/>
      <c r="X528" s="23"/>
    </row>
    <row r="529" spans="6:24" s="20" customFormat="1" ht="21.6" customHeight="1" x14ac:dyDescent="0.5">
      <c r="F529" s="23"/>
      <c r="H529" s="24"/>
      <c r="J529" s="23"/>
      <c r="K529" s="23"/>
      <c r="L529" s="23"/>
      <c r="R529" s="23"/>
      <c r="S529" s="23"/>
      <c r="T529" s="23"/>
      <c r="U529" s="23"/>
      <c r="V529" s="23"/>
      <c r="X529" s="23"/>
    </row>
    <row r="530" spans="6:24" s="20" customFormat="1" ht="21.6" customHeight="1" x14ac:dyDescent="0.5">
      <c r="F530" s="23"/>
      <c r="H530" s="24"/>
      <c r="J530" s="23"/>
      <c r="K530" s="23"/>
      <c r="L530" s="23"/>
      <c r="R530" s="23"/>
      <c r="S530" s="23"/>
      <c r="T530" s="23"/>
      <c r="U530" s="23"/>
      <c r="V530" s="23"/>
      <c r="X530" s="23"/>
    </row>
    <row r="531" spans="6:24" s="20" customFormat="1" ht="21.6" customHeight="1" x14ac:dyDescent="0.5">
      <c r="F531" s="23"/>
      <c r="H531" s="24"/>
      <c r="J531" s="23"/>
      <c r="K531" s="23"/>
      <c r="L531" s="23"/>
      <c r="R531" s="23"/>
      <c r="S531" s="23"/>
      <c r="T531" s="23"/>
      <c r="U531" s="23"/>
      <c r="V531" s="23"/>
      <c r="X531" s="23"/>
    </row>
    <row r="532" spans="6:24" s="20" customFormat="1" ht="21.6" customHeight="1" x14ac:dyDescent="0.5">
      <c r="F532" s="23"/>
      <c r="H532" s="24"/>
      <c r="J532" s="23"/>
      <c r="K532" s="23"/>
      <c r="L532" s="23"/>
      <c r="R532" s="23"/>
      <c r="S532" s="23"/>
      <c r="T532" s="23"/>
      <c r="U532" s="23"/>
      <c r="V532" s="23"/>
      <c r="X532" s="23"/>
    </row>
    <row r="533" spans="6:24" s="20" customFormat="1" ht="21.6" customHeight="1" x14ac:dyDescent="0.5">
      <c r="F533" s="23"/>
      <c r="H533" s="24"/>
      <c r="J533" s="23"/>
      <c r="K533" s="23"/>
      <c r="L533" s="23"/>
      <c r="R533" s="23"/>
      <c r="S533" s="23"/>
      <c r="T533" s="23"/>
      <c r="U533" s="23"/>
      <c r="V533" s="23"/>
      <c r="X533" s="23"/>
    </row>
    <row r="534" spans="6:24" s="20" customFormat="1" ht="21.6" customHeight="1" x14ac:dyDescent="0.5">
      <c r="F534" s="23"/>
      <c r="H534" s="24"/>
      <c r="J534" s="23"/>
      <c r="K534" s="23"/>
      <c r="L534" s="23"/>
      <c r="R534" s="23"/>
      <c r="S534" s="23"/>
      <c r="T534" s="23"/>
      <c r="U534" s="23"/>
      <c r="V534" s="23"/>
      <c r="X534" s="23"/>
    </row>
    <row r="535" spans="6:24" s="20" customFormat="1" ht="21.6" customHeight="1" x14ac:dyDescent="0.5">
      <c r="F535" s="23"/>
      <c r="H535" s="24"/>
      <c r="J535" s="23"/>
      <c r="K535" s="23"/>
      <c r="L535" s="23"/>
      <c r="R535" s="23"/>
      <c r="S535" s="23"/>
      <c r="T535" s="23"/>
      <c r="U535" s="23"/>
      <c r="V535" s="23"/>
      <c r="X535" s="23"/>
    </row>
    <row r="536" spans="6:24" s="20" customFormat="1" ht="21.6" customHeight="1" x14ac:dyDescent="0.5">
      <c r="F536" s="23"/>
      <c r="H536" s="24"/>
      <c r="J536" s="23"/>
      <c r="K536" s="23"/>
      <c r="L536" s="23"/>
      <c r="R536" s="23"/>
      <c r="S536" s="23"/>
      <c r="T536" s="23"/>
      <c r="U536" s="23"/>
      <c r="V536" s="23"/>
      <c r="X536" s="23"/>
    </row>
    <row r="537" spans="6:24" s="20" customFormat="1" ht="21.6" customHeight="1" x14ac:dyDescent="0.5">
      <c r="F537" s="23"/>
      <c r="H537" s="24"/>
      <c r="J537" s="23"/>
      <c r="K537" s="23"/>
      <c r="L537" s="23"/>
      <c r="R537" s="23"/>
      <c r="S537" s="23"/>
      <c r="T537" s="23"/>
      <c r="U537" s="23"/>
      <c r="V537" s="23"/>
      <c r="X537" s="23"/>
    </row>
    <row r="538" spans="6:24" s="20" customFormat="1" ht="21.6" customHeight="1" x14ac:dyDescent="0.5">
      <c r="F538" s="23"/>
      <c r="H538" s="24"/>
      <c r="J538" s="23"/>
      <c r="K538" s="23"/>
      <c r="L538" s="23"/>
      <c r="R538" s="23"/>
      <c r="S538" s="23"/>
      <c r="T538" s="23"/>
      <c r="U538" s="23"/>
      <c r="V538" s="23"/>
      <c r="X538" s="23"/>
    </row>
    <row r="539" spans="6:24" s="20" customFormat="1" ht="21.6" customHeight="1" x14ac:dyDescent="0.5">
      <c r="F539" s="23"/>
      <c r="H539" s="24"/>
      <c r="J539" s="23"/>
      <c r="K539" s="23"/>
      <c r="L539" s="23"/>
      <c r="R539" s="23"/>
      <c r="S539" s="23"/>
      <c r="T539" s="23"/>
      <c r="U539" s="23"/>
      <c r="V539" s="23"/>
      <c r="X539" s="23"/>
    </row>
    <row r="540" spans="6:24" s="20" customFormat="1" ht="21.6" customHeight="1" x14ac:dyDescent="0.5">
      <c r="F540" s="23"/>
      <c r="H540" s="24"/>
      <c r="J540" s="23"/>
      <c r="K540" s="23"/>
      <c r="L540" s="23"/>
      <c r="R540" s="23"/>
      <c r="S540" s="23"/>
      <c r="T540" s="23"/>
      <c r="U540" s="23"/>
      <c r="V540" s="23"/>
      <c r="X540" s="23"/>
    </row>
    <row r="541" spans="6:24" s="20" customFormat="1" ht="21.6" customHeight="1" x14ac:dyDescent="0.5">
      <c r="F541" s="23"/>
      <c r="H541" s="24"/>
      <c r="J541" s="23"/>
      <c r="K541" s="23"/>
      <c r="L541" s="23"/>
      <c r="R541" s="23"/>
      <c r="S541" s="23"/>
      <c r="T541" s="23"/>
      <c r="U541" s="23"/>
      <c r="V541" s="23"/>
      <c r="X541" s="23"/>
    </row>
    <row r="542" spans="6:24" s="20" customFormat="1" ht="21.6" customHeight="1" x14ac:dyDescent="0.5">
      <c r="F542" s="23"/>
      <c r="H542" s="24"/>
      <c r="J542" s="23"/>
      <c r="K542" s="23"/>
      <c r="L542" s="23"/>
      <c r="R542" s="23"/>
      <c r="S542" s="23"/>
      <c r="T542" s="23"/>
      <c r="U542" s="23"/>
      <c r="V542" s="23"/>
      <c r="X542" s="23"/>
    </row>
    <row r="543" spans="6:24" s="20" customFormat="1" ht="21.6" customHeight="1" x14ac:dyDescent="0.5">
      <c r="F543" s="23"/>
      <c r="H543" s="24"/>
      <c r="J543" s="23"/>
      <c r="K543" s="23"/>
      <c r="L543" s="23"/>
      <c r="R543" s="23"/>
      <c r="S543" s="23"/>
      <c r="T543" s="23"/>
      <c r="U543" s="23"/>
      <c r="V543" s="23"/>
      <c r="X543" s="23"/>
    </row>
    <row r="544" spans="6:24" s="20" customFormat="1" ht="21.6" customHeight="1" x14ac:dyDescent="0.5">
      <c r="F544" s="23"/>
      <c r="H544" s="24"/>
      <c r="J544" s="23"/>
      <c r="K544" s="23"/>
      <c r="L544" s="23"/>
      <c r="R544" s="23"/>
      <c r="S544" s="23"/>
      <c r="T544" s="23"/>
      <c r="U544" s="23"/>
      <c r="V544" s="23"/>
      <c r="X544" s="23"/>
    </row>
    <row r="545" spans="6:24" s="20" customFormat="1" ht="21.6" customHeight="1" x14ac:dyDescent="0.5">
      <c r="F545" s="23"/>
      <c r="H545" s="24"/>
      <c r="J545" s="23"/>
      <c r="K545" s="23"/>
      <c r="L545" s="23"/>
      <c r="R545" s="23"/>
      <c r="S545" s="23"/>
      <c r="T545" s="23"/>
      <c r="U545" s="23"/>
      <c r="V545" s="23"/>
      <c r="X545" s="23"/>
    </row>
    <row r="546" spans="6:24" s="20" customFormat="1" ht="21.6" customHeight="1" x14ac:dyDescent="0.5">
      <c r="F546" s="23"/>
      <c r="H546" s="24"/>
      <c r="J546" s="23"/>
      <c r="K546" s="23"/>
      <c r="L546" s="23"/>
      <c r="R546" s="23"/>
      <c r="S546" s="23"/>
      <c r="T546" s="23"/>
      <c r="U546" s="23"/>
      <c r="V546" s="23"/>
      <c r="X546" s="23"/>
    </row>
    <row r="547" spans="6:24" s="20" customFormat="1" ht="21.6" customHeight="1" x14ac:dyDescent="0.5">
      <c r="F547" s="23"/>
      <c r="H547" s="24"/>
      <c r="J547" s="23"/>
      <c r="K547" s="23"/>
      <c r="L547" s="23"/>
      <c r="R547" s="23"/>
      <c r="S547" s="23"/>
      <c r="T547" s="23"/>
      <c r="U547" s="23"/>
      <c r="V547" s="23"/>
      <c r="X547" s="23"/>
    </row>
    <row r="548" spans="6:24" s="20" customFormat="1" ht="21.6" customHeight="1" x14ac:dyDescent="0.5">
      <c r="F548" s="23"/>
      <c r="H548" s="24"/>
      <c r="J548" s="23"/>
      <c r="K548" s="23"/>
      <c r="L548" s="23"/>
      <c r="R548" s="23"/>
      <c r="S548" s="23"/>
      <c r="T548" s="23"/>
      <c r="U548" s="23"/>
      <c r="V548" s="23"/>
      <c r="X548" s="23"/>
    </row>
    <row r="549" spans="6:24" s="20" customFormat="1" ht="21.6" customHeight="1" x14ac:dyDescent="0.5">
      <c r="F549" s="23"/>
      <c r="H549" s="24"/>
      <c r="J549" s="23"/>
      <c r="K549" s="23"/>
      <c r="L549" s="23"/>
      <c r="R549" s="23"/>
      <c r="S549" s="23"/>
      <c r="T549" s="23"/>
      <c r="U549" s="23"/>
      <c r="V549" s="23"/>
      <c r="X549" s="23"/>
    </row>
    <row r="550" spans="6:24" s="20" customFormat="1" ht="21.6" customHeight="1" x14ac:dyDescent="0.5">
      <c r="F550" s="23"/>
      <c r="H550" s="24"/>
      <c r="J550" s="23"/>
      <c r="K550" s="23"/>
      <c r="L550" s="23"/>
      <c r="R550" s="23"/>
      <c r="S550" s="23"/>
      <c r="T550" s="23"/>
      <c r="U550" s="23"/>
      <c r="V550" s="23"/>
      <c r="X550" s="23"/>
    </row>
    <row r="551" spans="6:24" s="20" customFormat="1" ht="21.6" customHeight="1" x14ac:dyDescent="0.5">
      <c r="F551" s="23"/>
      <c r="H551" s="24"/>
      <c r="J551" s="23"/>
      <c r="K551" s="23"/>
      <c r="L551" s="23"/>
      <c r="R551" s="23"/>
      <c r="S551" s="23"/>
      <c r="T551" s="23"/>
      <c r="U551" s="23"/>
      <c r="V551" s="23"/>
      <c r="X551" s="23"/>
    </row>
    <row r="552" spans="6:24" s="20" customFormat="1" ht="21.6" customHeight="1" x14ac:dyDescent="0.5">
      <c r="F552" s="23"/>
      <c r="H552" s="24"/>
      <c r="J552" s="23"/>
      <c r="K552" s="23"/>
      <c r="L552" s="23"/>
      <c r="R552" s="23"/>
      <c r="S552" s="23"/>
      <c r="T552" s="23"/>
      <c r="U552" s="23"/>
      <c r="V552" s="23"/>
      <c r="X552" s="23"/>
    </row>
    <row r="553" spans="6:24" s="20" customFormat="1" ht="21.6" customHeight="1" x14ac:dyDescent="0.5">
      <c r="F553" s="23"/>
      <c r="H553" s="24"/>
      <c r="J553" s="23"/>
      <c r="K553" s="23"/>
      <c r="L553" s="23"/>
      <c r="R553" s="23"/>
      <c r="S553" s="23"/>
      <c r="T553" s="23"/>
      <c r="U553" s="23"/>
      <c r="V553" s="23"/>
      <c r="X553" s="23"/>
    </row>
    <row r="554" spans="6:24" s="20" customFormat="1" ht="21.6" customHeight="1" x14ac:dyDescent="0.5">
      <c r="F554" s="23"/>
      <c r="H554" s="24"/>
      <c r="J554" s="23"/>
      <c r="K554" s="23"/>
      <c r="L554" s="23"/>
      <c r="R554" s="23"/>
      <c r="S554" s="23"/>
      <c r="T554" s="23"/>
      <c r="U554" s="23"/>
      <c r="V554" s="23"/>
      <c r="X554" s="23"/>
    </row>
    <row r="555" spans="6:24" s="20" customFormat="1" ht="21.6" customHeight="1" x14ac:dyDescent="0.5">
      <c r="F555" s="23"/>
      <c r="H555" s="24"/>
      <c r="J555" s="23"/>
      <c r="K555" s="23"/>
      <c r="L555" s="23"/>
      <c r="R555" s="23"/>
      <c r="S555" s="23"/>
      <c r="T555" s="23"/>
      <c r="U555" s="23"/>
      <c r="V555" s="23"/>
      <c r="X555" s="23"/>
    </row>
    <row r="556" spans="6:24" s="20" customFormat="1" ht="21.6" customHeight="1" x14ac:dyDescent="0.5">
      <c r="F556" s="23"/>
      <c r="H556" s="24"/>
      <c r="J556" s="23"/>
      <c r="K556" s="23"/>
      <c r="L556" s="23"/>
      <c r="R556" s="23"/>
      <c r="S556" s="23"/>
      <c r="T556" s="23"/>
      <c r="U556" s="23"/>
      <c r="V556" s="23"/>
      <c r="X556" s="23"/>
    </row>
    <row r="557" spans="6:24" s="20" customFormat="1" ht="21.6" customHeight="1" x14ac:dyDescent="0.5">
      <c r="F557" s="23"/>
      <c r="H557" s="24"/>
      <c r="J557" s="23"/>
      <c r="K557" s="23"/>
      <c r="L557" s="23"/>
      <c r="R557" s="23"/>
      <c r="S557" s="23"/>
      <c r="T557" s="23"/>
      <c r="U557" s="23"/>
      <c r="V557" s="23"/>
      <c r="X557" s="23"/>
    </row>
    <row r="558" spans="6:24" s="20" customFormat="1" ht="21.6" customHeight="1" x14ac:dyDescent="0.5">
      <c r="F558" s="23"/>
      <c r="H558" s="24"/>
      <c r="J558" s="23"/>
      <c r="K558" s="23"/>
      <c r="L558" s="23"/>
      <c r="R558" s="23"/>
      <c r="S558" s="23"/>
      <c r="T558" s="23"/>
      <c r="U558" s="23"/>
      <c r="V558" s="23"/>
      <c r="X558" s="23"/>
    </row>
    <row r="559" spans="6:24" s="20" customFormat="1" ht="21.6" customHeight="1" x14ac:dyDescent="0.5">
      <c r="F559" s="23"/>
      <c r="H559" s="24"/>
      <c r="J559" s="23"/>
      <c r="K559" s="23"/>
      <c r="L559" s="23"/>
      <c r="R559" s="23"/>
      <c r="S559" s="23"/>
      <c r="T559" s="23"/>
      <c r="U559" s="23"/>
      <c r="V559" s="23"/>
      <c r="X559" s="23"/>
    </row>
    <row r="560" spans="6:24" s="20" customFormat="1" ht="21.6" customHeight="1" x14ac:dyDescent="0.5">
      <c r="F560" s="23"/>
      <c r="H560" s="24"/>
      <c r="J560" s="23"/>
      <c r="K560" s="23"/>
      <c r="L560" s="23"/>
      <c r="R560" s="23"/>
      <c r="S560" s="23"/>
      <c r="T560" s="23"/>
      <c r="U560" s="23"/>
      <c r="V560" s="23"/>
      <c r="X560" s="23"/>
    </row>
    <row r="561" spans="6:24" s="20" customFormat="1" ht="21.6" customHeight="1" x14ac:dyDescent="0.5">
      <c r="F561" s="23"/>
      <c r="H561" s="24"/>
      <c r="J561" s="23"/>
      <c r="K561" s="23"/>
      <c r="L561" s="23"/>
      <c r="R561" s="23"/>
      <c r="S561" s="23"/>
      <c r="T561" s="23"/>
      <c r="U561" s="23"/>
      <c r="V561" s="23"/>
      <c r="X561" s="23"/>
    </row>
    <row r="562" spans="6:24" s="20" customFormat="1" ht="21.6" customHeight="1" x14ac:dyDescent="0.5">
      <c r="F562" s="23"/>
      <c r="H562" s="24"/>
      <c r="J562" s="23"/>
      <c r="K562" s="23"/>
      <c r="L562" s="23"/>
      <c r="R562" s="23"/>
      <c r="S562" s="23"/>
      <c r="T562" s="23"/>
      <c r="U562" s="23"/>
      <c r="V562" s="23"/>
      <c r="X562" s="23"/>
    </row>
    <row r="563" spans="6:24" s="20" customFormat="1" ht="21.6" customHeight="1" x14ac:dyDescent="0.5">
      <c r="F563" s="23"/>
      <c r="H563" s="24"/>
      <c r="J563" s="23"/>
      <c r="K563" s="23"/>
      <c r="L563" s="23"/>
      <c r="R563" s="23"/>
      <c r="S563" s="23"/>
      <c r="T563" s="23"/>
      <c r="U563" s="23"/>
      <c r="V563" s="23"/>
      <c r="X563" s="23"/>
    </row>
    <row r="564" spans="6:24" s="20" customFormat="1" ht="21.6" customHeight="1" x14ac:dyDescent="0.5">
      <c r="F564" s="23"/>
      <c r="H564" s="24"/>
      <c r="J564" s="23"/>
      <c r="K564" s="23"/>
      <c r="L564" s="23"/>
      <c r="R564" s="23"/>
      <c r="S564" s="23"/>
      <c r="T564" s="23"/>
      <c r="U564" s="23"/>
      <c r="V564" s="23"/>
      <c r="X564" s="23"/>
    </row>
    <row r="565" spans="6:24" s="20" customFormat="1" ht="21.6" customHeight="1" x14ac:dyDescent="0.5">
      <c r="F565" s="23"/>
      <c r="H565" s="24"/>
      <c r="J565" s="23"/>
      <c r="K565" s="23"/>
      <c r="L565" s="23"/>
      <c r="R565" s="23"/>
      <c r="S565" s="23"/>
      <c r="T565" s="23"/>
      <c r="U565" s="23"/>
      <c r="V565" s="23"/>
      <c r="X565" s="23"/>
    </row>
    <row r="566" spans="6:24" s="20" customFormat="1" ht="21.6" customHeight="1" x14ac:dyDescent="0.5">
      <c r="F566" s="23"/>
      <c r="H566" s="24"/>
      <c r="J566" s="23"/>
      <c r="K566" s="23"/>
      <c r="L566" s="23"/>
      <c r="R566" s="23"/>
      <c r="S566" s="23"/>
      <c r="T566" s="23"/>
      <c r="U566" s="23"/>
      <c r="V566" s="23"/>
      <c r="X566" s="23"/>
    </row>
    <row r="567" spans="6:24" s="20" customFormat="1" ht="21.6" customHeight="1" x14ac:dyDescent="0.5">
      <c r="F567" s="23"/>
      <c r="H567" s="24"/>
      <c r="J567" s="23"/>
      <c r="K567" s="23"/>
      <c r="L567" s="23"/>
      <c r="R567" s="23"/>
      <c r="S567" s="23"/>
      <c r="T567" s="23"/>
      <c r="U567" s="23"/>
      <c r="V567" s="23"/>
      <c r="X567" s="23"/>
    </row>
    <row r="568" spans="6:24" s="20" customFormat="1" ht="21.6" customHeight="1" x14ac:dyDescent="0.5">
      <c r="F568" s="23"/>
      <c r="H568" s="24"/>
      <c r="J568" s="23"/>
      <c r="K568" s="23"/>
      <c r="L568" s="23"/>
      <c r="R568" s="23"/>
      <c r="S568" s="23"/>
      <c r="T568" s="23"/>
      <c r="U568" s="23"/>
      <c r="V568" s="23"/>
      <c r="X568" s="23"/>
    </row>
    <row r="569" spans="6:24" s="20" customFormat="1" ht="21.6" customHeight="1" x14ac:dyDescent="0.5">
      <c r="F569" s="23"/>
      <c r="H569" s="24"/>
      <c r="J569" s="23"/>
      <c r="K569" s="23"/>
      <c r="L569" s="23"/>
      <c r="R569" s="23"/>
      <c r="S569" s="23"/>
      <c r="T569" s="23"/>
      <c r="U569" s="23"/>
      <c r="V569" s="23"/>
      <c r="X569" s="23"/>
    </row>
  </sheetData>
  <mergeCells count="8">
    <mergeCell ref="A53:L53"/>
    <mergeCell ref="A54:L54"/>
    <mergeCell ref="J56:L56"/>
    <mergeCell ref="A2:L2"/>
    <mergeCell ref="A3:L3"/>
    <mergeCell ref="A4:L4"/>
    <mergeCell ref="J6:L6"/>
    <mergeCell ref="A52:L52"/>
  </mergeCells>
  <pageMargins left="0.85" right="0.6" top="0.45" bottom="0.45" header="0.39370078740157499" footer="0.31496062992126"/>
  <pageSetup paperSize="9" scale="75" firstPageNumber="4" fitToHeight="5" orientation="portrait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  <rowBreaks count="1" manualBreakCount="1">
    <brk id="5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3-5</vt:lpstr>
      <vt:lpstr>6-7</vt:lpstr>
      <vt:lpstr>8</vt:lpstr>
      <vt:lpstr>9</vt:lpstr>
      <vt:lpstr>10-11</vt:lpstr>
      <vt:lpstr>'10-11'!boy</vt:lpstr>
      <vt:lpstr>'6-7'!boy</vt:lpstr>
      <vt:lpstr>'9'!d</vt:lpstr>
      <vt:lpstr>'10-11'!Print_Area</vt:lpstr>
      <vt:lpstr>'3-5'!Print_Area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Dell</cp:lastModifiedBy>
  <cp:lastPrinted>2017-08-22T12:07:44Z</cp:lastPrinted>
  <dcterms:created xsi:type="dcterms:W3CDTF">1999-01-06T07:45:28Z</dcterms:created>
  <dcterms:modified xsi:type="dcterms:W3CDTF">2017-08-23T02:47:06Z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