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12390" yWindow="-60" windowWidth="9960" windowHeight="8190" tabRatio="748" activeTab="3"/>
  </bookViews>
  <sheets>
    <sheet name="งบแสดงฐานะการเงิน " sheetId="9" r:id="rId1"/>
    <sheet name="งบกำไรขาดทุนเบ็ดเสร็จ 12 m" sheetId="7" r:id="rId2"/>
    <sheet name="แสดงรวม" sheetId="4" r:id="rId3"/>
    <sheet name="แสดงเดี่ยว" sheetId="3" r:id="rId4"/>
    <sheet name="งบกระแสเงินสด " sheetId="11" r:id="rId5"/>
  </sheets>
  <definedNames>
    <definedName name="JUU" localSheetId="3">แสดงเดี่ยว!$D$1:$N$39</definedName>
    <definedName name="_xlnm.Print_Area" localSheetId="4">'งบกระแสเงินสด '!$A$1:$K$78</definedName>
    <definedName name="_xlnm.Print_Area" localSheetId="1">'งบกำไรขาดทุนเบ็ดเสร็จ 12 m'!$A$1:$K$47</definedName>
    <definedName name="_xlnm.Print_Area" localSheetId="0">'งบแสดงฐานะการเงิน '!$A$1:$P$62</definedName>
    <definedName name="_xlnm.Print_Area" localSheetId="3">แสดงเดี่ยว!$A$1:$N$35</definedName>
    <definedName name="_xlnm.Print_Area" localSheetId="2">แสดงรวม!$A$1:$T$38</definedName>
    <definedName name="_xlnm.Print_Titles" localSheetId="4">'งบกระแสเงินสด '!$1:$9</definedName>
    <definedName name="_xlnm.Print_Titles" localSheetId="1">'งบกำไรขาดทุนเบ็ดเสร็จ 12 m'!$1:$10</definedName>
    <definedName name="_xlnm.Print_Titles" localSheetId="0">'งบแสดงฐานะการเงิน '!$1:$7</definedName>
  </definedNames>
  <calcPr calcId="171026"/>
</workbook>
</file>

<file path=xl/calcChain.xml><?xml version="1.0" encoding="utf-8"?>
<calcChain xmlns="http://schemas.openxmlformats.org/spreadsheetml/2006/main">
  <c r="E12" i="7" l="1"/>
  <c r="E17" i="7"/>
  <c r="E19" i="7"/>
  <c r="E21" i="7"/>
  <c r="I12" i="7"/>
  <c r="K12" i="7"/>
  <c r="I32" i="11"/>
  <c r="C30" i="11"/>
  <c r="K68" i="11"/>
  <c r="G68" i="11"/>
  <c r="G31" i="9"/>
  <c r="M31" i="9"/>
  <c r="G41" i="9"/>
  <c r="I68" i="11"/>
  <c r="E68" i="11"/>
  <c r="K54" i="11"/>
  <c r="G54" i="11"/>
  <c r="E51" i="11"/>
  <c r="E49" i="11"/>
  <c r="E54" i="11"/>
  <c r="I51" i="11"/>
  <c r="I54" i="11"/>
  <c r="I18" i="11"/>
  <c r="E18" i="11"/>
  <c r="M30" i="9"/>
  <c r="M42" i="9"/>
  <c r="M47" i="9"/>
  <c r="M48" i="9"/>
  <c r="G30" i="9"/>
  <c r="G42" i="9"/>
  <c r="G47" i="9"/>
  <c r="G48" i="9"/>
  <c r="E82" i="11"/>
  <c r="G70" i="11"/>
  <c r="E24" i="11"/>
  <c r="I24" i="11"/>
  <c r="M15" i="9"/>
  <c r="O15" i="9"/>
  <c r="O26" i="9"/>
  <c r="O27" i="9"/>
  <c r="G15" i="9"/>
  <c r="G21" i="9"/>
  <c r="G26" i="9"/>
  <c r="G27" i="9"/>
  <c r="M21" i="9"/>
  <c r="M26" i="9"/>
  <c r="G23" i="3"/>
  <c r="G33" i="3"/>
  <c r="H23" i="3"/>
  <c r="H17" i="3"/>
  <c r="H33" i="3"/>
  <c r="I23" i="3"/>
  <c r="J23" i="3"/>
  <c r="F23" i="3"/>
  <c r="F17" i="3"/>
  <c r="F33" i="3"/>
  <c r="I70" i="11"/>
  <c r="E70" i="11"/>
  <c r="E35" i="11"/>
  <c r="I35" i="11"/>
  <c r="G12" i="7"/>
  <c r="G21" i="7"/>
  <c r="F39" i="11"/>
  <c r="H39" i="11"/>
  <c r="J39" i="11"/>
  <c r="O30" i="9"/>
  <c r="O42" i="9"/>
  <c r="O47" i="9"/>
  <c r="O48" i="9"/>
  <c r="I30" i="9"/>
  <c r="I41" i="9"/>
  <c r="I42" i="9"/>
  <c r="I47" i="9"/>
  <c r="I48" i="9"/>
  <c r="I15" i="9"/>
  <c r="I26" i="9"/>
  <c r="I27" i="9"/>
  <c r="F24" i="4"/>
  <c r="J83" i="11"/>
  <c r="K18" i="11"/>
  <c r="K26" i="9"/>
  <c r="E22" i="11"/>
  <c r="H65" i="9"/>
  <c r="J65" i="9"/>
  <c r="L65" i="9"/>
  <c r="N65" i="9"/>
  <c r="P65" i="9"/>
  <c r="E40" i="11"/>
  <c r="I40" i="11"/>
  <c r="E29" i="7"/>
  <c r="E30" i="7"/>
  <c r="Q42" i="9"/>
  <c r="L26" i="4"/>
  <c r="T26" i="4"/>
  <c r="Q58" i="9"/>
  <c r="Q59" i="9"/>
  <c r="I33" i="3"/>
  <c r="K33" i="3"/>
  <c r="L25" i="3"/>
  <c r="N25" i="3"/>
  <c r="I29" i="7"/>
  <c r="I30" i="7"/>
  <c r="K41" i="9"/>
  <c r="K42" i="9"/>
  <c r="K47" i="9"/>
  <c r="K48" i="9"/>
  <c r="K58" i="9"/>
  <c r="K59" i="9"/>
  <c r="Q15" i="9"/>
  <c r="Q26" i="9"/>
  <c r="Q27" i="9"/>
  <c r="M23" i="3"/>
  <c r="M33" i="3"/>
  <c r="J17" i="3"/>
  <c r="K15" i="9"/>
  <c r="K27" i="9"/>
  <c r="K70" i="11"/>
  <c r="L21" i="3"/>
  <c r="F21" i="3"/>
  <c r="J21" i="3"/>
  <c r="H21" i="3"/>
  <c r="N20" i="3"/>
  <c r="N21" i="3"/>
  <c r="N29" i="3"/>
  <c r="L31" i="3"/>
  <c r="L32" i="3"/>
  <c r="N32" i="3"/>
  <c r="J24" i="4"/>
  <c r="L22" i="4"/>
  <c r="L23" i="4"/>
  <c r="T20" i="4"/>
  <c r="T22" i="4"/>
  <c r="T23" i="4"/>
  <c r="J17" i="4"/>
  <c r="H17" i="4"/>
  <c r="F17" i="4"/>
  <c r="K29" i="7"/>
  <c r="K30" i="7"/>
  <c r="G29" i="7"/>
  <c r="L16" i="4"/>
  <c r="T16" i="4"/>
  <c r="K21" i="7"/>
  <c r="K11" i="11"/>
  <c r="K28" i="11"/>
  <c r="K39" i="11"/>
  <c r="K43" i="11"/>
  <c r="K71" i="11"/>
  <c r="K74" i="11"/>
  <c r="K87" i="11"/>
  <c r="I21" i="7"/>
  <c r="I23" i="7"/>
  <c r="I31" i="7"/>
  <c r="J33" i="3"/>
  <c r="M34" i="4"/>
  <c r="N34" i="4"/>
  <c r="O34" i="4"/>
  <c r="P34" i="4"/>
  <c r="Q34" i="4"/>
  <c r="R34" i="4"/>
  <c r="S34" i="4"/>
  <c r="J27" i="4"/>
  <c r="J34" i="4"/>
  <c r="H27" i="4"/>
  <c r="F27" i="4"/>
  <c r="F34" i="4"/>
  <c r="T30" i="4"/>
  <c r="T32" i="4"/>
  <c r="T33" i="4"/>
  <c r="L32" i="4"/>
  <c r="L33" i="4"/>
  <c r="Q47" i="9"/>
  <c r="Q48" i="9"/>
  <c r="Q65" i="9"/>
  <c r="H24" i="4"/>
  <c r="H34" i="4"/>
  <c r="E73" i="11"/>
  <c r="I73" i="11"/>
  <c r="I82" i="11"/>
  <c r="A3" i="11"/>
  <c r="A3" i="4"/>
  <c r="A3" i="3"/>
  <c r="F81" i="11"/>
  <c r="H81" i="11"/>
  <c r="J81" i="11"/>
  <c r="G30" i="7"/>
  <c r="N31" i="3"/>
  <c r="L16" i="3"/>
  <c r="N16" i="3"/>
  <c r="E23" i="7"/>
  <c r="L25" i="4"/>
  <c r="Q60" i="9"/>
  <c r="Q63" i="9"/>
  <c r="K60" i="9"/>
  <c r="K63" i="9"/>
  <c r="K65" i="9"/>
  <c r="I11" i="11"/>
  <c r="I28" i="11"/>
  <c r="I39" i="11"/>
  <c r="I43" i="11"/>
  <c r="G11" i="11"/>
  <c r="G28" i="11"/>
  <c r="G39" i="11"/>
  <c r="G43" i="11"/>
  <c r="G71" i="11"/>
  <c r="G74" i="11"/>
  <c r="G23" i="7"/>
  <c r="K23" i="7"/>
  <c r="K31" i="7"/>
  <c r="E11" i="11"/>
  <c r="E28" i="11"/>
  <c r="L15" i="4"/>
  <c r="G31" i="7"/>
  <c r="G33" i="7"/>
  <c r="T15" i="4"/>
  <c r="T17" i="4"/>
  <c r="T24" i="4"/>
  <c r="L17" i="4"/>
  <c r="L24" i="4"/>
  <c r="I58" i="9"/>
  <c r="I59" i="9"/>
  <c r="I65" i="9"/>
  <c r="I60" i="9"/>
  <c r="I63" i="9"/>
  <c r="E39" i="11"/>
  <c r="E43" i="11"/>
  <c r="E71" i="11"/>
  <c r="E74" i="11"/>
  <c r="E83" i="11"/>
  <c r="L15" i="3"/>
  <c r="K33" i="7"/>
  <c r="E33" i="7"/>
  <c r="I33" i="7"/>
  <c r="I71" i="11"/>
  <c r="I74" i="11"/>
  <c r="I83" i="11"/>
  <c r="I84" i="11"/>
  <c r="G87" i="11"/>
  <c r="E84" i="11"/>
  <c r="L27" i="4"/>
  <c r="L34" i="4"/>
  <c r="G58" i="9"/>
  <c r="G59" i="9"/>
  <c r="T25" i="4"/>
  <c r="T27" i="4"/>
  <c r="T34" i="4"/>
  <c r="E31" i="7"/>
  <c r="L24" i="3"/>
  <c r="M27" i="9"/>
  <c r="N15" i="3"/>
  <c r="N17" i="3"/>
  <c r="N22" i="3"/>
  <c r="N23" i="3"/>
  <c r="L17" i="3"/>
  <c r="L22" i="3"/>
  <c r="L23" i="3"/>
  <c r="O58" i="9"/>
  <c r="O59" i="9"/>
  <c r="G60" i="9"/>
  <c r="G63" i="9"/>
  <c r="G65" i="9"/>
  <c r="L26" i="3"/>
  <c r="N24" i="3"/>
  <c r="N26" i="3"/>
  <c r="N33" i="3"/>
  <c r="L33" i="3"/>
  <c r="M58" i="9"/>
  <c r="M59" i="9"/>
  <c r="M65" i="9"/>
  <c r="O60" i="9"/>
  <c r="O63" i="9"/>
  <c r="O65" i="9"/>
  <c r="M60" i="9"/>
  <c r="M63" i="9"/>
</calcChain>
</file>

<file path=xl/sharedStrings.xml><?xml version="1.0" encoding="utf-8"?>
<sst xmlns="http://schemas.openxmlformats.org/spreadsheetml/2006/main" count="304" uniqueCount="188">
  <si>
    <t>บริษัท เค.ซี. พร็อพเพอร์ตี้ จำกัด (มหาชน) และบริษัทย่อย</t>
  </si>
  <si>
    <t>งบแสดงฐานะการเงิน</t>
  </si>
  <si>
    <t>ณ วันที่ 31 ธันวาคม 2559</t>
  </si>
  <si>
    <t>งบการเงินรวม</t>
  </si>
  <si>
    <t>งบการเงินเฉพาะกิจการ</t>
  </si>
  <si>
    <t>หมายเหตุ</t>
  </si>
  <si>
    <t>31 ธันวาคม 2559</t>
  </si>
  <si>
    <t>31 ธันวาคม 2558</t>
  </si>
  <si>
    <t>1 มกราคม 2558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</si>
  <si>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</si>
  <si>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</si>
  <si>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</si>
  <si>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</si>
  <si>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7</t>
  </si>
  <si>
    <t>ลูกหนี้บุคคลที่เกี่ยวข้องกัน</t>
  </si>
  <si>
    <t>8, 34.2</t>
  </si>
  <si>
    <t>ต้นทุนโครงการพัฒนาอสังหาริมทรัพย์เพื่อขาย</t>
  </si>
  <si>
    <t>9</t>
  </si>
  <si>
    <t>เงินมัดจำค่าที่ดินระยะสั้น</t>
  </si>
  <si>
    <t>10, 34.2</t>
  </si>
  <si>
    <t>สินทรัพย์หมุนเวียนอื่น</t>
  </si>
  <si>
    <t xml:space="preserve">     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</si>
  <si>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</si>
  <si>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</si>
  <si>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</si>
  <si>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11</t>
  </si>
  <si>
    <t>ที่ดินรอการพัฒนา</t>
  </si>
  <si>
    <t>12, 18.3</t>
  </si>
  <si>
    <t>อสังหาริมทรัพย์เพื่อการลงทุน</t>
  </si>
  <si>
    <t>13</t>
  </si>
  <si>
    <t>ส่วนปรับปรุงอาคารเช่าและอุปกรณ์</t>
  </si>
  <si>
    <t>14</t>
  </si>
  <si>
    <t>สินทรัพย์ไม่มีตัวตน</t>
  </si>
  <si>
    <t>15</t>
  </si>
  <si>
    <t>สินทรัพย์ภาษีเงินได้รอการตัดบัญชี</t>
  </si>
  <si>
    <t>16</t>
  </si>
  <si>
    <t>เงินมัดจำค่าที่ดินระยะยาว</t>
  </si>
  <si>
    <t>17</t>
  </si>
  <si>
    <t>สินทรัพย์ไม่หมุนเวียนอื่น</t>
  </si>
  <si>
    <t xml:space="preserve">     รวมสินทรัพย์ไม่หมุนเวียน</t>
  </si>
  <si>
    <t xml:space="preserve">          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</si>
  <si>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</si>
  <si>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</si>
  <si>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</si>
  <si>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</si>
  <si>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เงินมัดจำรับและเงินรับล่วงหน้าจากลูกค้า</t>
  </si>
  <si>
    <t>ส่วนที่ถึงกำหนดชำระภายในหนึ่งปี</t>
  </si>
  <si>
    <t>เงินกู้ยืมระยะยาวจากสถาบันการเงิน</t>
  </si>
  <si>
    <t>หนี้สินภายใต้สัญญาเช่าการเงิน</t>
  </si>
  <si>
    <t>เงินกู้ยืมระยะสั้นและดอกเบี้ยค้างจ่ายจากบริษัทย่อย</t>
  </si>
  <si>
    <t>เงินกู้ยืมระยะสั้นและดอกเบี้ยค้างจ่ายจากบุคคลที่เกี่ยวข้องกัน</t>
  </si>
  <si>
    <t>เงินกู้ยืมระยะสั้นจากบุคคลอื่น</t>
  </si>
  <si>
    <t>หนี้สินจากคดีความฟ้องร้อง</t>
  </si>
  <si>
    <t>ภาษีเงินได้ค้างจ่าย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</si>
  <si>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</si>
  <si>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</si>
  <si>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</si>
  <si>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ภาระผูกพันผลประโยชน์พนักงาน</t>
  </si>
  <si>
    <t xml:space="preserve">     รวมหนี้สินไม่หมุนเวียน</t>
  </si>
  <si>
    <t xml:space="preserve">          รวมหนี้สิน</t>
  </si>
  <si>
    <t>ส่วนของผู้ถือหุ้น</t>
  </si>
  <si>
    <t>ทุนเรือนหุ้น</t>
  </si>
  <si>
    <t>24</t>
  </si>
  <si>
    <t xml:space="preserve">    ทุนจดทะเบียน</t>
  </si>
  <si>
    <t>หุ้นสามัญ</t>
  </si>
  <si>
    <t>1,100,000,000 หุ้น มูลค่าหุ้นละ 1 บาท</t>
  </si>
  <si>
    <t xml:space="preserve">    ทุนที่ออกและชำระแล้ว</t>
  </si>
  <si>
    <t xml:space="preserve">หุ้นสามัญ </t>
  </si>
  <si>
    <t xml:space="preserve">   875,000,000 หุ้น มูลค่าหุ้นละ 1 บาท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</si>
  <si>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</si>
  <si>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</si>
  <si>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</si>
  <si>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</si>
  <si>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</si>
  <si>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 xml:space="preserve">      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</si>
  <si>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</si>
  <si>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2559</t>
  </si>
  <si>
    <t>ยังไม่ได้ตรวจสอบ</t>
  </si>
  <si>
    <t>สอบทานแล้ว</t>
  </si>
  <si>
    <t>รายได้จากการขาย</t>
  </si>
  <si>
    <t>ต้นทุนขาย</t>
  </si>
  <si>
    <t>กำไรขั้นต้น</t>
  </si>
  <si>
    <t>กำไรจากการจำหน่ายที่ดินรอการพัฒนา</t>
  </si>
  <si>
    <t>28</t>
  </si>
  <si>
    <t>กำไรจากการจำหน่ายอสังหาริมทรัพย์เพื่อการลงทุน</t>
  </si>
  <si>
    <t>รายได้อื่น</t>
  </si>
  <si>
    <t>ค่าใช้จ่ายในการขาย</t>
  </si>
  <si>
    <t>ค่าใช้จ่ายในการบริหาร</t>
  </si>
  <si>
    <t>ผลขาดทุนจากการด้อยค่าอสังหาริมทรัพย์เพื่อการลงทุน</t>
  </si>
  <si>
    <t>หนี้สงสัยจะสูญ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</si>
  <si>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</si>
  <si>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</si>
  <si>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</si>
  <si>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กำไร(ขาดทุน)สำหรับปี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</si>
  <si>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</si>
  <si>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</si>
  <si>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ผลกำไร(ขาดทุน)จากการประมาณการตามหลักคณิตศาสตร์ประกันภัย</t>
  </si>
  <si>
    <t>สำหรับโครงการผลประโยชน์พนักงาน - สุทธิจากภาษี</t>
  </si>
  <si>
    <t>รวมรายการที่จะไม่ถูกจัดประเภทใหม่ไว้ในกำไรหรือขาดทุน</t>
  </si>
  <si>
    <t>ในภายหลัง - สุทธิจากภาษี</t>
  </si>
  <si>
    <t>รวมกำไร(ขาดทุน)เบ็ดเสร็จอื่นสำหรับปี - สุทธิจากภาษี</t>
  </si>
  <si>
    <t xml:space="preserve">กำไร(ขาดทุน)เบ็ดเสร็จรวมสำหรับปี </t>
  </si>
  <si>
    <t xml:space="preserve">กำไร(ขาดทุน)ต่อหุ้นขั้นพื้นฐาน </t>
  </si>
  <si>
    <t>งบแสดงการเปลี่ยนแปลงส่วนของผู้ถือหุ้น</t>
  </si>
  <si>
    <t>ทุน</t>
  </si>
  <si>
    <t>ส่วนเกิน</t>
  </si>
  <si>
    <t>องค์ประกอบอื่นของส่วนของผู้ถือหุ้น</t>
  </si>
  <si>
    <t>รวมส่วนของ</t>
  </si>
  <si>
    <t>ที่ออกและ</t>
  </si>
  <si>
    <t>มูลค่าหุ้น</t>
  </si>
  <si>
    <t>จัดสรรแล้ว</t>
  </si>
  <si>
    <t>เงินลงทุนเผื่อขาย</t>
  </si>
  <si>
    <t>ส่วนเกินทุน</t>
  </si>
  <si>
    <t>รวม</t>
  </si>
  <si>
    <t>ผู้ถือหุ้น</t>
  </si>
  <si>
    <t>ชำระแล้ว</t>
  </si>
  <si>
    <t>ทุนสำรอง</t>
  </si>
  <si>
    <t>จากการตีราคา</t>
  </si>
  <si>
    <t>กำไรขาดทุน</t>
  </si>
  <si>
    <t>ตามกฎหมาย</t>
  </si>
  <si>
    <t>เบ็ดเสร็จอื่น</t>
  </si>
  <si>
    <t>ยอดคงเหลือ ณ วันที่ 31 ธันวาคม 2557</t>
  </si>
  <si>
    <t>กำไร(ขาดทุน)เบ็ดเสร็จรวมสำหรับปี</t>
  </si>
  <si>
    <t xml:space="preserve">กำไร(ขาดทุน)สำหรับปี </t>
  </si>
  <si>
    <t>กำไร(ขาดทุน)เบ็ดเสร็จอื่นสำหรับปี</t>
  </si>
  <si>
    <t>รวมกำไร(ขาดทุน)เบ็ดเสร็จรวมสำหรับปี</t>
  </si>
  <si>
    <t>รายการกับผู้เป็นเจ้าของ</t>
  </si>
  <si>
    <t>เงินทุนที่ได้รับและการจัดสรรส่วนทุน</t>
  </si>
  <si>
    <t>เงินปันผล</t>
  </si>
  <si>
    <t>การรวมธุรกิจภายใต้การควบคุมเดียวกัน</t>
  </si>
  <si>
    <t>รวมเงินทุนที่ได้รับและการจัดสรรส่วนทุน</t>
  </si>
  <si>
    <t>รวมรายการกับผู้เป็นเจ้าของ</t>
  </si>
  <si>
    <t>ยอดคงเหลือ ณ วันที่ 31 ธันวาคม 2558</t>
  </si>
  <si>
    <t>ยอดคงเหลือ ณ วันที่ 31 ธันวาคม 2559</t>
  </si>
  <si>
    <t>มูลค่าหุ้นสามัญ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</si>
  <si>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</si>
  <si>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</si>
  <si>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ปรับกระทบกำไร(ขาดทุน)ก่อนภาษีเงินได้เป็นเงินสดรับ(จ่าย)จากการดำเนินงาน</t>
  </si>
  <si>
    <t>ค่าเสื่อมราคา</t>
  </si>
  <si>
    <t>ค่าตัดจำหน่ายโปรแกรม</t>
  </si>
  <si>
    <t>ค่าใช้จ่ายตัดจ่าย</t>
  </si>
  <si>
    <t>ขาดทุนจากการลดลงของมูลค่าโครงการ</t>
  </si>
  <si>
    <t>ขาดทุนจากการด้อยค่าอสังหาริมทรัพย์เพื่อการลงทุน</t>
  </si>
  <si>
    <t>หนี้สงสัยจะสูญ (โอนกลับ) - ลูกหนี้บุคคลที่เกี่ยวข้องกัน</t>
  </si>
  <si>
    <t>กำไรจากการจำหน่ายสินทรัพย์</t>
  </si>
  <si>
    <t>ขาดทุนจากการตัดจำหน่ายสินทรัพย์</t>
  </si>
  <si>
    <t>ค่าใช้จ่ายผลประโยชน์ของพนักงาน</t>
  </si>
  <si>
    <t>ดอกเบี้ยรับ</t>
  </si>
  <si>
    <t>ดอกเบี้ยจ่ายและค่าธรรมเนียม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</si>
  <si>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</si>
  <si>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</si>
  <si>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</si>
  <si>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</si>
  <si>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 xml:space="preserve">     เงินสดรับจากดอกเบี้ย</t>
  </si>
  <si>
    <t xml:space="preserve">     เงินสดจ่ายค่าดอกเบี้ยที่รวมในต้นทุนโครงการพัฒนาอสังหาริมทรัพย์เพื่อขาย</t>
  </si>
  <si>
    <t xml:space="preserve">     เงินสดจ่ายภาษีเงินได้ 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</si>
  <si>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</si>
  <si>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</si>
  <si>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เงินสดรับคืนเงินมัดจำค่าที่ดินระยะสั้น</t>
  </si>
  <si>
    <t>เพิ่มขึ้นในเงินฝากธนาคารที่มีภาระค้ำประกัน</t>
  </si>
  <si>
    <t>เงินสดรับจากการจำหน่ายที่ดินรอการพัฒนา</t>
  </si>
  <si>
    <t>เงินสดจ่ายซื้ออสังหาริมทรัพย์เพื่อการลงทุน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</si>
  <si>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</si>
  <si>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เงินสดจ่ายมัดจำค่าที่ดินระยะยาว</t>
  </si>
  <si>
    <t>เงินสดจ่ายซื้อสินทรัพย์</t>
  </si>
  <si>
    <t>เงินสดรับจากการจำหน่ายสินทรัพย์</t>
  </si>
  <si>
    <t>เงินสดจ่ายซื้อสินทรัพย์ไม่มีตัวตน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</si>
  <si>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</si>
  <si>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</si>
  <si>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เพิ่มขึ้น(ลดลง)ในเงินเบิกเกินบัญชี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</si>
  <si>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</si>
  <si>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</si>
  <si>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เงินสดรับเงินกู้ยืมระยะสั้นจากบริษัทย่อย</t>
  </si>
  <si>
    <t>เงินสดจ่ายชำระเงินกู้ยืมระยะสั้นจากบริษัทย่อย</t>
  </si>
  <si>
    <t>เงินสดรับเงินกู้ยืมระยะสั้นจากบุคคลที่เกี่ยวข้องกัน</t>
  </si>
  <si>
    <t>เงินสดจ่ายชำระเงินกู้ยืมระยะสั้นจากบุคคลที่เกี่ยวข้องกัน</t>
  </si>
  <si>
    <t>เงินสดรับเงินกู้ยืมระยะสั้นจากบุคคลอื่น</t>
  </si>
  <si>
    <t>เงินสดจ่ายชำระเงินกู้ยืมระยะสั้นจากบุคคลอื่น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</si>
  <si>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</si>
  <si>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</si>
  <si>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เงินสดจ่ายหนี้สินตามสัญญาเช่าการเงิน</t>
  </si>
  <si>
    <t>เงินสดจ่ายค่าดอกเบี้ย</t>
  </si>
  <si>
    <t>เงินปันผลจ่าย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</si>
  <si>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</si>
  <si>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</si>
  <si>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เงินสดได้มาจากการซื้อเงินลงทุนเพิ่มในบริษัทย่อย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</si>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</sst>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(#,##0.00_);\(#,##0.00\)"/>
    <numFmt numFmtId="190" formatCode="_-* #,##0_-;\-* #,##0_-;_-* &quot;-&quot;??_-;_-@_-"/>
    <numFmt numFmtId="191" formatCode="#,##0;\(#,##0\)"/>
    <numFmt numFmtId="192" formatCode="_(* #,##0_);_(* \(#,##0\);_(* &quot;-&quot;??_);_(@_)"/>
    <numFmt numFmtId="193" formatCode="_(* #,##0.0_);_(* \(#,##0.00\);_(* &quot;-&quot;??_);_(@_)"/>
    <numFmt numFmtId="194" formatCode="_(* #,##0_);_(* \(#,##0.0\);_(* &quot;-&quot;??_);_(@_)"/>
    <numFmt numFmtId="195" formatCode="#,##0.0;\(#,##0.0\)"/>
  </numFmts>
  <fonts count="13" x14ac:knownFonts="1">
    <font>
      <sz val="16"/>
      <name val="AngsanaUPC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8"/>
      <name val="AngsanaUPC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9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9" fillId="0" borderId="0"/>
    <xf numFmtId="0" fontId="1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1" fillId="0" borderId="0"/>
    <xf numFmtId="0" fontId="10" fillId="0" borderId="0"/>
  </cellStyleXfs>
  <cellXfs count="167">
    <xf numFmtId="0" fontId="0" fillId="0" borderId="0" xfId="0"/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/>
    </xf>
    <xf numFmtId="190" fontId="2" fillId="0" borderId="0" xfId="1" applyNumberFormat="1" applyFont="1" applyFill="1"/>
    <xf numFmtId="190" fontId="2" fillId="0" borderId="0" xfId="1" applyNumberFormat="1" applyFont="1" applyFill="1" applyBorder="1"/>
    <xf numFmtId="0" fontId="3" fillId="0" borderId="0" xfId="0" applyFont="1" applyFill="1"/>
    <xf numFmtId="192" fontId="2" fillId="0" borderId="0" xfId="1" applyNumberFormat="1" applyFont="1" applyFill="1"/>
    <xf numFmtId="190" fontId="2" fillId="0" borderId="0" xfId="0" applyNumberFormat="1" applyFont="1" applyFill="1"/>
    <xf numFmtId="0" fontId="2" fillId="0" borderId="0" xfId="0" applyFont="1" applyFill="1" applyAlignment="1">
      <alignment horizontal="center"/>
    </xf>
    <xf numFmtId="190" fontId="3" fillId="0" borderId="0" xfId="1" applyNumberFormat="1" applyFont="1" applyFill="1" applyBorder="1"/>
    <xf numFmtId="49" fontId="3" fillId="0" borderId="1" xfId="0" applyNumberFormat="1" applyFont="1" applyFill="1" applyBorder="1" applyAlignment="1">
      <alignment horizontal="center"/>
    </xf>
    <xf numFmtId="190" fontId="3" fillId="0" borderId="3" xfId="1" applyNumberFormat="1" applyFont="1" applyFill="1" applyBorder="1"/>
    <xf numFmtId="43" fontId="3" fillId="0" borderId="0" xfId="1" applyFont="1" applyFill="1" applyBorder="1"/>
    <xf numFmtId="0" fontId="7" fillId="0" borderId="0" xfId="0" applyFont="1" applyFill="1"/>
    <xf numFmtId="0" fontId="6" fillId="0" borderId="0" xfId="0" applyFont="1" applyFill="1" applyAlignment="1"/>
    <xf numFmtId="43" fontId="6" fillId="0" borderId="0" xfId="1" applyFont="1" applyFill="1" applyAlignment="1">
      <alignment horizontal="center"/>
    </xf>
    <xf numFmtId="0" fontId="6" fillId="0" borderId="0" xfId="0" applyFont="1" applyFill="1" applyAlignment="1">
      <alignment horizontal="right"/>
    </xf>
    <xf numFmtId="43" fontId="7" fillId="0" borderId="0" xfId="1" applyFont="1" applyFill="1"/>
    <xf numFmtId="0" fontId="6" fillId="0" borderId="1" xfId="0" applyFont="1" applyFill="1" applyBorder="1" applyAlignment="1"/>
    <xf numFmtId="43" fontId="6" fillId="0" borderId="0" xfId="1" applyFont="1" applyFill="1" applyAlignment="1">
      <alignment horizontal="right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0" fontId="6" fillId="0" borderId="1" xfId="0" applyFont="1" applyFill="1" applyBorder="1"/>
    <xf numFmtId="0" fontId="6" fillId="0" borderId="0" xfId="0" applyFont="1" applyFill="1"/>
    <xf numFmtId="190" fontId="7" fillId="0" borderId="0" xfId="1" applyNumberFormat="1" applyFont="1" applyFill="1" applyBorder="1"/>
    <xf numFmtId="0" fontId="7" fillId="0" borderId="0" xfId="0" applyFont="1" applyFill="1" applyAlignment="1">
      <alignment horizontal="center"/>
    </xf>
    <xf numFmtId="43" fontId="7" fillId="0" borderId="0" xfId="1" applyFont="1" applyFill="1" applyAlignment="1">
      <alignment horizontal="center"/>
    </xf>
    <xf numFmtId="43" fontId="8" fillId="0" borderId="0" xfId="1" applyFont="1" applyFill="1" applyBorder="1"/>
    <xf numFmtId="190" fontId="7" fillId="0" borderId="0" xfId="0" applyNumberFormat="1" applyFont="1" applyFill="1"/>
    <xf numFmtId="191" fontId="3" fillId="0" borderId="0" xfId="1" applyNumberFormat="1" applyFont="1" applyFill="1" applyBorder="1"/>
    <xf numFmtId="0" fontId="2" fillId="0" borderId="0" xfId="0" applyFont="1" applyFill="1" applyBorder="1"/>
    <xf numFmtId="187" fontId="2" fillId="0" borderId="0" xfId="0" applyNumberFormat="1" applyFont="1" applyFill="1"/>
    <xf numFmtId="43" fontId="2" fillId="0" borderId="0" xfId="0" applyNumberFormat="1" applyFont="1" applyFill="1"/>
    <xf numFmtId="43" fontId="2" fillId="0" borderId="0" xfId="1" applyFont="1" applyFill="1"/>
    <xf numFmtId="189" fontId="3" fillId="0" borderId="0" xfId="1" applyNumberFormat="1" applyFont="1" applyFill="1" applyBorder="1"/>
    <xf numFmtId="0" fontId="3" fillId="0" borderId="0" xfId="0" applyFont="1" applyFill="1" applyAlignment="1">
      <alignment horizontal="left"/>
    </xf>
    <xf numFmtId="0" fontId="2" fillId="0" borderId="2" xfId="0" applyFont="1" applyFill="1" applyBorder="1"/>
    <xf numFmtId="0" fontId="3" fillId="0" borderId="0" xfId="0" applyFont="1" applyFill="1" applyBorder="1" applyAlignment="1">
      <alignment horizontal="center"/>
    </xf>
    <xf numFmtId="190" fontId="3" fillId="0" borderId="4" xfId="1" applyNumberFormat="1" applyFont="1" applyFill="1" applyBorder="1"/>
    <xf numFmtId="37" fontId="3" fillId="0" borderId="0" xfId="1" applyNumberFormat="1" applyFont="1" applyFill="1" applyBorder="1"/>
    <xf numFmtId="49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190" fontId="2" fillId="0" borderId="5" xfId="1" applyNumberFormat="1" applyFont="1" applyFill="1" applyBorder="1"/>
    <xf numFmtId="0" fontId="7" fillId="0" borderId="1" xfId="0" applyFont="1" applyFill="1" applyBorder="1"/>
    <xf numFmtId="192" fontId="3" fillId="0" borderId="0" xfId="1" applyNumberFormat="1" applyFont="1" applyFill="1" applyBorder="1"/>
    <xf numFmtId="193" fontId="6" fillId="0" borderId="0" xfId="1" applyNumberFormat="1" applyFont="1" applyFill="1" applyBorder="1"/>
    <xf numFmtId="194" fontId="6" fillId="0" borderId="0" xfId="1" applyNumberFormat="1" applyFont="1" applyFill="1" applyBorder="1"/>
    <xf numFmtId="194" fontId="6" fillId="0" borderId="0" xfId="0" applyNumberFormat="1" applyFont="1" applyFill="1"/>
    <xf numFmtId="194" fontId="7" fillId="0" borderId="0" xfId="1" applyNumberFormat="1" applyFont="1" applyFill="1" applyBorder="1"/>
    <xf numFmtId="194" fontId="7" fillId="0" borderId="0" xfId="1" applyNumberFormat="1" applyFont="1" applyFill="1"/>
    <xf numFmtId="194" fontId="7" fillId="0" borderId="0" xfId="0" applyNumberFormat="1" applyFont="1" applyFill="1"/>
    <xf numFmtId="192" fontId="6" fillId="0" borderId="0" xfId="1" applyNumberFormat="1" applyFont="1" applyFill="1" applyBorder="1"/>
    <xf numFmtId="192" fontId="7" fillId="0" borderId="0" xfId="1" applyNumberFormat="1" applyFont="1" applyFill="1" applyBorder="1"/>
    <xf numFmtId="192" fontId="7" fillId="0" borderId="0" xfId="1" applyNumberFormat="1" applyFont="1" applyFill="1"/>
    <xf numFmtId="192" fontId="2" fillId="0" borderId="0" xfId="1" applyNumberFormat="1" applyFont="1" applyFill="1" applyBorder="1"/>
    <xf numFmtId="192" fontId="3" fillId="0" borderId="4" xfId="1" applyNumberFormat="1" applyFont="1" applyFill="1" applyBorder="1"/>
    <xf numFmtId="192" fontId="3" fillId="0" borderId="3" xfId="1" applyNumberFormat="1" applyFont="1" applyFill="1" applyBorder="1"/>
    <xf numFmtId="191" fontId="3" fillId="0" borderId="0" xfId="9" applyNumberFormat="1" applyFont="1" applyFill="1" applyBorder="1" applyAlignment="1">
      <alignment vertical="center"/>
    </xf>
    <xf numFmtId="191" fontId="2" fillId="0" borderId="0" xfId="9" applyNumberFormat="1" applyFont="1" applyFill="1" applyBorder="1" applyAlignment="1">
      <alignment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92" fontId="2" fillId="0" borderId="0" xfId="0" applyNumberFormat="1" applyFont="1" applyFill="1" applyBorder="1"/>
    <xf numFmtId="192" fontId="3" fillId="0" borderId="0" xfId="0" applyNumberFormat="1" applyFont="1" applyFill="1" applyBorder="1"/>
    <xf numFmtId="192" fontId="2" fillId="0" borderId="2" xfId="1" applyNumberFormat="1" applyFont="1" applyFill="1" applyBorder="1"/>
    <xf numFmtId="195" fontId="2" fillId="0" borderId="0" xfId="7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/>
    </xf>
    <xf numFmtId="0" fontId="2" fillId="0" borderId="0" xfId="1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191" fontId="2" fillId="0" borderId="0" xfId="7" applyNumberFormat="1" applyFont="1" applyFill="1" applyAlignment="1">
      <alignment horizontal="center" vertical="center"/>
    </xf>
    <xf numFmtId="0" fontId="2" fillId="0" borderId="0" xfId="0" applyNumberFormat="1" applyFont="1" applyFill="1"/>
    <xf numFmtId="0" fontId="3" fillId="0" borderId="0" xfId="8" applyFont="1" applyFill="1" applyAlignment="1">
      <alignment horizontal="right"/>
    </xf>
    <xf numFmtId="0" fontId="3" fillId="0" borderId="0" xfId="4" applyFont="1" applyFill="1" applyAlignment="1">
      <alignment horizontal="right"/>
    </xf>
    <xf numFmtId="0" fontId="3" fillId="0" borderId="0" xfId="8" applyFont="1" applyFill="1" applyBorder="1" applyAlignment="1">
      <alignment horizontal="right"/>
    </xf>
    <xf numFmtId="0" fontId="6" fillId="0" borderId="0" xfId="0" applyFont="1" applyFill="1" applyBorder="1" applyAlignment="1"/>
    <xf numFmtId="0" fontId="7" fillId="0" borderId="0" xfId="0" applyFont="1" applyFill="1" applyBorder="1"/>
    <xf numFmtId="194" fontId="6" fillId="0" borderId="0" xfId="1" applyNumberFormat="1" applyFont="1" applyFill="1" applyBorder="1" applyAlignment="1">
      <alignment horizontal="center"/>
    </xf>
    <xf numFmtId="43" fontId="7" fillId="0" borderId="1" xfId="1" applyFont="1" applyFill="1" applyBorder="1"/>
    <xf numFmtId="192" fontId="2" fillId="0" borderId="0" xfId="0" applyNumberFormat="1" applyFont="1" applyFill="1"/>
    <xf numFmtId="195" fontId="3" fillId="0" borderId="0" xfId="7" applyNumberFormat="1" applyFont="1" applyFill="1" applyAlignment="1">
      <alignment horizontal="center" vertical="center"/>
    </xf>
    <xf numFmtId="192" fontId="3" fillId="0" borderId="2" xfId="1" applyNumberFormat="1" applyFont="1" applyFill="1" applyBorder="1"/>
    <xf numFmtId="192" fontId="3" fillId="0" borderId="3" xfId="0" applyNumberFormat="1" applyFont="1" applyFill="1" applyBorder="1"/>
    <xf numFmtId="194" fontId="6" fillId="0" borderId="0" xfId="0" applyNumberFormat="1" applyFont="1" applyFill="1" applyBorder="1"/>
    <xf numFmtId="191" fontId="2" fillId="0" borderId="0" xfId="0" applyNumberFormat="1" applyFont="1" applyFill="1" applyBorder="1"/>
    <xf numFmtId="43" fontId="6" fillId="0" borderId="0" xfId="1" applyFont="1" applyFill="1"/>
    <xf numFmtId="43" fontId="3" fillId="0" borderId="0" xfId="0" applyNumberFormat="1" applyFont="1" applyFill="1" applyBorder="1" applyAlignment="1">
      <alignment horizontal="center"/>
    </xf>
    <xf numFmtId="192" fontId="7" fillId="0" borderId="0" xfId="0" applyNumberFormat="1" applyFont="1" applyFill="1"/>
    <xf numFmtId="43" fontId="3" fillId="0" borderId="0" xfId="1" applyFont="1" applyFill="1"/>
    <xf numFmtId="0" fontId="2" fillId="0" borderId="0" xfId="10" applyFont="1" applyFill="1" applyBorder="1" applyAlignment="1"/>
    <xf numFmtId="43" fontId="2" fillId="0" borderId="0" xfId="1" applyFont="1" applyFill="1" applyBorder="1"/>
    <xf numFmtId="194" fontId="6" fillId="0" borderId="2" xfId="1" applyNumberFormat="1" applyFont="1" applyFill="1" applyBorder="1"/>
    <xf numFmtId="49" fontId="3" fillId="0" borderId="1" xfId="0" quotePrefix="1" applyNumberFormat="1" applyFont="1" applyFill="1" applyBorder="1" applyAlignment="1">
      <alignment horizontal="center"/>
    </xf>
    <xf numFmtId="192" fontId="3" fillId="0" borderId="0" xfId="0" applyNumberFormat="1" applyFont="1" applyFill="1"/>
    <xf numFmtId="192" fontId="7" fillId="0" borderId="0" xfId="1" applyNumberFormat="1" applyFont="1" applyFill="1" applyBorder="1" applyAlignment="1"/>
    <xf numFmtId="194" fontId="7" fillId="0" borderId="0" xfId="0" applyNumberFormat="1" applyFont="1" applyFill="1" applyBorder="1"/>
    <xf numFmtId="192" fontId="7" fillId="0" borderId="0" xfId="0" applyNumberFormat="1" applyFont="1" applyFill="1" applyBorder="1"/>
    <xf numFmtId="192" fontId="7" fillId="0" borderId="0" xfId="1" applyNumberFormat="1" applyFont="1" applyFill="1" applyAlignment="1">
      <alignment horizontal="right"/>
    </xf>
    <xf numFmtId="43" fontId="3" fillId="0" borderId="0" xfId="0" applyNumberFormat="1" applyFont="1" applyFill="1"/>
    <xf numFmtId="187" fontId="2" fillId="0" borderId="0" xfId="0" applyNumberFormat="1" applyFont="1" applyFill="1" applyAlignment="1">
      <alignment horizontal="right" vertical="center"/>
    </xf>
    <xf numFmtId="187" fontId="3" fillId="0" borderId="1" xfId="0" applyNumberFormat="1" applyFont="1" applyFill="1" applyBorder="1" applyAlignment="1">
      <alignment horizontal="right"/>
    </xf>
    <xf numFmtId="192" fontId="6" fillId="0" borderId="0" xfId="0" applyNumberFormat="1" applyFont="1" applyFill="1"/>
    <xf numFmtId="192" fontId="6" fillId="0" borderId="2" xfId="1" applyNumberFormat="1" applyFont="1" applyFill="1" applyBorder="1"/>
    <xf numFmtId="190" fontId="6" fillId="0" borderId="0" xfId="0" applyNumberFormat="1" applyFont="1" applyFill="1"/>
    <xf numFmtId="0" fontId="3" fillId="0" borderId="0" xfId="4" applyFont="1" applyFill="1" applyAlignment="1">
      <alignment horizontal="center"/>
    </xf>
    <xf numFmtId="0" fontId="3" fillId="0" borderId="0" xfId="1" applyNumberFormat="1" applyFont="1" applyFill="1"/>
    <xf numFmtId="0" fontId="7" fillId="0" borderId="2" xfId="0" applyFont="1" applyFill="1" applyBorder="1"/>
    <xf numFmtId="0" fontId="6" fillId="0" borderId="2" xfId="0" applyFont="1" applyFill="1" applyBorder="1"/>
    <xf numFmtId="0" fontId="6" fillId="0" borderId="0" xfId="1" applyNumberFormat="1" applyFont="1" applyFill="1" applyBorder="1" applyAlignment="1">
      <alignment horizontal="left"/>
    </xf>
    <xf numFmtId="192" fontId="6" fillId="0" borderId="0" xfId="1" applyNumberFormat="1" applyFont="1" applyFill="1" applyBorder="1" applyAlignment="1"/>
    <xf numFmtId="194" fontId="6" fillId="0" borderId="4" xfId="1" applyNumberFormat="1" applyFont="1" applyFill="1" applyBorder="1"/>
    <xf numFmtId="194" fontId="6" fillId="0" borderId="4" xfId="0" applyNumberFormat="1" applyFont="1" applyFill="1" applyBorder="1"/>
    <xf numFmtId="192" fontId="6" fillId="0" borderId="4" xfId="1" applyNumberFormat="1" applyFont="1" applyFill="1" applyBorder="1"/>
    <xf numFmtId="43" fontId="7" fillId="0" borderId="4" xfId="1" applyFont="1" applyFill="1" applyBorder="1"/>
    <xf numFmtId="43" fontId="7" fillId="0" borderId="4" xfId="1" applyFont="1" applyFill="1" applyBorder="1" applyAlignment="1">
      <alignment horizontal="center"/>
    </xf>
    <xf numFmtId="43" fontId="7" fillId="0" borderId="0" xfId="1" applyFont="1" applyFill="1" applyBorder="1"/>
    <xf numFmtId="43" fontId="7" fillId="0" borderId="0" xfId="1" applyFont="1" applyFill="1" applyBorder="1" applyAlignment="1">
      <alignment horizontal="center"/>
    </xf>
    <xf numFmtId="0" fontId="6" fillId="0" borderId="0" xfId="1" applyNumberFormat="1" applyFont="1" applyFill="1" applyBorder="1"/>
    <xf numFmtId="0" fontId="7" fillId="0" borderId="0" xfId="1" applyNumberFormat="1" applyFont="1" applyFill="1" applyBorder="1"/>
    <xf numFmtId="192" fontId="12" fillId="0" borderId="0" xfId="1" applyNumberFormat="1" applyFont="1" applyFill="1" applyBorder="1" applyAlignment="1">
      <alignment horizontal="center"/>
    </xf>
    <xf numFmtId="192" fontId="12" fillId="0" borderId="0" xfId="0" applyNumberFormat="1" applyFont="1" applyFill="1" applyAlignment="1">
      <alignment horizontal="center"/>
    </xf>
    <xf numFmtId="192" fontId="12" fillId="0" borderId="1" xfId="1" applyNumberFormat="1" applyFont="1" applyFill="1" applyBorder="1" applyAlignment="1">
      <alignment horizontal="center"/>
    </xf>
    <xf numFmtId="192" fontId="12" fillId="0" borderId="1" xfId="0" applyNumberFormat="1" applyFont="1" applyFill="1" applyBorder="1" applyAlignment="1">
      <alignment horizontal="center"/>
    </xf>
    <xf numFmtId="192" fontId="6" fillId="0" borderId="4" xfId="1" applyNumberFormat="1" applyFont="1" applyFill="1" applyBorder="1" applyAlignment="1">
      <alignment horizontal="center"/>
    </xf>
    <xf numFmtId="192" fontId="6" fillId="0" borderId="4" xfId="0" applyNumberFormat="1" applyFont="1" applyFill="1" applyBorder="1"/>
    <xf numFmtId="192" fontId="6" fillId="0" borderId="4" xfId="1" applyNumberFormat="1" applyFont="1" applyFill="1" applyBorder="1" applyAlignment="1">
      <alignment horizontal="right"/>
    </xf>
    <xf numFmtId="190" fontId="6" fillId="0" borderId="3" xfId="1" applyNumberFormat="1" applyFont="1" applyFill="1" applyBorder="1" applyAlignment="1">
      <alignment horizontal="center"/>
    </xf>
    <xf numFmtId="190" fontId="6" fillId="0" borderId="0" xfId="1" applyNumberFormat="1" applyFont="1" applyFill="1" applyBorder="1" applyAlignment="1">
      <alignment horizontal="center"/>
    </xf>
    <xf numFmtId="0" fontId="6" fillId="0" borderId="2" xfId="0" applyFont="1" applyFill="1" applyBorder="1" applyAlignment="1"/>
    <xf numFmtId="190" fontId="6" fillId="0" borderId="3" xfId="1" applyNumberFormat="1" applyFont="1" applyFill="1" applyBorder="1"/>
    <xf numFmtId="190" fontId="6" fillId="0" borderId="0" xfId="1" applyNumberFormat="1" applyFont="1" applyFill="1" applyBorder="1"/>
    <xf numFmtId="190" fontId="7" fillId="0" borderId="0" xfId="1" applyNumberFormat="1" applyFont="1" applyFill="1" applyBorder="1" applyAlignment="1">
      <alignment horizontal="center"/>
    </xf>
    <xf numFmtId="188" fontId="2" fillId="0" borderId="0" xfId="1" applyNumberFormat="1" applyFont="1" applyFill="1" applyBorder="1"/>
    <xf numFmtId="191" fontId="2" fillId="0" borderId="0" xfId="0" applyNumberFormat="1" applyFont="1" applyFill="1" applyBorder="1" applyAlignment="1">
      <alignment horizontal="center"/>
    </xf>
    <xf numFmtId="194" fontId="6" fillId="0" borderId="3" xfId="1" applyNumberFormat="1" applyFont="1" applyFill="1" applyBorder="1" applyAlignment="1">
      <alignment horizontal="center"/>
    </xf>
    <xf numFmtId="192" fontId="6" fillId="0" borderId="3" xfId="1" applyNumberFormat="1" applyFont="1" applyFill="1" applyBorder="1" applyAlignment="1">
      <alignment horizontal="center"/>
    </xf>
    <xf numFmtId="43" fontId="2" fillId="0" borderId="0" xfId="1" applyNumberFormat="1" applyFont="1" applyFill="1"/>
    <xf numFmtId="187" fontId="2" fillId="0" borderId="0" xfId="0" applyNumberFormat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43" fontId="2" fillId="0" borderId="0" xfId="1" applyFont="1" applyFill="1" applyAlignment="1">
      <alignment horizontal="center" vertical="center"/>
    </xf>
    <xf numFmtId="43" fontId="2" fillId="0" borderId="0" xfId="1" applyFont="1" applyFill="1" applyAlignment="1">
      <alignment horizontal="center"/>
    </xf>
    <xf numFmtId="195" fontId="2" fillId="0" borderId="0" xfId="7" quotePrefix="1" applyNumberFormat="1" applyFont="1" applyFill="1" applyAlignment="1">
      <alignment horizontal="center" vertical="center"/>
    </xf>
    <xf numFmtId="191" fontId="2" fillId="0" borderId="0" xfId="0" quotePrefix="1" applyNumberFormat="1" applyFont="1" applyFill="1" applyBorder="1" applyAlignment="1">
      <alignment horizontal="center"/>
    </xf>
    <xf numFmtId="190" fontId="2" fillId="0" borderId="0" xfId="1" applyNumberFormat="1" applyFont="1" applyFill="1" applyBorder="1" applyAlignment="1">
      <alignment horizontal="right" vertical="center"/>
    </xf>
    <xf numFmtId="0" fontId="4" fillId="0" borderId="0" xfId="0" applyFont="1" applyFill="1"/>
    <xf numFmtId="190" fontId="3" fillId="0" borderId="0" xfId="0" applyNumberFormat="1" applyFont="1" applyFill="1"/>
    <xf numFmtId="192" fontId="2" fillId="0" borderId="1" xfId="1" applyNumberFormat="1" applyFont="1" applyFill="1" applyBorder="1"/>
    <xf numFmtId="192" fontId="3" fillId="0" borderId="4" xfId="0" applyNumberFormat="1" applyFont="1" applyFill="1" applyBorder="1"/>
    <xf numFmtId="188" fontId="2" fillId="0" borderId="0" xfId="1" applyNumberFormat="1" applyFont="1" applyFill="1" applyBorder="1" applyAlignment="1">
      <alignment horizontal="right"/>
    </xf>
    <xf numFmtId="3" fontId="2" fillId="0" borderId="0" xfId="0" applyNumberFormat="1" applyFont="1" applyFill="1"/>
    <xf numFmtId="192" fontId="2" fillId="0" borderId="2" xfId="0" applyNumberFormat="1" applyFont="1" applyFill="1" applyBorder="1"/>
    <xf numFmtId="0" fontId="3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92" fontId="12" fillId="0" borderId="4" xfId="0" applyNumberFormat="1" applyFont="1" applyFill="1" applyBorder="1" applyAlignment="1">
      <alignment horizontal="center"/>
    </xf>
  </cellXfs>
  <cellStyles count="12">
    <cellStyle name="Comma" xfId="1" builtinId="3"/>
    <cellStyle name="Comma 9" xfId="2"/>
    <cellStyle name="Normal" xfId="0" builtinId="0"/>
    <cellStyle name="Normal 10 2 2" xfId="3"/>
    <cellStyle name="Normal 2" xfId="4"/>
    <cellStyle name="Normal 3" xfId="5"/>
    <cellStyle name="Normal 4 2 10" xfId="6"/>
    <cellStyle name="Normal 75" xfId="7"/>
    <cellStyle name="Normal_CVD02-Accounts-A3103-Nir" xfId="8"/>
    <cellStyle name="Normal_Millcon Steel Plc._March2553_update" xfId="9"/>
    <cellStyle name="Normal_SOI Q4-43" xfId="10"/>
    <cellStyle name="ปกติ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view="pageBreakPreview" topLeftCell="A46" zoomScale="85" zoomScaleSheetLayoutView="85" workbookViewId="0">
      <selection activeCell="B56" sqref="B56"/>
    </sheetView>
  </sheetViews>
  <sheetFormatPr defaultRowHeight="23.25" x14ac:dyDescent="0.5"/>
  <cols>
    <col min="1" max="3" width="3.5703125" style="1" customWidth="1"/>
    <col min="4" max="4" width="6.7109375" style="1" customWidth="1"/>
    <col min="5" max="5" width="38.42578125" style="1" customWidth="1"/>
    <col min="6" max="6" width="9" style="1" customWidth="1"/>
    <col min="7" max="7" width="16.28515625" style="1" customWidth="1"/>
    <col min="8" max="8" width="0.85546875" style="1" customWidth="1"/>
    <col min="9" max="9" width="16.5703125" style="1" customWidth="1"/>
    <col min="10" max="10" width="0.85546875" style="1" customWidth="1"/>
    <col min="11" max="11" width="14.5703125" style="1" hidden="1" customWidth="1"/>
    <col min="12" max="12" width="0.85546875" style="1" customWidth="1"/>
    <col min="13" max="13" width="16.140625" style="1" customWidth="1"/>
    <col min="14" max="14" width="0.85546875" style="1" customWidth="1"/>
    <col min="15" max="15" width="16.7109375" style="1" customWidth="1"/>
    <col min="16" max="16" width="0.85546875" style="1" customWidth="1"/>
    <col min="17" max="17" width="15.42578125" style="1" hidden="1" customWidth="1"/>
    <col min="18" max="18" width="20.42578125" style="1" customWidth="1"/>
    <col min="19" max="19" width="14" style="1" customWidth="1"/>
    <col min="20" max="16384" width="9.140625" style="1"/>
  </cols>
  <sheetData>
    <row r="1" spans="1:19" x14ac:dyDescent="0.5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</row>
    <row r="2" spans="1:19" x14ac:dyDescent="0.5">
      <c r="A2" s="160" t="s">
        <v>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</row>
    <row r="3" spans="1:19" x14ac:dyDescent="0.5">
      <c r="A3" s="160" t="s">
        <v>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</row>
    <row r="4" spans="1:19" ht="10.5" customHeight="1" x14ac:dyDescent="0.5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</row>
    <row r="5" spans="1:19" x14ac:dyDescent="0.5">
      <c r="A5" s="39"/>
      <c r="B5" s="39"/>
      <c r="C5" s="39"/>
      <c r="D5" s="39"/>
      <c r="E5" s="39"/>
      <c r="F5" s="39"/>
      <c r="G5" s="159" t="s">
        <v>3</v>
      </c>
      <c r="H5" s="159"/>
      <c r="I5" s="159"/>
      <c r="J5" s="159"/>
      <c r="K5" s="159"/>
      <c r="L5" s="155"/>
      <c r="M5" s="159" t="s">
        <v>4</v>
      </c>
      <c r="N5" s="159"/>
      <c r="O5" s="159"/>
      <c r="P5" s="159"/>
      <c r="Q5" s="159"/>
    </row>
    <row r="6" spans="1:19" x14ac:dyDescent="0.5">
      <c r="A6" s="2"/>
      <c r="B6" s="2"/>
      <c r="C6" s="2"/>
      <c r="D6" s="2"/>
      <c r="E6" s="2"/>
      <c r="F6" s="3" t="s">
        <v>5</v>
      </c>
      <c r="G6" s="11" t="s">
        <v>6</v>
      </c>
      <c r="H6" s="11"/>
      <c r="I6" s="11" t="s">
        <v>7</v>
      </c>
      <c r="J6" s="11"/>
      <c r="K6" s="11" t="s">
        <v>8</v>
      </c>
      <c r="L6" s="11"/>
      <c r="M6" s="11" t="s">
        <v>6</v>
      </c>
      <c r="N6" s="11"/>
      <c r="O6" s="11" t="s">
        <v>7</v>
      </c>
      <c r="P6" s="11"/>
      <c r="Q6" s="11" t="s">
        <v>8</v>
      </c>
    </row>
    <row r="7" spans="1:19" x14ac:dyDescent="0.5">
      <c r="A7" s="33"/>
      <c r="B7" s="33"/>
      <c r="C7" s="33"/>
      <c r="D7" s="33"/>
      <c r="E7" s="33"/>
      <c r="F7" s="40"/>
      <c r="G7" s="40" t="s">
        <v>9</v>
      </c>
      <c r="H7" s="40"/>
      <c r="I7" s="40" t="s">
        <v>9</v>
      </c>
      <c r="J7" s="40"/>
      <c r="K7" s="40" t="s">
        <v>9</v>
      </c>
      <c r="L7" s="40"/>
      <c r="M7" s="40" t="s">
        <v>9</v>
      </c>
      <c r="N7" s="40"/>
      <c r="O7" s="40" t="s">
        <v>9</v>
      </c>
      <c r="P7" s="40"/>
      <c r="Q7" s="40" t="s">
        <v>9</v>
      </c>
    </row>
    <row r="8" spans="1:19" x14ac:dyDescent="0.5">
      <c r="E8" s="6" t="s">
        <v>10</v>
      </c>
    </row>
    <row r="9" spans="1:19" x14ac:dyDescent="0.5">
      <c r="A9" s="6" t="s">
        <v>11</v>
      </c>
      <c r="M9" s="82"/>
    </row>
    <row r="10" spans="1:19" x14ac:dyDescent="0.5">
      <c r="B10" s="1" t="s">
        <v>12</v>
      </c>
      <c r="F10" s="45" t="s">
        <v>13</v>
      </c>
      <c r="G10" s="8">
        <v>33261220</v>
      </c>
      <c r="H10" s="4"/>
      <c r="I10" s="4">
        <v>27836762</v>
      </c>
      <c r="J10" s="4"/>
      <c r="K10" s="4">
        <v>7151687</v>
      </c>
      <c r="L10" s="4"/>
      <c r="M10" s="66">
        <v>33244606</v>
      </c>
      <c r="N10" s="4"/>
      <c r="O10" s="8">
        <v>27440015</v>
      </c>
      <c r="P10" s="4"/>
      <c r="Q10" s="8">
        <v>6671515</v>
      </c>
    </row>
    <row r="11" spans="1:19" x14ac:dyDescent="0.5">
      <c r="B11" s="1" t="s">
        <v>14</v>
      </c>
      <c r="F11" s="45" t="s">
        <v>15</v>
      </c>
      <c r="G11" s="8">
        <v>637444</v>
      </c>
      <c r="H11" s="4"/>
      <c r="I11" s="4">
        <v>0</v>
      </c>
      <c r="J11" s="4"/>
      <c r="K11" s="4">
        <v>0</v>
      </c>
      <c r="L11" s="4"/>
      <c r="M11" s="4">
        <v>0</v>
      </c>
      <c r="N11" s="4"/>
      <c r="O11" s="8">
        <v>0</v>
      </c>
      <c r="P11" s="4"/>
      <c r="Q11" s="8">
        <v>0</v>
      </c>
    </row>
    <row r="12" spans="1:19" x14ac:dyDescent="0.5">
      <c r="B12" s="1" t="s">
        <v>16</v>
      </c>
      <c r="F12" s="45" t="s">
        <v>17</v>
      </c>
      <c r="G12" s="8">
        <v>741245661</v>
      </c>
      <c r="H12" s="4"/>
      <c r="I12" s="4">
        <v>1277529798</v>
      </c>
      <c r="J12" s="4"/>
      <c r="K12" s="4">
        <v>1953293129</v>
      </c>
      <c r="L12" s="4"/>
      <c r="M12" s="7">
        <v>741245661</v>
      </c>
      <c r="N12" s="4"/>
      <c r="O12" s="8">
        <v>1277529798</v>
      </c>
      <c r="P12" s="4"/>
      <c r="Q12" s="8">
        <v>1953293129</v>
      </c>
    </row>
    <row r="13" spans="1:19" x14ac:dyDescent="0.5">
      <c r="B13" s="1" t="s">
        <v>18</v>
      </c>
      <c r="F13" s="45" t="s">
        <v>19</v>
      </c>
      <c r="G13" s="7">
        <v>0</v>
      </c>
      <c r="H13" s="4"/>
      <c r="I13" s="4">
        <v>60000000</v>
      </c>
      <c r="J13" s="4"/>
      <c r="K13" s="4">
        <v>0</v>
      </c>
      <c r="L13" s="4"/>
      <c r="M13" s="7">
        <v>0</v>
      </c>
      <c r="N13" s="4"/>
      <c r="O13" s="8">
        <v>60000000</v>
      </c>
      <c r="P13" s="4"/>
      <c r="Q13" s="8">
        <v>0</v>
      </c>
    </row>
    <row r="14" spans="1:19" x14ac:dyDescent="0.5">
      <c r="B14" s="1" t="s">
        <v>20</v>
      </c>
      <c r="F14" s="45"/>
      <c r="G14" s="7">
        <v>12752800</v>
      </c>
      <c r="H14" s="4"/>
      <c r="I14" s="4">
        <v>13007091</v>
      </c>
      <c r="J14" s="4"/>
      <c r="K14" s="4">
        <v>14367053</v>
      </c>
      <c r="L14" s="4"/>
      <c r="M14" s="7">
        <v>12752800</v>
      </c>
      <c r="N14" s="4"/>
      <c r="O14" s="4">
        <v>13007072</v>
      </c>
      <c r="P14" s="4"/>
      <c r="Q14" s="4">
        <v>14367053</v>
      </c>
      <c r="R14" s="82"/>
      <c r="S14" s="82"/>
    </row>
    <row r="15" spans="1:19" s="6" customFormat="1" x14ac:dyDescent="0.5">
      <c r="E15" s="6" t="s">
        <v>21</v>
      </c>
      <c r="G15" s="41">
        <f>SUM(G10:G14)</f>
        <v>787897125</v>
      </c>
      <c r="H15" s="10"/>
      <c r="I15" s="41">
        <f>SUM(I10:I14)</f>
        <v>1378373651</v>
      </c>
      <c r="J15" s="10"/>
      <c r="K15" s="41">
        <f>SUM(K10:K14)</f>
        <v>1974811869</v>
      </c>
      <c r="L15" s="10"/>
      <c r="M15" s="41">
        <f>SUM(M10:M14)</f>
        <v>787243067</v>
      </c>
      <c r="N15" s="10"/>
      <c r="O15" s="41">
        <f>SUM(O10:O14)</f>
        <v>1377976885</v>
      </c>
      <c r="P15" s="10"/>
      <c r="Q15" s="41">
        <f>SUM(Q10:Q14)</f>
        <v>1974331697</v>
      </c>
    </row>
    <row r="16" spans="1:19" x14ac:dyDescent="0.5">
      <c r="A16" s="6" t="s">
        <v>22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8"/>
      <c r="S16" s="82"/>
    </row>
    <row r="17" spans="1:19" x14ac:dyDescent="0.5">
      <c r="B17" s="1" t="s">
        <v>23</v>
      </c>
      <c r="F17" s="45"/>
      <c r="G17" s="8">
        <v>71645749</v>
      </c>
      <c r="H17" s="4"/>
      <c r="I17" s="102">
        <v>81267951</v>
      </c>
      <c r="J17" s="4"/>
      <c r="K17" s="102">
        <v>49873109</v>
      </c>
      <c r="L17" s="4"/>
      <c r="M17" s="8">
        <v>71645749</v>
      </c>
      <c r="N17" s="4"/>
      <c r="O17" s="102">
        <v>81267951</v>
      </c>
      <c r="P17" s="4"/>
      <c r="Q17" s="102">
        <v>49873109</v>
      </c>
    </row>
    <row r="18" spans="1:19" x14ac:dyDescent="0.5">
      <c r="B18" s="1" t="s">
        <v>24</v>
      </c>
      <c r="F18" s="45" t="s">
        <v>25</v>
      </c>
      <c r="G18" s="4">
        <v>0</v>
      </c>
      <c r="H18" s="4"/>
      <c r="I18" s="4">
        <v>0</v>
      </c>
      <c r="J18" s="4"/>
      <c r="K18" s="4">
        <v>0</v>
      </c>
      <c r="L18" s="4"/>
      <c r="M18" s="102">
        <v>29999980</v>
      </c>
      <c r="N18" s="4"/>
      <c r="O18" s="102">
        <v>29999980</v>
      </c>
      <c r="P18" s="4"/>
      <c r="Q18" s="102">
        <v>29999930</v>
      </c>
    </row>
    <row r="19" spans="1:19" x14ac:dyDescent="0.5">
      <c r="B19" s="1" t="s">
        <v>26</v>
      </c>
      <c r="F19" s="45" t="s">
        <v>27</v>
      </c>
      <c r="G19" s="8">
        <v>540006825</v>
      </c>
      <c r="H19" s="4"/>
      <c r="I19" s="102">
        <v>555547813</v>
      </c>
      <c r="J19" s="4"/>
      <c r="K19" s="102">
        <v>593861436</v>
      </c>
      <c r="L19" s="4"/>
      <c r="M19" s="7">
        <v>540006825</v>
      </c>
      <c r="N19" s="4"/>
      <c r="O19" s="102">
        <v>540006825</v>
      </c>
      <c r="P19" s="4"/>
      <c r="Q19" s="102">
        <v>578320448</v>
      </c>
      <c r="R19" s="36"/>
      <c r="S19" s="153"/>
    </row>
    <row r="20" spans="1:19" x14ac:dyDescent="0.5">
      <c r="B20" s="1" t="s">
        <v>28</v>
      </c>
      <c r="F20" s="45" t="s">
        <v>29</v>
      </c>
      <c r="G20" s="7">
        <v>81810000</v>
      </c>
      <c r="H20" s="4"/>
      <c r="I20" s="8">
        <v>25418498</v>
      </c>
      <c r="J20" s="4"/>
      <c r="K20" s="8">
        <v>25418498</v>
      </c>
      <c r="L20" s="4"/>
      <c r="M20" s="7">
        <v>61500000</v>
      </c>
      <c r="N20" s="4"/>
      <c r="O20" s="8">
        <v>25418498</v>
      </c>
      <c r="P20" s="4"/>
      <c r="Q20" s="8">
        <v>25418498</v>
      </c>
      <c r="R20" s="34"/>
    </row>
    <row r="21" spans="1:19" x14ac:dyDescent="0.5">
      <c r="B21" s="1" t="s">
        <v>30</v>
      </c>
      <c r="F21" s="45" t="s">
        <v>31</v>
      </c>
      <c r="G21" s="7">
        <f>14569273-1033669</f>
        <v>13535604</v>
      </c>
      <c r="H21" s="4"/>
      <c r="I21" s="102">
        <v>12515081</v>
      </c>
      <c r="J21" s="4"/>
      <c r="K21" s="102">
        <v>8635891</v>
      </c>
      <c r="L21" s="4"/>
      <c r="M21" s="7">
        <f>14569273-1033669</f>
        <v>13535604</v>
      </c>
      <c r="N21" s="4"/>
      <c r="O21" s="102">
        <v>12515081</v>
      </c>
      <c r="P21" s="4"/>
      <c r="Q21" s="102">
        <v>8635891</v>
      </c>
      <c r="R21" s="35"/>
    </row>
    <row r="22" spans="1:19" x14ac:dyDescent="0.5">
      <c r="B22" s="1" t="s">
        <v>32</v>
      </c>
      <c r="F22" s="45" t="s">
        <v>33</v>
      </c>
      <c r="G22" s="7">
        <v>1033669</v>
      </c>
      <c r="H22" s="4"/>
      <c r="I22" s="143">
        <v>0</v>
      </c>
      <c r="J22" s="144"/>
      <c r="K22" s="143"/>
      <c r="L22" s="4"/>
      <c r="M22" s="7">
        <v>1033669</v>
      </c>
      <c r="N22" s="4"/>
      <c r="O22" s="142">
        <v>0</v>
      </c>
      <c r="P22" s="4"/>
      <c r="Q22" s="102"/>
      <c r="R22" s="35"/>
    </row>
    <row r="23" spans="1:19" x14ac:dyDescent="0.5">
      <c r="B23" s="1" t="s">
        <v>34</v>
      </c>
      <c r="F23" s="45" t="s">
        <v>35</v>
      </c>
      <c r="G23" s="7">
        <v>8021793</v>
      </c>
      <c r="H23" s="4"/>
      <c r="I23" s="102">
        <v>5572799</v>
      </c>
      <c r="J23" s="4"/>
      <c r="K23" s="102">
        <v>5007126</v>
      </c>
      <c r="L23" s="4"/>
      <c r="M23" s="7">
        <v>6883793</v>
      </c>
      <c r="N23" s="4"/>
      <c r="O23" s="102">
        <v>5572799</v>
      </c>
      <c r="P23" s="4"/>
      <c r="Q23" s="102">
        <v>5007126</v>
      </c>
      <c r="R23" s="82"/>
    </row>
    <row r="24" spans="1:19" x14ac:dyDescent="0.5">
      <c r="B24" s="1" t="s">
        <v>36</v>
      </c>
      <c r="F24" s="45" t="s">
        <v>37</v>
      </c>
      <c r="G24" s="7">
        <v>38500000</v>
      </c>
      <c r="H24" s="4"/>
      <c r="I24" s="143">
        <v>0</v>
      </c>
      <c r="J24" s="144"/>
      <c r="K24" s="143">
        <v>0</v>
      </c>
      <c r="L24" s="4"/>
      <c r="M24" s="7">
        <v>38500000</v>
      </c>
      <c r="N24" s="4"/>
      <c r="O24" s="142">
        <v>0</v>
      </c>
      <c r="P24" s="36"/>
      <c r="Q24" s="142">
        <v>0</v>
      </c>
      <c r="R24" s="82"/>
    </row>
    <row r="25" spans="1:19" x14ac:dyDescent="0.5">
      <c r="B25" s="1" t="s">
        <v>38</v>
      </c>
      <c r="F25" s="45"/>
      <c r="G25" s="7">
        <v>2482673</v>
      </c>
      <c r="H25" s="4"/>
      <c r="I25" s="102">
        <v>1390617</v>
      </c>
      <c r="J25" s="4"/>
      <c r="K25" s="102">
        <v>1420617</v>
      </c>
      <c r="L25" s="4"/>
      <c r="M25" s="7">
        <v>2482167</v>
      </c>
      <c r="N25" s="4"/>
      <c r="O25" s="102">
        <v>1390129</v>
      </c>
      <c r="P25" s="4"/>
      <c r="Q25" s="102">
        <v>1420129</v>
      </c>
      <c r="R25" s="82"/>
      <c r="S25" s="82"/>
    </row>
    <row r="26" spans="1:19" s="6" customFormat="1" x14ac:dyDescent="0.5">
      <c r="E26" s="6" t="s">
        <v>39</v>
      </c>
      <c r="G26" s="41">
        <f>SUM(G17:G25)</f>
        <v>757036313</v>
      </c>
      <c r="H26" s="10"/>
      <c r="I26" s="41">
        <f>SUM(I17:I25)</f>
        <v>681712759</v>
      </c>
      <c r="J26" s="10"/>
      <c r="K26" s="41">
        <f>SUM(K17:K25)</f>
        <v>684216677</v>
      </c>
      <c r="L26" s="10"/>
      <c r="M26" s="41">
        <f>SUM(M17:M25)</f>
        <v>765587787</v>
      </c>
      <c r="N26" s="10"/>
      <c r="O26" s="41">
        <f>SUM(O17:O25)</f>
        <v>696171263</v>
      </c>
      <c r="P26" s="10"/>
      <c r="Q26" s="41">
        <f>SUM(Q17:Q25)</f>
        <v>698675131</v>
      </c>
      <c r="S26" s="149"/>
    </row>
    <row r="27" spans="1:19" s="6" customFormat="1" ht="24" thickBot="1" x14ac:dyDescent="0.55000000000000004">
      <c r="E27" s="6" t="s">
        <v>40</v>
      </c>
      <c r="G27" s="12">
        <f>+G15+G26</f>
        <v>1544933438</v>
      </c>
      <c r="H27" s="10"/>
      <c r="I27" s="12">
        <f>+I15+I26</f>
        <v>2060086410</v>
      </c>
      <c r="J27" s="10"/>
      <c r="K27" s="12">
        <f>+K15+K26</f>
        <v>2659028546</v>
      </c>
      <c r="L27" s="10"/>
      <c r="M27" s="12">
        <f>+M15+M26</f>
        <v>1552830854</v>
      </c>
      <c r="N27" s="10"/>
      <c r="O27" s="12">
        <f>+O15+O26</f>
        <v>2074148148</v>
      </c>
      <c r="P27" s="10"/>
      <c r="Q27" s="12">
        <f>+Q15+Q26</f>
        <v>2673006828</v>
      </c>
    </row>
    <row r="28" spans="1:19" ht="24" thickTop="1" x14ac:dyDescent="0.5">
      <c r="E28" s="6" t="s">
        <v>41</v>
      </c>
    </row>
    <row r="29" spans="1:19" x14ac:dyDescent="0.5">
      <c r="A29" s="6" t="s">
        <v>42</v>
      </c>
    </row>
    <row r="30" spans="1:19" x14ac:dyDescent="0.5">
      <c r="B30" s="1" t="s">
        <v>43</v>
      </c>
      <c r="F30" s="70">
        <v>18</v>
      </c>
      <c r="G30" s="7">
        <f>350067393</f>
        <v>350067393</v>
      </c>
      <c r="H30" s="4"/>
      <c r="I30" s="4">
        <f>504890070-2907422</f>
        <v>501982648</v>
      </c>
      <c r="J30" s="4"/>
      <c r="K30" s="4">
        <v>387149864</v>
      </c>
      <c r="L30" s="4"/>
      <c r="M30" s="7">
        <f>350067393</f>
        <v>350067393</v>
      </c>
      <c r="N30" s="4"/>
      <c r="O30" s="4">
        <f>504890070-2907422</f>
        <v>501982648</v>
      </c>
      <c r="P30" s="4"/>
      <c r="Q30" s="4">
        <v>387149864</v>
      </c>
    </row>
    <row r="31" spans="1:19" x14ac:dyDescent="0.5">
      <c r="B31" s="1" t="s">
        <v>44</v>
      </c>
      <c r="F31" s="70">
        <v>19</v>
      </c>
      <c r="G31" s="7">
        <f>23479191+454110</f>
        <v>23933301</v>
      </c>
      <c r="H31" s="4"/>
      <c r="I31" s="4">
        <v>110180476</v>
      </c>
      <c r="J31" s="4"/>
      <c r="K31" s="4">
        <v>177386943</v>
      </c>
      <c r="L31" s="4"/>
      <c r="M31" s="7">
        <f>23455191+454110</f>
        <v>23909301</v>
      </c>
      <c r="N31" s="4"/>
      <c r="O31" s="140">
        <v>110159476</v>
      </c>
      <c r="P31" s="4"/>
      <c r="Q31" s="102">
        <v>177336943</v>
      </c>
    </row>
    <row r="32" spans="1:19" x14ac:dyDescent="0.5">
      <c r="B32" s="1" t="s">
        <v>45</v>
      </c>
      <c r="F32" s="71"/>
      <c r="G32" s="7">
        <v>9252207</v>
      </c>
      <c r="H32" s="4"/>
      <c r="I32" s="8">
        <v>56662074</v>
      </c>
      <c r="J32" s="4"/>
      <c r="K32" s="8">
        <v>30847727</v>
      </c>
      <c r="L32" s="4"/>
      <c r="M32" s="7">
        <v>9252207</v>
      </c>
      <c r="N32" s="4"/>
      <c r="O32" s="140">
        <v>56662074</v>
      </c>
      <c r="P32" s="4"/>
      <c r="Q32" s="8">
        <v>30847727</v>
      </c>
    </row>
    <row r="33" spans="1:18" x14ac:dyDescent="0.5">
      <c r="B33" s="1" t="s">
        <v>46</v>
      </c>
      <c r="F33" s="71"/>
      <c r="G33" s="7"/>
      <c r="H33" s="4"/>
      <c r="I33" s="8"/>
      <c r="J33" s="4"/>
      <c r="K33" s="8"/>
      <c r="L33" s="4"/>
      <c r="M33" s="7"/>
      <c r="N33" s="4"/>
      <c r="O33" s="8"/>
      <c r="P33" s="4"/>
      <c r="Q33" s="8">
        <v>135758000</v>
      </c>
    </row>
    <row r="34" spans="1:18" x14ac:dyDescent="0.5">
      <c r="C34" s="1" t="s">
        <v>47</v>
      </c>
      <c r="F34" s="71">
        <v>21</v>
      </c>
      <c r="G34" s="7">
        <v>114047836</v>
      </c>
      <c r="H34" s="4"/>
      <c r="I34" s="8">
        <v>300184429</v>
      </c>
      <c r="J34" s="4"/>
      <c r="K34" s="8">
        <v>135758000</v>
      </c>
      <c r="L34" s="4"/>
      <c r="M34" s="7">
        <v>114047836</v>
      </c>
      <c r="N34" s="4"/>
      <c r="O34" s="8">
        <v>300184429</v>
      </c>
      <c r="P34" s="4"/>
      <c r="Q34" s="8"/>
    </row>
    <row r="35" spans="1:18" x14ac:dyDescent="0.5">
      <c r="C35" s="1" t="s">
        <v>48</v>
      </c>
      <c r="F35" s="71">
        <v>22</v>
      </c>
      <c r="G35" s="7">
        <v>2218953</v>
      </c>
      <c r="H35" s="4"/>
      <c r="I35" s="8">
        <v>1185256</v>
      </c>
      <c r="J35" s="4"/>
      <c r="K35" s="8">
        <v>112507</v>
      </c>
      <c r="L35" s="4"/>
      <c r="M35" s="7">
        <v>2218953</v>
      </c>
      <c r="N35" s="4"/>
      <c r="O35" s="8">
        <v>1185256</v>
      </c>
      <c r="P35" s="4"/>
      <c r="Q35" s="8">
        <v>112507</v>
      </c>
    </row>
    <row r="36" spans="1:18" x14ac:dyDescent="0.5">
      <c r="B36" s="1" t="s">
        <v>49</v>
      </c>
      <c r="F36" s="71">
        <v>34.200000000000003</v>
      </c>
      <c r="G36" s="7">
        <v>0</v>
      </c>
      <c r="H36" s="4"/>
      <c r="I36" s="4">
        <v>0</v>
      </c>
      <c r="J36" s="4"/>
      <c r="K36" s="4">
        <v>0</v>
      </c>
      <c r="L36" s="4"/>
      <c r="M36" s="7">
        <v>61052262</v>
      </c>
      <c r="N36" s="4"/>
      <c r="O36" s="102">
        <v>8314849</v>
      </c>
      <c r="P36" s="4"/>
      <c r="Q36" s="102">
        <v>7754849</v>
      </c>
    </row>
    <row r="37" spans="1:18" x14ac:dyDescent="0.5">
      <c r="B37" s="1" t="s">
        <v>50</v>
      </c>
      <c r="F37" s="71">
        <v>34.200000000000003</v>
      </c>
      <c r="G37" s="4">
        <v>250000</v>
      </c>
      <c r="H37" s="4"/>
      <c r="I37" s="8">
        <v>96038519</v>
      </c>
      <c r="J37" s="4"/>
      <c r="K37" s="8">
        <v>96616301</v>
      </c>
      <c r="L37" s="4"/>
      <c r="M37" s="4">
        <v>250000</v>
      </c>
      <c r="N37" s="4"/>
      <c r="O37" s="140">
        <v>96038519</v>
      </c>
      <c r="P37" s="4"/>
      <c r="Q37" s="140">
        <v>96616301</v>
      </c>
    </row>
    <row r="38" spans="1:18" x14ac:dyDescent="0.5">
      <c r="B38" s="1" t="s">
        <v>51</v>
      </c>
      <c r="F38" s="71">
        <v>20</v>
      </c>
      <c r="G38" s="4">
        <v>77999090</v>
      </c>
      <c r="H38" s="4"/>
      <c r="I38" s="8">
        <v>88821795</v>
      </c>
      <c r="J38" s="4"/>
      <c r="K38" s="8">
        <v>0</v>
      </c>
      <c r="L38" s="4"/>
      <c r="M38" s="4">
        <v>77999090</v>
      </c>
      <c r="N38" s="4"/>
      <c r="O38" s="147">
        <v>88821795</v>
      </c>
      <c r="P38" s="4"/>
      <c r="Q38" s="141">
        <v>0</v>
      </c>
    </row>
    <row r="39" spans="1:18" x14ac:dyDescent="0.5">
      <c r="B39" s="1" t="s">
        <v>52</v>
      </c>
      <c r="F39" s="71">
        <v>36</v>
      </c>
      <c r="G39" s="4">
        <v>1677089</v>
      </c>
      <c r="H39" s="4"/>
      <c r="I39" s="8">
        <v>0</v>
      </c>
      <c r="J39" s="4"/>
      <c r="K39" s="8">
        <v>0</v>
      </c>
      <c r="L39" s="4"/>
      <c r="M39" s="4">
        <v>1677089</v>
      </c>
      <c r="N39" s="4"/>
      <c r="O39" s="141">
        <v>0</v>
      </c>
      <c r="P39" s="4"/>
      <c r="Q39" s="141">
        <v>0</v>
      </c>
    </row>
    <row r="40" spans="1:18" x14ac:dyDescent="0.5">
      <c r="B40" s="1" t="s">
        <v>53</v>
      </c>
      <c r="F40" s="71"/>
      <c r="G40" s="7">
        <v>7391735</v>
      </c>
      <c r="H40" s="4"/>
      <c r="I40" s="8">
        <v>0</v>
      </c>
      <c r="J40" s="4"/>
      <c r="K40" s="8">
        <v>4857015</v>
      </c>
      <c r="L40" s="4"/>
      <c r="M40" s="7">
        <v>0</v>
      </c>
      <c r="N40" s="4"/>
      <c r="O40" s="141">
        <v>0</v>
      </c>
      <c r="P40" s="4"/>
      <c r="Q40" s="140">
        <v>4857015</v>
      </c>
      <c r="R40" s="82"/>
    </row>
    <row r="41" spans="1:18" x14ac:dyDescent="0.5">
      <c r="B41" s="1" t="s">
        <v>54</v>
      </c>
      <c r="F41" s="71"/>
      <c r="G41" s="7">
        <f>23742142+20</f>
        <v>23742162</v>
      </c>
      <c r="H41" s="4"/>
      <c r="I41" s="8">
        <f>9798864</f>
        <v>9798864</v>
      </c>
      <c r="J41" s="4"/>
      <c r="K41" s="8">
        <f>10724959</f>
        <v>10724959</v>
      </c>
      <c r="L41" s="4"/>
      <c r="M41" s="7">
        <v>23742142</v>
      </c>
      <c r="N41" s="4"/>
      <c r="O41" s="7">
        <v>9798844</v>
      </c>
      <c r="P41" s="4"/>
      <c r="Q41" s="7">
        <v>10724889</v>
      </c>
    </row>
    <row r="42" spans="1:18" s="6" customFormat="1" x14ac:dyDescent="0.5">
      <c r="E42" s="6" t="s">
        <v>55</v>
      </c>
      <c r="F42" s="72"/>
      <c r="G42" s="41">
        <f>SUM(G30:G41)</f>
        <v>610579766</v>
      </c>
      <c r="H42" s="10"/>
      <c r="I42" s="41">
        <f>SUM(I30:I41)</f>
        <v>1164854061</v>
      </c>
      <c r="J42" s="10"/>
      <c r="K42" s="41">
        <f>SUM(K30:K41)</f>
        <v>843453316</v>
      </c>
      <c r="L42" s="10"/>
      <c r="M42" s="41">
        <f>SUM(M30:M41)</f>
        <v>664216273</v>
      </c>
      <c r="N42" s="10"/>
      <c r="O42" s="41">
        <f>SUM(O30:O41)</f>
        <v>1173147890</v>
      </c>
      <c r="P42" s="10"/>
      <c r="Q42" s="41">
        <f>SUM(Q30:Q41)</f>
        <v>851158095</v>
      </c>
    </row>
    <row r="43" spans="1:18" x14ac:dyDescent="0.5">
      <c r="A43" s="6" t="s">
        <v>56</v>
      </c>
      <c r="F43" s="70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1:18" x14ac:dyDescent="0.5">
      <c r="B44" s="1" t="s">
        <v>47</v>
      </c>
      <c r="F44" s="44">
        <v>21</v>
      </c>
      <c r="G44" s="7">
        <v>24400000</v>
      </c>
      <c r="H44" s="5"/>
      <c r="I44" s="8">
        <v>74400000</v>
      </c>
      <c r="J44" s="5"/>
      <c r="K44" s="8">
        <v>400752167</v>
      </c>
      <c r="L44" s="5"/>
      <c r="M44" s="7">
        <v>24400000</v>
      </c>
      <c r="N44" s="5"/>
      <c r="O44" s="8">
        <v>74400000</v>
      </c>
      <c r="P44" s="5"/>
      <c r="Q44" s="8">
        <v>400752167</v>
      </c>
    </row>
    <row r="45" spans="1:18" x14ac:dyDescent="0.5">
      <c r="B45" s="1" t="s">
        <v>48</v>
      </c>
      <c r="F45" s="70">
        <v>22</v>
      </c>
      <c r="G45" s="7">
        <v>5867672</v>
      </c>
      <c r="H45" s="5"/>
      <c r="I45" s="8">
        <v>4139198</v>
      </c>
      <c r="J45" s="5"/>
      <c r="K45" s="8">
        <v>277212</v>
      </c>
      <c r="L45" s="5"/>
      <c r="M45" s="7">
        <v>5867672</v>
      </c>
      <c r="N45" s="5"/>
      <c r="O45" s="8">
        <v>4139198</v>
      </c>
      <c r="P45" s="5"/>
      <c r="Q45" s="8">
        <v>277212</v>
      </c>
    </row>
    <row r="46" spans="1:18" x14ac:dyDescent="0.5">
      <c r="B46" s="1" t="s">
        <v>57</v>
      </c>
      <c r="F46" s="70">
        <v>23</v>
      </c>
      <c r="G46" s="7">
        <v>3555696</v>
      </c>
      <c r="H46" s="5"/>
      <c r="I46" s="8">
        <v>12231103</v>
      </c>
      <c r="J46" s="5"/>
      <c r="K46" s="8">
        <v>10987063</v>
      </c>
      <c r="L46" s="5"/>
      <c r="M46" s="7">
        <v>3555696</v>
      </c>
      <c r="N46" s="5"/>
      <c r="O46" s="8">
        <v>12231103</v>
      </c>
      <c r="P46" s="5"/>
      <c r="Q46" s="8">
        <v>10987063</v>
      </c>
    </row>
    <row r="47" spans="1:18" s="6" customFormat="1" x14ac:dyDescent="0.5">
      <c r="E47" s="6" t="s">
        <v>58</v>
      </c>
      <c r="F47" s="72"/>
      <c r="G47" s="41">
        <f>SUM(G44:G46)</f>
        <v>33823368</v>
      </c>
      <c r="H47" s="10"/>
      <c r="I47" s="41">
        <f>SUM(I44:I46)</f>
        <v>90770301</v>
      </c>
      <c r="J47" s="10"/>
      <c r="K47" s="41">
        <f>SUM(K44:K46)</f>
        <v>412016442</v>
      </c>
      <c r="L47" s="10"/>
      <c r="M47" s="41">
        <f>SUM(M44:M46)</f>
        <v>33823368</v>
      </c>
      <c r="N47" s="10"/>
      <c r="O47" s="41">
        <f>SUM(O44:O46)</f>
        <v>90770301</v>
      </c>
      <c r="P47" s="10"/>
      <c r="Q47" s="41">
        <f>SUM(Q44:Q46)</f>
        <v>412016442</v>
      </c>
    </row>
    <row r="48" spans="1:18" s="6" customFormat="1" x14ac:dyDescent="0.5">
      <c r="E48" s="6" t="s">
        <v>59</v>
      </c>
      <c r="G48" s="41">
        <f>+G42+G47</f>
        <v>644403134</v>
      </c>
      <c r="H48" s="10"/>
      <c r="I48" s="41">
        <f>+I42+I47</f>
        <v>1255624362</v>
      </c>
      <c r="J48" s="10"/>
      <c r="K48" s="41">
        <f>+K42+K47</f>
        <v>1255469758</v>
      </c>
      <c r="L48" s="10"/>
      <c r="M48" s="41">
        <f>+M42+M47</f>
        <v>698039641</v>
      </c>
      <c r="N48" s="10">
        <v>0</v>
      </c>
      <c r="O48" s="41">
        <f>+O42+O47</f>
        <v>1263918191</v>
      </c>
      <c r="P48" s="10">
        <v>0</v>
      </c>
      <c r="Q48" s="41">
        <f>+Q42+Q47</f>
        <v>1263174537</v>
      </c>
    </row>
    <row r="49" spans="1:17" x14ac:dyDescent="0.5">
      <c r="A49" s="6" t="s">
        <v>60</v>
      </c>
    </row>
    <row r="50" spans="1:17" x14ac:dyDescent="0.5">
      <c r="B50" s="1" t="s">
        <v>61</v>
      </c>
      <c r="F50" s="45" t="s">
        <v>62</v>
      </c>
    </row>
    <row r="51" spans="1:17" x14ac:dyDescent="0.5">
      <c r="B51" s="1" t="s">
        <v>63</v>
      </c>
      <c r="F51" s="9"/>
      <c r="G51" s="35"/>
      <c r="H51" s="35"/>
      <c r="J51" s="35"/>
    </row>
    <row r="52" spans="1:17" x14ac:dyDescent="0.5">
      <c r="C52" s="1" t="s">
        <v>64</v>
      </c>
      <c r="E52" s="74" t="s">
        <v>65</v>
      </c>
      <c r="F52" s="9"/>
      <c r="G52" s="5">
        <v>1100000000</v>
      </c>
      <c r="H52" s="5"/>
      <c r="I52" s="5">
        <v>1100000000</v>
      </c>
      <c r="J52" s="5"/>
      <c r="K52" s="5">
        <v>1100000000</v>
      </c>
      <c r="L52" s="5"/>
      <c r="M52" s="5">
        <v>1100000000</v>
      </c>
      <c r="N52" s="5"/>
      <c r="O52" s="5">
        <v>1100000000</v>
      </c>
      <c r="P52" s="5"/>
      <c r="Q52" s="5">
        <v>1100000000</v>
      </c>
    </row>
    <row r="53" spans="1:17" x14ac:dyDescent="0.5">
      <c r="B53" s="1" t="s">
        <v>66</v>
      </c>
      <c r="F53" s="9"/>
      <c r="G53" s="46"/>
      <c r="H53" s="5"/>
      <c r="I53" s="46"/>
      <c r="J53" s="5"/>
      <c r="K53" s="46"/>
      <c r="L53" s="5"/>
      <c r="M53" s="46"/>
      <c r="N53" s="5"/>
      <c r="O53" s="46"/>
      <c r="P53" s="5"/>
      <c r="Q53" s="46"/>
    </row>
    <row r="54" spans="1:17" x14ac:dyDescent="0.5">
      <c r="C54" s="1" t="s">
        <v>67</v>
      </c>
      <c r="E54" s="74" t="s">
        <v>68</v>
      </c>
      <c r="F54" s="9"/>
      <c r="G54" s="5">
        <v>875000000</v>
      </c>
      <c r="H54" s="5"/>
      <c r="I54" s="5">
        <v>875000000</v>
      </c>
      <c r="J54" s="5"/>
      <c r="K54" s="5">
        <v>875000000</v>
      </c>
      <c r="L54" s="5"/>
      <c r="M54" s="5">
        <v>875000000</v>
      </c>
      <c r="N54" s="5"/>
      <c r="O54" s="5">
        <v>875000000</v>
      </c>
      <c r="P54" s="5"/>
      <c r="Q54" s="5">
        <v>875000000</v>
      </c>
    </row>
    <row r="55" spans="1:17" x14ac:dyDescent="0.5">
      <c r="B55" s="1" t="s">
        <v>69</v>
      </c>
      <c r="F55" s="9"/>
      <c r="G55" s="5">
        <v>95019280</v>
      </c>
      <c r="H55" s="5"/>
      <c r="I55" s="5">
        <v>95019280</v>
      </c>
      <c r="J55" s="5"/>
      <c r="K55" s="5">
        <v>95019280</v>
      </c>
      <c r="L55" s="5"/>
      <c r="M55" s="5">
        <v>95019280</v>
      </c>
      <c r="N55" s="5"/>
      <c r="O55" s="5">
        <v>95019280</v>
      </c>
      <c r="P55" s="5"/>
      <c r="Q55" s="5">
        <v>95019280</v>
      </c>
    </row>
    <row r="56" spans="1:17" x14ac:dyDescent="0.5">
      <c r="B56" s="1" t="s">
        <v>70</v>
      </c>
      <c r="F56" s="9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1:17" x14ac:dyDescent="0.5">
      <c r="C57" s="1" t="s">
        <v>71</v>
      </c>
      <c r="F57" s="9">
        <v>25</v>
      </c>
      <c r="G57" s="5">
        <v>102294492</v>
      </c>
      <c r="H57" s="5"/>
      <c r="I57" s="5">
        <v>102294492</v>
      </c>
      <c r="J57" s="5"/>
      <c r="K57" s="5">
        <v>102294492</v>
      </c>
      <c r="L57" s="5"/>
      <c r="M57" s="5">
        <v>102294492</v>
      </c>
      <c r="N57" s="5"/>
      <c r="O57" s="5">
        <v>102294492</v>
      </c>
      <c r="P57" s="5"/>
      <c r="Q57" s="5">
        <v>102294492</v>
      </c>
    </row>
    <row r="58" spans="1:17" x14ac:dyDescent="0.5">
      <c r="C58" s="1" t="s">
        <v>72</v>
      </c>
      <c r="F58" s="9"/>
      <c r="G58" s="58">
        <f>แสดงรวม!L34</f>
        <v>-171783468</v>
      </c>
      <c r="H58" s="5"/>
      <c r="I58" s="58">
        <f>แสดงรวม!L24</f>
        <v>-267851724</v>
      </c>
      <c r="J58" s="5"/>
      <c r="K58" s="5">
        <f>แสดงรวม!L13</f>
        <v>161381398</v>
      </c>
      <c r="L58" s="5"/>
      <c r="M58" s="58">
        <f>แสดงเดี่ยว!L33</f>
        <v>-217522559</v>
      </c>
      <c r="N58" s="5"/>
      <c r="O58" s="58">
        <f>แสดงเดี่ยว!L23</f>
        <v>-262083815</v>
      </c>
      <c r="P58" s="5"/>
      <c r="Q58" s="5">
        <f>แสดงเดี่ยว!L13</f>
        <v>167654901</v>
      </c>
    </row>
    <row r="59" spans="1:17" s="6" customFormat="1" x14ac:dyDescent="0.5">
      <c r="E59" s="6" t="s">
        <v>73</v>
      </c>
      <c r="G59" s="41">
        <f>SUM(G53:G58)</f>
        <v>900530304</v>
      </c>
      <c r="H59" s="10"/>
      <c r="I59" s="41">
        <f>SUM(I53:I58)</f>
        <v>804462048</v>
      </c>
      <c r="J59" s="10"/>
      <c r="K59" s="41">
        <f>SUM(K53:K58)</f>
        <v>1233695170</v>
      </c>
      <c r="L59" s="48"/>
      <c r="M59" s="41">
        <f>SUM(M53:M58)</f>
        <v>854791213</v>
      </c>
      <c r="N59" s="48"/>
      <c r="O59" s="41">
        <f>SUM(O53:O58)</f>
        <v>810229957</v>
      </c>
      <c r="P59" s="48"/>
      <c r="Q59" s="41">
        <f>SUM(Q53:Q58)</f>
        <v>1239968673</v>
      </c>
    </row>
    <row r="60" spans="1:17" s="6" customFormat="1" ht="24" thickBot="1" x14ac:dyDescent="0.55000000000000004">
      <c r="E60" s="6" t="s">
        <v>74</v>
      </c>
      <c r="G60" s="12">
        <f>+G48+G59</f>
        <v>1544933438</v>
      </c>
      <c r="H60" s="10"/>
      <c r="I60" s="60">
        <f>+I48+I59</f>
        <v>2060086410</v>
      </c>
      <c r="J60" s="10"/>
      <c r="K60" s="60">
        <f>+K48+K59</f>
        <v>2489164928</v>
      </c>
      <c r="L60" s="48"/>
      <c r="M60" s="60">
        <f>+M48+M59</f>
        <v>1552830854</v>
      </c>
      <c r="N60" s="48"/>
      <c r="O60" s="60">
        <f>+O48+O59</f>
        <v>2074148148</v>
      </c>
      <c r="P60" s="48"/>
      <c r="Q60" s="60">
        <f>+Q48+Q59</f>
        <v>2503143210</v>
      </c>
    </row>
    <row r="61" spans="1:17" s="6" customFormat="1" ht="24" thickTop="1" x14ac:dyDescent="0.5">
      <c r="G61" s="10"/>
      <c r="H61" s="10"/>
      <c r="I61" s="48"/>
      <c r="J61" s="10"/>
      <c r="K61" s="48"/>
      <c r="L61" s="48"/>
      <c r="M61" s="48"/>
      <c r="N61" s="48"/>
      <c r="O61" s="48"/>
      <c r="P61" s="48"/>
      <c r="Q61" s="48"/>
    </row>
    <row r="62" spans="1:17" s="6" customFormat="1" x14ac:dyDescent="0.5">
      <c r="G62" s="48"/>
      <c r="H62" s="10"/>
      <c r="I62" s="48"/>
      <c r="J62" s="10"/>
      <c r="K62" s="48"/>
      <c r="L62" s="48"/>
      <c r="M62" s="48"/>
      <c r="N62" s="48"/>
      <c r="O62" s="48"/>
      <c r="P62" s="48"/>
      <c r="Q62" s="48"/>
    </row>
    <row r="63" spans="1:17" x14ac:dyDescent="0.5">
      <c r="G63" s="36">
        <f>+G27-G60</f>
        <v>0</v>
      </c>
      <c r="H63" s="36"/>
      <c r="I63" s="36">
        <f>+I27-I60</f>
        <v>0</v>
      </c>
      <c r="J63" s="36"/>
      <c r="K63" s="36">
        <f>+K27-K60</f>
        <v>169863618</v>
      </c>
      <c r="L63" s="36"/>
      <c r="M63" s="139">
        <f>+M27-M60</f>
        <v>0</v>
      </c>
      <c r="N63" s="36"/>
      <c r="O63" s="36">
        <f>+O27-O60</f>
        <v>0</v>
      </c>
      <c r="P63" s="36"/>
      <c r="Q63" s="36">
        <f>+Q27-Q60</f>
        <v>169863618</v>
      </c>
    </row>
    <row r="64" spans="1:17" x14ac:dyDescent="0.5"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</row>
    <row r="65" spans="7:17" x14ac:dyDescent="0.5">
      <c r="G65" s="35">
        <f>G48/G59</f>
        <v>0.71558184231854571</v>
      </c>
      <c r="H65" s="35" t="e">
        <f t="shared" ref="H65:Q65" si="0">H48/H59</f>
        <v>#DIV/0!</v>
      </c>
      <c r="I65" s="35">
        <f t="shared" si="0"/>
        <v>1.5608248582038764</v>
      </c>
      <c r="J65" s="35" t="e">
        <f t="shared" si="0"/>
        <v>#DIV/0!</v>
      </c>
      <c r="K65" s="35">
        <f t="shared" si="0"/>
        <v>1.0176498932066014</v>
      </c>
      <c r="L65" s="35" t="e">
        <f t="shared" si="0"/>
        <v>#DIV/0!</v>
      </c>
      <c r="M65" s="35">
        <f t="shared" si="0"/>
        <v>0.81662004754370354</v>
      </c>
      <c r="N65" s="35" t="e">
        <f t="shared" si="0"/>
        <v>#DIV/0!</v>
      </c>
      <c r="O65" s="35">
        <f t="shared" si="0"/>
        <v>1.5599499624524498</v>
      </c>
      <c r="P65" s="35" t="e">
        <f t="shared" si="0"/>
        <v>#DIV/0!</v>
      </c>
      <c r="Q65" s="35">
        <f t="shared" si="0"/>
        <v>1.0187148792588891</v>
      </c>
    </row>
    <row r="66" spans="7:17" x14ac:dyDescent="0.5">
      <c r="G66" s="8"/>
      <c r="H66" s="8"/>
      <c r="I66" s="8"/>
      <c r="J66" s="8"/>
      <c r="K66" s="8"/>
      <c r="L66" s="8"/>
      <c r="M66" s="8"/>
      <c r="N66" s="8"/>
      <c r="O66" s="35"/>
      <c r="P66" s="35"/>
      <c r="Q66" s="35"/>
    </row>
    <row r="67" spans="7:17" x14ac:dyDescent="0.5"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</row>
    <row r="68" spans="7:17" x14ac:dyDescent="0.5"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</row>
    <row r="69" spans="7:17" x14ac:dyDescent="0.5"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</row>
    <row r="70" spans="7:17" x14ac:dyDescent="0.5"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</row>
    <row r="71" spans="7:17" x14ac:dyDescent="0.5">
      <c r="G71" s="8"/>
      <c r="H71" s="8"/>
      <c r="J71" s="8"/>
      <c r="L71" s="8"/>
      <c r="M71" s="8"/>
      <c r="N71" s="8"/>
      <c r="O71" s="8"/>
      <c r="P71" s="8"/>
      <c r="Q71" s="8"/>
    </row>
    <row r="72" spans="7:17" x14ac:dyDescent="0.5"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</row>
    <row r="73" spans="7:17" x14ac:dyDescent="0.5"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</row>
    <row r="74" spans="7:17" ht="23.25" customHeight="1" x14ac:dyDescent="0.5"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</row>
    <row r="75" spans="7:17" x14ac:dyDescent="0.5"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</row>
    <row r="76" spans="7:17" x14ac:dyDescent="0.5"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</row>
    <row r="77" spans="7:17" x14ac:dyDescent="0.5"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</row>
    <row r="78" spans="7:17" x14ac:dyDescent="0.5"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</row>
    <row r="79" spans="7:17" x14ac:dyDescent="0.5"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</row>
    <row r="80" spans="7:17" x14ac:dyDescent="0.5"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</row>
    <row r="81" spans="7:17" x14ac:dyDescent="0.5"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</row>
    <row r="82" spans="7:17" x14ac:dyDescent="0.5"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</row>
    <row r="83" spans="7:17" x14ac:dyDescent="0.5"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</row>
    <row r="84" spans="7:17" x14ac:dyDescent="0.5"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</row>
    <row r="85" spans="7:17" x14ac:dyDescent="0.5"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</row>
    <row r="86" spans="7:17" x14ac:dyDescent="0.5"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</row>
    <row r="87" spans="7:17" x14ac:dyDescent="0.5"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</row>
    <row r="88" spans="7:17" x14ac:dyDescent="0.5"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</row>
    <row r="89" spans="7:17" x14ac:dyDescent="0.5"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</row>
    <row r="90" spans="7:17" x14ac:dyDescent="0.5"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</row>
    <row r="91" spans="7:17" x14ac:dyDescent="0.5"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</row>
    <row r="92" spans="7:17" x14ac:dyDescent="0.5"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</row>
    <row r="93" spans="7:17" x14ac:dyDescent="0.5"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</row>
    <row r="94" spans="7:17" x14ac:dyDescent="0.5"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</row>
    <row r="95" spans="7:17" x14ac:dyDescent="0.5"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</row>
    <row r="96" spans="7:17" x14ac:dyDescent="0.5"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</row>
    <row r="97" spans="7:17" x14ac:dyDescent="0.5"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</row>
    <row r="98" spans="7:17" x14ac:dyDescent="0.5"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</row>
    <row r="99" spans="7:17" x14ac:dyDescent="0.5"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</row>
    <row r="100" spans="7:17" x14ac:dyDescent="0.5"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</row>
  </sheetData>
  <mergeCells count="5">
    <mergeCell ref="G5:K5"/>
    <mergeCell ref="M5:Q5"/>
    <mergeCell ref="A1:Q1"/>
    <mergeCell ref="A2:Q2"/>
    <mergeCell ref="A3:Q3"/>
  </mergeCells>
  <pageMargins left="0.59055118110236227" right="0.11811023622047245" top="0.82677165354330717" bottom="0.78740157480314965" header="0.39370078740157483" footer="0.43307086614173229"/>
  <pageSetup paperSize="9" scale="75" firstPageNumber="5" fitToWidth="0" fitToHeight="0" orientation="portrait" useFirstPageNumber="1" r:id="rId1"/>
  <headerFooter>
    <oddHeader>&amp;C&amp;"Angsana New,Bold"&amp;P</oddHeader>
    <oddFooter>&amp;Lหมายเหตุประกอบงบการเงินเป็นส่วนหนึ่งของงบการเงินนี้</oddFooter>
  </headerFooter>
  <rowBreaks count="1" manualBreakCount="1">
    <brk id="2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view="pageBreakPreview" zoomScale="87" zoomScaleNormal="80" zoomScaleSheetLayoutView="87" workbookViewId="0">
      <selection activeCell="K33" sqref="K33"/>
    </sheetView>
  </sheetViews>
  <sheetFormatPr defaultRowHeight="24.75" customHeight="1" x14ac:dyDescent="0.5"/>
  <cols>
    <col min="1" max="2" width="2.85546875" style="1" customWidth="1"/>
    <col min="3" max="3" width="52.140625" style="1" customWidth="1"/>
    <col min="4" max="4" width="9.85546875" style="1" customWidth="1"/>
    <col min="5" max="5" width="15.28515625" style="1" customWidth="1"/>
    <col min="6" max="6" width="0.85546875" style="1" customWidth="1"/>
    <col min="7" max="7" width="15.28515625" style="1" customWidth="1"/>
    <col min="8" max="8" width="0.85546875" style="1" customWidth="1"/>
    <col min="9" max="9" width="15.28515625" style="1" customWidth="1"/>
    <col min="10" max="10" width="0.85546875" style="1" customWidth="1"/>
    <col min="11" max="11" width="15.85546875" style="1" customWidth="1"/>
    <col min="12" max="12" width="18" style="1" customWidth="1"/>
    <col min="13" max="13" width="20.42578125" style="36" customWidth="1"/>
    <col min="14" max="14" width="17.28515625" style="1" customWidth="1"/>
    <col min="15" max="15" width="13.140625" style="1" bestFit="1" customWidth="1"/>
    <col min="16" max="16384" width="9.140625" style="1"/>
  </cols>
  <sheetData>
    <row r="1" spans="1:15" ht="23.25" customHeight="1" x14ac:dyDescent="0.5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5" ht="23.25" customHeight="1" x14ac:dyDescent="0.5">
      <c r="A2" s="160" t="s">
        <v>75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5" ht="23.25" customHeight="1" x14ac:dyDescent="0.5">
      <c r="A3" s="160" t="s">
        <v>76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5" ht="11.25" customHeight="1" x14ac:dyDescent="0.5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156"/>
    </row>
    <row r="5" spans="1:15" ht="23.25" hidden="1" customHeight="1" x14ac:dyDescent="0.5">
      <c r="A5" s="156"/>
      <c r="B5" s="156"/>
      <c r="C5" s="156"/>
      <c r="D5" s="156"/>
      <c r="E5" s="156"/>
      <c r="F5" s="156"/>
      <c r="G5" s="156"/>
      <c r="H5" s="156"/>
      <c r="I5" s="156"/>
      <c r="J5" s="161" t="s">
        <v>77</v>
      </c>
      <c r="K5" s="161"/>
    </row>
    <row r="6" spans="1:15" ht="23.25" hidden="1" customHeight="1" x14ac:dyDescent="0.5">
      <c r="A6" s="2"/>
      <c r="B6" s="2"/>
      <c r="C6" s="2"/>
      <c r="D6" s="2"/>
      <c r="E6" s="2"/>
      <c r="F6" s="2"/>
      <c r="G6" s="2"/>
      <c r="H6" s="2"/>
      <c r="I6" s="2"/>
      <c r="J6" s="162" t="s">
        <v>78</v>
      </c>
      <c r="K6" s="162"/>
    </row>
    <row r="7" spans="1:15" ht="23.25" customHeight="1" x14ac:dyDescent="0.5">
      <c r="A7" s="39"/>
      <c r="B7" s="39"/>
      <c r="C7" s="39"/>
      <c r="D7" s="39"/>
      <c r="E7" s="159" t="s">
        <v>3</v>
      </c>
      <c r="F7" s="159"/>
      <c r="G7" s="159"/>
      <c r="H7" s="155"/>
      <c r="I7" s="159" t="s">
        <v>4</v>
      </c>
      <c r="J7" s="159"/>
      <c r="K7" s="159"/>
    </row>
    <row r="8" spans="1:15" ht="23.25" customHeight="1" x14ac:dyDescent="0.5">
      <c r="A8" s="2"/>
      <c r="B8" s="2"/>
      <c r="C8" s="2"/>
      <c r="D8" s="3" t="s">
        <v>5</v>
      </c>
      <c r="E8" s="95" t="s">
        <v>6</v>
      </c>
      <c r="F8" s="11"/>
      <c r="G8" s="95" t="s">
        <v>7</v>
      </c>
      <c r="H8" s="11"/>
      <c r="I8" s="95" t="s">
        <v>6</v>
      </c>
      <c r="J8" s="11"/>
      <c r="K8" s="95" t="s">
        <v>7</v>
      </c>
    </row>
    <row r="9" spans="1:15" ht="23.25" customHeight="1" x14ac:dyDescent="0.5">
      <c r="E9" s="156" t="s">
        <v>9</v>
      </c>
      <c r="F9" s="9"/>
      <c r="G9" s="156" t="s">
        <v>9</v>
      </c>
      <c r="H9" s="4"/>
      <c r="I9" s="156" t="s">
        <v>9</v>
      </c>
      <c r="J9" s="9"/>
      <c r="K9" s="156" t="s">
        <v>9</v>
      </c>
    </row>
    <row r="10" spans="1:15" s="6" customFormat="1" ht="23.25" customHeight="1" x14ac:dyDescent="0.5">
      <c r="A10" s="1" t="s">
        <v>79</v>
      </c>
      <c r="B10" s="33"/>
      <c r="C10" s="33"/>
      <c r="D10" s="73"/>
      <c r="E10" s="82">
        <v>708615656</v>
      </c>
      <c r="F10" s="48"/>
      <c r="G10" s="82">
        <v>919188584</v>
      </c>
      <c r="H10" s="82"/>
      <c r="I10" s="82">
        <v>708615656</v>
      </c>
      <c r="J10" s="82"/>
      <c r="K10" s="82">
        <v>919188584</v>
      </c>
      <c r="M10" s="91"/>
    </row>
    <row r="11" spans="1:15" ht="23.25" customHeight="1" x14ac:dyDescent="0.5">
      <c r="A11" s="1" t="s">
        <v>80</v>
      </c>
      <c r="B11" s="33"/>
      <c r="C11" s="33"/>
      <c r="D11" s="69"/>
      <c r="E11" s="150">
        <v>-597992668</v>
      </c>
      <c r="F11" s="58"/>
      <c r="G11" s="150">
        <v>-746547392</v>
      </c>
      <c r="H11" s="58"/>
      <c r="I11" s="150">
        <v>-597992668</v>
      </c>
      <c r="J11" s="58"/>
      <c r="K11" s="150">
        <v>-746547392</v>
      </c>
      <c r="N11" s="35"/>
    </row>
    <row r="12" spans="1:15" s="6" customFormat="1" ht="24" customHeight="1" x14ac:dyDescent="0.5">
      <c r="A12" s="6" t="s">
        <v>81</v>
      </c>
      <c r="B12" s="63"/>
      <c r="C12" s="63"/>
      <c r="D12" s="83"/>
      <c r="E12" s="96">
        <f>SUM(E10:E11)</f>
        <v>110622988</v>
      </c>
      <c r="F12" s="48"/>
      <c r="G12" s="96">
        <f>SUM(G10:G11)</f>
        <v>172641192</v>
      </c>
      <c r="H12" s="48"/>
      <c r="I12" s="96">
        <f>SUM(I10:I11)</f>
        <v>110622988</v>
      </c>
      <c r="J12" s="48"/>
      <c r="K12" s="96">
        <f>SUM(K10:K11)</f>
        <v>172641192</v>
      </c>
      <c r="M12" s="91"/>
    </row>
    <row r="13" spans="1:15" s="6" customFormat="1" ht="24" customHeight="1" x14ac:dyDescent="0.5">
      <c r="A13" s="1" t="s">
        <v>82</v>
      </c>
      <c r="B13" s="63"/>
      <c r="C13" s="63"/>
      <c r="D13" s="145" t="s">
        <v>83</v>
      </c>
      <c r="E13" s="82">
        <v>69821793</v>
      </c>
      <c r="F13" s="48"/>
      <c r="G13" s="82">
        <v>0</v>
      </c>
      <c r="H13" s="48"/>
      <c r="I13" s="82">
        <v>0</v>
      </c>
      <c r="J13" s="48"/>
      <c r="K13" s="82">
        <v>0</v>
      </c>
      <c r="M13" s="91"/>
      <c r="N13" s="91"/>
    </row>
    <row r="14" spans="1:15" s="6" customFormat="1" ht="24" customHeight="1" x14ac:dyDescent="0.5">
      <c r="A14" s="1" t="s">
        <v>84</v>
      </c>
      <c r="B14" s="63"/>
      <c r="C14" s="63"/>
      <c r="D14" s="145" t="s">
        <v>29</v>
      </c>
      <c r="E14" s="82">
        <v>581502</v>
      </c>
      <c r="F14" s="48"/>
      <c r="G14" s="82">
        <v>0</v>
      </c>
      <c r="H14" s="48"/>
      <c r="I14" s="82">
        <v>581502</v>
      </c>
      <c r="J14" s="48"/>
      <c r="K14" s="82">
        <v>0</v>
      </c>
      <c r="L14" s="91"/>
      <c r="M14" s="91"/>
      <c r="N14" s="91"/>
    </row>
    <row r="15" spans="1:15" ht="23.25" customHeight="1" x14ac:dyDescent="0.5">
      <c r="A15" s="1" t="s">
        <v>85</v>
      </c>
      <c r="B15" s="33"/>
      <c r="C15" s="33"/>
      <c r="D15" s="69"/>
      <c r="E15" s="82">
        <v>15168340</v>
      </c>
      <c r="F15" s="58"/>
      <c r="G15" s="82">
        <v>17595333</v>
      </c>
      <c r="H15" s="58"/>
      <c r="I15" s="82">
        <v>15161333</v>
      </c>
      <c r="J15" s="58"/>
      <c r="K15" s="82">
        <v>17593498</v>
      </c>
      <c r="L15" s="36"/>
      <c r="N15" s="36"/>
      <c r="O15" s="82"/>
    </row>
    <row r="16" spans="1:15" ht="23.25" customHeight="1" x14ac:dyDescent="0.5">
      <c r="A16" s="1" t="s">
        <v>86</v>
      </c>
      <c r="B16" s="33"/>
      <c r="C16" s="33"/>
      <c r="D16" s="136"/>
      <c r="E16" s="58">
        <v>-35107265</v>
      </c>
      <c r="F16" s="58"/>
      <c r="G16" s="58">
        <v>-51521418</v>
      </c>
      <c r="H16" s="58"/>
      <c r="I16" s="58">
        <v>-35107265</v>
      </c>
      <c r="J16" s="58"/>
      <c r="K16" s="58">
        <v>-51521418</v>
      </c>
      <c r="L16" s="35"/>
      <c r="N16" s="36"/>
    </row>
    <row r="17" spans="1:14" ht="23.25" customHeight="1" x14ac:dyDescent="0.5">
      <c r="A17" s="1" t="s">
        <v>87</v>
      </c>
      <c r="B17" s="33"/>
      <c r="C17" s="33"/>
      <c r="D17" s="87"/>
      <c r="E17" s="58">
        <f>-85930227+637444+637444</f>
        <v>-84655339</v>
      </c>
      <c r="F17" s="58"/>
      <c r="G17" s="58">
        <v>-111241195</v>
      </c>
      <c r="H17" s="58"/>
      <c r="I17" s="58">
        <v>-84419518</v>
      </c>
      <c r="J17" s="58"/>
      <c r="K17" s="58">
        <v>-111184954</v>
      </c>
      <c r="L17" s="35"/>
      <c r="N17" s="36"/>
    </row>
    <row r="18" spans="1:14" ht="23.25" customHeight="1" x14ac:dyDescent="0.5">
      <c r="A18" s="1" t="s">
        <v>88</v>
      </c>
      <c r="B18" s="33"/>
      <c r="C18" s="33"/>
      <c r="D18" s="146" t="s">
        <v>29</v>
      </c>
      <c r="E18" s="58">
        <v>-5690000</v>
      </c>
      <c r="F18" s="58"/>
      <c r="G18" s="58">
        <v>0</v>
      </c>
      <c r="H18" s="58"/>
      <c r="I18" s="58">
        <v>0</v>
      </c>
      <c r="J18" s="58"/>
      <c r="K18" s="58">
        <v>0</v>
      </c>
      <c r="L18" s="35"/>
      <c r="N18" s="36"/>
    </row>
    <row r="19" spans="1:14" ht="23.25" customHeight="1" x14ac:dyDescent="0.5">
      <c r="A19" s="1" t="s">
        <v>89</v>
      </c>
      <c r="B19" s="33"/>
      <c r="C19" s="33"/>
      <c r="D19" s="45" t="s">
        <v>15</v>
      </c>
      <c r="E19" s="58">
        <f>63580600-637444</f>
        <v>62943156</v>
      </c>
      <c r="F19" s="58"/>
      <c r="G19" s="58">
        <v>-394213506</v>
      </c>
      <c r="H19" s="58"/>
      <c r="I19" s="58">
        <v>63580600</v>
      </c>
      <c r="J19" s="58"/>
      <c r="K19" s="58">
        <v>-394213506</v>
      </c>
      <c r="L19" s="35"/>
      <c r="N19" s="36"/>
    </row>
    <row r="20" spans="1:14" s="6" customFormat="1" ht="23.25" customHeight="1" x14ac:dyDescent="0.5">
      <c r="A20" s="1" t="s">
        <v>90</v>
      </c>
      <c r="B20" s="33"/>
      <c r="C20" s="33"/>
      <c r="D20" s="73"/>
      <c r="E20" s="66">
        <v>-36132082</v>
      </c>
      <c r="F20" s="67"/>
      <c r="G20" s="66">
        <v>-45559395</v>
      </c>
      <c r="H20" s="67"/>
      <c r="I20" s="66">
        <v>-37109495</v>
      </c>
      <c r="J20" s="67"/>
      <c r="K20" s="66">
        <v>-46119395</v>
      </c>
      <c r="L20" s="91"/>
      <c r="M20" s="91"/>
      <c r="N20" s="91"/>
    </row>
    <row r="21" spans="1:14" s="6" customFormat="1" ht="23.25" customHeight="1" x14ac:dyDescent="0.5">
      <c r="A21" s="6" t="s">
        <v>91</v>
      </c>
      <c r="C21" s="63"/>
      <c r="D21" s="63"/>
      <c r="E21" s="84">
        <f>SUM(E12:E20)</f>
        <v>97553093</v>
      </c>
      <c r="F21" s="48"/>
      <c r="G21" s="84">
        <f>SUM(G12:G20)</f>
        <v>-412298989</v>
      </c>
      <c r="H21" s="48"/>
      <c r="I21" s="84">
        <f>SUM(I12:I20)</f>
        <v>33310145</v>
      </c>
      <c r="J21" s="48"/>
      <c r="K21" s="84">
        <f>SUM(K12:K20)</f>
        <v>-412804583</v>
      </c>
      <c r="L21" s="91"/>
      <c r="M21" s="91"/>
      <c r="N21" s="91"/>
    </row>
    <row r="22" spans="1:14" s="6" customFormat="1" ht="23.25" customHeight="1" x14ac:dyDescent="0.5">
      <c r="A22" s="1" t="s">
        <v>92</v>
      </c>
      <c r="B22" s="1"/>
      <c r="D22" s="73">
        <v>29</v>
      </c>
      <c r="E22" s="82">
        <v>-9436931</v>
      </c>
      <c r="F22" s="48"/>
      <c r="G22" s="82">
        <v>565673</v>
      </c>
      <c r="H22" s="48"/>
      <c r="I22" s="82">
        <v>3299017</v>
      </c>
      <c r="J22" s="48"/>
      <c r="K22" s="82">
        <v>565673</v>
      </c>
      <c r="L22" s="91"/>
      <c r="M22" s="91"/>
      <c r="N22" s="91"/>
    </row>
    <row r="23" spans="1:14" s="6" customFormat="1" ht="23.25" customHeight="1" x14ac:dyDescent="0.5">
      <c r="A23" s="6" t="s">
        <v>93</v>
      </c>
      <c r="C23" s="33"/>
      <c r="D23" s="63"/>
      <c r="E23" s="59">
        <f>SUM(E21:E22)</f>
        <v>88116162</v>
      </c>
      <c r="F23" s="48">
        <v>5</v>
      </c>
      <c r="G23" s="59">
        <f>SUM(G21:G22)</f>
        <v>-411733316</v>
      </c>
      <c r="H23" s="48"/>
      <c r="I23" s="59">
        <f>SUM(I21:I22)</f>
        <v>36609162</v>
      </c>
      <c r="J23" s="48"/>
      <c r="K23" s="59">
        <f>SUM(K21:K22)</f>
        <v>-412238910</v>
      </c>
      <c r="L23" s="91"/>
      <c r="M23" s="91"/>
      <c r="N23" s="101"/>
    </row>
    <row r="24" spans="1:14" ht="23.25" customHeight="1" x14ac:dyDescent="0.5">
      <c r="A24" s="6" t="s">
        <v>94</v>
      </c>
      <c r="B24" s="33"/>
      <c r="C24" s="33"/>
      <c r="D24" s="33"/>
      <c r="E24" s="58"/>
      <c r="F24" s="58"/>
      <c r="G24" s="58"/>
      <c r="H24" s="58"/>
      <c r="I24" s="58"/>
      <c r="J24" s="58"/>
      <c r="K24" s="58"/>
      <c r="L24" s="36"/>
      <c r="N24" s="35"/>
    </row>
    <row r="25" spans="1:14" ht="23.25" customHeight="1" x14ac:dyDescent="0.5">
      <c r="A25" s="6"/>
      <c r="B25" s="108" t="s">
        <v>95</v>
      </c>
      <c r="C25" s="33"/>
      <c r="D25" s="33"/>
      <c r="E25" s="58"/>
      <c r="F25" s="58"/>
      <c r="G25" s="58"/>
      <c r="H25" s="58"/>
      <c r="I25" s="58"/>
      <c r="J25" s="58"/>
      <c r="K25" s="58"/>
      <c r="L25" s="36"/>
    </row>
    <row r="26" spans="1:14" ht="23.25" customHeight="1" x14ac:dyDescent="0.5">
      <c r="B26" s="1" t="s">
        <v>96</v>
      </c>
      <c r="C26" s="33"/>
      <c r="D26" s="73"/>
      <c r="E26" s="66"/>
      <c r="F26" s="58"/>
      <c r="G26" s="66"/>
      <c r="H26" s="58"/>
      <c r="I26" s="66"/>
      <c r="J26" s="58"/>
      <c r="K26" s="66"/>
    </row>
    <row r="27" spans="1:14" ht="23.25" customHeight="1" x14ac:dyDescent="0.5">
      <c r="C27" s="33" t="s">
        <v>97</v>
      </c>
      <c r="D27" s="73">
        <v>29</v>
      </c>
      <c r="E27" s="66">
        <v>7952094</v>
      </c>
      <c r="F27" s="58"/>
      <c r="G27" s="66">
        <v>0</v>
      </c>
      <c r="H27" s="58"/>
      <c r="I27" s="66">
        <v>7952094</v>
      </c>
      <c r="J27" s="58"/>
      <c r="K27" s="66">
        <v>0</v>
      </c>
    </row>
    <row r="28" spans="1:14" ht="23.25" customHeight="1" x14ac:dyDescent="0.5">
      <c r="B28" s="6" t="s">
        <v>98</v>
      </c>
      <c r="C28" s="63"/>
      <c r="D28" s="73"/>
      <c r="E28" s="154"/>
      <c r="F28" s="58"/>
      <c r="G28" s="154"/>
      <c r="H28" s="58"/>
      <c r="I28" s="154"/>
      <c r="J28" s="58"/>
      <c r="K28" s="154"/>
    </row>
    <row r="29" spans="1:14" ht="23.25" customHeight="1" x14ac:dyDescent="0.5">
      <c r="B29" s="108"/>
      <c r="C29" s="63" t="s">
        <v>99</v>
      </c>
      <c r="D29" s="73"/>
      <c r="E29" s="67">
        <f>SUM(E26:E28)</f>
        <v>7952094</v>
      </c>
      <c r="F29" s="48"/>
      <c r="G29" s="67">
        <f>SUM(G26:G28)</f>
        <v>0</v>
      </c>
      <c r="H29" s="48"/>
      <c r="I29" s="67">
        <f>SUM(I26:I28)</f>
        <v>7952094</v>
      </c>
      <c r="J29" s="48"/>
      <c r="K29" s="67">
        <f>SUM(K26:K28)</f>
        <v>0</v>
      </c>
    </row>
    <row r="30" spans="1:14" s="6" customFormat="1" ht="23.25" customHeight="1" x14ac:dyDescent="0.5">
      <c r="A30" s="108" t="s">
        <v>100</v>
      </c>
      <c r="B30" s="63"/>
      <c r="C30" s="63"/>
      <c r="D30" s="63"/>
      <c r="E30" s="84">
        <f>E29</f>
        <v>7952094</v>
      </c>
      <c r="F30" s="48"/>
      <c r="G30" s="151">
        <f>G29</f>
        <v>0</v>
      </c>
      <c r="H30" s="48"/>
      <c r="I30" s="84">
        <f>I29</f>
        <v>7952094</v>
      </c>
      <c r="J30" s="48"/>
      <c r="K30" s="151">
        <f>K29</f>
        <v>0</v>
      </c>
      <c r="M30" s="91"/>
    </row>
    <row r="31" spans="1:14" s="6" customFormat="1" ht="23.25" customHeight="1" thickBot="1" x14ac:dyDescent="0.55000000000000004">
      <c r="A31" s="108" t="s">
        <v>101</v>
      </c>
      <c r="B31" s="63"/>
      <c r="C31" s="63"/>
      <c r="D31" s="63"/>
      <c r="E31" s="85">
        <f>+E23+E30</f>
        <v>96068256</v>
      </c>
      <c r="F31" s="67"/>
      <c r="G31" s="85">
        <f>+G23+G30</f>
        <v>-411733316</v>
      </c>
      <c r="H31" s="67"/>
      <c r="I31" s="85">
        <f>+I23+I30</f>
        <v>44561256</v>
      </c>
      <c r="J31" s="67"/>
      <c r="K31" s="85">
        <f>+K23+K30</f>
        <v>-412238910</v>
      </c>
      <c r="L31" s="101"/>
      <c r="M31" s="91"/>
    </row>
    <row r="32" spans="1:14" ht="24" thickTop="1" x14ac:dyDescent="0.5">
      <c r="B32" s="33"/>
      <c r="C32" s="33"/>
      <c r="D32" s="43"/>
      <c r="E32" s="135"/>
      <c r="F32" s="135"/>
      <c r="G32" s="135"/>
      <c r="H32" s="135"/>
      <c r="I32" s="135"/>
      <c r="J32" s="135"/>
      <c r="K32" s="135"/>
    </row>
    <row r="33" spans="1:11" ht="23.25" customHeight="1" x14ac:dyDescent="0.5">
      <c r="A33" s="1" t="s">
        <v>102</v>
      </c>
      <c r="B33" s="33"/>
      <c r="C33" s="33"/>
      <c r="D33" s="33"/>
      <c r="E33" s="135">
        <f>+E23/E34</f>
        <v>0.10070418514285714</v>
      </c>
      <c r="F33" s="135"/>
      <c r="G33" s="152">
        <f>+G23/G34</f>
        <v>-0.47055236114285715</v>
      </c>
      <c r="H33" s="135"/>
      <c r="I33" s="135">
        <f>+I23/I34</f>
        <v>4.1839042285714285E-2</v>
      </c>
      <c r="J33" s="135"/>
      <c r="K33" s="135">
        <f>+K23/K34</f>
        <v>-0.47113018285714287</v>
      </c>
    </row>
    <row r="34" spans="1:11" ht="23.25" hidden="1" customHeight="1" x14ac:dyDescent="0.5">
      <c r="B34" s="33"/>
      <c r="C34" s="33"/>
      <c r="D34" s="33"/>
      <c r="E34" s="58">
        <v>875000000</v>
      </c>
      <c r="F34" s="58"/>
      <c r="G34" s="58">
        <v>875000000</v>
      </c>
      <c r="H34" s="58"/>
      <c r="I34" s="58">
        <v>875000000</v>
      </c>
      <c r="J34" s="58"/>
      <c r="K34" s="58">
        <v>875000000</v>
      </c>
    </row>
    <row r="35" spans="1:11" ht="23.25" customHeight="1" x14ac:dyDescent="0.5"/>
    <row r="36" spans="1:11" ht="23.25" customHeight="1" x14ac:dyDescent="0.5"/>
    <row r="37" spans="1:11" ht="23.25" customHeight="1" x14ac:dyDescent="0.5"/>
    <row r="38" spans="1:11" ht="23.25" customHeight="1" x14ac:dyDescent="0.5"/>
    <row r="39" spans="1:11" ht="23.25" customHeight="1" x14ac:dyDescent="0.5"/>
    <row r="40" spans="1:11" ht="23.25" customHeight="1" x14ac:dyDescent="0.5"/>
    <row r="41" spans="1:11" ht="23.25" customHeight="1" x14ac:dyDescent="0.5"/>
    <row r="42" spans="1:11" ht="16.5" customHeight="1" x14ac:dyDescent="0.5"/>
    <row r="43" spans="1:11" ht="23.25" customHeight="1" x14ac:dyDescent="0.5">
      <c r="F43" s="1">
        <v>7</v>
      </c>
    </row>
    <row r="44" spans="1:11" ht="23.25" customHeight="1" x14ac:dyDescent="0.5">
      <c r="E44" s="58"/>
      <c r="F44" s="58"/>
      <c r="G44" s="58"/>
      <c r="H44" s="58"/>
      <c r="I44" s="58"/>
      <c r="J44" s="58"/>
      <c r="K44" s="58"/>
    </row>
    <row r="45" spans="1:11" ht="23.25" customHeight="1" x14ac:dyDescent="0.5">
      <c r="F45" s="1">
        <v>9</v>
      </c>
    </row>
    <row r="46" spans="1:11" ht="23.25" customHeight="1" x14ac:dyDescent="0.5">
      <c r="B46" s="148"/>
    </row>
    <row r="47" spans="1:11" ht="23.25" customHeight="1" x14ac:dyDescent="0.5"/>
    <row r="48" spans="1:11" ht="23.25" customHeight="1" x14ac:dyDescent="0.5"/>
    <row r="49" spans="6:11" ht="23.25" customHeight="1" x14ac:dyDescent="0.5">
      <c r="K49" s="82"/>
    </row>
    <row r="50" spans="6:11" ht="23.25" customHeight="1" x14ac:dyDescent="0.5"/>
    <row r="51" spans="6:11" ht="23.25" customHeight="1" x14ac:dyDescent="0.5"/>
    <row r="52" spans="6:11" ht="23.25" customHeight="1" x14ac:dyDescent="0.5">
      <c r="F52" s="1">
        <v>9</v>
      </c>
    </row>
    <row r="53" spans="6:11" ht="23.25" customHeight="1" x14ac:dyDescent="0.5"/>
    <row r="54" spans="6:11" ht="23.25" customHeight="1" x14ac:dyDescent="0.5"/>
    <row r="55" spans="6:11" ht="23.25" customHeight="1" x14ac:dyDescent="0.5"/>
    <row r="56" spans="6:11" ht="23.25" customHeight="1" x14ac:dyDescent="0.5"/>
    <row r="57" spans="6:11" ht="23.25" customHeight="1" x14ac:dyDescent="0.5"/>
    <row r="58" spans="6:11" ht="23.25" customHeight="1" x14ac:dyDescent="0.5"/>
    <row r="59" spans="6:11" ht="23.25" customHeight="1" x14ac:dyDescent="0.5"/>
    <row r="60" spans="6:11" ht="23.25" customHeight="1" x14ac:dyDescent="0.5"/>
    <row r="61" spans="6:11" ht="23.25" customHeight="1" x14ac:dyDescent="0.5"/>
    <row r="62" spans="6:11" ht="23.25" customHeight="1" x14ac:dyDescent="0.5"/>
    <row r="63" spans="6:11" ht="23.25" customHeight="1" x14ac:dyDescent="0.5"/>
    <row r="64" spans="6:11" ht="23.25" customHeight="1" x14ac:dyDescent="0.5"/>
    <row r="65" ht="23.25" customHeight="1" x14ac:dyDescent="0.5"/>
    <row r="66" ht="23.25" customHeight="1" x14ac:dyDescent="0.5"/>
    <row r="67" ht="23.25" customHeight="1" x14ac:dyDescent="0.5"/>
    <row r="68" ht="23.25" customHeight="1" x14ac:dyDescent="0.5"/>
    <row r="69" ht="23.25" customHeight="1" x14ac:dyDescent="0.5"/>
  </sheetData>
  <mergeCells count="7">
    <mergeCell ref="I7:K7"/>
    <mergeCell ref="A1:K1"/>
    <mergeCell ref="A2:K2"/>
    <mergeCell ref="A3:K3"/>
    <mergeCell ref="E7:G7"/>
    <mergeCell ref="J5:K5"/>
    <mergeCell ref="J6:K6"/>
  </mergeCells>
  <phoneticPr fontId="4" type="noConversion"/>
  <pageMargins left="0.62992125984251968" right="0.27559055118110237" top="0.74803149606299213" bottom="0.23622047244094491" header="0.39370078740157483" footer="0.55118110236220474"/>
  <pageSetup paperSize="9" scale="75" firstPageNumber="7" orientation="portrait" useFirstPageNumber="1" r:id="rId1"/>
  <headerFooter>
    <oddHeader>&amp;C&amp;"AngsanaUPC,Bold"7</oddHeader>
    <oddFooter>&amp;Lหมายเหตุประกอบงบการเงินเป็นส่วนหนึ่งของงบการเงินนี้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6"/>
  <sheetViews>
    <sheetView view="pageBreakPreview" topLeftCell="A22" zoomScaleSheetLayoutView="100" workbookViewId="0">
      <selection activeCell="X9" sqref="X9"/>
    </sheetView>
  </sheetViews>
  <sheetFormatPr defaultRowHeight="21" x14ac:dyDescent="0.45"/>
  <cols>
    <col min="1" max="1" width="3.28515625" style="14" customWidth="1"/>
    <col min="2" max="2" width="2.7109375" style="14" customWidth="1"/>
    <col min="3" max="3" width="5" style="14" customWidth="1"/>
    <col min="4" max="4" width="31.140625" style="14" customWidth="1"/>
    <col min="5" max="5" width="10" style="28" customWidth="1"/>
    <col min="6" max="6" width="15.7109375" style="18" customWidth="1"/>
    <col min="7" max="7" width="1.28515625" style="18" customWidth="1"/>
    <col min="8" max="8" width="14.5703125" style="18" customWidth="1"/>
    <col min="9" max="9" width="1.140625" style="18" customWidth="1"/>
    <col min="10" max="10" width="13.28515625" style="29" customWidth="1"/>
    <col min="11" max="11" width="1.140625" style="29" customWidth="1"/>
    <col min="12" max="12" width="14.140625" style="29" customWidth="1"/>
    <col min="13" max="13" width="1.42578125" style="29" customWidth="1"/>
    <col min="14" max="14" width="14.140625" style="29" hidden="1" customWidth="1"/>
    <col min="15" max="15" width="1.7109375" style="29" hidden="1" customWidth="1"/>
    <col min="16" max="16" width="12.140625" style="29" hidden="1" customWidth="1"/>
    <col min="17" max="17" width="1.7109375" style="29" hidden="1" customWidth="1"/>
    <col min="18" max="18" width="14.140625" style="29" hidden="1" customWidth="1"/>
    <col min="19" max="19" width="1.28515625" style="14" hidden="1" customWidth="1"/>
    <col min="20" max="20" width="17.140625" style="14" customWidth="1"/>
    <col min="21" max="21" width="12.7109375" style="14" customWidth="1"/>
    <col min="22" max="22" width="11.140625" style="14" bestFit="1" customWidth="1"/>
    <col min="23" max="23" width="12" style="14" bestFit="1" customWidth="1"/>
    <col min="24" max="24" width="9.28515625" style="14" bestFit="1" customWidth="1"/>
    <col min="25" max="25" width="12.85546875" style="14" bestFit="1" customWidth="1"/>
    <col min="26" max="26" width="9.140625" style="14"/>
    <col min="27" max="27" width="12.85546875" style="14" bestFit="1" customWidth="1"/>
    <col min="28" max="34" width="9.140625" style="14"/>
    <col min="35" max="35" width="14.28515625" style="14" bestFit="1" customWidth="1"/>
    <col min="36" max="16384" width="9.140625" style="14"/>
  </cols>
  <sheetData>
    <row r="1" spans="1:35" ht="21" customHeight="1" x14ac:dyDescent="0.45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</row>
    <row r="2" spans="1:35" ht="21" customHeight="1" x14ac:dyDescent="0.45">
      <c r="A2" s="165" t="s">
        <v>103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</row>
    <row r="3" spans="1:35" ht="21" customHeight="1" x14ac:dyDescent="0.45">
      <c r="A3" s="165" t="str">
        <f>'งบกำไรขาดทุนเบ็ดเสร็จ 12 m'!A3:K3</f>
        <v>สำหรับปีสิ้นสุดวันที่ 31 ธันวาคม 2559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</row>
    <row r="4" spans="1:35" ht="11.25" customHeight="1" x14ac:dyDescent="0.45"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</row>
    <row r="5" spans="1:35" ht="21" hidden="1" customHeight="1" x14ac:dyDescent="0.45">
      <c r="D5" s="158"/>
      <c r="E5" s="158"/>
      <c r="F5" s="158"/>
      <c r="G5" s="158"/>
      <c r="H5" s="158"/>
      <c r="I5" s="158"/>
      <c r="J5" s="16"/>
      <c r="K5" s="16"/>
      <c r="L5" s="158"/>
      <c r="M5" s="158"/>
      <c r="N5" s="158"/>
      <c r="O5" s="158"/>
      <c r="P5" s="158"/>
      <c r="Q5" s="158"/>
      <c r="R5" s="158"/>
      <c r="T5" s="17" t="s">
        <v>77</v>
      </c>
    </row>
    <row r="6" spans="1:35" s="18" customFormat="1" ht="21" hidden="1" customHeight="1" x14ac:dyDescent="0.45"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T6" s="20" t="s">
        <v>78</v>
      </c>
    </row>
    <row r="7" spans="1:35" ht="21" customHeight="1" x14ac:dyDescent="0.45">
      <c r="D7" s="158"/>
      <c r="E7" s="158"/>
      <c r="F7" s="163" t="s">
        <v>3</v>
      </c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</row>
    <row r="8" spans="1:35" ht="21.75" x14ac:dyDescent="0.45">
      <c r="A8" s="109"/>
      <c r="B8" s="109"/>
      <c r="C8" s="109"/>
      <c r="D8" s="110"/>
      <c r="E8" s="21"/>
      <c r="F8" s="23" t="s">
        <v>104</v>
      </c>
      <c r="G8" s="14"/>
      <c r="H8" s="23" t="s">
        <v>105</v>
      </c>
      <c r="I8" s="14"/>
      <c r="J8" s="164" t="s">
        <v>70</v>
      </c>
      <c r="K8" s="164"/>
      <c r="L8" s="164"/>
      <c r="M8" s="23"/>
      <c r="N8" s="166" t="s">
        <v>106</v>
      </c>
      <c r="O8" s="166"/>
      <c r="P8" s="166"/>
      <c r="Q8" s="166"/>
      <c r="R8" s="166"/>
      <c r="T8" s="23" t="s">
        <v>107</v>
      </c>
    </row>
    <row r="9" spans="1:35" ht="21.75" x14ac:dyDescent="0.45">
      <c r="A9" s="79"/>
      <c r="B9" s="79"/>
      <c r="C9" s="79"/>
      <c r="D9" s="22"/>
      <c r="E9" s="23"/>
      <c r="F9" s="23" t="s">
        <v>108</v>
      </c>
      <c r="G9" s="23"/>
      <c r="H9" s="23" t="s">
        <v>109</v>
      </c>
      <c r="I9" s="23"/>
      <c r="J9" s="23" t="s">
        <v>110</v>
      </c>
      <c r="K9" s="23"/>
      <c r="L9" s="23" t="s">
        <v>72</v>
      </c>
      <c r="M9" s="23"/>
      <c r="N9" s="122" t="s">
        <v>111</v>
      </c>
      <c r="O9" s="122"/>
      <c r="P9" s="122" t="s">
        <v>112</v>
      </c>
      <c r="Q9" s="122"/>
      <c r="R9" s="123" t="s">
        <v>113</v>
      </c>
      <c r="T9" s="158" t="s">
        <v>114</v>
      </c>
    </row>
    <row r="10" spans="1:35" ht="21.75" x14ac:dyDescent="0.45">
      <c r="A10" s="79"/>
      <c r="B10" s="79"/>
      <c r="C10" s="79"/>
      <c r="D10" s="22"/>
      <c r="E10" s="23"/>
      <c r="F10" s="23" t="s">
        <v>115</v>
      </c>
      <c r="G10" s="23"/>
      <c r="I10" s="23"/>
      <c r="J10" s="23" t="s">
        <v>116</v>
      </c>
      <c r="K10" s="23"/>
      <c r="L10" s="23"/>
      <c r="M10" s="23"/>
      <c r="N10" s="122"/>
      <c r="O10" s="122"/>
      <c r="P10" s="122" t="s">
        <v>117</v>
      </c>
      <c r="Q10" s="122"/>
      <c r="R10" s="123" t="s">
        <v>118</v>
      </c>
      <c r="S10" s="79"/>
      <c r="T10" s="79"/>
    </row>
    <row r="11" spans="1:35" ht="21.75" x14ac:dyDescent="0.45">
      <c r="A11" s="47"/>
      <c r="B11" s="47"/>
      <c r="C11" s="47"/>
      <c r="D11" s="25"/>
      <c r="E11" s="157" t="s">
        <v>5</v>
      </c>
      <c r="F11" s="157"/>
      <c r="G11" s="157"/>
      <c r="H11" s="81"/>
      <c r="I11" s="157"/>
      <c r="J11" s="157" t="s">
        <v>119</v>
      </c>
      <c r="K11" s="157"/>
      <c r="L11" s="157"/>
      <c r="M11" s="157"/>
      <c r="N11" s="124"/>
      <c r="O11" s="124"/>
      <c r="P11" s="124" t="s">
        <v>10</v>
      </c>
      <c r="Q11" s="124"/>
      <c r="R11" s="125" t="s">
        <v>120</v>
      </c>
      <c r="S11" s="47"/>
      <c r="T11" s="47"/>
    </row>
    <row r="12" spans="1:35" x14ac:dyDescent="0.45">
      <c r="D12" s="22"/>
      <c r="E12" s="23"/>
      <c r="F12" s="23" t="s">
        <v>9</v>
      </c>
      <c r="G12" s="23"/>
      <c r="H12" s="23" t="s">
        <v>9</v>
      </c>
      <c r="I12" s="23"/>
      <c r="J12" s="23" t="s">
        <v>9</v>
      </c>
      <c r="K12" s="23"/>
      <c r="L12" s="23" t="s">
        <v>9</v>
      </c>
      <c r="M12" s="23"/>
      <c r="N12" s="23"/>
      <c r="O12" s="23"/>
      <c r="P12" s="23"/>
      <c r="Q12" s="23"/>
      <c r="R12" s="23"/>
      <c r="T12" s="23" t="s">
        <v>9</v>
      </c>
    </row>
    <row r="13" spans="1:35" s="26" customFormat="1" x14ac:dyDescent="0.45">
      <c r="A13" s="26" t="s">
        <v>121</v>
      </c>
      <c r="F13" s="50">
        <v>875000000</v>
      </c>
      <c r="G13" s="50">
        <v>0</v>
      </c>
      <c r="H13" s="50">
        <v>95019280</v>
      </c>
      <c r="I13" s="50"/>
      <c r="J13" s="50">
        <v>102294492</v>
      </c>
      <c r="K13" s="50"/>
      <c r="L13" s="50">
        <v>161381398</v>
      </c>
      <c r="M13" s="50"/>
      <c r="N13" s="50">
        <v>0</v>
      </c>
      <c r="O13" s="50">
        <v>0</v>
      </c>
      <c r="P13" s="50">
        <v>0</v>
      </c>
      <c r="Q13" s="50">
        <v>0</v>
      </c>
      <c r="R13" s="50">
        <v>0</v>
      </c>
      <c r="S13" s="50">
        <v>0</v>
      </c>
      <c r="T13" s="50">
        <v>1233695170</v>
      </c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</row>
    <row r="14" spans="1:35" s="26" customFormat="1" x14ac:dyDescent="0.45">
      <c r="A14" s="26" t="s">
        <v>122</v>
      </c>
      <c r="D14" s="14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1"/>
      <c r="V14" s="88"/>
    </row>
    <row r="15" spans="1:35" x14ac:dyDescent="0.45">
      <c r="B15" s="14" t="s">
        <v>123</v>
      </c>
      <c r="E15" s="14"/>
      <c r="F15" s="53">
        <v>0</v>
      </c>
      <c r="G15" s="53"/>
      <c r="H15" s="53">
        <v>0</v>
      </c>
      <c r="I15" s="52"/>
      <c r="J15" s="53">
        <v>0</v>
      </c>
      <c r="K15" s="52"/>
      <c r="L15" s="57">
        <f>'งบกำไรขาดทุนเบ็ดเสร็จ 12 m'!G23</f>
        <v>-411733316</v>
      </c>
      <c r="M15" s="57"/>
      <c r="N15" s="57"/>
      <c r="O15" s="57"/>
      <c r="P15" s="57"/>
      <c r="Q15" s="57"/>
      <c r="R15" s="57"/>
      <c r="S15" s="54"/>
      <c r="T15" s="56">
        <f>SUM(F15:L15)</f>
        <v>-411733316</v>
      </c>
      <c r="U15" s="90"/>
      <c r="V15" s="18"/>
    </row>
    <row r="16" spans="1:35" x14ac:dyDescent="0.45">
      <c r="B16" s="121" t="s">
        <v>124</v>
      </c>
      <c r="E16" s="14"/>
      <c r="F16" s="53">
        <v>0</v>
      </c>
      <c r="G16" s="53"/>
      <c r="H16" s="53">
        <v>0</v>
      </c>
      <c r="I16" s="52"/>
      <c r="J16" s="53">
        <v>0</v>
      </c>
      <c r="K16" s="52"/>
      <c r="L16" s="57">
        <f>'งบกำไรขาดทุนเบ็ดเสร็จ 12 m'!G29</f>
        <v>0</v>
      </c>
      <c r="M16" s="57"/>
      <c r="N16" s="57"/>
      <c r="O16" s="57"/>
      <c r="P16" s="57"/>
      <c r="Q16" s="57"/>
      <c r="R16" s="57"/>
      <c r="S16" s="54"/>
      <c r="T16" s="56">
        <f>SUM(F16:L16)</f>
        <v>0</v>
      </c>
      <c r="U16" s="90"/>
      <c r="V16" s="18"/>
    </row>
    <row r="17" spans="1:22" x14ac:dyDescent="0.45">
      <c r="B17" s="120" t="s">
        <v>125</v>
      </c>
      <c r="E17" s="14"/>
      <c r="F17" s="113">
        <f>SUM(F15:F16)</f>
        <v>0</v>
      </c>
      <c r="G17" s="50"/>
      <c r="H17" s="113">
        <f>SUM(H15:H16)</f>
        <v>0</v>
      </c>
      <c r="I17" s="50"/>
      <c r="J17" s="113">
        <f>SUM(J15:J16)</f>
        <v>0</v>
      </c>
      <c r="K17" s="50"/>
      <c r="L17" s="115">
        <f>SUM(L15:L16)</f>
        <v>-411733316</v>
      </c>
      <c r="M17" s="55"/>
      <c r="N17" s="115"/>
      <c r="O17" s="115"/>
      <c r="P17" s="115"/>
      <c r="Q17" s="115"/>
      <c r="R17" s="115"/>
      <c r="S17" s="114"/>
      <c r="T17" s="128">
        <f>SUM(T15:T16)</f>
        <v>-411733316</v>
      </c>
    </row>
    <row r="18" spans="1:22" s="26" customFormat="1" x14ac:dyDescent="0.45">
      <c r="A18" s="111" t="s">
        <v>126</v>
      </c>
      <c r="C18" s="112"/>
      <c r="D18" s="112"/>
      <c r="E18" s="158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1"/>
      <c r="T18" s="55"/>
      <c r="U18" s="51"/>
      <c r="V18" s="104"/>
    </row>
    <row r="19" spans="1:22" s="26" customFormat="1" x14ac:dyDescent="0.45">
      <c r="B19" s="120" t="s">
        <v>127</v>
      </c>
      <c r="C19" s="112"/>
      <c r="D19" s="112"/>
      <c r="E19" s="158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1"/>
      <c r="T19" s="55"/>
      <c r="U19" s="51"/>
      <c r="V19" s="104"/>
    </row>
    <row r="20" spans="1:22" s="26" customFormat="1" x14ac:dyDescent="0.45">
      <c r="A20" s="56"/>
      <c r="C20" s="97" t="s">
        <v>128</v>
      </c>
      <c r="D20" s="97"/>
      <c r="E20" s="28">
        <v>26</v>
      </c>
      <c r="F20" s="52">
        <v>0</v>
      </c>
      <c r="G20" s="52"/>
      <c r="H20" s="52">
        <v>0</v>
      </c>
      <c r="I20" s="52"/>
      <c r="J20" s="52">
        <v>0</v>
      </c>
      <c r="K20" s="50"/>
      <c r="L20" s="56">
        <v>-17499806</v>
      </c>
      <c r="M20" s="56"/>
      <c r="N20" s="56"/>
      <c r="O20" s="56"/>
      <c r="P20" s="56"/>
      <c r="Q20" s="56"/>
      <c r="R20" s="56"/>
      <c r="S20" s="51"/>
      <c r="T20" s="56">
        <f>SUM(F20:L20)</f>
        <v>-17499806</v>
      </c>
      <c r="U20" s="51"/>
      <c r="V20" s="104"/>
    </row>
    <row r="21" spans="1:22" s="26" customFormat="1" hidden="1" x14ac:dyDescent="0.45">
      <c r="A21" s="56"/>
      <c r="B21" s="97" t="s">
        <v>129</v>
      </c>
      <c r="D21" s="97"/>
      <c r="E21" s="158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1"/>
      <c r="T21" s="55"/>
      <c r="U21" s="51"/>
      <c r="V21" s="104"/>
    </row>
    <row r="22" spans="1:22" s="26" customFormat="1" x14ac:dyDescent="0.45">
      <c r="A22" s="55"/>
      <c r="C22" s="112" t="s">
        <v>130</v>
      </c>
      <c r="D22" s="112"/>
      <c r="E22" s="158"/>
      <c r="F22" s="113">
        <v>0</v>
      </c>
      <c r="G22" s="50"/>
      <c r="H22" s="113">
        <v>0</v>
      </c>
      <c r="I22" s="50"/>
      <c r="J22" s="113">
        <v>0</v>
      </c>
      <c r="K22" s="50"/>
      <c r="L22" s="115">
        <f>SUM(L20:L21)</f>
        <v>-17499806</v>
      </c>
      <c r="M22" s="50"/>
      <c r="N22" s="50"/>
      <c r="O22" s="50"/>
      <c r="P22" s="50"/>
      <c r="Q22" s="50"/>
      <c r="R22" s="50"/>
      <c r="S22" s="86"/>
      <c r="T22" s="115">
        <f>SUM(T20:T21)</f>
        <v>-17499806</v>
      </c>
      <c r="U22" s="51"/>
      <c r="V22" s="104"/>
    </row>
    <row r="23" spans="1:22" ht="21" customHeight="1" x14ac:dyDescent="0.45">
      <c r="A23" s="55"/>
      <c r="B23" s="55" t="s">
        <v>131</v>
      </c>
      <c r="C23" s="112"/>
      <c r="D23" s="112"/>
      <c r="F23" s="116">
        <v>0</v>
      </c>
      <c r="G23" s="118"/>
      <c r="H23" s="116">
        <v>0</v>
      </c>
      <c r="I23" s="118"/>
      <c r="J23" s="117">
        <v>0</v>
      </c>
      <c r="K23" s="119"/>
      <c r="L23" s="126">
        <f>L22</f>
        <v>-17499806</v>
      </c>
      <c r="M23" s="119"/>
      <c r="N23" s="119"/>
      <c r="O23" s="119"/>
      <c r="P23" s="119"/>
      <c r="Q23" s="119"/>
      <c r="R23" s="119"/>
      <c r="S23" s="79"/>
      <c r="T23" s="127">
        <f>T22</f>
        <v>-17499806</v>
      </c>
    </row>
    <row r="24" spans="1:22" s="26" customFormat="1" x14ac:dyDescent="0.45">
      <c r="A24" s="26" t="s">
        <v>132</v>
      </c>
      <c r="E24" s="158"/>
      <c r="F24" s="94">
        <f>SUM(F13:F15)</f>
        <v>875000000</v>
      </c>
      <c r="G24" s="50"/>
      <c r="H24" s="94">
        <f>SUM(H13:H15)</f>
        <v>95019280</v>
      </c>
      <c r="I24" s="50">
        <v>6</v>
      </c>
      <c r="J24" s="94">
        <f>SUM(J13:J15)</f>
        <v>102294492</v>
      </c>
      <c r="K24" s="50"/>
      <c r="L24" s="105">
        <f>L13+L17+L23</f>
        <v>-267851724</v>
      </c>
      <c r="M24" s="55"/>
      <c r="N24" s="55"/>
      <c r="O24" s="55"/>
      <c r="P24" s="55"/>
      <c r="Q24" s="55"/>
      <c r="R24" s="55"/>
      <c r="S24" s="86"/>
      <c r="T24" s="94">
        <f>T13+T17+T23</f>
        <v>804462048</v>
      </c>
      <c r="U24" s="51"/>
      <c r="V24" s="88"/>
    </row>
    <row r="25" spans="1:22" s="26" customFormat="1" x14ac:dyDescent="0.45">
      <c r="B25" s="121" t="s">
        <v>93</v>
      </c>
      <c r="D25" s="14"/>
      <c r="E25" s="158"/>
      <c r="F25" s="98">
        <v>0</v>
      </c>
      <c r="G25" s="52"/>
      <c r="H25" s="98">
        <v>0</v>
      </c>
      <c r="I25" s="52"/>
      <c r="J25" s="98">
        <v>0</v>
      </c>
      <c r="K25" s="80"/>
      <c r="L25" s="97">
        <f>'งบกำไรขาดทุนเบ็ดเสร็จ 12 m'!E23</f>
        <v>88116162</v>
      </c>
      <c r="M25" s="97"/>
      <c r="N25" s="97"/>
      <c r="O25" s="97"/>
      <c r="P25" s="97"/>
      <c r="Q25" s="97"/>
      <c r="R25" s="97"/>
      <c r="S25" s="51"/>
      <c r="T25" s="99">
        <f>SUM(F25:L25)</f>
        <v>88116162</v>
      </c>
      <c r="U25" s="51"/>
      <c r="V25" s="88"/>
    </row>
    <row r="26" spans="1:22" x14ac:dyDescent="0.45">
      <c r="B26" s="121" t="s">
        <v>124</v>
      </c>
      <c r="E26" s="14"/>
      <c r="F26" s="53">
        <v>0</v>
      </c>
      <c r="G26" s="53"/>
      <c r="H26" s="53">
        <v>0</v>
      </c>
      <c r="I26" s="52"/>
      <c r="J26" s="53">
        <v>0</v>
      </c>
      <c r="K26" s="52"/>
      <c r="L26" s="57">
        <f>'งบกำไรขาดทุนเบ็ดเสร็จ 12 m'!E27</f>
        <v>7952094</v>
      </c>
      <c r="M26" s="57"/>
      <c r="N26" s="57"/>
      <c r="O26" s="57"/>
      <c r="P26" s="57"/>
      <c r="Q26" s="57"/>
      <c r="R26" s="57"/>
      <c r="S26" s="54"/>
      <c r="T26" s="100">
        <f>SUM(F26:L26)</f>
        <v>7952094</v>
      </c>
    </row>
    <row r="27" spans="1:22" x14ac:dyDescent="0.45">
      <c r="B27" s="120" t="s">
        <v>125</v>
      </c>
      <c r="E27" s="14"/>
      <c r="F27" s="113">
        <f>SUM(F25:F26)</f>
        <v>0</v>
      </c>
      <c r="G27" s="50"/>
      <c r="H27" s="113">
        <f>SUM(H25:H26)</f>
        <v>0</v>
      </c>
      <c r="I27" s="50"/>
      <c r="J27" s="113">
        <f>SUM(J25:J26)</f>
        <v>0</v>
      </c>
      <c r="K27" s="50"/>
      <c r="L27" s="115">
        <f>SUM(L25:L26)</f>
        <v>96068256</v>
      </c>
      <c r="M27" s="55"/>
      <c r="N27" s="115"/>
      <c r="O27" s="115"/>
      <c r="P27" s="115"/>
      <c r="Q27" s="115"/>
      <c r="R27" s="115"/>
      <c r="S27" s="114"/>
      <c r="T27" s="128">
        <f>SUM(T25:T26)</f>
        <v>96068256</v>
      </c>
    </row>
    <row r="28" spans="1:22" s="26" customFormat="1" hidden="1" x14ac:dyDescent="0.45">
      <c r="A28" s="111" t="s">
        <v>126</v>
      </c>
      <c r="C28" s="112"/>
      <c r="D28" s="112"/>
      <c r="E28" s="158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1"/>
      <c r="T28" s="55"/>
      <c r="U28" s="51"/>
      <c r="V28" s="104"/>
    </row>
    <row r="29" spans="1:22" s="26" customFormat="1" hidden="1" x14ac:dyDescent="0.45">
      <c r="B29" s="120" t="s">
        <v>127</v>
      </c>
      <c r="C29" s="112"/>
      <c r="D29" s="112"/>
      <c r="E29" s="158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1"/>
      <c r="T29" s="55"/>
      <c r="U29" s="51"/>
      <c r="V29" s="104"/>
    </row>
    <row r="30" spans="1:22" s="26" customFormat="1" hidden="1" x14ac:dyDescent="0.45">
      <c r="A30" s="56"/>
      <c r="C30" s="97" t="s">
        <v>128</v>
      </c>
      <c r="D30" s="97"/>
      <c r="E30" s="158"/>
      <c r="F30" s="52">
        <v>0</v>
      </c>
      <c r="G30" s="52"/>
      <c r="H30" s="52">
        <v>0</v>
      </c>
      <c r="I30" s="52"/>
      <c r="J30" s="52">
        <v>0</v>
      </c>
      <c r="K30" s="50"/>
      <c r="L30" s="56">
        <v>0</v>
      </c>
      <c r="M30" s="56"/>
      <c r="N30" s="56"/>
      <c r="O30" s="56"/>
      <c r="P30" s="56"/>
      <c r="Q30" s="56"/>
      <c r="R30" s="56"/>
      <c r="S30" s="51"/>
      <c r="T30" s="56">
        <f>SUM(F30:L30)</f>
        <v>0</v>
      </c>
      <c r="U30" s="51"/>
      <c r="V30" s="104"/>
    </row>
    <row r="31" spans="1:22" s="26" customFormat="1" hidden="1" x14ac:dyDescent="0.45">
      <c r="A31" s="56"/>
      <c r="B31" s="97" t="s">
        <v>129</v>
      </c>
      <c r="D31" s="97"/>
      <c r="E31" s="158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1"/>
      <c r="T31" s="55"/>
      <c r="U31" s="51"/>
      <c r="V31" s="104"/>
    </row>
    <row r="32" spans="1:22" s="26" customFormat="1" hidden="1" x14ac:dyDescent="0.45">
      <c r="A32" s="55"/>
      <c r="C32" s="112" t="s">
        <v>130</v>
      </c>
      <c r="D32" s="112"/>
      <c r="E32" s="158"/>
      <c r="F32" s="113">
        <v>0</v>
      </c>
      <c r="G32" s="50"/>
      <c r="H32" s="113">
        <v>0</v>
      </c>
      <c r="I32" s="50"/>
      <c r="J32" s="113">
        <v>0</v>
      </c>
      <c r="K32" s="50"/>
      <c r="L32" s="115">
        <f>SUM(L30:L31)</f>
        <v>0</v>
      </c>
      <c r="M32" s="50"/>
      <c r="N32" s="50"/>
      <c r="O32" s="50"/>
      <c r="P32" s="50"/>
      <c r="Q32" s="50"/>
      <c r="R32" s="50"/>
      <c r="S32" s="86"/>
      <c r="T32" s="115">
        <f>SUM(T30:T31)</f>
        <v>0</v>
      </c>
      <c r="U32" s="51"/>
      <c r="V32" s="104"/>
    </row>
    <row r="33" spans="1:20" ht="21" hidden="1" customHeight="1" x14ac:dyDescent="0.45">
      <c r="A33" s="55"/>
      <c r="B33" s="55" t="s">
        <v>131</v>
      </c>
      <c r="C33" s="112"/>
      <c r="D33" s="112"/>
      <c r="F33" s="116">
        <v>0</v>
      </c>
      <c r="G33" s="118"/>
      <c r="H33" s="116">
        <v>0</v>
      </c>
      <c r="I33" s="118"/>
      <c r="J33" s="117">
        <v>0</v>
      </c>
      <c r="K33" s="119"/>
      <c r="L33" s="126">
        <f>L32</f>
        <v>0</v>
      </c>
      <c r="M33" s="119"/>
      <c r="N33" s="119"/>
      <c r="O33" s="119"/>
      <c r="P33" s="119"/>
      <c r="Q33" s="119"/>
      <c r="R33" s="119"/>
      <c r="S33" s="79"/>
      <c r="T33" s="127">
        <f>T32</f>
        <v>0</v>
      </c>
    </row>
    <row r="34" spans="1:20" ht="21" customHeight="1" thickBot="1" x14ac:dyDescent="0.5">
      <c r="A34" s="55" t="s">
        <v>133</v>
      </c>
      <c r="B34" s="55"/>
      <c r="C34" s="112"/>
      <c r="D34" s="112"/>
      <c r="F34" s="132">
        <f>SUM(F24:F33)</f>
        <v>875000000</v>
      </c>
      <c r="G34" s="133"/>
      <c r="H34" s="132">
        <f>SUM(H24:H33)</f>
        <v>95019280</v>
      </c>
      <c r="I34" s="133"/>
      <c r="J34" s="129">
        <f>SUM(J24:J33)</f>
        <v>102294492</v>
      </c>
      <c r="K34" s="134"/>
      <c r="L34" s="138">
        <f>L24+L27</f>
        <v>-171783468</v>
      </c>
      <c r="M34" s="130">
        <f t="shared" ref="M34:S34" si="0">M24+M27+M33</f>
        <v>0</v>
      </c>
      <c r="N34" s="129">
        <f t="shared" si="0"/>
        <v>0</v>
      </c>
      <c r="O34" s="129">
        <f t="shared" si="0"/>
        <v>0</v>
      </c>
      <c r="P34" s="129">
        <f t="shared" si="0"/>
        <v>0</v>
      </c>
      <c r="Q34" s="129">
        <f t="shared" si="0"/>
        <v>0</v>
      </c>
      <c r="R34" s="129">
        <f t="shared" si="0"/>
        <v>0</v>
      </c>
      <c r="S34" s="129">
        <f t="shared" si="0"/>
        <v>0</v>
      </c>
      <c r="T34" s="129">
        <f>T24+T27+T33</f>
        <v>900530304</v>
      </c>
    </row>
    <row r="35" spans="1:20" ht="21" customHeight="1" thickTop="1" x14ac:dyDescent="0.45">
      <c r="S35" s="79"/>
    </row>
    <row r="36" spans="1:20" x14ac:dyDescent="0.45">
      <c r="S36" s="79"/>
    </row>
    <row r="37" spans="1:20" ht="21" customHeight="1" x14ac:dyDescent="0.45"/>
    <row r="38" spans="1:20" ht="21" customHeight="1" x14ac:dyDescent="0.45"/>
    <row r="39" spans="1:20" ht="21" customHeight="1" x14ac:dyDescent="0.45"/>
    <row r="40" spans="1:20" ht="21" customHeight="1" x14ac:dyDescent="0.45"/>
    <row r="41" spans="1:20" ht="21" customHeight="1" x14ac:dyDescent="0.45"/>
    <row r="42" spans="1:20" ht="21" customHeight="1" x14ac:dyDescent="0.45"/>
    <row r="43" spans="1:20" ht="21" customHeight="1" x14ac:dyDescent="0.45">
      <c r="I43" s="18">
        <v>7</v>
      </c>
    </row>
    <row r="44" spans="1:20" ht="21" customHeight="1" x14ac:dyDescent="0.45"/>
    <row r="45" spans="1:20" ht="21" customHeight="1" x14ac:dyDescent="0.45">
      <c r="I45" s="18">
        <v>9</v>
      </c>
    </row>
    <row r="46" spans="1:20" ht="21" customHeight="1" x14ac:dyDescent="0.45"/>
    <row r="47" spans="1:20" ht="21" customHeight="1" x14ac:dyDescent="0.45"/>
    <row r="48" spans="1:20" ht="21" customHeight="1" x14ac:dyDescent="0.45"/>
    <row r="49" spans="9:9" ht="21" customHeight="1" x14ac:dyDescent="0.45"/>
    <row r="50" spans="9:9" ht="21" customHeight="1" x14ac:dyDescent="0.45">
      <c r="I50" s="18">
        <v>8</v>
      </c>
    </row>
    <row r="51" spans="9:9" ht="21" customHeight="1" x14ac:dyDescent="0.45"/>
    <row r="56" spans="9:9" x14ac:dyDescent="0.45">
      <c r="I56" s="18">
        <v>9</v>
      </c>
    </row>
  </sheetData>
  <mergeCells count="6">
    <mergeCell ref="F7:T7"/>
    <mergeCell ref="J8:L8"/>
    <mergeCell ref="A1:T1"/>
    <mergeCell ref="A2:T2"/>
    <mergeCell ref="A3:T3"/>
    <mergeCell ref="N8:R8"/>
  </mergeCells>
  <phoneticPr fontId="0" type="noConversion"/>
  <pageMargins left="0.59055118110236227" right="0.11811023622047245" top="0.82677165354330717" bottom="0.78740157480314965" header="0.39370078740157483" footer="0.43307086614173229"/>
  <pageSetup paperSize="9" scale="75" firstPageNumber="8" orientation="portrait" useFirstPageNumber="1" r:id="rId1"/>
  <headerFooter>
    <oddHeader>&amp;C&amp;"Angsana New,Bold"&amp;P</oddHeader>
    <oddFooter>&amp;Lหมายเหตุประกอบงบการเงินเป็นส่วนหนึ่งของงบการเงินนี้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abSelected="1" view="pageBreakPreview" zoomScaleSheetLayoutView="100" workbookViewId="0">
      <selection activeCell="L4" sqref="L4"/>
    </sheetView>
  </sheetViews>
  <sheetFormatPr defaultRowHeight="21" x14ac:dyDescent="0.45"/>
  <cols>
    <col min="1" max="1" width="3.28515625" style="14" customWidth="1"/>
    <col min="2" max="2" width="2.7109375" style="14" customWidth="1"/>
    <col min="3" max="3" width="5.140625" style="14" customWidth="1"/>
    <col min="4" max="4" width="34.28515625" style="14" customWidth="1"/>
    <col min="5" max="5" width="8.5703125" style="14" customWidth="1"/>
    <col min="6" max="6" width="13.42578125" style="18" customWidth="1"/>
    <col min="7" max="7" width="1.28515625" style="118" customWidth="1"/>
    <col min="8" max="8" width="14.28515625" style="18" customWidth="1"/>
    <col min="9" max="9" width="1.28515625" style="118" customWidth="1"/>
    <col min="10" max="10" width="14.7109375" style="18" customWidth="1"/>
    <col min="11" max="11" width="1.28515625" style="118" customWidth="1"/>
    <col min="12" max="12" width="14" style="18" customWidth="1"/>
    <col min="13" max="13" width="1.28515625" style="18" customWidth="1"/>
    <col min="14" max="14" width="15.28515625" style="14" customWidth="1"/>
    <col min="15" max="16" width="12.85546875" style="14" bestFit="1" customWidth="1"/>
    <col min="17" max="17" width="11.140625" style="14" bestFit="1" customWidth="1"/>
    <col min="18" max="16384" width="9.140625" style="14"/>
  </cols>
  <sheetData>
    <row r="1" spans="1:18" ht="23.25" customHeight="1" x14ac:dyDescent="0.45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5"/>
      <c r="P1" s="15"/>
      <c r="Q1" s="15"/>
      <c r="R1" s="15"/>
    </row>
    <row r="2" spans="1:18" ht="23.25" customHeight="1" x14ac:dyDescent="0.45">
      <c r="A2" s="165" t="s">
        <v>103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</row>
    <row r="3" spans="1:18" ht="23.25" customHeight="1" x14ac:dyDescent="0.45">
      <c r="A3" s="165" t="str">
        <f>แสดงรวม!A3</f>
        <v>สำหรับปีสิ้นสุดวันที่ 31 ธันวาคม 2559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</row>
    <row r="4" spans="1:18" ht="14.25" customHeight="1" x14ac:dyDescent="0.45">
      <c r="D4" s="158"/>
      <c r="E4" s="158"/>
      <c r="F4" s="158"/>
      <c r="G4" s="23"/>
      <c r="H4" s="158"/>
      <c r="I4" s="23"/>
      <c r="J4" s="158"/>
      <c r="K4" s="23"/>
      <c r="L4" s="158"/>
      <c r="M4" s="158"/>
      <c r="N4" s="158"/>
    </row>
    <row r="5" spans="1:18" hidden="1" x14ac:dyDescent="0.45">
      <c r="D5" s="158"/>
      <c r="E5" s="158"/>
      <c r="F5" s="158"/>
      <c r="G5" s="23"/>
      <c r="H5" s="158"/>
      <c r="I5" s="23"/>
      <c r="J5" s="158"/>
      <c r="K5" s="23"/>
      <c r="L5" s="158"/>
      <c r="M5" s="158"/>
      <c r="N5" s="17" t="s">
        <v>77</v>
      </c>
    </row>
    <row r="6" spans="1:18" hidden="1" x14ac:dyDescent="0.45">
      <c r="D6" s="158"/>
      <c r="E6" s="158"/>
      <c r="F6" s="158"/>
      <c r="G6" s="23"/>
      <c r="H6" s="158"/>
      <c r="I6" s="23"/>
      <c r="J6" s="158"/>
      <c r="K6" s="23"/>
      <c r="L6" s="158"/>
      <c r="M6" s="158"/>
      <c r="N6" s="20" t="s">
        <v>78</v>
      </c>
    </row>
    <row r="7" spans="1:18" s="26" customFormat="1" x14ac:dyDescent="0.45">
      <c r="D7" s="78"/>
      <c r="E7" s="19"/>
      <c r="F7" s="163" t="s">
        <v>4</v>
      </c>
      <c r="G7" s="163"/>
      <c r="H7" s="163"/>
      <c r="I7" s="163"/>
      <c r="J7" s="163"/>
      <c r="K7" s="163"/>
      <c r="L7" s="163"/>
      <c r="M7" s="163"/>
      <c r="N7" s="163"/>
    </row>
    <row r="8" spans="1:18" s="26" customFormat="1" x14ac:dyDescent="0.45">
      <c r="A8" s="110"/>
      <c r="B8" s="110"/>
      <c r="C8" s="110"/>
      <c r="D8" s="131"/>
      <c r="E8" s="78"/>
      <c r="F8" s="23" t="s">
        <v>104</v>
      </c>
      <c r="G8" s="79"/>
      <c r="H8" s="23" t="s">
        <v>105</v>
      </c>
      <c r="I8" s="23"/>
      <c r="J8" s="164" t="s">
        <v>70</v>
      </c>
      <c r="K8" s="164"/>
      <c r="L8" s="164"/>
      <c r="M8" s="23"/>
      <c r="N8" s="23" t="s">
        <v>107</v>
      </c>
    </row>
    <row r="9" spans="1:18" s="26" customFormat="1" x14ac:dyDescent="0.45">
      <c r="A9" s="22"/>
      <c r="B9" s="22"/>
      <c r="C9" s="22"/>
      <c r="D9" s="22"/>
      <c r="E9" s="23"/>
      <c r="F9" s="23" t="s">
        <v>108</v>
      </c>
      <c r="G9" s="23"/>
      <c r="H9" s="23" t="s">
        <v>134</v>
      </c>
      <c r="I9" s="23"/>
      <c r="J9" s="23" t="s">
        <v>110</v>
      </c>
      <c r="K9" s="23"/>
      <c r="L9" s="23" t="s">
        <v>72</v>
      </c>
      <c r="M9" s="23"/>
      <c r="N9" s="158" t="s">
        <v>114</v>
      </c>
    </row>
    <row r="10" spans="1:18" s="26" customFormat="1" x14ac:dyDescent="0.45">
      <c r="A10" s="22"/>
      <c r="B10" s="22"/>
      <c r="C10" s="22"/>
      <c r="D10" s="22"/>
      <c r="E10" s="23"/>
      <c r="F10" s="23" t="s">
        <v>115</v>
      </c>
      <c r="G10" s="23"/>
      <c r="H10" s="18"/>
      <c r="I10" s="24"/>
      <c r="J10" s="23" t="s">
        <v>116</v>
      </c>
      <c r="K10" s="23"/>
      <c r="L10" s="23"/>
      <c r="M10" s="23"/>
      <c r="N10" s="23"/>
    </row>
    <row r="11" spans="1:18" s="26" customFormat="1" x14ac:dyDescent="0.45">
      <c r="A11" s="25"/>
      <c r="B11" s="25"/>
      <c r="C11" s="25"/>
      <c r="D11" s="25"/>
      <c r="E11" s="157" t="s">
        <v>5</v>
      </c>
      <c r="F11" s="157"/>
      <c r="G11" s="23"/>
      <c r="H11" s="81"/>
      <c r="I11" s="24"/>
      <c r="J11" s="157" t="s">
        <v>119</v>
      </c>
      <c r="K11" s="23"/>
      <c r="L11" s="157"/>
      <c r="M11" s="157"/>
      <c r="N11" s="157"/>
    </row>
    <row r="12" spans="1:18" x14ac:dyDescent="0.45">
      <c r="F12" s="23" t="s">
        <v>9</v>
      </c>
      <c r="G12" s="23"/>
      <c r="H12" s="23" t="s">
        <v>9</v>
      </c>
      <c r="I12" s="23"/>
      <c r="J12" s="23" t="s">
        <v>9</v>
      </c>
      <c r="K12" s="23"/>
      <c r="L12" s="23" t="s">
        <v>9</v>
      </c>
      <c r="M12" s="14"/>
      <c r="N12" s="23" t="s">
        <v>9</v>
      </c>
    </row>
    <row r="13" spans="1:18" x14ac:dyDescent="0.45">
      <c r="A13" s="26" t="s">
        <v>121</v>
      </c>
      <c r="B13" s="26"/>
      <c r="C13" s="26"/>
      <c r="D13" s="26"/>
      <c r="E13" s="28"/>
      <c r="F13" s="50">
        <v>875000000</v>
      </c>
      <c r="G13" s="50"/>
      <c r="H13" s="50">
        <v>95019280</v>
      </c>
      <c r="I13" s="50"/>
      <c r="J13" s="50">
        <v>102294492</v>
      </c>
      <c r="K13" s="50"/>
      <c r="L13" s="50">
        <v>167654901</v>
      </c>
      <c r="M13" s="50"/>
      <c r="N13" s="50">
        <v>1239968673</v>
      </c>
      <c r="O13" s="90"/>
      <c r="Q13" s="18"/>
    </row>
    <row r="14" spans="1:18" x14ac:dyDescent="0.45">
      <c r="A14" s="26" t="s">
        <v>122</v>
      </c>
      <c r="B14" s="26"/>
      <c r="C14" s="26"/>
      <c r="E14" s="28"/>
      <c r="F14" s="52"/>
      <c r="G14" s="52"/>
      <c r="H14" s="52"/>
      <c r="I14" s="50"/>
      <c r="J14" s="52"/>
      <c r="K14" s="52"/>
      <c r="L14" s="56"/>
      <c r="M14" s="50"/>
      <c r="N14" s="56"/>
      <c r="O14" s="90"/>
      <c r="Q14" s="18"/>
    </row>
    <row r="15" spans="1:18" s="26" customFormat="1" x14ac:dyDescent="0.45">
      <c r="A15" s="14"/>
      <c r="B15" s="14" t="s">
        <v>93</v>
      </c>
      <c r="C15" s="14"/>
      <c r="D15" s="14"/>
      <c r="E15" s="158"/>
      <c r="F15" s="53">
        <v>0</v>
      </c>
      <c r="G15" s="52"/>
      <c r="H15" s="53">
        <v>0</v>
      </c>
      <c r="I15" s="52"/>
      <c r="J15" s="53">
        <v>0</v>
      </c>
      <c r="K15" s="52"/>
      <c r="L15" s="57">
        <f>'งบกำไรขาดทุนเบ็ดเสร็จ 12 m'!K23</f>
        <v>-412238910</v>
      </c>
      <c r="M15" s="54"/>
      <c r="N15" s="56">
        <f>SUM(F15:L15)</f>
        <v>-412238910</v>
      </c>
      <c r="O15" s="51"/>
      <c r="P15" s="104"/>
      <c r="Q15" s="88"/>
    </row>
    <row r="16" spans="1:18" s="26" customFormat="1" x14ac:dyDescent="0.45">
      <c r="A16" s="14"/>
      <c r="B16" s="121" t="s">
        <v>124</v>
      </c>
      <c r="C16" s="14"/>
      <c r="D16" s="14"/>
      <c r="E16" s="158"/>
      <c r="F16" s="53">
        <v>0</v>
      </c>
      <c r="G16" s="52"/>
      <c r="H16" s="53">
        <v>0</v>
      </c>
      <c r="I16" s="52"/>
      <c r="J16" s="53">
        <v>0</v>
      </c>
      <c r="K16" s="52"/>
      <c r="L16" s="57">
        <f>'งบกำไรขาดทุนเบ็ดเสร็จ 12 m'!K29</f>
        <v>0</v>
      </c>
      <c r="M16" s="54"/>
      <c r="N16" s="56">
        <f>SUM(F16:L16)</f>
        <v>0</v>
      </c>
      <c r="O16" s="51"/>
      <c r="P16" s="104"/>
      <c r="Q16" s="88"/>
    </row>
    <row r="17" spans="1:16" s="26" customFormat="1" x14ac:dyDescent="0.45">
      <c r="A17" s="14"/>
      <c r="B17" s="120" t="s">
        <v>125</v>
      </c>
      <c r="C17" s="14"/>
      <c r="D17" s="14"/>
      <c r="E17" s="158"/>
      <c r="F17" s="94">
        <f>SUM(F15:F16)</f>
        <v>0</v>
      </c>
      <c r="G17" s="50"/>
      <c r="H17" s="94">
        <f>SUM(H15:H16)</f>
        <v>0</v>
      </c>
      <c r="I17" s="50">
        <v>6</v>
      </c>
      <c r="J17" s="94">
        <f>SUM(J15:J16)</f>
        <v>0</v>
      </c>
      <c r="K17" s="55"/>
      <c r="L17" s="105">
        <f>SUM(L15:L16)</f>
        <v>-412238910</v>
      </c>
      <c r="M17" s="55"/>
      <c r="N17" s="94">
        <f>SUM(N15:N16)</f>
        <v>-412238910</v>
      </c>
      <c r="O17" s="86"/>
      <c r="P17" s="51"/>
    </row>
    <row r="18" spans="1:16" s="26" customFormat="1" x14ac:dyDescent="0.45">
      <c r="A18" s="111" t="s">
        <v>126</v>
      </c>
      <c r="C18" s="112"/>
      <c r="D18" s="112"/>
      <c r="E18" s="158"/>
      <c r="F18" s="50"/>
      <c r="G18" s="50"/>
      <c r="H18" s="50"/>
      <c r="I18" s="50"/>
      <c r="J18" s="50"/>
      <c r="K18" s="55"/>
      <c r="L18" s="55"/>
      <c r="M18" s="55"/>
      <c r="N18" s="50"/>
      <c r="O18" s="86"/>
      <c r="P18" s="51"/>
    </row>
    <row r="19" spans="1:16" s="26" customFormat="1" x14ac:dyDescent="0.45">
      <c r="B19" s="120" t="s">
        <v>127</v>
      </c>
      <c r="C19" s="112"/>
      <c r="D19" s="112"/>
      <c r="E19" s="158"/>
      <c r="F19" s="98"/>
      <c r="G19" s="52"/>
      <c r="H19" s="98"/>
      <c r="I19" s="52"/>
      <c r="J19" s="98"/>
      <c r="K19" s="55"/>
      <c r="L19" s="97"/>
      <c r="M19" s="56"/>
      <c r="N19" s="56"/>
      <c r="O19" s="106"/>
    </row>
    <row r="20" spans="1:16" s="26" customFormat="1" x14ac:dyDescent="0.45">
      <c r="A20" s="56"/>
      <c r="C20" s="97" t="s">
        <v>128</v>
      </c>
      <c r="D20" s="97"/>
      <c r="E20" s="28">
        <v>26</v>
      </c>
      <c r="F20" s="53">
        <v>0</v>
      </c>
      <c r="G20" s="52"/>
      <c r="H20" s="53">
        <v>0</v>
      </c>
      <c r="I20" s="52"/>
      <c r="J20" s="53">
        <v>0</v>
      </c>
      <c r="K20" s="55"/>
      <c r="L20" s="56">
        <v>-17499806</v>
      </c>
      <c r="M20" s="55"/>
      <c r="N20" s="56">
        <f>SUM(F20:L20)</f>
        <v>-17499806</v>
      </c>
      <c r="O20" s="51"/>
      <c r="P20" s="51"/>
    </row>
    <row r="21" spans="1:16" s="26" customFormat="1" x14ac:dyDescent="0.45">
      <c r="A21" s="55"/>
      <c r="C21" s="112" t="s">
        <v>130</v>
      </c>
      <c r="D21" s="112"/>
      <c r="E21" s="158"/>
      <c r="F21" s="113">
        <f>SUM(F20)</f>
        <v>0</v>
      </c>
      <c r="G21" s="50"/>
      <c r="H21" s="113">
        <f>SUM(H20)</f>
        <v>0</v>
      </c>
      <c r="I21" s="50"/>
      <c r="J21" s="113">
        <f>SUM(J20)</f>
        <v>0</v>
      </c>
      <c r="K21" s="55"/>
      <c r="L21" s="115">
        <f>SUM(L20)</f>
        <v>-17499806</v>
      </c>
      <c r="M21" s="55"/>
      <c r="N21" s="115">
        <f>SUM(N20)</f>
        <v>-17499806</v>
      </c>
      <c r="O21" s="51"/>
      <c r="P21" s="51"/>
    </row>
    <row r="22" spans="1:16" s="26" customFormat="1" x14ac:dyDescent="0.45">
      <c r="A22" s="55"/>
      <c r="B22" s="55" t="s">
        <v>131</v>
      </c>
      <c r="C22" s="112"/>
      <c r="D22" s="112"/>
      <c r="E22" s="158"/>
      <c r="F22" s="53">
        <v>0</v>
      </c>
      <c r="G22" s="52"/>
      <c r="H22" s="53">
        <v>0</v>
      </c>
      <c r="I22" s="52"/>
      <c r="J22" s="53">
        <v>0</v>
      </c>
      <c r="K22" s="55"/>
      <c r="L22" s="55">
        <f>L21+L17</f>
        <v>-429738716</v>
      </c>
      <c r="M22" s="55"/>
      <c r="N22" s="55">
        <f>N21+N17</f>
        <v>-429738716</v>
      </c>
      <c r="O22" s="51"/>
      <c r="P22" s="51"/>
    </row>
    <row r="23" spans="1:16" x14ac:dyDescent="0.45">
      <c r="A23" s="26" t="s">
        <v>132</v>
      </c>
      <c r="B23" s="120"/>
      <c r="F23" s="94">
        <f>SUM(F19:F20)+F13</f>
        <v>875000000</v>
      </c>
      <c r="G23" s="50">
        <f>SUM(G19:G20)+G13</f>
        <v>0</v>
      </c>
      <c r="H23" s="94">
        <f>SUM(H19:H20)+H13</f>
        <v>95019280</v>
      </c>
      <c r="I23" s="50">
        <f>SUM(I19:I20)+I13</f>
        <v>0</v>
      </c>
      <c r="J23" s="94">
        <f>SUM(J19:J20)+J13</f>
        <v>102294492</v>
      </c>
      <c r="K23" s="55"/>
      <c r="L23" s="105">
        <f>L22+L13</f>
        <v>-262083815</v>
      </c>
      <c r="M23" s="55">
        <f>M17+M22+M13</f>
        <v>0</v>
      </c>
      <c r="N23" s="105">
        <f>N22+N13</f>
        <v>810229957</v>
      </c>
      <c r="O23" s="18"/>
      <c r="P23" s="18"/>
    </row>
    <row r="24" spans="1:16" x14ac:dyDescent="0.45">
      <c r="A24" s="26"/>
      <c r="B24" s="121" t="s">
        <v>93</v>
      </c>
      <c r="C24" s="26"/>
      <c r="F24" s="53">
        <v>0</v>
      </c>
      <c r="G24" s="52"/>
      <c r="H24" s="53">
        <v>0</v>
      </c>
      <c r="I24" s="52"/>
      <c r="J24" s="53">
        <v>0</v>
      </c>
      <c r="K24" s="52"/>
      <c r="L24" s="57">
        <f>'งบกำไรขาดทุนเบ็ดเสร็จ 12 m'!I23</f>
        <v>36609162</v>
      </c>
      <c r="M24" s="54"/>
      <c r="N24" s="56">
        <f>SUM(F24:L24)</f>
        <v>36609162</v>
      </c>
    </row>
    <row r="25" spans="1:16" x14ac:dyDescent="0.45">
      <c r="B25" s="121" t="s">
        <v>124</v>
      </c>
      <c r="F25" s="53">
        <v>0</v>
      </c>
      <c r="G25" s="52"/>
      <c r="H25" s="53">
        <v>0</v>
      </c>
      <c r="I25" s="52"/>
      <c r="J25" s="53">
        <v>0</v>
      </c>
      <c r="K25" s="52"/>
      <c r="L25" s="57">
        <f>'งบกำไรขาดทุนเบ็ดเสร็จ 12 m'!I27</f>
        <v>7952094</v>
      </c>
      <c r="M25" s="54"/>
      <c r="N25" s="56">
        <f>SUM(F25:L25)</f>
        <v>7952094</v>
      </c>
    </row>
    <row r="26" spans="1:16" x14ac:dyDescent="0.45">
      <c r="B26" s="120" t="s">
        <v>125</v>
      </c>
      <c r="F26" s="94">
        <v>0</v>
      </c>
      <c r="G26" s="50"/>
      <c r="H26" s="94">
        <v>0</v>
      </c>
      <c r="I26" s="50">
        <v>6</v>
      </c>
      <c r="J26" s="94">
        <v>0</v>
      </c>
      <c r="K26" s="55"/>
      <c r="L26" s="105">
        <f>SUM(L24:L25)</f>
        <v>44561256</v>
      </c>
      <c r="M26" s="55"/>
      <c r="N26" s="94">
        <f>SUM(N24:N25)</f>
        <v>44561256</v>
      </c>
    </row>
    <row r="27" spans="1:16" hidden="1" x14ac:dyDescent="0.45">
      <c r="A27" s="111" t="s">
        <v>126</v>
      </c>
      <c r="B27" s="26"/>
      <c r="C27" s="112"/>
      <c r="D27" s="112"/>
      <c r="F27" s="50"/>
      <c r="G27" s="50"/>
      <c r="H27" s="50"/>
      <c r="I27" s="50"/>
      <c r="J27" s="50"/>
    </row>
    <row r="28" spans="1:16" s="26" customFormat="1" hidden="1" x14ac:dyDescent="0.45">
      <c r="B28" s="120" t="s">
        <v>127</v>
      </c>
      <c r="C28" s="112"/>
      <c r="D28" s="112"/>
      <c r="E28" s="158"/>
      <c r="F28" s="50"/>
      <c r="G28" s="50"/>
      <c r="H28" s="50"/>
      <c r="I28" s="50"/>
      <c r="J28" s="50"/>
      <c r="K28" s="55"/>
      <c r="L28" s="50"/>
      <c r="M28" s="55"/>
      <c r="N28" s="50"/>
      <c r="P28" s="51"/>
    </row>
    <row r="29" spans="1:16" s="26" customFormat="1" hidden="1" x14ac:dyDescent="0.45">
      <c r="A29" s="56"/>
      <c r="C29" s="97" t="s">
        <v>128</v>
      </c>
      <c r="D29" s="97"/>
      <c r="E29" s="158"/>
      <c r="F29" s="52">
        <v>0</v>
      </c>
      <c r="G29" s="52"/>
      <c r="H29" s="52">
        <v>0</v>
      </c>
      <c r="I29" s="52"/>
      <c r="J29" s="52">
        <v>0</v>
      </c>
      <c r="K29" s="55"/>
      <c r="L29" s="56">
        <v>0</v>
      </c>
      <c r="M29" s="55"/>
      <c r="N29" s="56">
        <f>SUM(F29:L29)</f>
        <v>0</v>
      </c>
      <c r="O29" s="104"/>
    </row>
    <row r="30" spans="1:16" s="26" customFormat="1" hidden="1" x14ac:dyDescent="0.45">
      <c r="A30" s="56"/>
      <c r="B30" s="97" t="s">
        <v>129</v>
      </c>
      <c r="D30" s="97"/>
      <c r="E30" s="158"/>
      <c r="F30" s="50"/>
      <c r="G30" s="50"/>
      <c r="H30" s="50"/>
      <c r="I30" s="50"/>
      <c r="J30" s="50"/>
      <c r="K30" s="55"/>
      <c r="L30" s="50"/>
      <c r="M30" s="55"/>
      <c r="N30" s="55"/>
    </row>
    <row r="31" spans="1:16" s="26" customFormat="1" hidden="1" x14ac:dyDescent="0.45">
      <c r="A31" s="55"/>
      <c r="C31" s="112" t="s">
        <v>130</v>
      </c>
      <c r="D31" s="112"/>
      <c r="E31" s="158"/>
      <c r="F31" s="113">
        <v>0</v>
      </c>
      <c r="G31" s="50"/>
      <c r="H31" s="113">
        <v>0</v>
      </c>
      <c r="I31" s="50"/>
      <c r="J31" s="113">
        <v>0</v>
      </c>
      <c r="K31" s="50">
        <v>0</v>
      </c>
      <c r="L31" s="115">
        <f>SUM(L29)</f>
        <v>0</v>
      </c>
      <c r="M31" s="50">
        <v>0</v>
      </c>
      <c r="N31" s="115">
        <f>SUM(F31:L31)</f>
        <v>0</v>
      </c>
    </row>
    <row r="32" spans="1:16" s="26" customFormat="1" hidden="1" x14ac:dyDescent="0.45">
      <c r="A32" s="55"/>
      <c r="B32" s="55" t="s">
        <v>131</v>
      </c>
      <c r="C32" s="112"/>
      <c r="D32" s="112"/>
      <c r="E32" s="158"/>
      <c r="F32" s="116">
        <v>0</v>
      </c>
      <c r="G32" s="118"/>
      <c r="H32" s="116">
        <v>0</v>
      </c>
      <c r="I32" s="118"/>
      <c r="J32" s="117">
        <v>0</v>
      </c>
      <c r="K32" s="119">
        <v>0</v>
      </c>
      <c r="L32" s="126">
        <f>L31</f>
        <v>0</v>
      </c>
      <c r="M32" s="119">
        <v>0</v>
      </c>
      <c r="N32" s="126">
        <f>SUM(F32:L32)</f>
        <v>0</v>
      </c>
    </row>
    <row r="33" spans="1:15" s="26" customFormat="1" ht="21.75" thickBot="1" x14ac:dyDescent="0.5">
      <c r="A33" s="55" t="s">
        <v>133</v>
      </c>
      <c r="B33" s="55"/>
      <c r="C33" s="112"/>
      <c r="D33" s="112"/>
      <c r="E33" s="158"/>
      <c r="F33" s="129">
        <f t="shared" ref="F33:K33" si="0">F32+F23+F17+F26</f>
        <v>875000000</v>
      </c>
      <c r="G33" s="130">
        <f t="shared" si="0"/>
        <v>0</v>
      </c>
      <c r="H33" s="129">
        <f t="shared" si="0"/>
        <v>95019280</v>
      </c>
      <c r="I33" s="130">
        <f t="shared" si="0"/>
        <v>12</v>
      </c>
      <c r="J33" s="129">
        <f t="shared" si="0"/>
        <v>102294492</v>
      </c>
      <c r="K33" s="130">
        <f t="shared" si="0"/>
        <v>0</v>
      </c>
      <c r="L33" s="138">
        <f>L23+L26</f>
        <v>-217522559</v>
      </c>
      <c r="M33" s="80">
        <f>M23+M26</f>
        <v>0</v>
      </c>
      <c r="N33" s="137">
        <f>N23+N26</f>
        <v>854791213</v>
      </c>
    </row>
    <row r="34" spans="1:15" s="26" customFormat="1" ht="21.75" thickTop="1" x14ac:dyDescent="0.45">
      <c r="E34" s="158"/>
      <c r="F34" s="50"/>
      <c r="G34" s="49"/>
      <c r="H34" s="50"/>
      <c r="I34" s="55"/>
      <c r="J34" s="50"/>
      <c r="K34" s="55"/>
      <c r="L34" s="50"/>
      <c r="M34" s="55"/>
      <c r="N34" s="50"/>
    </row>
    <row r="35" spans="1:15" s="26" customFormat="1" x14ac:dyDescent="0.45">
      <c r="E35" s="158"/>
      <c r="F35" s="50"/>
      <c r="G35" s="49"/>
      <c r="H35" s="50"/>
      <c r="I35" s="55"/>
      <c r="J35" s="50"/>
      <c r="K35" s="55"/>
      <c r="L35" s="50"/>
      <c r="M35" s="55"/>
      <c r="N35" s="50"/>
    </row>
    <row r="36" spans="1:15" s="26" customFormat="1" x14ac:dyDescent="0.45">
      <c r="E36" s="158"/>
      <c r="F36" s="50"/>
      <c r="G36" s="49"/>
      <c r="H36" s="50"/>
      <c r="I36" s="55"/>
      <c r="J36" s="50"/>
      <c r="K36" s="55"/>
      <c r="L36" s="50"/>
      <c r="M36" s="55"/>
      <c r="N36" s="50"/>
    </row>
    <row r="37" spans="1:15" s="26" customFormat="1" x14ac:dyDescent="0.45">
      <c r="E37" s="158"/>
      <c r="F37" s="50"/>
      <c r="G37" s="49"/>
      <c r="H37" s="50"/>
      <c r="I37" s="55">
        <v>7</v>
      </c>
      <c r="J37" s="50"/>
      <c r="K37" s="55"/>
      <c r="L37" s="50"/>
      <c r="M37" s="55"/>
      <c r="N37" s="50"/>
    </row>
    <row r="38" spans="1:15" x14ac:dyDescent="0.45">
      <c r="E38" s="28"/>
      <c r="H38" s="30"/>
      <c r="I38" s="30"/>
      <c r="J38" s="30"/>
      <c r="K38" s="30"/>
      <c r="L38" s="30"/>
      <c r="M38" s="30"/>
      <c r="N38" s="27"/>
      <c r="O38" s="31"/>
    </row>
    <row r="39" spans="1:15" x14ac:dyDescent="0.45">
      <c r="E39" s="28"/>
      <c r="H39" s="30"/>
      <c r="I39" s="30">
        <v>9</v>
      </c>
      <c r="J39" s="30"/>
      <c r="K39" s="30"/>
      <c r="L39" s="30"/>
      <c r="M39" s="30"/>
      <c r="N39" s="27"/>
      <c r="O39" s="31"/>
    </row>
    <row r="44" spans="1:15" x14ac:dyDescent="0.45">
      <c r="I44" s="118">
        <v>8</v>
      </c>
    </row>
    <row r="50" spans="9:9" x14ac:dyDescent="0.45">
      <c r="I50" s="118">
        <v>9</v>
      </c>
    </row>
  </sheetData>
  <mergeCells count="5">
    <mergeCell ref="F7:N7"/>
    <mergeCell ref="J8:L8"/>
    <mergeCell ref="A1:N1"/>
    <mergeCell ref="A2:N2"/>
    <mergeCell ref="A3:N3"/>
  </mergeCells>
  <phoneticPr fontId="0" type="noConversion"/>
  <pageMargins left="0.59055118110236227" right="0.11811023622047245" top="0.82677165354330717" bottom="0.78740157480314965" header="0.39370078740157483" footer="0.43307086614173229"/>
  <pageSetup paperSize="9" scale="75" firstPageNumber="9" orientation="portrait" useFirstPageNumber="1" r:id="rId1"/>
  <headerFooter>
    <oddHeader>&amp;C&amp;"Angsana New,Bold"&amp;P</oddHeader>
    <oddFooter>&amp;Lหมายเหตุประกอบงบการเงินเป็นส่วนหนึ่งของงบการเงินนี้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9"/>
  <sheetViews>
    <sheetView view="pageBreakPreview" topLeftCell="A16" zoomScaleSheetLayoutView="100" workbookViewId="0">
      <selection activeCell="E26" sqref="E26"/>
    </sheetView>
  </sheetViews>
  <sheetFormatPr defaultRowHeight="24.75" customHeight="1" x14ac:dyDescent="0.5"/>
  <cols>
    <col min="1" max="1" width="2.42578125" style="1" customWidth="1"/>
    <col min="2" max="2" width="2.5703125" style="1" customWidth="1"/>
    <col min="3" max="3" width="57.140625" style="1" customWidth="1"/>
    <col min="4" max="4" width="10" style="1" customWidth="1"/>
    <col min="5" max="5" width="15.28515625" style="1" customWidth="1"/>
    <col min="6" max="6" width="0.85546875" style="33" customWidth="1"/>
    <col min="7" max="7" width="15.28515625" style="1" customWidth="1"/>
    <col min="8" max="8" width="0.85546875" style="33" customWidth="1"/>
    <col min="9" max="9" width="15.28515625" style="1" customWidth="1"/>
    <col min="10" max="10" width="0.85546875" style="33" customWidth="1"/>
    <col min="11" max="11" width="15.28515625" style="1" customWidth="1"/>
    <col min="12" max="12" width="16.7109375" style="36" customWidth="1"/>
    <col min="13" max="13" width="17" style="1" customWidth="1"/>
    <col min="14" max="14" width="11.28515625" style="1" bestFit="1" customWidth="1"/>
    <col min="15" max="16384" width="9.140625" style="1"/>
  </cols>
  <sheetData>
    <row r="1" spans="1:13" ht="23.25" customHeight="1" x14ac:dyDescent="0.5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3" ht="23.25" customHeight="1" x14ac:dyDescent="0.5">
      <c r="A2" s="160" t="s">
        <v>135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3" ht="23.25" customHeight="1" x14ac:dyDescent="0.5">
      <c r="A3" s="160" t="str">
        <f>'งบกำไรขาดทุนเบ็ดเสร็จ 12 m'!A3:K3</f>
        <v>สำหรับปีสิ้นสุดวันที่ 31 ธันวาคม 2559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3" ht="12" customHeight="1" x14ac:dyDescent="0.5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156"/>
    </row>
    <row r="5" spans="1:13" ht="23.25" hidden="1" customHeight="1" x14ac:dyDescent="0.5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75" t="s">
        <v>77</v>
      </c>
    </row>
    <row r="6" spans="1:13" ht="23.25" hidden="1" customHeight="1" x14ac:dyDescent="0.5">
      <c r="A6" s="156"/>
      <c r="B6" s="156"/>
      <c r="C6" s="156"/>
      <c r="D6" s="156"/>
      <c r="E6" s="156"/>
      <c r="F6" s="40"/>
      <c r="G6" s="156"/>
      <c r="H6" s="40"/>
      <c r="I6" s="156"/>
      <c r="J6" s="40"/>
      <c r="K6" s="76" t="s">
        <v>78</v>
      </c>
    </row>
    <row r="7" spans="1:13" ht="23.25" customHeight="1" x14ac:dyDescent="0.5">
      <c r="A7" s="39"/>
      <c r="B7" s="39"/>
      <c r="C7" s="39"/>
      <c r="D7" s="155"/>
      <c r="E7" s="159" t="s">
        <v>3</v>
      </c>
      <c r="F7" s="159"/>
      <c r="G7" s="159"/>
      <c r="H7" s="155"/>
      <c r="I7" s="159" t="s">
        <v>4</v>
      </c>
      <c r="J7" s="159"/>
      <c r="K7" s="159"/>
    </row>
    <row r="8" spans="1:13" ht="23.25" customHeight="1" x14ac:dyDescent="0.5">
      <c r="A8" s="2"/>
      <c r="B8" s="2"/>
      <c r="C8" s="2"/>
      <c r="D8" s="3" t="s">
        <v>5</v>
      </c>
      <c r="E8" s="95" t="s">
        <v>6</v>
      </c>
      <c r="F8" s="11"/>
      <c r="G8" s="95" t="s">
        <v>7</v>
      </c>
      <c r="H8" s="11"/>
      <c r="I8" s="95" t="s">
        <v>6</v>
      </c>
      <c r="J8" s="11"/>
      <c r="K8" s="95" t="s">
        <v>7</v>
      </c>
    </row>
    <row r="9" spans="1:13" ht="23.25" customHeight="1" x14ac:dyDescent="0.5">
      <c r="E9" s="107" t="s">
        <v>9</v>
      </c>
      <c r="F9" s="40"/>
      <c r="G9" s="107" t="s">
        <v>9</v>
      </c>
      <c r="H9" s="40"/>
      <c r="I9" s="107" t="s">
        <v>9</v>
      </c>
      <c r="J9" s="40"/>
      <c r="K9" s="107" t="s">
        <v>9</v>
      </c>
    </row>
    <row r="10" spans="1:13" ht="23.25" customHeight="1" x14ac:dyDescent="0.5">
      <c r="A10" s="61" t="s">
        <v>136</v>
      </c>
      <c r="B10" s="61"/>
      <c r="C10" s="61"/>
      <c r="D10" s="61"/>
      <c r="E10" s="93"/>
      <c r="G10" s="89"/>
      <c r="I10" s="33"/>
      <c r="K10" s="40"/>
    </row>
    <row r="11" spans="1:13" ht="23.25" customHeight="1" x14ac:dyDescent="0.5">
      <c r="A11" s="62"/>
      <c r="B11" s="1" t="s">
        <v>91</v>
      </c>
      <c r="C11" s="62"/>
      <c r="D11" s="62"/>
      <c r="E11" s="58">
        <f>'งบกำไรขาดทุนเบ็ดเสร็จ 12 m'!E21</f>
        <v>97553093</v>
      </c>
      <c r="F11" s="58"/>
      <c r="G11" s="58">
        <f>'งบกำไรขาดทุนเบ็ดเสร็จ 12 m'!G21</f>
        <v>-412298989</v>
      </c>
      <c r="H11" s="58"/>
      <c r="I11" s="58">
        <f>'งบกำไรขาดทุนเบ็ดเสร็จ 12 m'!I21</f>
        <v>33310145</v>
      </c>
      <c r="J11" s="58"/>
      <c r="K11" s="58">
        <f>'งบกำไรขาดทุนเบ็ดเสร็จ 12 m'!K21</f>
        <v>-412804583</v>
      </c>
      <c r="M11" s="36"/>
    </row>
    <row r="12" spans="1:13" ht="23.25" customHeight="1" x14ac:dyDescent="0.5">
      <c r="A12" s="62"/>
      <c r="B12" s="74" t="s">
        <v>137</v>
      </c>
      <c r="C12" s="62"/>
      <c r="D12" s="62"/>
      <c r="E12" s="58"/>
      <c r="F12" s="58"/>
      <c r="G12" s="58"/>
      <c r="H12" s="58"/>
      <c r="I12" s="58"/>
      <c r="J12" s="58"/>
      <c r="K12" s="58"/>
      <c r="M12" s="36"/>
    </row>
    <row r="13" spans="1:13" ht="23.25" customHeight="1" x14ac:dyDescent="0.5">
      <c r="A13" s="62"/>
      <c r="B13" s="62"/>
      <c r="C13" s="62" t="s">
        <v>138</v>
      </c>
      <c r="D13" s="62"/>
      <c r="E13" s="58">
        <v>4096877</v>
      </c>
      <c r="F13" s="58"/>
      <c r="G13" s="58">
        <v>3160667</v>
      </c>
      <c r="H13" s="58"/>
      <c r="I13" s="58">
        <v>4096877</v>
      </c>
      <c r="J13" s="58"/>
      <c r="K13" s="58">
        <v>3160667</v>
      </c>
      <c r="M13" s="36"/>
    </row>
    <row r="14" spans="1:13" ht="23.25" customHeight="1" x14ac:dyDescent="0.5">
      <c r="A14" s="62"/>
      <c r="B14" s="62"/>
      <c r="C14" s="62" t="s">
        <v>139</v>
      </c>
      <c r="D14" s="62"/>
      <c r="E14" s="58">
        <v>36331</v>
      </c>
      <c r="F14" s="58"/>
      <c r="G14" s="58">
        <v>0</v>
      </c>
      <c r="H14" s="58"/>
      <c r="I14" s="58">
        <v>36331</v>
      </c>
      <c r="J14" s="58"/>
      <c r="K14" s="58">
        <v>0</v>
      </c>
      <c r="M14" s="36"/>
    </row>
    <row r="15" spans="1:13" ht="23.25" customHeight="1" x14ac:dyDescent="0.5">
      <c r="A15" s="62"/>
      <c r="B15" s="62"/>
      <c r="C15" s="62" t="s">
        <v>140</v>
      </c>
      <c r="D15" s="62"/>
      <c r="E15" s="58">
        <v>1994600</v>
      </c>
      <c r="F15" s="58"/>
      <c r="G15" s="58">
        <v>158</v>
      </c>
      <c r="H15" s="58"/>
      <c r="I15" s="58">
        <v>1994600</v>
      </c>
      <c r="J15" s="58"/>
      <c r="K15" s="58">
        <v>158</v>
      </c>
      <c r="M15" s="36"/>
    </row>
    <row r="16" spans="1:13" ht="23.25" customHeight="1" x14ac:dyDescent="0.5">
      <c r="A16" s="62"/>
      <c r="B16" s="62"/>
      <c r="C16" s="62" t="s">
        <v>141</v>
      </c>
      <c r="D16" s="62"/>
      <c r="E16" s="58">
        <v>22628349</v>
      </c>
      <c r="F16" s="58"/>
      <c r="G16" s="58">
        <v>0</v>
      </c>
      <c r="H16" s="58"/>
      <c r="I16" s="58">
        <v>22628349</v>
      </c>
      <c r="J16" s="58"/>
      <c r="K16" s="58">
        <v>0</v>
      </c>
      <c r="M16" s="36"/>
    </row>
    <row r="17" spans="1:14" ht="23.25" customHeight="1" x14ac:dyDescent="0.5">
      <c r="A17" s="62"/>
      <c r="B17" s="62"/>
      <c r="C17" s="62" t="s">
        <v>142</v>
      </c>
      <c r="D17" s="62"/>
      <c r="E17" s="58">
        <v>5690000</v>
      </c>
      <c r="F17" s="58"/>
      <c r="G17" s="58">
        <v>0</v>
      </c>
      <c r="H17" s="58"/>
      <c r="I17" s="58">
        <v>0</v>
      </c>
      <c r="J17" s="58"/>
      <c r="K17" s="58">
        <v>0</v>
      </c>
      <c r="M17" s="36"/>
    </row>
    <row r="18" spans="1:14" ht="23.25" customHeight="1" x14ac:dyDescent="0.5">
      <c r="A18" s="62"/>
      <c r="B18" s="62"/>
      <c r="C18" s="62" t="s">
        <v>143</v>
      </c>
      <c r="D18" s="62"/>
      <c r="E18" s="58">
        <f>-'งบกำไรขาดทุนเบ็ดเสร็จ 12 m'!E19</f>
        <v>-62943156</v>
      </c>
      <c r="F18" s="58"/>
      <c r="G18" s="58">
        <v>394213506</v>
      </c>
      <c r="H18" s="58"/>
      <c r="I18" s="58">
        <f>-'งบกำไรขาดทุนเบ็ดเสร็จ 12 m'!I19</f>
        <v>-63580600</v>
      </c>
      <c r="J18" s="58"/>
      <c r="K18" s="58">
        <f>G18</f>
        <v>394213506</v>
      </c>
      <c r="M18" s="36"/>
    </row>
    <row r="19" spans="1:14" ht="23.25" customHeight="1" x14ac:dyDescent="0.5">
      <c r="A19" s="62"/>
      <c r="B19" s="62"/>
      <c r="C19" s="62" t="s">
        <v>144</v>
      </c>
      <c r="D19" s="62"/>
      <c r="E19" s="58">
        <v>-1553912</v>
      </c>
      <c r="F19" s="58"/>
      <c r="G19" s="58">
        <v>-2431743</v>
      </c>
      <c r="H19" s="58"/>
      <c r="I19" s="58">
        <v>-1553912</v>
      </c>
      <c r="J19" s="58"/>
      <c r="K19" s="58">
        <v>-2431743</v>
      </c>
      <c r="M19" s="36"/>
    </row>
    <row r="20" spans="1:14" ht="23.25" customHeight="1" x14ac:dyDescent="0.5">
      <c r="A20" s="62"/>
      <c r="B20" s="62"/>
      <c r="C20" s="62" t="s">
        <v>145</v>
      </c>
      <c r="D20" s="62"/>
      <c r="E20" s="58">
        <v>2265750</v>
      </c>
      <c r="F20" s="58"/>
      <c r="G20" s="58">
        <v>0</v>
      </c>
      <c r="H20" s="58"/>
      <c r="I20" s="58">
        <v>2265750</v>
      </c>
      <c r="J20" s="58"/>
      <c r="K20" s="58">
        <v>0</v>
      </c>
      <c r="M20" s="36"/>
    </row>
    <row r="21" spans="1:14" ht="23.25" customHeight="1" x14ac:dyDescent="0.5">
      <c r="A21" s="62"/>
      <c r="B21" s="62"/>
      <c r="C21" s="62" t="s">
        <v>82</v>
      </c>
      <c r="D21" s="62"/>
      <c r="E21" s="58">
        <v>-69821793</v>
      </c>
      <c r="F21" s="58"/>
      <c r="G21" s="58">
        <v>0</v>
      </c>
      <c r="H21" s="58"/>
      <c r="I21" s="58">
        <v>0</v>
      </c>
      <c r="J21" s="58"/>
      <c r="K21" s="58">
        <v>0</v>
      </c>
      <c r="M21" s="36"/>
    </row>
    <row r="22" spans="1:14" ht="23.25" customHeight="1" x14ac:dyDescent="0.5">
      <c r="A22" s="62"/>
      <c r="B22" s="62"/>
      <c r="C22" s="62" t="s">
        <v>84</v>
      </c>
      <c r="D22" s="62"/>
      <c r="E22" s="58">
        <f>I22</f>
        <v>-581502</v>
      </c>
      <c r="F22" s="58"/>
      <c r="G22" s="58">
        <v>0</v>
      </c>
      <c r="H22" s="58"/>
      <c r="I22" s="58">
        <v>-581502</v>
      </c>
      <c r="J22" s="58"/>
      <c r="K22" s="58">
        <v>0</v>
      </c>
      <c r="M22" s="36"/>
    </row>
    <row r="23" spans="1:14" ht="23.25" customHeight="1" x14ac:dyDescent="0.5">
      <c r="A23" s="62"/>
      <c r="B23" s="62"/>
      <c r="C23" s="62" t="s">
        <v>146</v>
      </c>
      <c r="D23" s="62"/>
      <c r="E23" s="58">
        <v>1581310</v>
      </c>
      <c r="F23" s="58"/>
      <c r="G23" s="58">
        <v>1454740</v>
      </c>
      <c r="H23" s="58"/>
      <c r="I23" s="58">
        <v>1581310</v>
      </c>
      <c r="J23" s="58"/>
      <c r="K23" s="58">
        <v>1454740</v>
      </c>
      <c r="M23" s="36"/>
    </row>
    <row r="24" spans="1:14" ht="23.25" customHeight="1" x14ac:dyDescent="0.5">
      <c r="A24" s="62"/>
      <c r="B24" s="62"/>
      <c r="C24" s="62" t="s">
        <v>52</v>
      </c>
      <c r="D24" s="62"/>
      <c r="E24" s="58">
        <f>'งบแสดงฐานะการเงิน '!G39</f>
        <v>1677089</v>
      </c>
      <c r="F24" s="58"/>
      <c r="G24" s="58">
        <v>0</v>
      </c>
      <c r="H24" s="58"/>
      <c r="I24" s="58">
        <f>E24</f>
        <v>1677089</v>
      </c>
      <c r="J24" s="58"/>
      <c r="K24" s="58">
        <v>0</v>
      </c>
      <c r="M24" s="36"/>
    </row>
    <row r="25" spans="1:14" ht="23.25" customHeight="1" x14ac:dyDescent="0.5">
      <c r="A25" s="62"/>
      <c r="B25" s="62"/>
      <c r="C25" s="62" t="s">
        <v>85</v>
      </c>
      <c r="D25" s="62"/>
      <c r="E25" s="58">
        <v>-1500000</v>
      </c>
      <c r="F25" s="58"/>
      <c r="G25" s="58">
        <v>0</v>
      </c>
      <c r="H25" s="58"/>
      <c r="I25" s="58">
        <v>-1500000</v>
      </c>
      <c r="J25" s="58"/>
      <c r="K25" s="58">
        <v>0</v>
      </c>
      <c r="M25" s="36"/>
    </row>
    <row r="26" spans="1:14" ht="23.25" customHeight="1" x14ac:dyDescent="0.5">
      <c r="A26" s="62"/>
      <c r="B26" s="62"/>
      <c r="C26" s="62" t="s">
        <v>147</v>
      </c>
      <c r="D26" s="62"/>
      <c r="E26" s="58">
        <v>-2246445</v>
      </c>
      <c r="F26" s="58"/>
      <c r="G26" s="58">
        <v>-978478</v>
      </c>
      <c r="H26" s="58"/>
      <c r="I26" s="58">
        <v>-2239462</v>
      </c>
      <c r="J26" s="58"/>
      <c r="K26" s="58">
        <v>-976644</v>
      </c>
      <c r="M26" s="36"/>
    </row>
    <row r="27" spans="1:14" ht="23.25" customHeight="1" x14ac:dyDescent="0.5">
      <c r="A27" s="62"/>
      <c r="B27" s="62"/>
      <c r="C27" s="62" t="s">
        <v>148</v>
      </c>
      <c r="D27" s="62"/>
      <c r="E27" s="58">
        <v>34139841</v>
      </c>
      <c r="F27" s="58"/>
      <c r="G27" s="58">
        <v>45559237</v>
      </c>
      <c r="H27" s="58"/>
      <c r="I27" s="58">
        <v>35117254</v>
      </c>
      <c r="J27" s="58"/>
      <c r="K27" s="58">
        <v>46119237</v>
      </c>
      <c r="M27" s="36"/>
    </row>
    <row r="28" spans="1:14" ht="23.25" customHeight="1" x14ac:dyDescent="0.5">
      <c r="A28" s="1" t="s">
        <v>149</v>
      </c>
      <c r="B28" s="62"/>
      <c r="C28" s="62"/>
      <c r="D28" s="62"/>
      <c r="E28" s="68">
        <f>SUM(E11:E27)</f>
        <v>33016432</v>
      </c>
      <c r="F28" s="58"/>
      <c r="G28" s="68">
        <f>SUM(G11:G27)</f>
        <v>28679098</v>
      </c>
      <c r="H28" s="58"/>
      <c r="I28" s="68">
        <f>SUM(I11:I27)</f>
        <v>33252229</v>
      </c>
      <c r="J28" s="58"/>
      <c r="K28" s="68">
        <f>SUM(K11:K27)</f>
        <v>28735338</v>
      </c>
      <c r="M28" s="36"/>
    </row>
    <row r="29" spans="1:14" ht="23.25" customHeight="1" x14ac:dyDescent="0.5">
      <c r="A29" s="1" t="s">
        <v>150</v>
      </c>
      <c r="B29" s="62"/>
      <c r="C29" s="62"/>
      <c r="D29" s="62"/>
      <c r="E29" s="58"/>
      <c r="F29" s="58">
        <v>5</v>
      </c>
      <c r="G29" s="58"/>
      <c r="H29" s="58"/>
      <c r="I29" s="58"/>
      <c r="J29" s="58"/>
      <c r="K29" s="58"/>
      <c r="M29" s="36"/>
      <c r="N29" s="82"/>
    </row>
    <row r="30" spans="1:14" ht="23.25" customHeight="1" x14ac:dyDescent="0.5">
      <c r="B30" s="62"/>
      <c r="C30" s="62" t="str">
        <f>'งบแสดงฐานะการเงิน '!B11</f>
        <v>ลูกหนี้บุคคลที่เกี่ยวข้องกัน</v>
      </c>
      <c r="D30" s="62"/>
      <c r="E30" s="58">
        <v>-1274888</v>
      </c>
      <c r="F30" s="58"/>
      <c r="G30" s="58">
        <v>0</v>
      </c>
      <c r="H30" s="58"/>
      <c r="I30" s="58">
        <v>0</v>
      </c>
      <c r="J30" s="58"/>
      <c r="K30" s="58">
        <v>0</v>
      </c>
      <c r="M30" s="36"/>
      <c r="N30" s="82"/>
    </row>
    <row r="31" spans="1:14" ht="23.25" customHeight="1" x14ac:dyDescent="0.5">
      <c r="A31" s="62"/>
      <c r="B31" s="62"/>
      <c r="C31" s="62" t="s">
        <v>16</v>
      </c>
      <c r="D31" s="62"/>
      <c r="E31" s="58">
        <v>523186194</v>
      </c>
      <c r="F31" s="58"/>
      <c r="G31" s="58">
        <v>581029144</v>
      </c>
      <c r="H31" s="58"/>
      <c r="I31" s="58">
        <v>523186194</v>
      </c>
      <c r="J31" s="58"/>
      <c r="K31" s="4">
        <v>581029144</v>
      </c>
      <c r="M31" s="36"/>
    </row>
    <row r="32" spans="1:14" ht="23.25" customHeight="1" x14ac:dyDescent="0.5">
      <c r="A32" s="62"/>
      <c r="B32" s="62"/>
      <c r="C32" s="62" t="s">
        <v>20</v>
      </c>
      <c r="D32" s="62"/>
      <c r="E32" s="58">
        <v>1626898</v>
      </c>
      <c r="F32" s="58"/>
      <c r="G32" s="58">
        <v>5282446</v>
      </c>
      <c r="H32" s="58"/>
      <c r="I32" s="58">
        <f>1626880</f>
        <v>1626880</v>
      </c>
      <c r="J32" s="58"/>
      <c r="K32" s="4">
        <v>5281958</v>
      </c>
      <c r="M32" s="36"/>
      <c r="N32" s="82"/>
    </row>
    <row r="33" spans="1:15" ht="23.25" customHeight="1" x14ac:dyDescent="0.5">
      <c r="A33" s="62"/>
      <c r="B33" s="62"/>
      <c r="C33" s="62" t="s">
        <v>38</v>
      </c>
      <c r="D33" s="62"/>
      <c r="E33" s="58">
        <v>-1092056</v>
      </c>
      <c r="F33" s="58"/>
      <c r="G33" s="58">
        <v>29512</v>
      </c>
      <c r="H33" s="58"/>
      <c r="I33" s="58">
        <v>-1092038</v>
      </c>
      <c r="J33" s="58"/>
      <c r="K33" s="4">
        <v>30000</v>
      </c>
      <c r="M33" s="36"/>
      <c r="O33" s="82"/>
    </row>
    <row r="34" spans="1:15" ht="23.25" customHeight="1" x14ac:dyDescent="0.5">
      <c r="A34" s="1" t="s">
        <v>151</v>
      </c>
      <c r="B34" s="62"/>
      <c r="C34" s="62"/>
      <c r="D34" s="62"/>
      <c r="E34" s="58"/>
      <c r="F34" s="58"/>
      <c r="G34" s="58"/>
      <c r="H34" s="58"/>
      <c r="I34" s="58"/>
      <c r="J34" s="58"/>
      <c r="K34" s="58"/>
      <c r="M34" s="36"/>
      <c r="N34" s="82"/>
    </row>
    <row r="35" spans="1:15" ht="23.25" customHeight="1" x14ac:dyDescent="0.5">
      <c r="A35" s="62"/>
      <c r="B35" s="62"/>
      <c r="C35" s="62" t="s">
        <v>44</v>
      </c>
      <c r="D35" s="62"/>
      <c r="E35" s="58">
        <f>-86687560+219289</f>
        <v>-86468271</v>
      </c>
      <c r="F35" s="58"/>
      <c r="G35" s="58">
        <v>-67439481</v>
      </c>
      <c r="H35" s="58"/>
      <c r="I35" s="58">
        <f>-86690560+219289</f>
        <v>-86471271</v>
      </c>
      <c r="J35" s="58"/>
      <c r="K35" s="7">
        <v>-67410481</v>
      </c>
      <c r="L35" s="35"/>
      <c r="M35" s="36"/>
    </row>
    <row r="36" spans="1:15" ht="23.25" customHeight="1" x14ac:dyDescent="0.5">
      <c r="A36" s="62"/>
      <c r="B36" s="62"/>
      <c r="C36" s="62" t="s">
        <v>45</v>
      </c>
      <c r="D36" s="62"/>
      <c r="E36" s="58">
        <v>-47409867</v>
      </c>
      <c r="F36" s="58"/>
      <c r="G36" s="58">
        <v>25814347</v>
      </c>
      <c r="H36" s="58"/>
      <c r="I36" s="58">
        <v>-47409867</v>
      </c>
      <c r="J36" s="58"/>
      <c r="K36" s="7">
        <v>25814347</v>
      </c>
      <c r="M36" s="36"/>
    </row>
    <row r="37" spans="1:15" ht="23.25" customHeight="1" x14ac:dyDescent="0.5">
      <c r="A37" s="62"/>
      <c r="B37" s="62"/>
      <c r="C37" s="62" t="s">
        <v>54</v>
      </c>
      <c r="D37" s="61"/>
      <c r="E37" s="58">
        <v>13943298</v>
      </c>
      <c r="F37" s="58"/>
      <c r="G37" s="58">
        <v>-1073258</v>
      </c>
      <c r="H37" s="58"/>
      <c r="I37" s="58">
        <v>13943298</v>
      </c>
      <c r="J37" s="58"/>
      <c r="K37" s="7">
        <v>-1073258</v>
      </c>
      <c r="M37" s="36"/>
    </row>
    <row r="38" spans="1:15" ht="23.25" customHeight="1" x14ac:dyDescent="0.5">
      <c r="A38" s="62"/>
      <c r="B38" s="62"/>
      <c r="C38" s="62" t="s">
        <v>57</v>
      </c>
      <c r="D38" s="61"/>
      <c r="E38" s="58">
        <v>-316600</v>
      </c>
      <c r="F38" s="58"/>
      <c r="G38" s="58">
        <v>-210700</v>
      </c>
      <c r="H38" s="58"/>
      <c r="I38" s="58">
        <v>-316600</v>
      </c>
      <c r="J38" s="58"/>
      <c r="K38" s="58">
        <v>-210700</v>
      </c>
      <c r="M38" s="36"/>
    </row>
    <row r="39" spans="1:15" ht="23.25" customHeight="1" x14ac:dyDescent="0.5">
      <c r="A39" s="62"/>
      <c r="B39" s="62"/>
      <c r="C39" s="1" t="s">
        <v>152</v>
      </c>
      <c r="D39" s="61"/>
      <c r="E39" s="68">
        <f>SUM(E28:E38)</f>
        <v>435211140</v>
      </c>
      <c r="F39" s="58">
        <f t="shared" ref="F39:K39" si="0">SUM(F28:F38)</f>
        <v>5</v>
      </c>
      <c r="G39" s="68">
        <f t="shared" si="0"/>
        <v>572111108</v>
      </c>
      <c r="H39" s="58">
        <f t="shared" si="0"/>
        <v>0</v>
      </c>
      <c r="I39" s="68">
        <f t="shared" si="0"/>
        <v>436718825</v>
      </c>
      <c r="J39" s="58">
        <f t="shared" si="0"/>
        <v>0</v>
      </c>
      <c r="K39" s="68">
        <f t="shared" si="0"/>
        <v>572196348</v>
      </c>
      <c r="M39" s="36"/>
    </row>
    <row r="40" spans="1:15" ht="23.25" customHeight="1" x14ac:dyDescent="0.5">
      <c r="A40" s="62"/>
      <c r="B40" s="62"/>
      <c r="C40" s="1" t="s">
        <v>153</v>
      </c>
      <c r="D40" s="61"/>
      <c r="E40" s="58">
        <f>-E26</f>
        <v>2246445</v>
      </c>
      <c r="F40" s="58"/>
      <c r="G40" s="58">
        <v>978478</v>
      </c>
      <c r="H40" s="58"/>
      <c r="I40" s="58">
        <f>-I26</f>
        <v>2239462</v>
      </c>
      <c r="J40" s="58"/>
      <c r="K40" s="58">
        <v>976644</v>
      </c>
      <c r="M40" s="36"/>
    </row>
    <row r="41" spans="1:15" ht="23.25" customHeight="1" x14ac:dyDescent="0.5">
      <c r="A41" s="62"/>
      <c r="B41" s="62"/>
      <c r="C41" s="1" t="s">
        <v>154</v>
      </c>
      <c r="D41" s="61"/>
      <c r="E41" s="58">
        <v>-9530406</v>
      </c>
      <c r="F41" s="58"/>
      <c r="G41" s="58">
        <v>-16544051</v>
      </c>
      <c r="H41" s="58"/>
      <c r="I41" s="58">
        <v>-9530406</v>
      </c>
      <c r="J41" s="58"/>
      <c r="K41" s="58">
        <v>-16544051</v>
      </c>
      <c r="M41" s="36"/>
    </row>
    <row r="42" spans="1:15" ht="23.25" customHeight="1" x14ac:dyDescent="0.5">
      <c r="A42" s="62"/>
      <c r="B42" s="62"/>
      <c r="C42" s="62" t="s">
        <v>155</v>
      </c>
      <c r="D42" s="61"/>
      <c r="E42" s="58">
        <v>-9254820</v>
      </c>
      <c r="F42" s="58"/>
      <c r="G42" s="58">
        <v>-8779012</v>
      </c>
      <c r="H42" s="58"/>
      <c r="I42" s="58">
        <v>-2772608</v>
      </c>
      <c r="J42" s="58"/>
      <c r="K42" s="58">
        <v>-8778993</v>
      </c>
      <c r="M42" s="36"/>
    </row>
    <row r="43" spans="1:15" ht="23.25" customHeight="1" x14ac:dyDescent="0.5">
      <c r="A43" s="61" t="s">
        <v>156</v>
      </c>
      <c r="B43" s="61"/>
      <c r="C43" s="62"/>
      <c r="D43" s="61"/>
      <c r="E43" s="59">
        <f>SUM(E39:E42)</f>
        <v>418672359</v>
      </c>
      <c r="F43" s="58"/>
      <c r="G43" s="59">
        <f>SUM(G39:G42)</f>
        <v>547766523</v>
      </c>
      <c r="H43" s="58"/>
      <c r="I43" s="59">
        <f>SUM(I39:I42)</f>
        <v>426655273</v>
      </c>
      <c r="J43" s="58"/>
      <c r="K43" s="59">
        <f>SUM(K39:K42)</f>
        <v>547849948</v>
      </c>
      <c r="M43" s="36"/>
    </row>
    <row r="44" spans="1:15" ht="23.25" customHeight="1" x14ac:dyDescent="0.5">
      <c r="A44" s="64" t="s">
        <v>157</v>
      </c>
      <c r="B44" s="40"/>
      <c r="C44" s="40"/>
      <c r="D44" s="40"/>
      <c r="E44" s="40"/>
      <c r="F44" s="40"/>
      <c r="G44" s="40"/>
      <c r="H44" s="40"/>
      <c r="I44" s="40"/>
      <c r="J44" s="40"/>
      <c r="K44" s="77"/>
      <c r="M44" s="36"/>
    </row>
    <row r="45" spans="1:15" ht="23.25" customHeight="1" x14ac:dyDescent="0.5">
      <c r="C45" s="65" t="s">
        <v>158</v>
      </c>
      <c r="D45" s="33"/>
      <c r="E45" s="66">
        <v>0</v>
      </c>
      <c r="F45" s="66"/>
      <c r="G45" s="66">
        <v>73500000</v>
      </c>
      <c r="H45" s="66"/>
      <c r="I45" s="66">
        <v>0</v>
      </c>
      <c r="J45" s="66"/>
      <c r="K45" s="66">
        <v>73500000</v>
      </c>
      <c r="M45" s="36"/>
    </row>
    <row r="46" spans="1:15" ht="23.25" customHeight="1" x14ac:dyDescent="0.5">
      <c r="C46" s="62" t="s">
        <v>159</v>
      </c>
      <c r="D46" s="62"/>
      <c r="E46" s="58">
        <v>9622202</v>
      </c>
      <c r="F46" s="58"/>
      <c r="G46" s="58">
        <v>-31394842</v>
      </c>
      <c r="H46" s="58"/>
      <c r="I46" s="58">
        <v>9622202</v>
      </c>
      <c r="J46" s="58"/>
      <c r="K46" s="58">
        <v>-31394842</v>
      </c>
      <c r="M46" s="36"/>
    </row>
    <row r="47" spans="1:15" ht="23.25" customHeight="1" x14ac:dyDescent="0.5">
      <c r="C47" s="65" t="s">
        <v>160</v>
      </c>
      <c r="D47" s="33"/>
      <c r="E47" s="66">
        <v>85362781</v>
      </c>
      <c r="F47" s="66"/>
      <c r="G47" s="66">
        <v>0</v>
      </c>
      <c r="H47" s="66"/>
      <c r="I47" s="66">
        <v>0</v>
      </c>
      <c r="J47" s="66"/>
      <c r="K47" s="66">
        <v>0</v>
      </c>
      <c r="M47" s="36"/>
    </row>
    <row r="48" spans="1:15" ht="23.25" customHeight="1" x14ac:dyDescent="0.5">
      <c r="C48" s="62" t="s">
        <v>161</v>
      </c>
      <c r="D48" s="62"/>
      <c r="E48" s="58">
        <v>-26000000</v>
      </c>
      <c r="F48" s="58"/>
      <c r="G48" s="58">
        <v>-79300</v>
      </c>
      <c r="H48" s="58"/>
      <c r="I48" s="58">
        <v>0</v>
      </c>
      <c r="J48" s="58"/>
      <c r="K48" s="58">
        <v>-79300</v>
      </c>
      <c r="M48" s="36"/>
    </row>
    <row r="49" spans="1:13" ht="23.25" customHeight="1" x14ac:dyDescent="0.5">
      <c r="C49" s="65" t="s">
        <v>162</v>
      </c>
      <c r="D49" s="33"/>
      <c r="E49" s="66">
        <f>I49</f>
        <v>26000000</v>
      </c>
      <c r="F49" s="66"/>
      <c r="G49" s="66">
        <v>0</v>
      </c>
      <c r="H49" s="66"/>
      <c r="I49" s="66">
        <v>26000000</v>
      </c>
      <c r="J49" s="66"/>
      <c r="K49" s="66">
        <v>0</v>
      </c>
      <c r="M49" s="36"/>
    </row>
    <row r="50" spans="1:13" ht="23.25" customHeight="1" x14ac:dyDescent="0.5">
      <c r="C50" s="65" t="s">
        <v>163</v>
      </c>
      <c r="D50" s="33"/>
      <c r="E50" s="66">
        <v>-38500000</v>
      </c>
      <c r="F50" s="66"/>
      <c r="G50" s="66">
        <v>-133500000</v>
      </c>
      <c r="H50" s="66"/>
      <c r="I50" s="66">
        <v>-38500000</v>
      </c>
      <c r="J50" s="66"/>
      <c r="K50" s="66">
        <v>-133500000</v>
      </c>
      <c r="M50" s="36"/>
    </row>
    <row r="51" spans="1:13" ht="23.25" customHeight="1" x14ac:dyDescent="0.5">
      <c r="C51" s="65" t="s">
        <v>164</v>
      </c>
      <c r="D51" s="33"/>
      <c r="E51" s="66">
        <f>-4138165+1070000</f>
        <v>-3068165</v>
      </c>
      <c r="F51" s="66"/>
      <c r="G51" s="66">
        <v>-2747879</v>
      </c>
      <c r="H51" s="66"/>
      <c r="I51" s="66">
        <f>-4138165+1070000</f>
        <v>-3068165</v>
      </c>
      <c r="J51" s="66"/>
      <c r="K51" s="66">
        <v>-2747879</v>
      </c>
      <c r="L51" s="93"/>
      <c r="M51" s="36"/>
    </row>
    <row r="52" spans="1:13" ht="23.25" customHeight="1" x14ac:dyDescent="0.5">
      <c r="C52" s="65" t="s">
        <v>165</v>
      </c>
      <c r="D52" s="33"/>
      <c r="E52" s="66">
        <v>1853650</v>
      </c>
      <c r="F52" s="66"/>
      <c r="G52" s="66">
        <v>3570000</v>
      </c>
      <c r="H52" s="66"/>
      <c r="I52" s="66">
        <v>1853650</v>
      </c>
      <c r="J52" s="66"/>
      <c r="K52" s="66">
        <v>3570000</v>
      </c>
      <c r="M52" s="36"/>
    </row>
    <row r="53" spans="1:13" ht="23.25" customHeight="1" x14ac:dyDescent="0.5">
      <c r="C53" s="65" t="s">
        <v>166</v>
      </c>
      <c r="D53" s="33"/>
      <c r="E53" s="66">
        <v>-1070000</v>
      </c>
      <c r="F53" s="66"/>
      <c r="G53" s="66">
        <v>0</v>
      </c>
      <c r="H53" s="66"/>
      <c r="I53" s="66">
        <v>-1070000</v>
      </c>
      <c r="J53" s="66"/>
      <c r="K53" s="66">
        <v>0</v>
      </c>
      <c r="M53" s="36"/>
    </row>
    <row r="54" spans="1:13" ht="23.25" customHeight="1" x14ac:dyDescent="0.5">
      <c r="A54" s="64" t="s">
        <v>167</v>
      </c>
      <c r="B54" s="33"/>
      <c r="C54" s="33"/>
      <c r="D54" s="33"/>
      <c r="E54" s="59">
        <f>SUM(E45:E53)</f>
        <v>54200468</v>
      </c>
      <c r="F54" s="58">
        <v>7</v>
      </c>
      <c r="G54" s="59">
        <f>SUM(G45:G53)</f>
        <v>-90652021</v>
      </c>
      <c r="H54" s="58"/>
      <c r="I54" s="59">
        <f>SUM(I45:I53)</f>
        <v>-5162313</v>
      </c>
      <c r="J54" s="58"/>
      <c r="K54" s="59">
        <f>SUM(K45:K53)</f>
        <v>-90652021</v>
      </c>
      <c r="M54" s="36"/>
    </row>
    <row r="55" spans="1:13" ht="23.25" customHeight="1" x14ac:dyDescent="0.5">
      <c r="A55" s="64" t="s">
        <v>168</v>
      </c>
      <c r="B55" s="33"/>
      <c r="C55" s="33"/>
      <c r="D55" s="33"/>
      <c r="E55" s="58"/>
      <c r="F55" s="58"/>
      <c r="G55" s="58"/>
      <c r="H55" s="58"/>
      <c r="I55" s="58"/>
      <c r="J55" s="58"/>
      <c r="K55" s="58"/>
      <c r="M55" s="36"/>
    </row>
    <row r="56" spans="1:13" ht="23.25" customHeight="1" x14ac:dyDescent="0.5">
      <c r="A56" s="64"/>
      <c r="B56" s="33"/>
      <c r="C56" s="92" t="s">
        <v>169</v>
      </c>
      <c r="D56" s="33"/>
      <c r="E56" s="58">
        <v>-4822677</v>
      </c>
      <c r="F56" s="58"/>
      <c r="G56" s="58">
        <v>-2259794</v>
      </c>
      <c r="H56" s="58"/>
      <c r="I56" s="58">
        <v>-4822677</v>
      </c>
      <c r="J56" s="58"/>
      <c r="K56" s="58">
        <v>-2259794</v>
      </c>
      <c r="M56" s="36"/>
    </row>
    <row r="57" spans="1:13" ht="23.25" customHeight="1" x14ac:dyDescent="0.5">
      <c r="B57" s="63"/>
      <c r="C57" s="65" t="s">
        <v>170</v>
      </c>
      <c r="D57" s="63"/>
      <c r="E57" s="58">
        <v>0</v>
      </c>
      <c r="F57" s="58"/>
      <c r="G57" s="58">
        <v>90000000</v>
      </c>
      <c r="H57" s="58"/>
      <c r="I57" s="58">
        <v>0</v>
      </c>
      <c r="J57" s="58"/>
      <c r="K57" s="58">
        <v>90000000</v>
      </c>
      <c r="M57" s="36"/>
    </row>
    <row r="58" spans="1:13" ht="23.25" customHeight="1" x14ac:dyDescent="0.5">
      <c r="B58" s="63"/>
      <c r="C58" s="65" t="s">
        <v>171</v>
      </c>
      <c r="D58" s="63"/>
      <c r="E58" s="58">
        <v>0</v>
      </c>
      <c r="F58" s="58"/>
      <c r="G58" s="58">
        <v>-370000000</v>
      </c>
      <c r="H58" s="58"/>
      <c r="I58" s="58">
        <v>0</v>
      </c>
      <c r="J58" s="58"/>
      <c r="K58" s="58">
        <v>-370000000</v>
      </c>
      <c r="M58" s="36"/>
    </row>
    <row r="59" spans="1:13" ht="23.25" customHeight="1" x14ac:dyDescent="0.5">
      <c r="B59" s="63"/>
      <c r="C59" s="92" t="s">
        <v>172</v>
      </c>
      <c r="D59" s="63"/>
      <c r="E59" s="58">
        <v>0</v>
      </c>
      <c r="F59" s="58"/>
      <c r="G59" s="58">
        <v>0</v>
      </c>
      <c r="H59" s="58"/>
      <c r="I59" s="58">
        <v>51800000</v>
      </c>
      <c r="J59" s="58"/>
      <c r="K59" s="58">
        <v>0</v>
      </c>
    </row>
    <row r="60" spans="1:13" ht="23.25" customHeight="1" x14ac:dyDescent="0.5">
      <c r="B60" s="63"/>
      <c r="C60" s="92" t="s">
        <v>173</v>
      </c>
      <c r="D60" s="63"/>
      <c r="E60" s="58">
        <v>0</v>
      </c>
      <c r="F60" s="58"/>
      <c r="G60" s="58">
        <v>0</v>
      </c>
      <c r="H60" s="58"/>
      <c r="I60" s="58">
        <v>-40000</v>
      </c>
      <c r="J60" s="58"/>
      <c r="K60" s="58">
        <v>0</v>
      </c>
    </row>
    <row r="61" spans="1:13" ht="23.25" customHeight="1" x14ac:dyDescent="0.5">
      <c r="B61" s="63"/>
      <c r="C61" s="92" t="s">
        <v>174</v>
      </c>
      <c r="D61" s="63"/>
      <c r="E61" s="58">
        <v>20790000</v>
      </c>
      <c r="F61" s="58"/>
      <c r="G61" s="58">
        <v>45800000</v>
      </c>
      <c r="H61" s="58"/>
      <c r="I61" s="58">
        <v>20790000</v>
      </c>
      <c r="J61" s="58"/>
      <c r="K61" s="58">
        <v>45800000</v>
      </c>
    </row>
    <row r="62" spans="1:13" ht="23.25" customHeight="1" x14ac:dyDescent="0.5">
      <c r="B62" s="63"/>
      <c r="C62" s="92" t="s">
        <v>175</v>
      </c>
      <c r="D62" s="63"/>
      <c r="E62" s="58">
        <v>-195540000</v>
      </c>
      <c r="F62" s="58"/>
      <c r="G62" s="58">
        <v>-65800000</v>
      </c>
      <c r="H62" s="58"/>
      <c r="I62" s="58">
        <v>-195540000</v>
      </c>
      <c r="J62" s="58"/>
      <c r="K62" s="58">
        <v>-65800000</v>
      </c>
    </row>
    <row r="63" spans="1:13" ht="23.25" customHeight="1" x14ac:dyDescent="0.5">
      <c r="B63" s="63"/>
      <c r="C63" s="92" t="s">
        <v>176</v>
      </c>
      <c r="D63" s="63"/>
      <c r="E63" s="58">
        <v>85000000</v>
      </c>
      <c r="F63" s="58"/>
      <c r="G63" s="58">
        <v>90000000</v>
      </c>
      <c r="H63" s="58"/>
      <c r="I63" s="58">
        <v>85000000</v>
      </c>
      <c r="J63" s="58"/>
      <c r="K63" s="58">
        <v>90000000</v>
      </c>
      <c r="M63" s="35"/>
    </row>
    <row r="64" spans="1:13" ht="23.25" customHeight="1" x14ac:dyDescent="0.5">
      <c r="B64" s="63"/>
      <c r="C64" s="92" t="s">
        <v>177</v>
      </c>
      <c r="D64" s="63"/>
      <c r="E64" s="58">
        <v>-96000000</v>
      </c>
      <c r="F64" s="58"/>
      <c r="G64" s="58">
        <v>0</v>
      </c>
      <c r="H64" s="58"/>
      <c r="I64" s="58">
        <v>-96000000</v>
      </c>
      <c r="J64" s="58"/>
      <c r="K64" s="58">
        <v>0</v>
      </c>
    </row>
    <row r="65" spans="1:19" ht="23.25" customHeight="1" x14ac:dyDescent="0.5">
      <c r="B65" s="33"/>
      <c r="C65" s="65" t="s">
        <v>178</v>
      </c>
      <c r="D65" s="58"/>
      <c r="E65" s="58">
        <v>0</v>
      </c>
      <c r="F65" s="58"/>
      <c r="G65" s="58">
        <v>200000000</v>
      </c>
      <c r="H65" s="58"/>
      <c r="I65" s="58">
        <v>0</v>
      </c>
      <c r="J65" s="58"/>
      <c r="K65" s="58">
        <v>200000000</v>
      </c>
      <c r="M65" s="82"/>
      <c r="O65" s="82"/>
      <c r="Q65" s="82"/>
      <c r="S65" s="82"/>
    </row>
    <row r="66" spans="1:19" ht="23.25" customHeight="1" x14ac:dyDescent="0.5">
      <c r="B66" s="63"/>
      <c r="C66" s="65" t="s">
        <v>179</v>
      </c>
      <c r="D66" s="63"/>
      <c r="E66" s="58">
        <v>-236136593</v>
      </c>
      <c r="F66" s="58"/>
      <c r="G66" s="58">
        <v>-361925738</v>
      </c>
      <c r="H66" s="58"/>
      <c r="I66" s="58">
        <v>-236136593</v>
      </c>
      <c r="J66" s="58"/>
      <c r="K66" s="58">
        <v>-361925738</v>
      </c>
    </row>
    <row r="67" spans="1:19" ht="23.25" customHeight="1" x14ac:dyDescent="0.5">
      <c r="B67" s="33"/>
      <c r="C67" s="1" t="s">
        <v>180</v>
      </c>
      <c r="D67" s="33"/>
      <c r="E67" s="58">
        <v>-2503229</v>
      </c>
      <c r="F67" s="58"/>
      <c r="G67" s="58">
        <v>-600346</v>
      </c>
      <c r="H67" s="58"/>
      <c r="I67" s="58">
        <v>-2503229</v>
      </c>
      <c r="J67" s="58"/>
      <c r="K67" s="58">
        <v>-600346</v>
      </c>
    </row>
    <row r="68" spans="1:19" ht="23.25" customHeight="1" x14ac:dyDescent="0.5">
      <c r="A68" s="62"/>
      <c r="B68" s="62"/>
      <c r="C68" s="62" t="s">
        <v>181</v>
      </c>
      <c r="D68" s="61"/>
      <c r="E68" s="58">
        <f>-47920696+154420+9530406</f>
        <v>-38235870</v>
      </c>
      <c r="F68" s="58"/>
      <c r="G68" s="58">
        <f>-60834957+16544051</f>
        <v>-44290906</v>
      </c>
      <c r="H68" s="58"/>
      <c r="I68" s="58">
        <f>-47920696+154420+9530406</f>
        <v>-38235870</v>
      </c>
      <c r="J68" s="58"/>
      <c r="K68" s="58">
        <f>-60834957+16544051</f>
        <v>-44290906</v>
      </c>
      <c r="M68" s="82"/>
    </row>
    <row r="69" spans="1:19" ht="23.25" customHeight="1" x14ac:dyDescent="0.5">
      <c r="B69" s="63"/>
      <c r="C69" s="65" t="s">
        <v>182</v>
      </c>
      <c r="D69" s="63"/>
      <c r="E69" s="58">
        <v>0</v>
      </c>
      <c r="F69" s="58"/>
      <c r="G69" s="58">
        <v>-17352643</v>
      </c>
      <c r="H69" s="58"/>
      <c r="I69" s="58">
        <v>0</v>
      </c>
      <c r="J69" s="58"/>
      <c r="K69" s="58">
        <v>-17352643</v>
      </c>
    </row>
    <row r="70" spans="1:19" ht="23.25" customHeight="1" x14ac:dyDescent="0.5">
      <c r="A70" s="64" t="s">
        <v>183</v>
      </c>
      <c r="B70" s="33"/>
      <c r="C70" s="33"/>
      <c r="D70" s="33"/>
      <c r="E70" s="59">
        <f>SUM(E56:E69)</f>
        <v>-467448369</v>
      </c>
      <c r="F70" s="48"/>
      <c r="G70" s="59">
        <f>SUM(G55:G69)</f>
        <v>-436429427</v>
      </c>
      <c r="H70" s="48"/>
      <c r="I70" s="59">
        <f>SUM(I56:I69)</f>
        <v>-415688369</v>
      </c>
      <c r="J70" s="48"/>
      <c r="K70" s="59">
        <f>SUM(K55:K69)</f>
        <v>-436429427</v>
      </c>
    </row>
    <row r="71" spans="1:19" ht="23.25" customHeight="1" x14ac:dyDescent="0.5">
      <c r="A71" s="6" t="s">
        <v>184</v>
      </c>
      <c r="B71" s="33"/>
      <c r="C71" s="33"/>
      <c r="D71" s="33"/>
      <c r="E71" s="48">
        <f>E43+E54+E70</f>
        <v>5424458</v>
      </c>
      <c r="F71" s="48"/>
      <c r="G71" s="48">
        <f>G43+G54+G70</f>
        <v>20685075</v>
      </c>
      <c r="H71" s="48"/>
      <c r="I71" s="48">
        <f>I43+I54+I70</f>
        <v>5804591</v>
      </c>
      <c r="J71" s="48"/>
      <c r="K71" s="48">
        <f>K43+K54+K70</f>
        <v>20768500</v>
      </c>
    </row>
    <row r="72" spans="1:19" ht="23.25" hidden="1" customHeight="1" x14ac:dyDescent="0.5">
      <c r="A72" s="64" t="s">
        <v>185</v>
      </c>
      <c r="B72" s="33"/>
      <c r="C72" s="33"/>
      <c r="D72" s="33"/>
      <c r="E72" s="48">
        <v>0</v>
      </c>
      <c r="F72" s="48"/>
      <c r="G72" s="48">
        <v>0</v>
      </c>
      <c r="H72" s="48"/>
      <c r="I72" s="48">
        <v>0</v>
      </c>
      <c r="J72" s="48"/>
      <c r="K72" s="48">
        <v>0</v>
      </c>
    </row>
    <row r="73" spans="1:19" ht="23.25" customHeight="1" x14ac:dyDescent="0.5">
      <c r="A73" s="6" t="s">
        <v>186</v>
      </c>
      <c r="B73" s="33"/>
      <c r="C73" s="33"/>
      <c r="D73" s="33"/>
      <c r="E73" s="48">
        <f>'งบแสดงฐานะการเงิน '!I10</f>
        <v>27836762</v>
      </c>
      <c r="F73" s="48">
        <v>9</v>
      </c>
      <c r="G73" s="103">
        <v>7151687</v>
      </c>
      <c r="H73" s="48"/>
      <c r="I73" s="48">
        <f>'งบแสดงฐานะการเงิน '!O10</f>
        <v>27440015</v>
      </c>
      <c r="J73" s="48"/>
      <c r="K73" s="48">
        <v>6671515</v>
      </c>
    </row>
    <row r="74" spans="1:19" ht="23.25" customHeight="1" thickBot="1" x14ac:dyDescent="0.55000000000000004">
      <c r="A74" s="6" t="s">
        <v>187</v>
      </c>
      <c r="B74" s="63"/>
      <c r="C74" s="63"/>
      <c r="D74" s="40">
        <v>7</v>
      </c>
      <c r="E74" s="60">
        <f>SUM(E71:E73)</f>
        <v>33261220</v>
      </c>
      <c r="F74" s="58"/>
      <c r="G74" s="60">
        <f>SUM(G71:G73)</f>
        <v>27836762</v>
      </c>
      <c r="H74" s="58"/>
      <c r="I74" s="60">
        <f>SUM(I71:I73)</f>
        <v>33244606</v>
      </c>
      <c r="J74" s="58"/>
      <c r="K74" s="60">
        <f>SUM(K71:K73)</f>
        <v>27440015</v>
      </c>
    </row>
    <row r="75" spans="1:19" ht="23.25" customHeight="1" thickTop="1" x14ac:dyDescent="0.5">
      <c r="A75" s="64"/>
      <c r="B75" s="63"/>
      <c r="C75" s="63"/>
      <c r="D75" s="63"/>
      <c r="E75" s="32"/>
      <c r="F75" s="13"/>
      <c r="G75" s="10"/>
      <c r="H75" s="13"/>
      <c r="I75" s="42"/>
      <c r="J75" s="13"/>
      <c r="K75" s="32"/>
    </row>
    <row r="76" spans="1:19" ht="23.25" customHeight="1" x14ac:dyDescent="0.5">
      <c r="A76" s="64"/>
      <c r="B76" s="63"/>
      <c r="C76" s="63"/>
      <c r="D76" s="63"/>
      <c r="E76" s="32"/>
      <c r="F76" s="13"/>
      <c r="G76" s="10"/>
      <c r="H76" s="13"/>
      <c r="I76" s="42"/>
      <c r="J76" s="13"/>
      <c r="K76" s="32"/>
    </row>
    <row r="77" spans="1:19" ht="23.25" customHeight="1" x14ac:dyDescent="0.5">
      <c r="A77" s="64"/>
      <c r="B77" s="63"/>
      <c r="C77" s="63"/>
      <c r="D77" s="63"/>
      <c r="E77" s="32"/>
      <c r="F77" s="13"/>
      <c r="G77" s="10"/>
      <c r="H77" s="13"/>
      <c r="I77" s="42"/>
      <c r="J77" s="13"/>
      <c r="K77" s="32"/>
    </row>
    <row r="78" spans="1:19" ht="23.25" customHeight="1" x14ac:dyDescent="0.5">
      <c r="A78" s="64"/>
      <c r="B78" s="63"/>
      <c r="C78" s="63"/>
      <c r="D78" s="63"/>
      <c r="E78" s="32"/>
      <c r="F78" s="13"/>
      <c r="G78" s="10"/>
      <c r="H78" s="13"/>
      <c r="I78" s="42"/>
      <c r="J78" s="13"/>
      <c r="K78" s="32"/>
    </row>
    <row r="79" spans="1:19" ht="23.25" customHeight="1" x14ac:dyDescent="0.5">
      <c r="A79" s="64"/>
      <c r="B79" s="63"/>
      <c r="C79" s="63"/>
      <c r="D79" s="40"/>
      <c r="E79" s="10"/>
      <c r="F79" s="13"/>
      <c r="G79" s="10"/>
      <c r="H79" s="13"/>
      <c r="I79" s="42"/>
      <c r="J79" s="13"/>
      <c r="K79" s="10"/>
    </row>
    <row r="80" spans="1:19" ht="23.25" customHeight="1" x14ac:dyDescent="0.5">
      <c r="B80" s="6"/>
      <c r="C80" s="6"/>
      <c r="D80" s="38"/>
      <c r="E80" s="13"/>
      <c r="F80" s="13"/>
      <c r="G80" s="37"/>
      <c r="H80" s="13"/>
      <c r="I80" s="37"/>
      <c r="J80" s="13"/>
      <c r="K80" s="37"/>
    </row>
    <row r="81" spans="1:11" ht="23.25" customHeight="1" x14ac:dyDescent="0.5">
      <c r="A81" s="6"/>
      <c r="B81" s="6"/>
      <c r="C81" s="6"/>
      <c r="D81" s="38"/>
      <c r="E81" s="82"/>
      <c r="F81" s="82">
        <f>F74-'งบแสดงฐานะการเงิน '!H10</f>
        <v>0</v>
      </c>
      <c r="G81" s="82"/>
      <c r="H81" s="82">
        <f>H74-'งบแสดงฐานะการเงิน '!L10</f>
        <v>0</v>
      </c>
      <c r="I81" s="82"/>
      <c r="J81" s="82">
        <f>J74-'งบแสดงฐานะการเงิน '!N10</f>
        <v>0</v>
      </c>
      <c r="K81" s="82"/>
    </row>
    <row r="82" spans="1:11" ht="23.25" customHeight="1" x14ac:dyDescent="0.5">
      <c r="D82" s="9"/>
      <c r="E82" s="8">
        <f>'งบแสดงฐานะการเงิน '!G10</f>
        <v>33261220</v>
      </c>
      <c r="F82" s="35"/>
      <c r="G82" s="35"/>
      <c r="H82" s="35"/>
      <c r="I82" s="4">
        <f>'งบแสดงฐานะการเงิน '!M10</f>
        <v>33244606</v>
      </c>
      <c r="J82" s="35"/>
      <c r="K82" s="35"/>
    </row>
    <row r="83" spans="1:11" ht="23.25" customHeight="1" x14ac:dyDescent="0.5">
      <c r="E83" s="8">
        <f>E74-E82</f>
        <v>0</v>
      </c>
      <c r="G83" s="35"/>
      <c r="I83" s="82">
        <f>I82-I74</f>
        <v>0</v>
      </c>
      <c r="J83" s="82">
        <f>J82-J74</f>
        <v>0</v>
      </c>
      <c r="K83" s="82"/>
    </row>
    <row r="84" spans="1:11" ht="23.25" customHeight="1" x14ac:dyDescent="0.5">
      <c r="E84" s="82">
        <f>G74-E73</f>
        <v>0</v>
      </c>
      <c r="F84" s="1"/>
      <c r="H84" s="1"/>
      <c r="I84" s="82">
        <f>I73-K74</f>
        <v>0</v>
      </c>
      <c r="J84" s="1"/>
      <c r="K84" s="36"/>
    </row>
    <row r="85" spans="1:11" ht="23.25" customHeight="1" x14ac:dyDescent="0.5">
      <c r="E85" s="35"/>
      <c r="G85" s="82"/>
      <c r="K85" s="36"/>
    </row>
    <row r="86" spans="1:11" ht="23.25" customHeight="1" x14ac:dyDescent="0.5">
      <c r="G86" s="1">
        <v>27836762</v>
      </c>
      <c r="H86" s="33">
        <v>27440015</v>
      </c>
      <c r="K86" s="36">
        <v>27440015</v>
      </c>
    </row>
    <row r="87" spans="1:11" ht="23.25" customHeight="1" x14ac:dyDescent="0.5">
      <c r="G87" s="34">
        <f>G86-G74</f>
        <v>0</v>
      </c>
      <c r="K87" s="35">
        <f>K86-K74</f>
        <v>0</v>
      </c>
    </row>
    <row r="88" spans="1:11" ht="23.25" customHeight="1" x14ac:dyDescent="0.5"/>
    <row r="89" spans="1:11" ht="23.25" customHeight="1" x14ac:dyDescent="0.5"/>
    <row r="90" spans="1:11" ht="23.25" customHeight="1" x14ac:dyDescent="0.5"/>
    <row r="91" spans="1:11" ht="23.25" customHeight="1" x14ac:dyDescent="0.5"/>
    <row r="92" spans="1:11" ht="23.25" customHeight="1" x14ac:dyDescent="0.5"/>
    <row r="93" spans="1:11" ht="23.25" customHeight="1" x14ac:dyDescent="0.5"/>
    <row r="94" spans="1:11" ht="23.25" customHeight="1" x14ac:dyDescent="0.5"/>
    <row r="95" spans="1:11" ht="23.25" customHeight="1" x14ac:dyDescent="0.5"/>
    <row r="96" spans="1:11" ht="23.25" customHeight="1" x14ac:dyDescent="0.5"/>
    <row r="97" ht="23.25" customHeight="1" x14ac:dyDescent="0.5"/>
    <row r="98" ht="23.25" customHeight="1" x14ac:dyDescent="0.5"/>
    <row r="99" ht="23.25" customHeight="1" x14ac:dyDescent="0.5"/>
  </sheetData>
  <mergeCells count="5">
    <mergeCell ref="A1:K1"/>
    <mergeCell ref="A2:K2"/>
    <mergeCell ref="A3:K3"/>
    <mergeCell ref="E7:G7"/>
    <mergeCell ref="I7:K7"/>
  </mergeCells>
  <pageMargins left="0.59055118110236227" right="0.11811023622047245" top="0.82677165354330717" bottom="0.78740157480314965" header="0.39370078740157483" footer="0.43307086614173229"/>
  <pageSetup paperSize="9" scale="75" firstPageNumber="10" orientation="portrait" useFirstPageNumber="1" r:id="rId1"/>
  <headerFooter>
    <oddHeader>&amp;C&amp;"Angsana New,Bold"&amp;P</oddHeader>
    <oddFooter>&amp;Lหมายเหตุประกอบงบการเงินเป็นส่วนหนึ่งของงบการเงินนี้</oddFooter>
  </headerFooter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9</vt:i4>
      </vt:variant>
    </vt:vector>
  </HeadingPairs>
  <TitlesOfParts>
    <vt:vector size="14" baseType="lpstr">
      <vt:lpstr>งบแสดงฐานะการเงิน </vt:lpstr>
      <vt:lpstr>งบกำไรขาดทุนเบ็ดเสร็จ 12 m</vt:lpstr>
      <vt:lpstr>แสดงรวม</vt:lpstr>
      <vt:lpstr>แสดงเดี่ยว</vt:lpstr>
      <vt:lpstr>งบกระแสเงินสด </vt:lpstr>
      <vt:lpstr>แสดงเดี่ยว!JUU</vt:lpstr>
      <vt:lpstr>'งบกระแสเงินสด '!Print_Area</vt:lpstr>
      <vt:lpstr>'งบกำไรขาดทุนเบ็ดเสร็จ 12 m'!Print_Area</vt:lpstr>
      <vt:lpstr>'งบแสดงฐานะการเงิน '!Print_Area</vt:lpstr>
      <vt:lpstr>แสดงเดี่ยว!Print_Area</vt:lpstr>
      <vt:lpstr>แสดงรวม!Print_Area</vt:lpstr>
      <vt:lpstr>'งบกระแสเงินสด '!Print_Titles</vt:lpstr>
      <vt:lpstr>'งบกำไรขาดทุนเบ็ดเสร็จ 12 m'!Print_Titles</vt:lpstr>
      <vt:lpstr>'งบแสดงฐานะการเงิน '!Print_Titles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Asus K456U</cp:lastModifiedBy>
  <cp:revision/>
  <dcterms:created xsi:type="dcterms:W3CDTF">2000-11-23T02:48:11Z</dcterms:created>
  <dcterms:modified xsi:type="dcterms:W3CDTF">2017-08-28T10:52:03Z</dcterms:modified>
  <cp:category/>
  <cp:contentStatus/>
</cp:coreProperties>
</file>