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7500" yWindow="60" windowWidth="18615" windowHeight="7800" tabRatio="748" activeTab="1"/>
  </bookViews>
  <sheets>
    <sheet name="งบแสดงฐานะการเงิน " sheetId="9" r:id="rId1"/>
    <sheet name="งบกำไรขาดทุนเบ็ดเสร็จ 12m" sheetId="7" r:id="rId2"/>
    <sheet name="แสดงรวม" sheetId="4" r:id="rId3"/>
    <sheet name="แสดงเดี่ยว" sheetId="3" r:id="rId4"/>
    <sheet name="งบกระแสเงินสด " sheetId="11" r:id="rId5"/>
  </sheets>
  <definedNames>
    <definedName name="JUU" localSheetId="3">แสดงเดี่ยว!$D$1:$N$40</definedName>
    <definedName name="_xlnm.Print_Area" localSheetId="4">'งบกระแสเงินสด '!$A$1:$K$77</definedName>
    <definedName name="_xlnm.Print_Area" localSheetId="1">'งบกำไรขาดทุนเบ็ดเสร็จ 12m'!$A$1:$L$49</definedName>
    <definedName name="_xlnm.Print_Area" localSheetId="0">'งบแสดงฐานะการเงิน '!$A$1:$Q$63</definedName>
    <definedName name="_xlnm.Print_Area" localSheetId="3">แสดงเดี่ยว!$A$1:$N$36</definedName>
    <definedName name="_xlnm.Print_Area" localSheetId="2">แสดงรวม!$A$1:$N$40</definedName>
    <definedName name="_xlnm.Print_Titles" localSheetId="4">'งบกระแสเงินสด '!$1:$9</definedName>
    <definedName name="_xlnm.Print_Titles" localSheetId="1">'งบกำไรขาดทุนเบ็ดเสร็จ 12m'!$1:$10</definedName>
    <definedName name="_xlnm.Print_Titles" localSheetId="0">'งบแสดงฐานะการเงิน '!$1:$8</definedName>
  </definedNames>
  <calcPr calcId="171026"/>
</workbook>
</file>

<file path=xl/calcChain.xml><?xml version="1.0" encoding="utf-8"?>
<calcChain xmlns="http://schemas.openxmlformats.org/spreadsheetml/2006/main">
  <c r="G61" i="9" l="1"/>
  <c r="I78" i="11"/>
  <c r="E71" i="11"/>
  <c r="K55" i="11"/>
  <c r="I55" i="11"/>
  <c r="E55" i="11"/>
  <c r="G55" i="11"/>
  <c r="L16" i="4"/>
  <c r="G16" i="9"/>
  <c r="G71" i="11"/>
  <c r="F40" i="11"/>
  <c r="H40" i="11"/>
  <c r="J40" i="11"/>
  <c r="I23" i="4"/>
  <c r="I33" i="4"/>
  <c r="K23" i="4"/>
  <c r="K33" i="4"/>
  <c r="M23" i="4"/>
  <c r="M33" i="4"/>
  <c r="M48" i="9"/>
  <c r="I48" i="9"/>
  <c r="G48" i="9"/>
  <c r="G43" i="9"/>
  <c r="G49" i="9"/>
  <c r="G62" i="9"/>
  <c r="G27" i="9"/>
  <c r="G28" i="9"/>
  <c r="G70" i="9"/>
  <c r="I43" i="9"/>
  <c r="I49" i="9"/>
  <c r="K43" i="9"/>
  <c r="K48" i="9"/>
  <c r="K49" i="9"/>
  <c r="K61" i="9"/>
  <c r="K62" i="9"/>
  <c r="K16" i="9"/>
  <c r="K27" i="9"/>
  <c r="K28" i="9"/>
  <c r="K70" i="9"/>
  <c r="M43" i="9"/>
  <c r="M49" i="9"/>
  <c r="O43" i="9"/>
  <c r="I27" i="9"/>
  <c r="M27" i="9"/>
  <c r="O27" i="9"/>
  <c r="O16" i="9"/>
  <c r="O28" i="9"/>
  <c r="I16" i="9"/>
  <c r="I28" i="9"/>
  <c r="K74" i="11"/>
  <c r="G74" i="11"/>
  <c r="L21" i="4"/>
  <c r="L22" i="4"/>
  <c r="L23" i="4"/>
  <c r="L31" i="4"/>
  <c r="L32" i="4"/>
  <c r="L26" i="4"/>
  <c r="L33" i="4"/>
  <c r="N19" i="4"/>
  <c r="N21" i="4"/>
  <c r="N22" i="4"/>
  <c r="N16" i="4"/>
  <c r="N23" i="4"/>
  <c r="L70" i="9"/>
  <c r="N70" i="9"/>
  <c r="P70" i="9"/>
  <c r="H70" i="9"/>
  <c r="J70" i="9"/>
  <c r="N29" i="4"/>
  <c r="F16" i="4"/>
  <c r="G16" i="4"/>
  <c r="G23" i="4"/>
  <c r="G33" i="4"/>
  <c r="H16" i="4"/>
  <c r="J16" i="4"/>
  <c r="J21" i="4"/>
  <c r="J22" i="4"/>
  <c r="J23" i="4"/>
  <c r="H21" i="4"/>
  <c r="H22" i="4"/>
  <c r="H23" i="4"/>
  <c r="F21" i="4"/>
  <c r="F22" i="4"/>
  <c r="F23" i="4"/>
  <c r="G23" i="3"/>
  <c r="G33" i="3"/>
  <c r="I23" i="3"/>
  <c r="I33" i="3"/>
  <c r="K23" i="3"/>
  <c r="K33" i="3"/>
  <c r="M23" i="3"/>
  <c r="M33" i="3"/>
  <c r="F16" i="3"/>
  <c r="G16" i="3"/>
  <c r="H16" i="3"/>
  <c r="I16" i="3"/>
  <c r="J16" i="3"/>
  <c r="K16" i="3"/>
  <c r="L21" i="3"/>
  <c r="J21" i="3"/>
  <c r="J22" i="3"/>
  <c r="J23" i="3"/>
  <c r="H21" i="3"/>
  <c r="H22" i="3"/>
  <c r="H23" i="3"/>
  <c r="F21" i="3"/>
  <c r="Q43" i="9"/>
  <c r="Q48" i="9"/>
  <c r="Q49" i="9"/>
  <c r="Q60" i="9"/>
  <c r="Q61" i="9"/>
  <c r="Q62" i="9"/>
  <c r="E78" i="11"/>
  <c r="F72" i="11"/>
  <c r="H72" i="11"/>
  <c r="J72" i="11"/>
  <c r="K71" i="11"/>
  <c r="I71" i="11"/>
  <c r="I29" i="11"/>
  <c r="I40" i="11"/>
  <c r="I44" i="11"/>
  <c r="I72" i="11"/>
  <c r="K29" i="11"/>
  <c r="K40" i="11"/>
  <c r="K44" i="11"/>
  <c r="K72" i="11"/>
  <c r="K75" i="11"/>
  <c r="I74" i="11"/>
  <c r="I75" i="11"/>
  <c r="I79" i="11"/>
  <c r="L31" i="3"/>
  <c r="L32" i="3"/>
  <c r="J31" i="3"/>
  <c r="J32" i="3"/>
  <c r="H31" i="3"/>
  <c r="H32" i="3"/>
  <c r="H26" i="3"/>
  <c r="H33" i="3"/>
  <c r="F31" i="3"/>
  <c r="N31" i="3"/>
  <c r="N32" i="3"/>
  <c r="N29" i="3"/>
  <c r="J26" i="3"/>
  <c r="F26" i="3"/>
  <c r="N31" i="4"/>
  <c r="N32" i="4"/>
  <c r="N26" i="4"/>
  <c r="N33" i="4"/>
  <c r="J31" i="4"/>
  <c r="J32" i="4"/>
  <c r="H31" i="4"/>
  <c r="H32" i="4"/>
  <c r="H26" i="4"/>
  <c r="H33" i="4"/>
  <c r="F31" i="4"/>
  <c r="F32" i="4"/>
  <c r="F26" i="4"/>
  <c r="F33" i="4"/>
  <c r="J26" i="4"/>
  <c r="L28" i="7"/>
  <c r="L15" i="3"/>
  <c r="J28" i="7"/>
  <c r="J29" i="7"/>
  <c r="H28" i="7"/>
  <c r="H29" i="7"/>
  <c r="F28" i="7"/>
  <c r="F29" i="7"/>
  <c r="L12" i="7"/>
  <c r="L21" i="7"/>
  <c r="L23" i="7"/>
  <c r="L29" i="7"/>
  <c r="L30" i="7"/>
  <c r="J12" i="7"/>
  <c r="J21" i="7"/>
  <c r="J23" i="7"/>
  <c r="H12" i="7"/>
  <c r="H21" i="7"/>
  <c r="H23" i="7"/>
  <c r="H30" i="7"/>
  <c r="G29" i="11"/>
  <c r="G40" i="11"/>
  <c r="G44" i="11"/>
  <c r="G72" i="11"/>
  <c r="G75" i="11"/>
  <c r="E74" i="11"/>
  <c r="F12" i="7"/>
  <c r="F21" i="7"/>
  <c r="F23" i="7"/>
  <c r="F30" i="7"/>
  <c r="O48" i="9"/>
  <c r="O49" i="9"/>
  <c r="Q27" i="9"/>
  <c r="Q16" i="9"/>
  <c r="Q28" i="9"/>
  <c r="M16" i="9"/>
  <c r="M28" i="9"/>
  <c r="D3" i="3"/>
  <c r="A3" i="11"/>
  <c r="O61" i="9"/>
  <c r="O62" i="9"/>
  <c r="O70" i="9"/>
  <c r="F22" i="3"/>
  <c r="F23" i="3"/>
  <c r="M61" i="9"/>
  <c r="M62" i="9"/>
  <c r="M70" i="9"/>
  <c r="I61" i="9"/>
  <c r="I62" i="9"/>
  <c r="I70" i="9"/>
  <c r="E29" i="11"/>
  <c r="E40" i="11"/>
  <c r="E44" i="11"/>
  <c r="E72" i="11"/>
  <c r="L26" i="3"/>
  <c r="N26" i="3"/>
  <c r="N21" i="3"/>
  <c r="J33" i="3"/>
  <c r="L16" i="3"/>
  <c r="L22" i="3"/>
  <c r="L23" i="3"/>
  <c r="L33" i="3"/>
  <c r="E75" i="11"/>
  <c r="E79" i="11"/>
  <c r="J33" i="4"/>
  <c r="J30" i="7"/>
  <c r="N15" i="3"/>
  <c r="N16" i="3"/>
  <c r="N22" i="3"/>
  <c r="N23" i="3"/>
  <c r="N33" i="3"/>
  <c r="Q70" i="9"/>
  <c r="F32" i="3"/>
  <c r="F33" i="3"/>
</calcChain>
</file>

<file path=xl/sharedStrings.xml><?xml version="1.0" encoding="utf-8"?>
<sst xmlns="http://schemas.openxmlformats.org/spreadsheetml/2006/main" count="296" uniqueCount="187">
  <si>
    <t>K.C. Property Public Company Limited and its subsidiary</t>
  </si>
  <si>
    <t>Statement of financial position</t>
  </si>
  <si>
    <t>As at 31 December 2016</t>
  </si>
  <si>
    <t>Consolidated financial statements</t>
  </si>
  <si>
    <t>Separate financial statements</t>
  </si>
  <si>
    <t>Notes</t>
  </si>
  <si>
    <t>31 December 2016</t>
  </si>
  <si>
    <t>31 December 2015</t>
  </si>
  <si>
    <t>1 January 2015</t>
  </si>
  <si>
    <t>Baht</t>
  </si>
  <si>
    <t>(Restated)</t>
  </si>
  <si>
    <t>ASSETS</t>
  </si>
  <si>
    <t>CURRENT ASSETS</t>
  </si>
  <si>
    <t>Cash and cash equivalents</t>
  </si>
  <si>
    <t>7</t>
  </si>
  <si>
    <t>Accounts receivable related persons</t>
  </si>
  <si>
    <t>8, 34.2</t>
  </si>
  <si>
    <t>Costs of real estate development projects for sales</t>
  </si>
  <si>
    <t>9</t>
  </si>
  <si>
    <t xml:space="preserve">Short-term Deposit for land </t>
  </si>
  <si>
    <t>10, 34.2</t>
  </si>
  <si>
    <t>Other current assets</t>
  </si>
  <si>
    <t>TOTAL CURRENT ASSETS</t>
  </si>
  <si>
    <t>NON-CURRENT ASSETS</t>
  </si>
  <si>
    <t>Restricted bank deposits</t>
  </si>
  <si>
    <t xml:space="preserve">Investment in subsidiary </t>
  </si>
  <si>
    <t>11</t>
  </si>
  <si>
    <t>Land held for development</t>
  </si>
  <si>
    <t>12, 18.3</t>
  </si>
  <si>
    <t xml:space="preserve">Investment Property </t>
  </si>
  <si>
    <t>13</t>
  </si>
  <si>
    <t xml:space="preserve">Leasehold improvement and equipment </t>
  </si>
  <si>
    <t>14</t>
  </si>
  <si>
    <t>Intangible assets</t>
  </si>
  <si>
    <t>15</t>
  </si>
  <si>
    <t>Deferred tax assets</t>
  </si>
  <si>
    <t>16</t>
  </si>
  <si>
    <t xml:space="preserve">Long-Term Deposit for land </t>
  </si>
  <si>
    <t>17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</si>
  <si>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</si>
  <si>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</si>
  <si>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</si>
  <si>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</si>
  <si>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</si>
  <si>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borrowings from financial institutions</t>
  </si>
  <si>
    <t>Trade and other payables</t>
  </si>
  <si>
    <t>Deposit and advance received from customers</t>
  </si>
  <si>
    <t xml:space="preserve">Current portion </t>
  </si>
  <si>
    <t>Long-term borrowing from financial institutions</t>
  </si>
  <si>
    <t xml:space="preserve">Liabilities under finance lease agreement </t>
  </si>
  <si>
    <t>Short-term loan and accrued interest from subsidiary</t>
  </si>
  <si>
    <t>Short-term loan and accrued interest  from related person</t>
  </si>
  <si>
    <t>Short-term loan from others</t>
  </si>
  <si>
    <t>Liabilities from litigation</t>
  </si>
  <si>
    <t>Income tax payable</t>
  </si>
  <si>
    <t>Other current liabilities</t>
  </si>
  <si>
    <t>TOTAL CURRENT LIABILITIES</t>
  </si>
  <si>
    <t>NON-CURRENT LIABILITIES</t>
  </si>
  <si>
    <t>Employee benefits obligation</t>
  </si>
  <si>
    <t>TOTAL NON-CURRENT LIABILITIES</t>
  </si>
  <si>
    <t>TOTAL LIABILITIES</t>
  </si>
  <si>
    <t>SHAREHOLDERS' EQUITY</t>
  </si>
  <si>
    <t xml:space="preserve">    </t>
  </si>
  <si>
    <t>Share Capital</t>
  </si>
  <si>
    <t>24</t>
  </si>
  <si>
    <t xml:space="preserve">    Authorized share capital</t>
  </si>
  <si>
    <t>1,100,000,000 ordinary shares, par value of 1.00 Baht per share</t>
  </si>
  <si>
    <t xml:space="preserve">    Issued and Paid-up share capital</t>
  </si>
  <si>
    <t xml:space="preserve">   875,000,000 ordinary shares, par value of 1.00 Baht per share</t>
  </si>
  <si>
    <t xml:space="preserve">Premium on ordinary shares 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</si>
  <si>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</si>
  <si>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</si>
  <si>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</si>
  <si>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</si>
  <si>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</si>
  <si>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</si>
  <si>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31 December 2016</t>
  </si>
  <si>
    <t>Unaudited</t>
  </si>
  <si>
    <t>Limited Reviewed Only</t>
  </si>
  <si>
    <t>Revenues from sales</t>
  </si>
  <si>
    <t>Cost of sales</t>
  </si>
  <si>
    <t>GROSS PROFIT</t>
  </si>
  <si>
    <t>Gain on disposal of land held for development</t>
  </si>
  <si>
    <t>28</t>
  </si>
  <si>
    <t xml:space="preserve">Gain on disposal of investment property </t>
  </si>
  <si>
    <t xml:space="preserve">Other income </t>
  </si>
  <si>
    <t>Selling expenses</t>
  </si>
  <si>
    <t>Administrative expenses</t>
  </si>
  <si>
    <t xml:space="preserve">Loss on impairment for investment property </t>
  </si>
  <si>
    <t>Doubful Accounts</t>
  </si>
  <si>
    <t>Finance costs</t>
  </si>
  <si>
    <t>PROFIT (LOSS) BEFORE INCOME TAX</t>
  </si>
  <si>
    <t xml:space="preserve">Income tax revenue (expense) </t>
  </si>
  <si>
    <t>PROFIT (LOSS) FOR THE YEAR</t>
  </si>
  <si>
    <t xml:space="preserve">Other Comprehensive Income (Loss) </t>
  </si>
  <si>
    <t xml:space="preserve"> Items that will not be subsequently reclassified to Profit or Loss</t>
  </si>
  <si>
    <t>Actuarial Gain (Loss) for Employee Defined Benefit Plans - Net of Tax</t>
  </si>
  <si>
    <t xml:space="preserve"> Total Items that will not be subsequently reclassified to Profit or Loss -</t>
  </si>
  <si>
    <t>Net of Tax</t>
  </si>
  <si>
    <t>Total Other Comprehensive Income (Expense) for the year - Net of Tax</t>
  </si>
  <si>
    <t>Other Comprehensive Income (Expense) for the year</t>
  </si>
  <si>
    <t xml:space="preserve">Basic earnings (loss) per share </t>
  </si>
  <si>
    <t>Statement of changes in shareholders' equity</t>
  </si>
  <si>
    <t>Issued and Paid-up</t>
  </si>
  <si>
    <t xml:space="preserve">Premium on </t>
  </si>
  <si>
    <t>Retained Earnings (Deficit)</t>
  </si>
  <si>
    <t>Ordinary Shares</t>
  </si>
  <si>
    <t>Appropriated</t>
  </si>
  <si>
    <t>Legal Reserve</t>
  </si>
  <si>
    <t>Total</t>
  </si>
  <si>
    <t xml:space="preserve"> Baht</t>
  </si>
  <si>
    <t xml:space="preserve">Balance as at 31 December 2014  </t>
  </si>
  <si>
    <t>Total comprehensive income (loss) for the year</t>
  </si>
  <si>
    <t>Profit (loss) for the year</t>
  </si>
  <si>
    <t>Other comprehensive income (loss) for the year</t>
  </si>
  <si>
    <t>Total comprehensive income (expenses) for the year</t>
  </si>
  <si>
    <t>Transactions with owners</t>
  </si>
  <si>
    <t>Contributions by and distributions to owners of the Company</t>
  </si>
  <si>
    <t xml:space="preserve">Dividend </t>
  </si>
  <si>
    <t>Total contributions by and distributions to</t>
  </si>
  <si>
    <t>owners of the Company</t>
  </si>
  <si>
    <t>Total transactions with owners</t>
  </si>
  <si>
    <t xml:space="preserve">Balance as at 31 December 2015 </t>
  </si>
  <si>
    <t>Contributions by and Distributions to owners of the Company</t>
  </si>
  <si>
    <t>Total Contributions by and Distributions to</t>
  </si>
  <si>
    <t>Total Transactions with owners</t>
  </si>
  <si>
    <t>Balance as at 31 December 2016</t>
  </si>
  <si>
    <t>Balance as at 31 December 2015</t>
  </si>
  <si>
    <t>Statement of cash flows</t>
  </si>
  <si>
    <t>CASH FLOWS FROM OPERATING ACTIVITIES</t>
  </si>
  <si>
    <t xml:space="preserve">Profit (loss) before income tax </t>
  </si>
  <si>
    <t xml:space="preserve">Adjustment to profit (loss) before income taxes for cash received (Paid) </t>
  </si>
  <si>
    <t xml:space="preserve">    from operations </t>
  </si>
  <si>
    <t>Depreciation</t>
  </si>
  <si>
    <t>Amortization program</t>
  </si>
  <si>
    <t>Amortization for expenses</t>
  </si>
  <si>
    <t>Loss for diminution of project value</t>
  </si>
  <si>
    <t>(Reversal) Doubtful accounts - accounts receivable related persons</t>
  </si>
  <si>
    <t>Gain on disposal of fix assets</t>
  </si>
  <si>
    <t>Loss on write-off for fix assets</t>
  </si>
  <si>
    <t>Employee benefits expenses</t>
  </si>
  <si>
    <t>Other income</t>
  </si>
  <si>
    <t>Interest incomes</t>
  </si>
  <si>
    <t>Interest expenses and fees</t>
  </si>
  <si>
    <t xml:space="preserve">Profit from operating activities before changes in operating </t>
  </si>
  <si>
    <t>Assets and liabilities (increase) decrease</t>
  </si>
  <si>
    <t>Related person receivables</t>
  </si>
  <si>
    <t>Increase (decrease) in operating liabilities</t>
  </si>
  <si>
    <t xml:space="preserve">Trade and other payables </t>
  </si>
  <si>
    <t>Cash received (Paid) from operating activities</t>
  </si>
  <si>
    <t>Cash paid for interest expenses</t>
  </si>
  <si>
    <t>Cash paid for interest expenses of real estate development projects for sales</t>
  </si>
  <si>
    <t>เงินสดจ่ายดอกเบี้ยต้นทุนโครงการพัฒนาอสังหาริมทรัพย์เพื่อขาย</t>
  </si>
  <si>
    <t>Cash paid for income tax</t>
  </si>
  <si>
    <t>NET CASH PROVIDED FROM (USED IN) OPERATING ACTIVITIES</t>
  </si>
  <si>
    <t>CASH FLOWS FROM INVESTING ACTIVITIES</t>
  </si>
  <si>
    <t xml:space="preserve">Cash received from short - term deposit for land </t>
  </si>
  <si>
    <t>เงินสดรับคืนเงินมัดจำค่าที่ดินระยะสั้น</t>
  </si>
  <si>
    <t>Increase in restricted bank deposits</t>
  </si>
  <si>
    <t>Cash received from disposal of land held for development</t>
  </si>
  <si>
    <t xml:space="preserve">Cash paid for purchases of investment property </t>
  </si>
  <si>
    <t xml:space="preserve">Cash received from disposal of investment property </t>
  </si>
  <si>
    <t xml:space="preserve">Cash paid for purchases of long - term deposit for land </t>
  </si>
  <si>
    <t>Cash paid for purchases of fixed assets</t>
  </si>
  <si>
    <t>Cash received from disposal of fixed assets</t>
  </si>
  <si>
    <t>Cash paid for purchases of  intangible assets</t>
  </si>
  <si>
    <t>NET CASH PROVIDED FROM (USED IN) INVESTING ACTIVITIES</t>
  </si>
  <si>
    <t>CASH FLOWS FROM FINANCING ACTIVITIES</t>
  </si>
  <si>
    <t>Increase (decrease) in bank overdrafts</t>
  </si>
  <si>
    <t>เพิ่มขึ้น(ลดลง)ในเงินเบิกเกินบัญชี</t>
  </si>
  <si>
    <t>Cash received from short - term borrowings from financial institutions</t>
  </si>
  <si>
    <t>Cash paid for short - term borrowings from financial institutions</t>
  </si>
  <si>
    <t>Cash received from short - term borrowings from subsidiary</t>
  </si>
  <si>
    <t>Cash paid for short - term borrowings from subsidiary</t>
  </si>
  <si>
    <t>Cash received for short - term borrowings from related person</t>
  </si>
  <si>
    <t>Cash paid for short - term borrowings from related person</t>
  </si>
  <si>
    <t>Cash received from short - term borrowings from others person</t>
  </si>
  <si>
    <t>Cash paid for short - term borrowings from others person</t>
  </si>
  <si>
    <t>Cash received from long - term borrowings from financial institutions</t>
  </si>
  <si>
    <t>Cash paid for long - term borrowings from financial institutions</t>
  </si>
  <si>
    <t>Cash paid for liabilities under finance lease agreements</t>
  </si>
  <si>
    <t>Dividend paid</t>
  </si>
  <si>
    <t>NET CASH PROVIDED FROM (USED IN) FINANCING ACTIVITIES</t>
  </si>
  <si>
    <t>NET CASH AND CASH EQUIVALENTS INCREASE (DECREASE) - NET</t>
  </si>
  <si>
    <t>เงินสดได้มาจากการซื้อเงินลงทุนเพิ่มในบริษัทย่อย</t>
  </si>
  <si>
    <t xml:space="preserve">CASH AND CASH EQUIVALENTS AT BEGINNING  </t>
  </si>
  <si>
    <t>CASH AND CASH EQUIVALENTS AT 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</si>
</sst>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(#,##0.00_);\(#,##0.00\)"/>
    <numFmt numFmtId="190" formatCode="_-* #,##0_-;\-* #,##0_-;_-* &quot;-&quot;??_-;_-@_-"/>
    <numFmt numFmtId="191" formatCode="#,##0;\(#,##0\)"/>
    <numFmt numFmtId="192" formatCode="_(* #,##0_);_(* \(#,##0\);_(* &quot;-&quot;??_);_(@_)"/>
    <numFmt numFmtId="193" formatCode="_(* #,##0.0_);_(* \(#,##0.00\);_(* &quot;-&quot;??_);_(@_)"/>
    <numFmt numFmtId="194" formatCode="_(* #,##0_);_(* \(#,##0.0\);_(* &quot;-&quot;??_);_(@_)"/>
    <numFmt numFmtId="195" formatCode="#,##0.0;\(#,##0.0\)"/>
    <numFmt numFmtId="196" formatCode="#,##0_ ;\-#,##0\ "/>
    <numFmt numFmtId="197" formatCode="0_);[Red]\(0\)"/>
  </numFmts>
  <fonts count="17" x14ac:knownFonts="1">
    <font>
      <sz val="16"/>
      <name val="AngsanaUPC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9"/>
      <name val="Angsana New"/>
      <family val="1"/>
    </font>
    <font>
      <b/>
      <sz val="15.5"/>
      <name val="Angsana New"/>
      <family val="1"/>
    </font>
    <font>
      <sz val="15.5"/>
      <name val="Angsana New"/>
      <family val="1"/>
    </font>
    <font>
      <sz val="15.5"/>
      <color indexed="9"/>
      <name val="Angsana New"/>
      <family val="1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16" fillId="0" borderId="0"/>
    <xf numFmtId="0" fontId="7" fillId="0" borderId="0"/>
    <xf numFmtId="0" fontId="5" fillId="0" borderId="0"/>
    <xf numFmtId="0" fontId="7" fillId="0" borderId="0"/>
    <xf numFmtId="0" fontId="8" fillId="0" borderId="0"/>
    <xf numFmtId="0" fontId="7" fillId="0" borderId="0"/>
  </cellStyleXfs>
  <cellXfs count="183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/>
    </xf>
    <xf numFmtId="190" fontId="2" fillId="0" borderId="0" xfId="1" applyNumberFormat="1" applyFont="1" applyFill="1"/>
    <xf numFmtId="190" fontId="2" fillId="0" borderId="0" xfId="1" applyNumberFormat="1" applyFont="1" applyFill="1" applyBorder="1"/>
    <xf numFmtId="0" fontId="3" fillId="0" borderId="0" xfId="0" applyFont="1" applyFill="1"/>
    <xf numFmtId="192" fontId="2" fillId="0" borderId="0" xfId="1" applyNumberFormat="1" applyFont="1" applyFill="1"/>
    <xf numFmtId="0" fontId="2" fillId="0" borderId="0" xfId="0" applyFont="1" applyFill="1" applyAlignment="1">
      <alignment horizontal="center"/>
    </xf>
    <xf numFmtId="190" fontId="3" fillId="0" borderId="0" xfId="1" applyNumberFormat="1" applyFont="1" applyFill="1" applyBorder="1"/>
    <xf numFmtId="49" fontId="3" fillId="0" borderId="1" xfId="0" applyNumberFormat="1" applyFont="1" applyFill="1" applyBorder="1" applyAlignment="1">
      <alignment horizontal="center"/>
    </xf>
    <xf numFmtId="43" fontId="3" fillId="0" borderId="0" xfId="1" applyFont="1" applyFill="1" applyBorder="1"/>
    <xf numFmtId="191" fontId="3" fillId="0" borderId="0" xfId="1" applyNumberFormat="1" applyFont="1" applyFill="1" applyBorder="1"/>
    <xf numFmtId="0" fontId="2" fillId="0" borderId="0" xfId="0" applyFont="1" applyFill="1" applyBorder="1"/>
    <xf numFmtId="187" fontId="2" fillId="0" borderId="0" xfId="0" applyNumberFormat="1" applyFont="1" applyFill="1"/>
    <xf numFmtId="43" fontId="2" fillId="0" borderId="0" xfId="0" applyNumberFormat="1" applyFont="1" applyFill="1"/>
    <xf numFmtId="43" fontId="2" fillId="0" borderId="0" xfId="1" applyFont="1" applyFill="1"/>
    <xf numFmtId="189" fontId="3" fillId="0" borderId="0" xfId="1" applyNumberFormat="1" applyFont="1" applyFill="1" applyBorder="1"/>
    <xf numFmtId="0" fontId="3" fillId="0" borderId="0" xfId="0" applyFont="1" applyFill="1" applyAlignment="1">
      <alignment horizontal="left"/>
    </xf>
    <xf numFmtId="0" fontId="2" fillId="0" borderId="2" xfId="0" applyFont="1" applyFill="1" applyBorder="1"/>
    <xf numFmtId="0" fontId="3" fillId="0" borderId="0" xfId="0" applyFont="1" applyFill="1" applyBorder="1" applyAlignment="1">
      <alignment horizontal="center"/>
    </xf>
    <xf numFmtId="190" fontId="3" fillId="0" borderId="3" xfId="1" applyNumberFormat="1" applyFont="1" applyFill="1" applyBorder="1"/>
    <xf numFmtId="37" fontId="3" fillId="0" borderId="0" xfId="1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190" fontId="2" fillId="0" borderId="4" xfId="1" applyNumberFormat="1" applyFont="1" applyFill="1" applyBorder="1"/>
    <xf numFmtId="192" fontId="3" fillId="0" borderId="0" xfId="1" applyNumberFormat="1" applyFont="1" applyFill="1" applyBorder="1"/>
    <xf numFmtId="192" fontId="2" fillId="0" borderId="1" xfId="1" applyNumberFormat="1" applyFont="1" applyFill="1" applyBorder="1"/>
    <xf numFmtId="192" fontId="2" fillId="0" borderId="0" xfId="1" applyNumberFormat="1" applyFont="1" applyFill="1" applyBorder="1"/>
    <xf numFmtId="192" fontId="3" fillId="0" borderId="3" xfId="1" applyNumberFormat="1" applyFont="1" applyFill="1" applyBorder="1"/>
    <xf numFmtId="192" fontId="3" fillId="0" borderId="5" xfId="1" applyNumberFormat="1" applyFont="1" applyFill="1" applyBorder="1"/>
    <xf numFmtId="191" fontId="3" fillId="0" borderId="0" xfId="12" applyNumberFormat="1" applyFont="1" applyFill="1" applyBorder="1" applyAlignment="1">
      <alignment vertical="center"/>
    </xf>
    <xf numFmtId="191" fontId="2" fillId="0" borderId="0" xfId="12" applyNumberFormat="1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192" fontId="2" fillId="0" borderId="0" xfId="0" applyNumberFormat="1" applyFont="1" applyFill="1" applyBorder="1"/>
    <xf numFmtId="192" fontId="3" fillId="0" borderId="0" xfId="0" applyNumberFormat="1" applyFont="1" applyFill="1" applyBorder="1"/>
    <xf numFmtId="192" fontId="2" fillId="0" borderId="2" xfId="1" applyNumberFormat="1" applyFont="1" applyFill="1" applyBorder="1"/>
    <xf numFmtId="195" fontId="2" fillId="0" borderId="0" xfId="10" applyNumberFormat="1" applyFont="1" applyFill="1" applyAlignment="1">
      <alignment horizontal="center" vertical="center"/>
    </xf>
    <xf numFmtId="191" fontId="2" fillId="0" borderId="0" xfId="10" applyNumberFormat="1" applyFont="1" applyFill="1" applyAlignment="1">
      <alignment horizontal="center" vertical="center"/>
    </xf>
    <xf numFmtId="0" fontId="3" fillId="0" borderId="0" xfId="11" applyFont="1" applyFill="1" applyBorder="1" applyAlignment="1">
      <alignment horizontal="right"/>
    </xf>
    <xf numFmtId="192" fontId="2" fillId="0" borderId="0" xfId="0" applyNumberFormat="1" applyFont="1" applyFill="1"/>
    <xf numFmtId="195" fontId="3" fillId="0" borderId="0" xfId="10" applyNumberFormat="1" applyFont="1" applyFill="1" applyAlignment="1">
      <alignment horizontal="center" vertical="center"/>
    </xf>
    <xf numFmtId="190" fontId="3" fillId="0" borderId="0" xfId="0" applyNumberFormat="1" applyFont="1" applyFill="1"/>
    <xf numFmtId="192" fontId="3" fillId="0" borderId="2" xfId="1" applyNumberFormat="1" applyFont="1" applyFill="1" applyBorder="1"/>
    <xf numFmtId="192" fontId="3" fillId="0" borderId="5" xfId="0" applyNumberFormat="1" applyFont="1" applyFill="1" applyBorder="1"/>
    <xf numFmtId="191" fontId="2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3" fillId="0" borderId="0" xfId="1" applyFont="1" applyFill="1"/>
    <xf numFmtId="191" fontId="2" fillId="0" borderId="0" xfId="0" applyNumberFormat="1" applyFont="1" applyFill="1"/>
    <xf numFmtId="43" fontId="2" fillId="0" borderId="0" xfId="1" applyFont="1" applyFill="1" applyBorder="1"/>
    <xf numFmtId="196" fontId="3" fillId="0" borderId="0" xfId="0" applyNumberFormat="1" applyFont="1" applyFill="1" applyBorder="1" applyAlignment="1">
      <alignment horizontal="right"/>
    </xf>
    <xf numFmtId="0" fontId="10" fillId="0" borderId="0" xfId="0" applyFont="1" applyFill="1"/>
    <xf numFmtId="0" fontId="10" fillId="0" borderId="1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Fill="1"/>
    <xf numFmtId="192" fontId="10" fillId="0" borderId="0" xfId="0" applyNumberFormat="1" applyFont="1" applyFill="1"/>
    <xf numFmtId="190" fontId="10" fillId="0" borderId="0" xfId="0" applyNumberFormat="1" applyFont="1" applyFill="1"/>
    <xf numFmtId="192" fontId="10" fillId="0" borderId="0" xfId="1" applyNumberFormat="1" applyFont="1" applyFill="1"/>
    <xf numFmtId="190" fontId="10" fillId="0" borderId="0" xfId="1" applyNumberFormat="1" applyFont="1" applyFill="1" applyBorder="1"/>
    <xf numFmtId="0" fontId="10" fillId="0" borderId="0" xfId="0" applyFont="1" applyFill="1" applyAlignment="1">
      <alignment horizontal="center"/>
    </xf>
    <xf numFmtId="192" fontId="10" fillId="0" borderId="0" xfId="1" applyNumberFormat="1" applyFont="1" applyFill="1" applyBorder="1"/>
    <xf numFmtId="192" fontId="9" fillId="0" borderId="0" xfId="1" applyNumberFormat="1" applyFont="1" applyFill="1" applyBorder="1"/>
    <xf numFmtId="43" fontId="10" fillId="0" borderId="0" xfId="1" applyFont="1" applyFill="1"/>
    <xf numFmtId="43" fontId="9" fillId="0" borderId="0" xfId="1" applyFont="1" applyFill="1" applyAlignment="1">
      <alignment horizontal="center"/>
    </xf>
    <xf numFmtId="196" fontId="9" fillId="0" borderId="0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43" fontId="10" fillId="0" borderId="1" xfId="1" applyFont="1" applyFill="1" applyBorder="1"/>
    <xf numFmtId="194" fontId="9" fillId="0" borderId="0" xfId="1" applyNumberFormat="1" applyFont="1" applyFill="1" applyBorder="1"/>
    <xf numFmtId="194" fontId="9" fillId="0" borderId="0" xfId="0" applyNumberFormat="1" applyFont="1" applyFill="1"/>
    <xf numFmtId="43" fontId="9" fillId="0" borderId="0" xfId="1" applyFont="1" applyFill="1"/>
    <xf numFmtId="194" fontId="10" fillId="0" borderId="0" xfId="1" applyNumberFormat="1" applyFont="1" applyFill="1" applyBorder="1"/>
    <xf numFmtId="194" fontId="10" fillId="0" borderId="0" xfId="1" applyNumberFormat="1" applyFont="1" applyFill="1"/>
    <xf numFmtId="194" fontId="10" fillId="0" borderId="0" xfId="0" applyNumberFormat="1" applyFont="1" applyFill="1"/>
    <xf numFmtId="194" fontId="9" fillId="0" borderId="5" xfId="1" applyNumberFormat="1" applyFont="1" applyFill="1" applyBorder="1"/>
    <xf numFmtId="194" fontId="9" fillId="0" borderId="0" xfId="1" applyNumberFormat="1" applyFont="1" applyFill="1"/>
    <xf numFmtId="194" fontId="9" fillId="0" borderId="2" xfId="1" applyNumberFormat="1" applyFont="1" applyFill="1" applyBorder="1"/>
    <xf numFmtId="43" fontId="10" fillId="0" borderId="0" xfId="1" applyFont="1" applyFill="1" applyAlignment="1">
      <alignment horizontal="center"/>
    </xf>
    <xf numFmtId="0" fontId="9" fillId="0" borderId="1" xfId="0" applyFont="1" applyFill="1" applyBorder="1" applyAlignment="1"/>
    <xf numFmtId="193" fontId="9" fillId="0" borderId="0" xfId="1" applyNumberFormat="1" applyFont="1" applyFill="1" applyBorder="1"/>
    <xf numFmtId="194" fontId="9" fillId="0" borderId="0" xfId="0" applyNumberFormat="1" applyFont="1" applyFill="1" applyBorder="1"/>
    <xf numFmtId="43" fontId="11" fillId="0" borderId="0" xfId="1" applyFont="1" applyFill="1" applyBorder="1"/>
    <xf numFmtId="0" fontId="2" fillId="0" borderId="0" xfId="12" applyNumberFormat="1" applyFont="1" applyFill="1" applyBorder="1" applyAlignment="1">
      <alignment vertical="center"/>
    </xf>
    <xf numFmtId="0" fontId="3" fillId="0" borderId="0" xfId="14" applyFont="1" applyFill="1" applyBorder="1"/>
    <xf numFmtId="197" fontId="3" fillId="0" borderId="0" xfId="13" applyNumberFormat="1" applyFont="1" applyFill="1"/>
    <xf numFmtId="191" fontId="3" fillId="0" borderId="0" xfId="0" applyNumberFormat="1" applyFont="1" applyFill="1"/>
    <xf numFmtId="191" fontId="3" fillId="0" borderId="0" xfId="0" applyNumberFormat="1" applyFont="1" applyFill="1" applyBorder="1"/>
    <xf numFmtId="0" fontId="13" fillId="0" borderId="0" xfId="0" applyFont="1" applyFill="1"/>
    <xf numFmtId="0" fontId="13" fillId="0" borderId="2" xfId="0" applyFont="1" applyFill="1" applyBorder="1"/>
    <xf numFmtId="0" fontId="13" fillId="0" borderId="1" xfId="0" applyFont="1" applyFill="1" applyBorder="1"/>
    <xf numFmtId="0" fontId="12" fillId="0" borderId="1" xfId="0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196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/>
    <xf numFmtId="192" fontId="13" fillId="0" borderId="0" xfId="0" applyNumberFormat="1" applyFont="1" applyFill="1"/>
    <xf numFmtId="190" fontId="13" fillId="0" borderId="0" xfId="0" applyNumberFormat="1" applyFont="1" applyFill="1"/>
    <xf numFmtId="190" fontId="13" fillId="0" borderId="0" xfId="1" applyNumberFormat="1" applyFont="1" applyFill="1"/>
    <xf numFmtId="190" fontId="12" fillId="0" borderId="3" xfId="1" applyNumberFormat="1" applyFont="1" applyFill="1" applyBorder="1"/>
    <xf numFmtId="190" fontId="12" fillId="0" borderId="0" xfId="1" applyNumberFormat="1" applyFont="1" applyFill="1" applyBorder="1"/>
    <xf numFmtId="190" fontId="12" fillId="0" borderId="0" xfId="0" applyNumberFormat="1" applyFont="1" applyFill="1"/>
    <xf numFmtId="190" fontId="12" fillId="0" borderId="5" xfId="1" applyNumberFormat="1" applyFont="1" applyFill="1" applyBorder="1"/>
    <xf numFmtId="190" fontId="13" fillId="0" borderId="0" xfId="1" applyNumberFormat="1" applyFont="1" applyFill="1" applyBorder="1"/>
    <xf numFmtId="43" fontId="13" fillId="0" borderId="0" xfId="0" applyNumberFormat="1" applyFont="1" applyFill="1"/>
    <xf numFmtId="0" fontId="13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191" fontId="13" fillId="0" borderId="0" xfId="0" applyNumberFormat="1" applyFont="1" applyFill="1" applyAlignment="1">
      <alignment vertical="center"/>
    </xf>
    <xf numFmtId="192" fontId="13" fillId="0" borderId="0" xfId="1" applyNumberFormat="1" applyFont="1" applyFill="1" applyBorder="1"/>
    <xf numFmtId="192" fontId="12" fillId="0" borderId="0" xfId="1" applyNumberFormat="1" applyFont="1" applyFill="1" applyBorder="1"/>
    <xf numFmtId="192" fontId="12" fillId="0" borderId="5" xfId="1" applyNumberFormat="1" applyFont="1" applyFill="1" applyBorder="1"/>
    <xf numFmtId="190" fontId="14" fillId="0" borderId="0" xfId="0" applyNumberFormat="1" applyFont="1" applyFill="1"/>
    <xf numFmtId="43" fontId="13" fillId="0" borderId="0" xfId="1" applyFont="1" applyFill="1"/>
    <xf numFmtId="194" fontId="10" fillId="0" borderId="0" xfId="0" applyNumberFormat="1" applyFont="1" applyFill="1" applyBorder="1"/>
    <xf numFmtId="192" fontId="10" fillId="0" borderId="0" xfId="0" applyNumberFormat="1" applyFont="1" applyFill="1" applyBorder="1"/>
    <xf numFmtId="190" fontId="3" fillId="0" borderId="2" xfId="1" applyNumberFormat="1" applyFont="1" applyFill="1" applyBorder="1"/>
    <xf numFmtId="190" fontId="2" fillId="0" borderId="0" xfId="0" applyNumberFormat="1" applyFont="1" applyFill="1"/>
    <xf numFmtId="49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0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horizontal="right"/>
    </xf>
    <xf numFmtId="192" fontId="9" fillId="0" borderId="2" xfId="1" applyNumberFormat="1" applyFont="1" applyFill="1" applyBorder="1"/>
    <xf numFmtId="43" fontId="2" fillId="0" borderId="0" xfId="1" applyFont="1" applyFill="1" applyBorder="1" applyAlignment="1">
      <alignment horizontal="right" vertical="center"/>
    </xf>
    <xf numFmtId="0" fontId="10" fillId="0" borderId="2" xfId="0" applyFont="1" applyFill="1" applyBorder="1"/>
    <xf numFmtId="0" fontId="9" fillId="0" borderId="2" xfId="0" applyFont="1" applyFill="1" applyBorder="1"/>
    <xf numFmtId="0" fontId="10" fillId="0" borderId="0" xfId="0" applyFont="1" applyFill="1" applyBorder="1"/>
    <xf numFmtId="194" fontId="9" fillId="0" borderId="3" xfId="1" applyNumberFormat="1" applyFont="1" applyFill="1" applyBorder="1"/>
    <xf numFmtId="192" fontId="9" fillId="0" borderId="3" xfId="1" applyNumberFormat="1" applyFont="1" applyFill="1" applyBorder="1"/>
    <xf numFmtId="0" fontId="9" fillId="0" borderId="2" xfId="0" applyFont="1" applyFill="1" applyBorder="1" applyAlignment="1"/>
    <xf numFmtId="194" fontId="9" fillId="0" borderId="1" xfId="1" applyNumberFormat="1" applyFont="1" applyFill="1" applyBorder="1"/>
    <xf numFmtId="192" fontId="9" fillId="0" borderId="1" xfId="1" applyNumberFormat="1" applyFont="1" applyFill="1" applyBorder="1"/>
    <xf numFmtId="0" fontId="10" fillId="0" borderId="0" xfId="1" applyNumberFormat="1" applyFont="1" applyFill="1" applyBorder="1"/>
    <xf numFmtId="0" fontId="9" fillId="0" borderId="0" xfId="1" applyNumberFormat="1" applyFont="1" applyFill="1" applyBorder="1"/>
    <xf numFmtId="0" fontId="9" fillId="0" borderId="0" xfId="1" applyNumberFormat="1" applyFont="1" applyFill="1" applyBorder="1" applyAlignment="1">
      <alignment horizontal="left"/>
    </xf>
    <xf numFmtId="192" fontId="9" fillId="0" borderId="0" xfId="1" applyNumberFormat="1" applyFont="1" applyFill="1" applyBorder="1" applyAlignment="1"/>
    <xf numFmtId="192" fontId="10" fillId="0" borderId="0" xfId="1" applyNumberFormat="1" applyFont="1" applyFill="1" applyBorder="1" applyAlignment="1"/>
    <xf numFmtId="0" fontId="3" fillId="0" borderId="0" xfId="0" applyNumberFormat="1" applyFont="1" applyFill="1" applyBorder="1"/>
    <xf numFmtId="0" fontId="2" fillId="0" borderId="0" xfId="0" applyNumberFormat="1" applyFont="1" applyFill="1"/>
    <xf numFmtId="0" fontId="3" fillId="0" borderId="0" xfId="0" applyNumberFormat="1" applyFont="1" applyFill="1"/>
    <xf numFmtId="0" fontId="9" fillId="0" borderId="0" xfId="1" applyNumberFormat="1" applyFont="1" applyFill="1"/>
    <xf numFmtId="188" fontId="2" fillId="0" borderId="0" xfId="1" applyNumberFormat="1" applyFont="1" applyFill="1" applyBorder="1"/>
    <xf numFmtId="188" fontId="2" fillId="0" borderId="0" xfId="0" applyNumberFormat="1" applyFont="1" applyFill="1"/>
    <xf numFmtId="194" fontId="15" fillId="0" borderId="0" xfId="1" applyNumberFormat="1" applyFont="1" applyFill="1"/>
    <xf numFmtId="192" fontId="10" fillId="0" borderId="2" xfId="1" applyNumberFormat="1" applyFont="1" applyFill="1" applyBorder="1"/>
    <xf numFmtId="194" fontId="9" fillId="0" borderId="2" xfId="0" applyNumberFormat="1" applyFont="1" applyFill="1" applyBorder="1"/>
    <xf numFmtId="0" fontId="13" fillId="0" borderId="0" xfId="0" applyNumberFormat="1" applyFont="1" applyFill="1"/>
    <xf numFmtId="0" fontId="12" fillId="0" borderId="0" xfId="0" applyNumberFormat="1" applyFont="1" applyFill="1"/>
    <xf numFmtId="0" fontId="10" fillId="0" borderId="0" xfId="0" quotePrefix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192" fontId="9" fillId="0" borderId="5" xfId="1" applyNumberFormat="1" applyFont="1" applyFill="1" applyBorder="1"/>
    <xf numFmtId="0" fontId="2" fillId="0" borderId="0" xfId="1" applyNumberFormat="1" applyFont="1" applyFill="1" applyBorder="1"/>
    <xf numFmtId="190" fontId="2" fillId="0" borderId="0" xfId="1" applyNumberFormat="1" applyFont="1" applyFill="1" applyBorder="1" applyAlignment="1">
      <alignment horizontal="right" vertical="center"/>
    </xf>
    <xf numFmtId="195" fontId="2" fillId="0" borderId="0" xfId="10" quotePrefix="1" applyNumberFormat="1" applyFont="1" applyFill="1" applyAlignment="1">
      <alignment horizontal="center" vertical="center"/>
    </xf>
    <xf numFmtId="192" fontId="10" fillId="0" borderId="3" xfId="1" applyNumberFormat="1" applyFont="1" applyFill="1" applyBorder="1"/>
    <xf numFmtId="43" fontId="2" fillId="0" borderId="0" xfId="1" applyFont="1" applyFill="1" applyAlignment="1">
      <alignment horizontal="left"/>
    </xf>
    <xf numFmtId="0" fontId="2" fillId="0" borderId="0" xfId="2" applyNumberFormat="1" applyFont="1" applyFill="1" applyBorder="1"/>
    <xf numFmtId="0" fontId="2" fillId="0" borderId="0" xfId="0" applyFont="1" applyFill="1" applyBorder="1" applyAlignment="1">
      <alignment horizontal="left"/>
    </xf>
    <xf numFmtId="192" fontId="2" fillId="0" borderId="2" xfId="0" applyNumberFormat="1" applyFont="1" applyFill="1" applyBorder="1"/>
    <xf numFmtId="0" fontId="12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</cellXfs>
  <cellStyles count="15">
    <cellStyle name="Comma" xfId="1" builtinId="3"/>
    <cellStyle name="Comma 2" xfId="2"/>
    <cellStyle name="Comma 9" xfId="3"/>
    <cellStyle name="Normal" xfId="0" builtinId="0"/>
    <cellStyle name="Normal 10 2 2" xfId="4"/>
    <cellStyle name="Normal 2" xfId="5"/>
    <cellStyle name="Normal 3" xfId="6"/>
    <cellStyle name="Normal 4" xfId="7"/>
    <cellStyle name="Normal 4 2 10" xfId="8"/>
    <cellStyle name="Normal 5" xfId="9"/>
    <cellStyle name="Normal 75" xfId="10"/>
    <cellStyle name="Normal_CVD02-Accounts-A3103-Nir" xfId="11"/>
    <cellStyle name="Normal_Millcon Steel Plc._March2553_update" xfId="12"/>
    <cellStyle name="Normal_M-SL_Q2'49_FS" xfId="13"/>
    <cellStyle name="ปกติ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view="pageBreakPreview" topLeftCell="A25" zoomScale="82" zoomScaleNormal="100" zoomScaleSheetLayoutView="82" workbookViewId="0">
      <selection activeCell="B14" sqref="B14"/>
    </sheetView>
  </sheetViews>
  <sheetFormatPr defaultRowHeight="23.25" x14ac:dyDescent="0.5"/>
  <cols>
    <col min="1" max="3" width="3.5703125" style="92" customWidth="1"/>
    <col min="4" max="4" width="6.7109375" style="92" customWidth="1"/>
    <col min="5" max="5" width="42.85546875" style="92" customWidth="1"/>
    <col min="6" max="6" width="7" style="92" customWidth="1"/>
    <col min="7" max="7" width="16" style="92" customWidth="1"/>
    <col min="8" max="8" width="1.85546875" style="92" customWidth="1"/>
    <col min="9" max="9" width="16.140625" style="92" customWidth="1"/>
    <col min="10" max="10" width="0.85546875" style="92" customWidth="1"/>
    <col min="11" max="11" width="16.28515625" style="92" hidden="1" customWidth="1"/>
    <col min="12" max="12" width="0.85546875" style="92" hidden="1" customWidth="1"/>
    <col min="13" max="13" width="15.42578125" style="92" customWidth="1"/>
    <col min="14" max="14" width="1.28515625" style="92" customWidth="1"/>
    <col min="15" max="15" width="16" style="92" customWidth="1"/>
    <col min="16" max="16" width="1.28515625" style="92" hidden="1" customWidth="1"/>
    <col min="17" max="17" width="16.7109375" style="92" hidden="1" customWidth="1"/>
    <col min="18" max="18" width="12.7109375" style="92" bestFit="1" customWidth="1"/>
    <col min="19" max="19" width="10.28515625" style="92" bestFit="1" customWidth="1"/>
    <col min="20" max="16384" width="9.140625" style="92"/>
  </cols>
  <sheetData>
    <row r="1" spans="1:20" x14ac:dyDescent="0.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</row>
    <row r="2" spans="1:20" x14ac:dyDescent="0.5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</row>
    <row r="3" spans="1:20" x14ac:dyDescent="0.5">
      <c r="A3" s="177" t="s">
        <v>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</row>
    <row r="4" spans="1:20" ht="12.75" customHeight="1" x14ac:dyDescent="0.5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20" x14ac:dyDescent="0.5">
      <c r="A5" s="93"/>
      <c r="B5" s="93"/>
      <c r="C5" s="93"/>
      <c r="D5" s="93"/>
      <c r="E5" s="93"/>
      <c r="F5" s="93"/>
      <c r="G5" s="176" t="s">
        <v>3</v>
      </c>
      <c r="H5" s="176"/>
      <c r="I5" s="176"/>
      <c r="J5" s="176"/>
      <c r="K5" s="176"/>
      <c r="L5" s="170"/>
      <c r="M5" s="176" t="s">
        <v>4</v>
      </c>
      <c r="N5" s="176"/>
      <c r="O5" s="176"/>
      <c r="P5" s="176"/>
      <c r="Q5" s="176"/>
    </row>
    <row r="6" spans="1:20" x14ac:dyDescent="0.5">
      <c r="A6" s="94"/>
      <c r="B6" s="94"/>
      <c r="C6" s="94"/>
      <c r="D6" s="94"/>
      <c r="E6" s="94"/>
      <c r="F6" s="95" t="s">
        <v>5</v>
      </c>
      <c r="G6" s="96" t="s">
        <v>6</v>
      </c>
      <c r="H6" s="96"/>
      <c r="I6" s="96" t="s">
        <v>7</v>
      </c>
      <c r="J6" s="96"/>
      <c r="K6" s="96" t="s">
        <v>8</v>
      </c>
      <c r="L6" s="96"/>
      <c r="M6" s="96" t="s">
        <v>6</v>
      </c>
      <c r="N6" s="96"/>
      <c r="O6" s="96" t="s">
        <v>7</v>
      </c>
      <c r="P6" s="96"/>
      <c r="Q6" s="96" t="s">
        <v>8</v>
      </c>
    </row>
    <row r="7" spans="1:20" x14ac:dyDescent="0.5">
      <c r="A7" s="97"/>
      <c r="B7" s="97"/>
      <c r="C7" s="97"/>
      <c r="D7" s="97"/>
      <c r="E7" s="97"/>
      <c r="F7" s="98"/>
      <c r="G7" s="98" t="s">
        <v>9</v>
      </c>
      <c r="H7" s="98"/>
      <c r="I7" s="98" t="s">
        <v>9</v>
      </c>
      <c r="J7" s="98"/>
      <c r="K7" s="98" t="s">
        <v>9</v>
      </c>
      <c r="L7" s="98"/>
      <c r="M7" s="98" t="s">
        <v>9</v>
      </c>
      <c r="N7" s="98"/>
      <c r="O7" s="98" t="s">
        <v>9</v>
      </c>
      <c r="P7" s="98"/>
      <c r="Q7" s="98" t="s">
        <v>9</v>
      </c>
    </row>
    <row r="8" spans="1:20" x14ac:dyDescent="0.5">
      <c r="A8" s="97"/>
      <c r="B8" s="97"/>
      <c r="C8" s="97"/>
      <c r="D8" s="97"/>
      <c r="E8" s="97"/>
      <c r="F8" s="97"/>
      <c r="G8" s="98"/>
      <c r="H8" s="99"/>
      <c r="I8" s="100"/>
      <c r="J8" s="99"/>
      <c r="K8" s="100"/>
      <c r="L8" s="99"/>
      <c r="M8" s="98"/>
      <c r="N8" s="99"/>
      <c r="O8" s="100"/>
      <c r="P8" s="99"/>
      <c r="Q8" s="100" t="s">
        <v>10</v>
      </c>
    </row>
    <row r="9" spans="1:20" x14ac:dyDescent="0.5">
      <c r="A9" s="101" t="s">
        <v>11</v>
      </c>
    </row>
    <row r="10" spans="1:20" x14ac:dyDescent="0.5">
      <c r="A10" s="101" t="s">
        <v>12</v>
      </c>
      <c r="M10" s="103"/>
    </row>
    <row r="11" spans="1:20" x14ac:dyDescent="0.5">
      <c r="B11" s="92" t="s">
        <v>13</v>
      </c>
      <c r="F11" s="126" t="s">
        <v>14</v>
      </c>
      <c r="G11" s="125">
        <v>33261220</v>
      </c>
      <c r="H11" s="4"/>
      <c r="I11" s="4">
        <v>27836762</v>
      </c>
      <c r="J11" s="4"/>
      <c r="K11" s="4">
        <v>7151687</v>
      </c>
      <c r="L11" s="4"/>
      <c r="M11" s="7">
        <v>33244606</v>
      </c>
      <c r="N11" s="4"/>
      <c r="O11" s="125">
        <v>27440015</v>
      </c>
      <c r="P11" s="4"/>
      <c r="Q11" s="125">
        <v>6671515</v>
      </c>
      <c r="R11" s="103"/>
      <c r="S11" s="104"/>
    </row>
    <row r="12" spans="1:20" x14ac:dyDescent="0.5">
      <c r="B12" s="92" t="s">
        <v>15</v>
      </c>
      <c r="F12" s="126" t="s">
        <v>16</v>
      </c>
      <c r="G12" s="125">
        <v>637444</v>
      </c>
      <c r="H12" s="4"/>
      <c r="I12" s="4">
        <v>0</v>
      </c>
      <c r="J12" s="4"/>
      <c r="K12" s="4">
        <v>0</v>
      </c>
      <c r="L12" s="4"/>
      <c r="M12" s="7">
        <v>0</v>
      </c>
      <c r="N12" s="4"/>
      <c r="O12" s="125">
        <v>0</v>
      </c>
      <c r="P12" s="4"/>
      <c r="Q12" s="125"/>
      <c r="R12" s="103"/>
      <c r="S12" s="104"/>
    </row>
    <row r="13" spans="1:20" x14ac:dyDescent="0.5">
      <c r="B13" s="92" t="s">
        <v>17</v>
      </c>
      <c r="F13" s="126" t="s">
        <v>18</v>
      </c>
      <c r="G13" s="125">
        <v>741245661</v>
      </c>
      <c r="H13" s="4"/>
      <c r="I13" s="4">
        <v>1277529798</v>
      </c>
      <c r="J13" s="4"/>
      <c r="K13" s="4">
        <v>1953293129</v>
      </c>
      <c r="L13" s="4"/>
      <c r="M13" s="7">
        <v>741245661</v>
      </c>
      <c r="N13" s="4"/>
      <c r="O13" s="125">
        <v>1277529798</v>
      </c>
      <c r="P13" s="4"/>
      <c r="Q13" s="125">
        <v>2209753678</v>
      </c>
      <c r="R13" s="103"/>
      <c r="S13" s="103"/>
      <c r="T13" s="103"/>
    </row>
    <row r="14" spans="1:20" x14ac:dyDescent="0.5">
      <c r="B14" s="92" t="s">
        <v>19</v>
      </c>
      <c r="F14" s="126" t="s">
        <v>20</v>
      </c>
      <c r="G14" s="7">
        <v>0</v>
      </c>
      <c r="H14" s="4"/>
      <c r="I14" s="4">
        <v>60000000</v>
      </c>
      <c r="J14" s="4"/>
      <c r="K14" s="4">
        <v>0</v>
      </c>
      <c r="L14" s="4"/>
      <c r="M14" s="7">
        <v>0</v>
      </c>
      <c r="N14" s="4"/>
      <c r="O14" s="125">
        <v>60000000</v>
      </c>
      <c r="P14" s="4"/>
      <c r="Q14" s="125">
        <v>0</v>
      </c>
      <c r="R14" s="103"/>
      <c r="S14" s="103"/>
      <c r="T14" s="103"/>
    </row>
    <row r="15" spans="1:20" x14ac:dyDescent="0.5">
      <c r="B15" s="92" t="s">
        <v>21</v>
      </c>
      <c r="F15" s="126"/>
      <c r="G15" s="7">
        <v>12752800</v>
      </c>
      <c r="H15" s="4"/>
      <c r="I15" s="4">
        <v>13007091</v>
      </c>
      <c r="J15" s="4"/>
      <c r="K15" s="4">
        <v>14367053</v>
      </c>
      <c r="L15" s="4"/>
      <c r="M15" s="7">
        <v>12752800</v>
      </c>
      <c r="N15" s="4"/>
      <c r="O15" s="4">
        <v>13007072</v>
      </c>
      <c r="P15" s="4"/>
      <c r="Q15" s="4">
        <v>14367053</v>
      </c>
      <c r="R15" s="103"/>
      <c r="S15" s="103"/>
      <c r="T15" s="103"/>
    </row>
    <row r="16" spans="1:20" s="102" customFormat="1" x14ac:dyDescent="0.5">
      <c r="A16" s="102" t="s">
        <v>22</v>
      </c>
      <c r="F16" s="6"/>
      <c r="G16" s="106">
        <f>SUM(G11:G15)</f>
        <v>787897125</v>
      </c>
      <c r="H16" s="107"/>
      <c r="I16" s="106">
        <f>SUM(I11:I15)</f>
        <v>1378373651</v>
      </c>
      <c r="J16" s="107"/>
      <c r="K16" s="106">
        <f>SUM(K11:K15)</f>
        <v>1974811869</v>
      </c>
      <c r="L16" s="107"/>
      <c r="M16" s="106">
        <f>SUM(M11:M15)</f>
        <v>787243067</v>
      </c>
      <c r="N16" s="107"/>
      <c r="O16" s="106">
        <f>SUM(O11:O15)</f>
        <v>1377976885</v>
      </c>
      <c r="P16" s="107"/>
      <c r="Q16" s="106">
        <f>SUM(Q11:Q15)</f>
        <v>2230792246</v>
      </c>
    </row>
    <row r="17" spans="1:21" x14ac:dyDescent="0.5">
      <c r="A17" s="101" t="s">
        <v>23</v>
      </c>
      <c r="F17" s="1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4"/>
      <c r="S17" s="103"/>
      <c r="T17" s="104"/>
    </row>
    <row r="18" spans="1:21" x14ac:dyDescent="0.5">
      <c r="B18" s="92" t="s">
        <v>24</v>
      </c>
      <c r="F18" s="126"/>
      <c r="G18" s="125">
        <v>71645749</v>
      </c>
      <c r="H18" s="4"/>
      <c r="I18" s="130">
        <v>81267951</v>
      </c>
      <c r="J18" s="4"/>
      <c r="K18" s="130">
        <v>49873109</v>
      </c>
      <c r="L18" s="4"/>
      <c r="M18" s="125">
        <v>71645749</v>
      </c>
      <c r="N18" s="4"/>
      <c r="O18" s="130">
        <v>81267951</v>
      </c>
      <c r="P18" s="4"/>
      <c r="Q18" s="130">
        <v>49873109</v>
      </c>
      <c r="R18" s="103"/>
      <c r="S18" s="157"/>
    </row>
    <row r="19" spans="1:21" x14ac:dyDescent="0.5">
      <c r="B19" s="92" t="s">
        <v>25</v>
      </c>
      <c r="F19" s="126" t="s">
        <v>26</v>
      </c>
      <c r="G19" s="4">
        <v>0</v>
      </c>
      <c r="H19" s="4"/>
      <c r="I19" s="4">
        <v>0</v>
      </c>
      <c r="J19" s="4"/>
      <c r="K19" s="4">
        <v>0</v>
      </c>
      <c r="L19" s="4"/>
      <c r="M19" s="130">
        <v>29999980</v>
      </c>
      <c r="N19" s="4"/>
      <c r="O19" s="130">
        <v>29999980</v>
      </c>
      <c r="P19" s="4"/>
      <c r="Q19" s="130">
        <v>29999930</v>
      </c>
      <c r="R19" s="103"/>
      <c r="S19" s="157"/>
    </row>
    <row r="20" spans="1:21" x14ac:dyDescent="0.5">
      <c r="B20" s="92" t="s">
        <v>27</v>
      </c>
      <c r="F20" s="126" t="s">
        <v>28</v>
      </c>
      <c r="G20" s="125">
        <v>540006825</v>
      </c>
      <c r="H20" s="4"/>
      <c r="I20" s="130">
        <v>555547813</v>
      </c>
      <c r="J20" s="4"/>
      <c r="K20" s="130">
        <v>593861436</v>
      </c>
      <c r="L20" s="4"/>
      <c r="M20" s="7">
        <v>540006825</v>
      </c>
      <c r="N20" s="4"/>
      <c r="O20" s="130">
        <v>540006825</v>
      </c>
      <c r="P20" s="4"/>
      <c r="Q20" s="130">
        <v>347278397</v>
      </c>
      <c r="R20" s="103"/>
      <c r="S20" s="157"/>
    </row>
    <row r="21" spans="1:21" x14ac:dyDescent="0.5">
      <c r="B21" s="92" t="s">
        <v>29</v>
      </c>
      <c r="F21" s="126" t="s">
        <v>30</v>
      </c>
      <c r="G21" s="125">
        <v>81810000</v>
      </c>
      <c r="H21" s="4"/>
      <c r="I21" s="130">
        <v>25418498</v>
      </c>
      <c r="J21" s="4"/>
      <c r="K21" s="130">
        <v>25418498</v>
      </c>
      <c r="L21" s="4"/>
      <c r="M21" s="7">
        <v>61500000</v>
      </c>
      <c r="N21" s="4"/>
      <c r="O21" s="130">
        <v>25418498</v>
      </c>
      <c r="P21" s="4"/>
      <c r="Q21" s="130"/>
      <c r="R21" s="103"/>
      <c r="S21" s="157"/>
    </row>
    <row r="22" spans="1:21" x14ac:dyDescent="0.5">
      <c r="B22" s="92" t="s">
        <v>31</v>
      </c>
      <c r="F22" s="126" t="s">
        <v>32</v>
      </c>
      <c r="G22" s="7">
        <v>13535604</v>
      </c>
      <c r="H22" s="4"/>
      <c r="I22" s="130">
        <v>12515081</v>
      </c>
      <c r="J22" s="4"/>
      <c r="K22" s="130">
        <v>8635891</v>
      </c>
      <c r="L22" s="4"/>
      <c r="M22" s="7">
        <v>13535604</v>
      </c>
      <c r="N22" s="4"/>
      <c r="O22" s="130">
        <v>12515081</v>
      </c>
      <c r="P22" s="4"/>
      <c r="Q22" s="130">
        <v>8635891</v>
      </c>
      <c r="R22" s="103"/>
      <c r="S22" s="157"/>
    </row>
    <row r="23" spans="1:21" x14ac:dyDescent="0.5">
      <c r="B23" s="92" t="s">
        <v>33</v>
      </c>
      <c r="F23" s="126" t="s">
        <v>34</v>
      </c>
      <c r="G23" s="7">
        <v>1033669</v>
      </c>
      <c r="H23" s="4"/>
      <c r="I23" s="4">
        <v>0</v>
      </c>
      <c r="J23" s="4"/>
      <c r="K23" s="130"/>
      <c r="L23" s="4"/>
      <c r="M23" s="7">
        <v>1033669</v>
      </c>
      <c r="N23" s="4"/>
      <c r="O23" s="125">
        <v>0</v>
      </c>
      <c r="P23" s="4"/>
      <c r="Q23" s="130"/>
      <c r="R23" s="103"/>
      <c r="S23" s="157"/>
    </row>
    <row r="24" spans="1:21" x14ac:dyDescent="0.5">
      <c r="B24" s="92" t="s">
        <v>35</v>
      </c>
      <c r="F24" s="126" t="s">
        <v>36</v>
      </c>
      <c r="G24" s="7">
        <v>8021793</v>
      </c>
      <c r="H24" s="4"/>
      <c r="I24" s="125">
        <v>5572799</v>
      </c>
      <c r="J24" s="4"/>
      <c r="K24" s="125">
        <v>5007126</v>
      </c>
      <c r="L24" s="4"/>
      <c r="M24" s="7">
        <v>6883793</v>
      </c>
      <c r="N24" s="4"/>
      <c r="O24" s="125">
        <v>5572799</v>
      </c>
      <c r="P24" s="4"/>
      <c r="Q24" s="125">
        <v>0</v>
      </c>
      <c r="R24" s="103"/>
      <c r="S24" s="157"/>
    </row>
    <row r="25" spans="1:21" x14ac:dyDescent="0.5">
      <c r="B25" s="92" t="s">
        <v>37</v>
      </c>
      <c r="F25" s="126" t="s">
        <v>38</v>
      </c>
      <c r="G25" s="7">
        <v>38500000</v>
      </c>
      <c r="H25" s="4"/>
      <c r="I25" s="4">
        <v>0</v>
      </c>
      <c r="J25" s="4"/>
      <c r="K25" s="130">
        <v>0</v>
      </c>
      <c r="L25" s="4"/>
      <c r="M25" s="7">
        <v>38500000</v>
      </c>
      <c r="N25" s="4"/>
      <c r="O25" s="125">
        <v>0</v>
      </c>
      <c r="P25" s="4"/>
      <c r="Q25" s="130">
        <v>5007126</v>
      </c>
      <c r="R25" s="103"/>
      <c r="S25" s="157"/>
    </row>
    <row r="26" spans="1:21" x14ac:dyDescent="0.5">
      <c r="B26" s="92" t="s">
        <v>39</v>
      </c>
      <c r="F26" s="126"/>
      <c r="G26" s="7">
        <v>2482673</v>
      </c>
      <c r="H26" s="4"/>
      <c r="I26" s="130">
        <v>1390617</v>
      </c>
      <c r="J26" s="4"/>
      <c r="K26" s="130">
        <v>1420617</v>
      </c>
      <c r="L26" s="4"/>
      <c r="M26" s="7">
        <v>2482167</v>
      </c>
      <c r="N26" s="4"/>
      <c r="O26" s="130">
        <v>1390129</v>
      </c>
      <c r="P26" s="4"/>
      <c r="Q26" s="130">
        <v>1420129</v>
      </c>
      <c r="R26" s="103"/>
      <c r="S26" s="157"/>
    </row>
    <row r="27" spans="1:21" s="102" customFormat="1" x14ac:dyDescent="0.5">
      <c r="A27" s="101" t="s">
        <v>40</v>
      </c>
      <c r="G27" s="106">
        <f>SUM(G18:G26)</f>
        <v>757036313</v>
      </c>
      <c r="H27" s="107"/>
      <c r="I27" s="106">
        <f>SUM(I18:I26)</f>
        <v>681712759</v>
      </c>
      <c r="J27" s="107"/>
      <c r="K27" s="106">
        <f>SUM(K18:K26)</f>
        <v>684216677</v>
      </c>
      <c r="L27" s="107"/>
      <c r="M27" s="106">
        <f>SUM(M18:M26)</f>
        <v>765587787</v>
      </c>
      <c r="N27" s="107"/>
      <c r="O27" s="106">
        <f>SUM(O18:O26)</f>
        <v>696171263</v>
      </c>
      <c r="P27" s="107"/>
      <c r="Q27" s="106">
        <f>SUM(Q18:Q26)</f>
        <v>442214582</v>
      </c>
      <c r="S27" s="158"/>
      <c r="U27" s="108"/>
    </row>
    <row r="28" spans="1:21" s="102" customFormat="1" ht="24" thickBot="1" x14ac:dyDescent="0.55000000000000004">
      <c r="A28" s="101" t="s">
        <v>41</v>
      </c>
      <c r="G28" s="109">
        <f>G27+G16</f>
        <v>1544933438</v>
      </c>
      <c r="H28" s="107"/>
      <c r="I28" s="109">
        <f>I16+I27</f>
        <v>2060086410</v>
      </c>
      <c r="J28" s="107"/>
      <c r="K28" s="109">
        <f>K16+K27</f>
        <v>2659028546</v>
      </c>
      <c r="L28" s="107"/>
      <c r="M28" s="109">
        <f>M16+M27</f>
        <v>1552830854</v>
      </c>
      <c r="N28" s="107"/>
      <c r="O28" s="109">
        <f>O16+O27</f>
        <v>2074148148</v>
      </c>
      <c r="P28" s="107"/>
      <c r="Q28" s="109">
        <f>Q16+Q27</f>
        <v>2673006828</v>
      </c>
    </row>
    <row r="29" spans="1:21" ht="24" thickTop="1" x14ac:dyDescent="0.5">
      <c r="A29" s="102" t="s">
        <v>42</v>
      </c>
      <c r="E29" s="102"/>
    </row>
    <row r="30" spans="1:21" x14ac:dyDescent="0.5">
      <c r="A30" s="102" t="s">
        <v>43</v>
      </c>
    </row>
    <row r="31" spans="1:21" x14ac:dyDescent="0.5">
      <c r="B31" s="92" t="s">
        <v>44</v>
      </c>
      <c r="F31" s="127">
        <v>18</v>
      </c>
      <c r="G31" s="7">
        <v>350067393</v>
      </c>
      <c r="H31" s="4"/>
      <c r="I31" s="4">
        <v>501982648</v>
      </c>
      <c r="J31" s="4"/>
      <c r="K31" s="4">
        <v>387149864</v>
      </c>
      <c r="L31" s="4"/>
      <c r="M31" s="7">
        <v>350067393</v>
      </c>
      <c r="N31" s="4"/>
      <c r="O31" s="4">
        <v>501982648</v>
      </c>
      <c r="P31" s="4"/>
      <c r="Q31" s="4">
        <v>387149864</v>
      </c>
      <c r="R31" s="103"/>
    </row>
    <row r="32" spans="1:21" x14ac:dyDescent="0.5">
      <c r="B32" s="92" t="s">
        <v>45</v>
      </c>
      <c r="F32" s="127">
        <v>19</v>
      </c>
      <c r="G32" s="7">
        <v>23933301</v>
      </c>
      <c r="H32" s="4"/>
      <c r="I32" s="4">
        <v>110180476</v>
      </c>
      <c r="J32" s="4"/>
      <c r="K32" s="4">
        <v>177386943</v>
      </c>
      <c r="L32" s="4"/>
      <c r="M32" s="7">
        <v>23909301</v>
      </c>
      <c r="N32" s="4"/>
      <c r="O32" s="131">
        <v>110159476</v>
      </c>
      <c r="P32" s="4"/>
      <c r="Q32" s="130">
        <v>175336943</v>
      </c>
    </row>
    <row r="33" spans="1:18" x14ac:dyDescent="0.5">
      <c r="B33" s="92" t="s">
        <v>46</v>
      </c>
      <c r="F33" s="128"/>
      <c r="G33" s="7">
        <v>9252207</v>
      </c>
      <c r="H33" s="4"/>
      <c r="I33" s="125">
        <v>56662074</v>
      </c>
      <c r="J33" s="4"/>
      <c r="K33" s="125">
        <v>30847727</v>
      </c>
      <c r="L33" s="4"/>
      <c r="M33" s="7">
        <v>9252207</v>
      </c>
      <c r="N33" s="4"/>
      <c r="O33" s="131">
        <v>56662074</v>
      </c>
      <c r="P33" s="4"/>
      <c r="Q33" s="125">
        <v>30847727</v>
      </c>
    </row>
    <row r="34" spans="1:18" x14ac:dyDescent="0.5">
      <c r="B34" s="1" t="s">
        <v>47</v>
      </c>
      <c r="C34" s="1"/>
      <c r="D34" s="1"/>
      <c r="F34" s="128"/>
      <c r="G34" s="7"/>
      <c r="H34" s="4"/>
      <c r="I34" s="125"/>
      <c r="J34" s="4"/>
      <c r="K34" s="125"/>
      <c r="L34" s="4"/>
      <c r="M34" s="7"/>
      <c r="N34" s="4"/>
      <c r="O34" s="125"/>
      <c r="P34" s="4"/>
      <c r="Q34" s="125">
        <v>135758000</v>
      </c>
      <c r="R34" s="104"/>
    </row>
    <row r="35" spans="1:18" x14ac:dyDescent="0.5">
      <c r="B35" s="1"/>
      <c r="C35" s="1" t="s">
        <v>48</v>
      </c>
      <c r="D35" s="1"/>
      <c r="F35" s="128">
        <v>21</v>
      </c>
      <c r="G35" s="7">
        <v>114047836</v>
      </c>
      <c r="H35" s="4"/>
      <c r="I35" s="125">
        <v>300184429</v>
      </c>
      <c r="J35" s="4"/>
      <c r="K35" s="125">
        <v>135758000</v>
      </c>
      <c r="L35" s="4"/>
      <c r="M35" s="7">
        <v>114047836</v>
      </c>
      <c r="N35" s="4"/>
      <c r="O35" s="125">
        <v>300184429</v>
      </c>
      <c r="P35" s="4"/>
      <c r="Q35" s="125"/>
      <c r="R35" s="104"/>
    </row>
    <row r="36" spans="1:18" x14ac:dyDescent="0.5">
      <c r="B36" s="1"/>
      <c r="C36" s="1" t="s">
        <v>49</v>
      </c>
      <c r="D36" s="1"/>
      <c r="F36" s="128">
        <v>22</v>
      </c>
      <c r="G36" s="7">
        <v>2218953</v>
      </c>
      <c r="H36" s="4"/>
      <c r="I36" s="125">
        <v>1185256</v>
      </c>
      <c r="J36" s="4"/>
      <c r="K36" s="125">
        <v>112507</v>
      </c>
      <c r="L36" s="4"/>
      <c r="M36" s="7">
        <v>2218953</v>
      </c>
      <c r="N36" s="4"/>
      <c r="O36" s="125">
        <v>1185256</v>
      </c>
      <c r="P36" s="4"/>
      <c r="Q36" s="125">
        <v>112507</v>
      </c>
    </row>
    <row r="37" spans="1:18" x14ac:dyDescent="0.5">
      <c r="B37" s="1" t="s">
        <v>50</v>
      </c>
      <c r="F37" s="128">
        <v>34.200000000000003</v>
      </c>
      <c r="G37" s="7">
        <v>0</v>
      </c>
      <c r="H37" s="4"/>
      <c r="I37" s="4">
        <v>0</v>
      </c>
      <c r="J37" s="4"/>
      <c r="K37" s="4">
        <v>0</v>
      </c>
      <c r="L37" s="4"/>
      <c r="M37" s="7">
        <v>61052262</v>
      </c>
      <c r="N37" s="4"/>
      <c r="O37" s="130">
        <v>8314849</v>
      </c>
      <c r="P37" s="4"/>
      <c r="Q37" s="130">
        <v>7754849</v>
      </c>
    </row>
    <row r="38" spans="1:18" x14ac:dyDescent="0.5">
      <c r="B38" s="1" t="s">
        <v>51</v>
      </c>
      <c r="F38" s="128">
        <v>34.200000000000003</v>
      </c>
      <c r="G38" s="7">
        <v>250000</v>
      </c>
      <c r="H38" s="4"/>
      <c r="I38" s="4">
        <v>96038519</v>
      </c>
      <c r="J38" s="4"/>
      <c r="K38" s="4">
        <v>96616301</v>
      </c>
      <c r="L38" s="4"/>
      <c r="M38" s="7">
        <v>250000</v>
      </c>
      <c r="N38" s="4"/>
      <c r="O38" s="130">
        <v>96038519</v>
      </c>
      <c r="P38" s="4"/>
      <c r="Q38" s="130"/>
    </row>
    <row r="39" spans="1:18" x14ac:dyDescent="0.5">
      <c r="B39" s="1" t="s">
        <v>52</v>
      </c>
      <c r="F39" s="128">
        <v>20</v>
      </c>
      <c r="G39" s="4">
        <v>77999090</v>
      </c>
      <c r="H39" s="4"/>
      <c r="I39" s="125">
        <v>88821795</v>
      </c>
      <c r="J39" s="4"/>
      <c r="K39" s="125">
        <v>0</v>
      </c>
      <c r="L39" s="4"/>
      <c r="M39" s="4">
        <v>77999090</v>
      </c>
      <c r="N39" s="4"/>
      <c r="O39" s="131">
        <v>88821795</v>
      </c>
      <c r="P39" s="4"/>
      <c r="Q39" s="131">
        <v>96616301</v>
      </c>
    </row>
    <row r="40" spans="1:18" x14ac:dyDescent="0.5">
      <c r="B40" s="1" t="s">
        <v>53</v>
      </c>
      <c r="F40" s="128">
        <v>36</v>
      </c>
      <c r="G40" s="4">
        <v>1677089</v>
      </c>
      <c r="H40" s="4"/>
      <c r="I40" s="125">
        <v>0</v>
      </c>
      <c r="J40" s="4"/>
      <c r="K40" s="125">
        <v>0</v>
      </c>
      <c r="L40" s="4"/>
      <c r="M40" s="4">
        <v>1677089</v>
      </c>
      <c r="N40" s="4"/>
      <c r="O40" s="134">
        <v>0</v>
      </c>
      <c r="P40" s="4"/>
      <c r="Q40" s="134">
        <v>0</v>
      </c>
    </row>
    <row r="41" spans="1:18" x14ac:dyDescent="0.5">
      <c r="B41" s="1" t="s">
        <v>54</v>
      </c>
      <c r="F41" s="128"/>
      <c r="G41" s="4">
        <v>7391735</v>
      </c>
      <c r="H41" s="4"/>
      <c r="I41" s="125">
        <v>0</v>
      </c>
      <c r="J41" s="4"/>
      <c r="K41" s="125">
        <v>4857015</v>
      </c>
      <c r="L41" s="4"/>
      <c r="M41" s="4">
        <v>0</v>
      </c>
      <c r="N41" s="4"/>
      <c r="O41" s="134">
        <v>0</v>
      </c>
      <c r="P41" s="4"/>
      <c r="Q41" s="134"/>
      <c r="R41" s="104"/>
    </row>
    <row r="42" spans="1:18" x14ac:dyDescent="0.5">
      <c r="B42" s="1" t="s">
        <v>55</v>
      </c>
      <c r="F42" s="128"/>
      <c r="G42" s="4">
        <v>23742162</v>
      </c>
      <c r="H42" s="4"/>
      <c r="I42" s="125">
        <v>9798864</v>
      </c>
      <c r="J42" s="4"/>
      <c r="K42" s="125">
        <v>10724959</v>
      </c>
      <c r="L42" s="4"/>
      <c r="M42" s="4">
        <v>23742142</v>
      </c>
      <c r="N42" s="4"/>
      <c r="O42" s="163">
        <v>9798844</v>
      </c>
      <c r="P42" s="4"/>
      <c r="Q42" s="134"/>
    </row>
    <row r="43" spans="1:18" s="102" customFormat="1" x14ac:dyDescent="0.5">
      <c r="A43" s="101" t="s">
        <v>56</v>
      </c>
      <c r="F43" s="113"/>
      <c r="G43" s="106">
        <f>SUM(G31:G42)</f>
        <v>610579766</v>
      </c>
      <c r="H43" s="107"/>
      <c r="I43" s="106">
        <f>SUM(I31:I42)</f>
        <v>1164854061</v>
      </c>
      <c r="J43" s="107"/>
      <c r="K43" s="106">
        <f>SUM(K31:K42)</f>
        <v>843453316</v>
      </c>
      <c r="L43" s="107"/>
      <c r="M43" s="106">
        <f>SUM(M31:M42)</f>
        <v>664216273</v>
      </c>
      <c r="N43" s="107"/>
      <c r="O43" s="106">
        <f>SUM(O31:O42)</f>
        <v>1173147890</v>
      </c>
      <c r="P43" s="107"/>
      <c r="Q43" s="106">
        <f>SUM(Q31:Q42)</f>
        <v>833576191</v>
      </c>
    </row>
    <row r="44" spans="1:18" x14ac:dyDescent="0.5">
      <c r="A44" s="102" t="s">
        <v>57</v>
      </c>
      <c r="F44" s="112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</row>
    <row r="45" spans="1:18" x14ac:dyDescent="0.5">
      <c r="B45" s="92" t="s">
        <v>48</v>
      </c>
      <c r="F45" s="129">
        <v>21</v>
      </c>
      <c r="G45" s="7">
        <v>24400000</v>
      </c>
      <c r="H45" s="5"/>
      <c r="I45" s="125">
        <v>74400000</v>
      </c>
      <c r="J45" s="5"/>
      <c r="K45" s="125">
        <v>400752167</v>
      </c>
      <c r="L45" s="5"/>
      <c r="M45" s="7">
        <v>24400000</v>
      </c>
      <c r="N45" s="5"/>
      <c r="O45" s="125">
        <v>74400000</v>
      </c>
      <c r="P45" s="5"/>
      <c r="Q45" s="125">
        <v>400752167</v>
      </c>
    </row>
    <row r="46" spans="1:18" x14ac:dyDescent="0.5">
      <c r="B46" s="92" t="s">
        <v>49</v>
      </c>
      <c r="F46" s="127">
        <v>22</v>
      </c>
      <c r="G46" s="7">
        <v>5867672</v>
      </c>
      <c r="H46" s="5"/>
      <c r="I46" s="125">
        <v>4139198</v>
      </c>
      <c r="J46" s="5"/>
      <c r="K46" s="125">
        <v>277212</v>
      </c>
      <c r="L46" s="5"/>
      <c r="M46" s="7">
        <v>5867672</v>
      </c>
      <c r="N46" s="5"/>
      <c r="O46" s="125">
        <v>4139198</v>
      </c>
      <c r="P46" s="5"/>
      <c r="Q46" s="125">
        <v>277212</v>
      </c>
    </row>
    <row r="47" spans="1:18" x14ac:dyDescent="0.5">
      <c r="B47" s="92" t="s">
        <v>58</v>
      </c>
      <c r="F47" s="127">
        <v>23</v>
      </c>
      <c r="G47" s="7">
        <v>3555696</v>
      </c>
      <c r="H47" s="5"/>
      <c r="I47" s="125">
        <v>12231103</v>
      </c>
      <c r="J47" s="5"/>
      <c r="K47" s="125">
        <v>10987063</v>
      </c>
      <c r="L47" s="5"/>
      <c r="M47" s="7">
        <v>3555696</v>
      </c>
      <c r="N47" s="5"/>
      <c r="O47" s="125">
        <v>12231103</v>
      </c>
      <c r="P47" s="5"/>
      <c r="Q47" s="125">
        <v>10987063</v>
      </c>
    </row>
    <row r="48" spans="1:18" s="102" customFormat="1" x14ac:dyDescent="0.5">
      <c r="A48" s="102" t="s">
        <v>59</v>
      </c>
      <c r="F48" s="113"/>
      <c r="G48" s="106">
        <f>SUM(G45:G47)</f>
        <v>33823368</v>
      </c>
      <c r="H48" s="107"/>
      <c r="I48" s="106">
        <f>SUM(I45:I47)</f>
        <v>90770301</v>
      </c>
      <c r="J48" s="107"/>
      <c r="K48" s="106">
        <f>SUM(K45:K47)</f>
        <v>412016442</v>
      </c>
      <c r="L48" s="107"/>
      <c r="M48" s="106">
        <f>SUM(M45:M47)</f>
        <v>33823368</v>
      </c>
      <c r="N48" s="107"/>
      <c r="O48" s="106">
        <f>SUM(O45:O47)</f>
        <v>90770301</v>
      </c>
      <c r="P48" s="107"/>
      <c r="Q48" s="106">
        <f>SUM(Q45:Q47)</f>
        <v>412016442</v>
      </c>
    </row>
    <row r="49" spans="1:18" s="102" customFormat="1" x14ac:dyDescent="0.5">
      <c r="A49" s="102" t="s">
        <v>60</v>
      </c>
      <c r="G49" s="106">
        <f>G48+G43</f>
        <v>644403134</v>
      </c>
      <c r="H49" s="107"/>
      <c r="I49" s="106">
        <f>I43+I48</f>
        <v>1255624362</v>
      </c>
      <c r="J49" s="107"/>
      <c r="K49" s="106">
        <f>K43+K48</f>
        <v>1255469758</v>
      </c>
      <c r="L49" s="107"/>
      <c r="M49" s="106">
        <f>M43+M48</f>
        <v>698039641</v>
      </c>
      <c r="N49" s="107">
        <v>0</v>
      </c>
      <c r="O49" s="106">
        <f>O43+O48</f>
        <v>1263918191</v>
      </c>
      <c r="P49" s="107">
        <v>0</v>
      </c>
      <c r="Q49" s="106">
        <f>Q43+Q48</f>
        <v>1245592633</v>
      </c>
    </row>
    <row r="50" spans="1:18" x14ac:dyDescent="0.5"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</row>
    <row r="51" spans="1:18" x14ac:dyDescent="0.5">
      <c r="A51" s="99" t="s">
        <v>61</v>
      </c>
      <c r="B51" s="99"/>
      <c r="F51" s="1"/>
    </row>
    <row r="52" spans="1:18" x14ac:dyDescent="0.5">
      <c r="A52" s="114" t="s">
        <v>62</v>
      </c>
      <c r="B52" s="92" t="s">
        <v>63</v>
      </c>
      <c r="F52" s="126" t="s">
        <v>64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8" x14ac:dyDescent="0.5">
      <c r="B53" s="92" t="s">
        <v>65</v>
      </c>
      <c r="F53" s="8"/>
      <c r="G53" s="15"/>
      <c r="H53" s="15"/>
      <c r="I53" s="1"/>
      <c r="J53" s="15"/>
      <c r="K53" s="1"/>
      <c r="L53" s="1"/>
      <c r="M53" s="1"/>
      <c r="N53" s="1"/>
      <c r="O53" s="1"/>
      <c r="P53" s="1"/>
      <c r="Q53" s="1"/>
    </row>
    <row r="54" spans="1:18" x14ac:dyDescent="0.5">
      <c r="C54" s="92" t="s">
        <v>66</v>
      </c>
      <c r="F54" s="8"/>
      <c r="G54" s="5">
        <v>1100000000</v>
      </c>
      <c r="H54" s="5"/>
      <c r="I54" s="5">
        <v>1100000000</v>
      </c>
      <c r="J54" s="5"/>
      <c r="K54" s="5">
        <v>1100000000</v>
      </c>
      <c r="L54" s="5"/>
      <c r="M54" s="5">
        <v>1100000000</v>
      </c>
      <c r="N54" s="5"/>
      <c r="O54" s="5">
        <v>1100000000</v>
      </c>
      <c r="P54" s="5"/>
      <c r="Q54" s="5">
        <v>1100000000</v>
      </c>
      <c r="R54" s="116"/>
    </row>
    <row r="55" spans="1:18" x14ac:dyDescent="0.5">
      <c r="B55" s="92" t="s">
        <v>67</v>
      </c>
      <c r="F55" s="8"/>
      <c r="G55" s="24"/>
      <c r="H55" s="5"/>
      <c r="I55" s="24"/>
      <c r="J55" s="5"/>
      <c r="K55" s="24"/>
      <c r="L55" s="5"/>
      <c r="M55" s="24"/>
      <c r="N55" s="5"/>
      <c r="O55" s="24"/>
      <c r="P55" s="5"/>
      <c r="Q55" s="24"/>
    </row>
    <row r="56" spans="1:18" x14ac:dyDescent="0.5">
      <c r="C56" s="92" t="s">
        <v>68</v>
      </c>
      <c r="F56" s="8"/>
      <c r="G56" s="5">
        <v>875000000</v>
      </c>
      <c r="H56" s="5"/>
      <c r="I56" s="5">
        <v>875000000</v>
      </c>
      <c r="J56" s="5"/>
      <c r="K56" s="5">
        <v>875000000</v>
      </c>
      <c r="L56" s="5"/>
      <c r="M56" s="5">
        <v>875000000</v>
      </c>
      <c r="N56" s="5"/>
      <c r="O56" s="5">
        <v>875000000</v>
      </c>
      <c r="P56" s="5"/>
      <c r="Q56" s="5">
        <v>875000000</v>
      </c>
    </row>
    <row r="57" spans="1:18" x14ac:dyDescent="0.5">
      <c r="B57" s="114" t="s">
        <v>69</v>
      </c>
      <c r="F57" s="8"/>
      <c r="G57" s="5">
        <v>95019280</v>
      </c>
      <c r="H57" s="5"/>
      <c r="I57" s="5">
        <v>95019280</v>
      </c>
      <c r="J57" s="5"/>
      <c r="K57" s="5">
        <v>95019280</v>
      </c>
      <c r="L57" s="5"/>
      <c r="M57" s="5">
        <v>95019280</v>
      </c>
      <c r="N57" s="5"/>
      <c r="O57" s="5">
        <v>95019280</v>
      </c>
      <c r="P57" s="5"/>
      <c r="Q57" s="5">
        <v>95019280</v>
      </c>
    </row>
    <row r="58" spans="1:18" x14ac:dyDescent="0.5">
      <c r="B58" s="114" t="s">
        <v>70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8" x14ac:dyDescent="0.5">
      <c r="C59" s="92" t="s">
        <v>71</v>
      </c>
      <c r="F59" s="8">
        <v>25</v>
      </c>
      <c r="G59" s="5">
        <v>102294492</v>
      </c>
      <c r="H59" s="5"/>
      <c r="I59" s="5">
        <v>102294492</v>
      </c>
      <c r="J59" s="5"/>
      <c r="K59" s="5">
        <v>102294492</v>
      </c>
      <c r="L59" s="5"/>
      <c r="M59" s="5">
        <v>102294492</v>
      </c>
      <c r="N59" s="5"/>
      <c r="O59" s="5">
        <v>102294492</v>
      </c>
      <c r="P59" s="5"/>
      <c r="Q59" s="5">
        <v>102294492</v>
      </c>
    </row>
    <row r="60" spans="1:18" x14ac:dyDescent="0.5">
      <c r="C60" s="92" t="s">
        <v>72</v>
      </c>
      <c r="F60" s="115"/>
      <c r="G60" s="117">
        <v>-171783468</v>
      </c>
      <c r="H60" s="117"/>
      <c r="I60" s="117">
        <v>-267851724</v>
      </c>
      <c r="J60" s="117"/>
      <c r="K60" s="117">
        <v>161381398</v>
      </c>
      <c r="L60" s="117"/>
      <c r="M60" s="117">
        <v>-217522559</v>
      </c>
      <c r="N60" s="117"/>
      <c r="O60" s="117">
        <v>-262083815</v>
      </c>
      <c r="P60" s="110"/>
      <c r="Q60" s="110">
        <f>แสดงเดี่ยว!L12</f>
        <v>167654901</v>
      </c>
    </row>
    <row r="61" spans="1:18" s="102" customFormat="1" x14ac:dyDescent="0.5">
      <c r="A61" s="102" t="s">
        <v>73</v>
      </c>
      <c r="G61" s="106">
        <f>SUM(G56:G60)</f>
        <v>900530304</v>
      </c>
      <c r="H61" s="107"/>
      <c r="I61" s="106">
        <f>SUM(I56:I60)</f>
        <v>804462048</v>
      </c>
      <c r="J61" s="118"/>
      <c r="K61" s="106">
        <f>SUM(K56:K60)</f>
        <v>1233695170</v>
      </c>
      <c r="L61" s="118"/>
      <c r="M61" s="106">
        <f>SUM(M56:M60)</f>
        <v>854791213</v>
      </c>
      <c r="N61" s="118"/>
      <c r="O61" s="106">
        <f>SUM(O56:O60)</f>
        <v>810229957</v>
      </c>
      <c r="P61" s="118"/>
      <c r="Q61" s="106">
        <f>SUM(Q56:Q60)</f>
        <v>1239968673</v>
      </c>
    </row>
    <row r="62" spans="1:18" s="102" customFormat="1" ht="24" thickBot="1" x14ac:dyDescent="0.55000000000000004">
      <c r="A62" s="102" t="s">
        <v>74</v>
      </c>
      <c r="G62" s="109">
        <f>G61+G49</f>
        <v>1544933438</v>
      </c>
      <c r="H62" s="107"/>
      <c r="I62" s="119">
        <f>I61+I49</f>
        <v>2060086410</v>
      </c>
      <c r="J62" s="118"/>
      <c r="K62" s="119">
        <f>K49+K61</f>
        <v>2489164928</v>
      </c>
      <c r="L62" s="118"/>
      <c r="M62" s="119">
        <f>M49+M61</f>
        <v>1552830854</v>
      </c>
      <c r="N62" s="118"/>
      <c r="O62" s="119">
        <f>O49+O61</f>
        <v>2074148148</v>
      </c>
      <c r="P62" s="118"/>
      <c r="Q62" s="119">
        <f>Q49+Q61</f>
        <v>2485561306</v>
      </c>
    </row>
    <row r="63" spans="1:18" s="102" customFormat="1" ht="24" thickTop="1" x14ac:dyDescent="0.5">
      <c r="G63" s="107"/>
      <c r="H63" s="107"/>
      <c r="I63" s="118"/>
      <c r="J63" s="118"/>
      <c r="K63" s="118"/>
      <c r="L63" s="118"/>
      <c r="M63" s="118"/>
      <c r="N63" s="118"/>
      <c r="O63" s="118"/>
      <c r="P63" s="118"/>
      <c r="Q63" s="118"/>
    </row>
    <row r="64" spans="1:18" s="102" customFormat="1" x14ac:dyDescent="0.5">
      <c r="G64" s="118"/>
      <c r="H64" s="107"/>
      <c r="I64" s="118"/>
      <c r="J64" s="118"/>
      <c r="K64" s="118"/>
      <c r="L64" s="118"/>
      <c r="M64" s="118"/>
      <c r="N64" s="118"/>
      <c r="O64" s="118"/>
      <c r="P64" s="118"/>
      <c r="Q64" s="118"/>
    </row>
    <row r="65" spans="7:18" s="102" customFormat="1" x14ac:dyDescent="0.5">
      <c r="G65" s="107"/>
      <c r="H65" s="107"/>
      <c r="I65" s="118"/>
      <c r="J65" s="118"/>
      <c r="K65" s="118"/>
      <c r="L65" s="118"/>
      <c r="M65" s="118"/>
      <c r="N65" s="118"/>
      <c r="O65" s="118"/>
      <c r="P65" s="118"/>
      <c r="Q65" s="118"/>
    </row>
    <row r="66" spans="7:18" s="102" customFormat="1" x14ac:dyDescent="0.5">
      <c r="G66" s="107"/>
      <c r="H66" s="107"/>
      <c r="I66" s="118"/>
      <c r="J66" s="118"/>
      <c r="K66" s="118"/>
      <c r="L66" s="118"/>
      <c r="M66" s="118"/>
      <c r="N66" s="118"/>
      <c r="O66" s="118"/>
      <c r="P66" s="118"/>
      <c r="Q66" s="118"/>
    </row>
    <row r="67" spans="7:18" x14ac:dyDescent="0.5">
      <c r="G67" s="104"/>
      <c r="H67" s="104"/>
      <c r="I67" s="104"/>
      <c r="J67" s="104"/>
      <c r="K67" s="104"/>
      <c r="L67" s="104"/>
      <c r="M67" s="120"/>
      <c r="N67" s="104"/>
      <c r="P67" s="104"/>
    </row>
    <row r="69" spans="7:18" x14ac:dyDescent="0.5"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</row>
    <row r="70" spans="7:18" x14ac:dyDescent="0.5">
      <c r="G70" s="104">
        <f t="shared" ref="G70:Q70" si="0">G62-G28</f>
        <v>0</v>
      </c>
      <c r="H70" s="104">
        <f t="shared" si="0"/>
        <v>0</v>
      </c>
      <c r="I70" s="104">
        <f t="shared" si="0"/>
        <v>0</v>
      </c>
      <c r="J70" s="104">
        <f t="shared" si="0"/>
        <v>0</v>
      </c>
      <c r="K70" s="104">
        <f t="shared" si="0"/>
        <v>-169863618</v>
      </c>
      <c r="L70" s="104">
        <f t="shared" si="0"/>
        <v>0</v>
      </c>
      <c r="M70" s="104">
        <f t="shared" si="0"/>
        <v>0</v>
      </c>
      <c r="N70" s="104">
        <f t="shared" si="0"/>
        <v>0</v>
      </c>
      <c r="O70" s="104">
        <f t="shared" si="0"/>
        <v>0</v>
      </c>
      <c r="P70" s="104">
        <f t="shared" si="0"/>
        <v>0</v>
      </c>
      <c r="Q70" s="104">
        <f t="shared" si="0"/>
        <v>-187445522</v>
      </c>
    </row>
    <row r="71" spans="7:18" x14ac:dyDescent="0.5"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</row>
    <row r="72" spans="7:18" x14ac:dyDescent="0.5"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</row>
    <row r="73" spans="7:18" x14ac:dyDescent="0.5"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</row>
    <row r="74" spans="7:18" x14ac:dyDescent="0.5"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</row>
    <row r="75" spans="7:18" x14ac:dyDescent="0.5"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</row>
    <row r="76" spans="7:18" x14ac:dyDescent="0.5"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</row>
    <row r="77" spans="7:18" x14ac:dyDescent="0.5">
      <c r="G77" s="104"/>
      <c r="H77" s="104"/>
      <c r="J77" s="104"/>
      <c r="L77" s="104"/>
      <c r="M77" s="104"/>
      <c r="N77" s="104"/>
      <c r="O77" s="104"/>
      <c r="P77" s="104"/>
      <c r="Q77" s="104"/>
    </row>
    <row r="78" spans="7:18" x14ac:dyDescent="0.5"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</row>
    <row r="79" spans="7:18" x14ac:dyDescent="0.5"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</row>
    <row r="80" spans="7:18" ht="23.25" customHeight="1" x14ac:dyDescent="0.5"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</row>
    <row r="81" spans="7:17" x14ac:dyDescent="0.5"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</row>
    <row r="82" spans="7:17" x14ac:dyDescent="0.5"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</row>
    <row r="83" spans="7:17" x14ac:dyDescent="0.5"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</row>
    <row r="84" spans="7:17" x14ac:dyDescent="0.5"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</row>
    <row r="85" spans="7:17" x14ac:dyDescent="0.5"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</row>
    <row r="86" spans="7:17" x14ac:dyDescent="0.5"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</row>
    <row r="87" spans="7:17" x14ac:dyDescent="0.5"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</row>
    <row r="88" spans="7:17" x14ac:dyDescent="0.5"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</row>
    <row r="89" spans="7:17" x14ac:dyDescent="0.5"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</row>
    <row r="90" spans="7:17" x14ac:dyDescent="0.5"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</row>
    <row r="91" spans="7:17" x14ac:dyDescent="0.5"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</row>
    <row r="92" spans="7:17" x14ac:dyDescent="0.5"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</row>
    <row r="93" spans="7:17" x14ac:dyDescent="0.5"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</row>
    <row r="94" spans="7:17" x14ac:dyDescent="0.5"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</row>
    <row r="95" spans="7:17" x14ac:dyDescent="0.5"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</row>
    <row r="96" spans="7:17" x14ac:dyDescent="0.5"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</row>
    <row r="97" spans="7:17" x14ac:dyDescent="0.5"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</row>
    <row r="98" spans="7:17" x14ac:dyDescent="0.5"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</row>
    <row r="99" spans="7:17" x14ac:dyDescent="0.5"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</row>
    <row r="100" spans="7:17" x14ac:dyDescent="0.5"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</row>
    <row r="101" spans="7:17" x14ac:dyDescent="0.5"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</row>
    <row r="102" spans="7:17" x14ac:dyDescent="0.5"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</row>
    <row r="103" spans="7:17" x14ac:dyDescent="0.5"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</row>
    <row r="104" spans="7:17" x14ac:dyDescent="0.5"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</row>
    <row r="105" spans="7:17" x14ac:dyDescent="0.5"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</row>
    <row r="106" spans="7:17" x14ac:dyDescent="0.5"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</row>
  </sheetData>
  <mergeCells count="5">
    <mergeCell ref="G5:K5"/>
    <mergeCell ref="M5:Q5"/>
    <mergeCell ref="A1:Q1"/>
    <mergeCell ref="A2:Q2"/>
    <mergeCell ref="A3:Q3"/>
  </mergeCells>
  <pageMargins left="0.59055118110236227" right="7.874015748031496E-2" top="0.82677165354330717" bottom="0.78740157480314965" header="0.39370078740157483" footer="0.43307086614173229"/>
  <pageSetup paperSize="9" scale="75" firstPageNumber="6" fitToWidth="0" fitToHeight="0" orientation="portrait" useFirstPageNumber="1" r:id="rId1"/>
  <headerFooter>
    <oddHeader>&amp;C&amp;"Angsana New,Bold"&amp;P</oddHeader>
    <oddFooter>&amp;LNotes to financial statements are an integral part of the above statements.</oddFooter>
  </headerFooter>
  <rowBreaks count="1" manualBreakCount="1">
    <brk id="28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view="pageBreakPreview" zoomScale="89" zoomScaleNormal="80" zoomScaleSheetLayoutView="89" workbookViewId="0">
      <selection activeCell="C21" sqref="C21"/>
    </sheetView>
  </sheetViews>
  <sheetFormatPr defaultRowHeight="24.75" customHeight="1" x14ac:dyDescent="0.5"/>
  <cols>
    <col min="1" max="2" width="2.85546875" style="1" customWidth="1"/>
    <col min="3" max="3" width="40" style="1" customWidth="1"/>
    <col min="4" max="4" width="15.28515625" style="1" customWidth="1"/>
    <col min="5" max="5" width="9.140625" style="1" customWidth="1"/>
    <col min="6" max="6" width="16.7109375" style="1" customWidth="1"/>
    <col min="7" max="7" width="0.85546875" style="1" customWidth="1"/>
    <col min="8" max="8" width="16.5703125" style="1" customWidth="1"/>
    <col min="9" max="9" width="0.85546875" style="1" customWidth="1"/>
    <col min="10" max="10" width="15.85546875" style="1" customWidth="1"/>
    <col min="11" max="11" width="0.85546875" style="1" customWidth="1"/>
    <col min="12" max="12" width="16.7109375" style="1" customWidth="1"/>
    <col min="13" max="13" width="17.85546875" style="1" bestFit="1" customWidth="1"/>
    <col min="14" max="16384" width="9.140625" style="1"/>
  </cols>
  <sheetData>
    <row r="1" spans="1:13" ht="23.25" customHeight="1" x14ac:dyDescent="0.5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3" ht="23.25" customHeight="1" x14ac:dyDescent="0.5">
      <c r="A2" s="179" t="s">
        <v>75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3" ht="23.25" customHeight="1" x14ac:dyDescent="0.5">
      <c r="A3" s="179" t="s">
        <v>76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3" ht="12" customHeight="1" x14ac:dyDescent="0.5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3" ht="23.25" hidden="1" customHeight="1" x14ac:dyDescent="0.5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50"/>
      <c r="L5" s="50" t="s">
        <v>77</v>
      </c>
    </row>
    <row r="6" spans="1:13" ht="23.25" hidden="1" customHeight="1" x14ac:dyDescent="0.5">
      <c r="A6" s="2"/>
      <c r="B6" s="2"/>
      <c r="C6" s="2"/>
      <c r="D6" s="2"/>
      <c r="E6" s="2"/>
      <c r="F6" s="2"/>
      <c r="G6" s="2"/>
      <c r="H6" s="2"/>
      <c r="I6" s="2"/>
      <c r="J6" s="2"/>
      <c r="K6" s="50"/>
      <c r="L6" s="50" t="s">
        <v>78</v>
      </c>
    </row>
    <row r="7" spans="1:13" ht="23.25" customHeight="1" x14ac:dyDescent="0.5">
      <c r="A7" s="19"/>
      <c r="B7" s="19"/>
      <c r="C7" s="19"/>
      <c r="D7" s="19"/>
      <c r="E7" s="19"/>
      <c r="F7" s="178" t="s">
        <v>3</v>
      </c>
      <c r="G7" s="178"/>
      <c r="H7" s="178"/>
      <c r="I7" s="172"/>
      <c r="J7" s="178" t="s">
        <v>4</v>
      </c>
      <c r="K7" s="178"/>
      <c r="L7" s="178"/>
    </row>
    <row r="8" spans="1:13" ht="23.25" customHeight="1" x14ac:dyDescent="0.5">
      <c r="A8" s="2"/>
      <c r="B8" s="2"/>
      <c r="C8" s="2"/>
      <c r="D8" s="3"/>
      <c r="E8" s="3" t="s">
        <v>5</v>
      </c>
      <c r="F8" s="10" t="s">
        <v>6</v>
      </c>
      <c r="G8" s="10"/>
      <c r="H8" s="10" t="s">
        <v>7</v>
      </c>
      <c r="I8" s="10"/>
      <c r="J8" s="10" t="s">
        <v>6</v>
      </c>
      <c r="K8" s="10"/>
      <c r="L8" s="10" t="s">
        <v>7</v>
      </c>
    </row>
    <row r="9" spans="1:13" ht="23.25" customHeight="1" x14ac:dyDescent="0.5">
      <c r="F9" s="98" t="s">
        <v>9</v>
      </c>
      <c r="G9" s="8"/>
      <c r="H9" s="98" t="s">
        <v>9</v>
      </c>
      <c r="I9" s="4"/>
      <c r="J9" s="98" t="s">
        <v>9</v>
      </c>
      <c r="K9" s="8"/>
      <c r="L9" s="98" t="s">
        <v>9</v>
      </c>
    </row>
    <row r="10" spans="1:13" s="6" customFormat="1" ht="23.25" customHeight="1" x14ac:dyDescent="0.5">
      <c r="A10" s="1" t="s">
        <v>79</v>
      </c>
      <c r="B10" s="13"/>
      <c r="C10" s="13"/>
      <c r="D10" s="38"/>
      <c r="E10" s="38"/>
      <c r="F10" s="40">
        <v>708615656</v>
      </c>
      <c r="G10" s="25"/>
      <c r="H10" s="40">
        <v>919188584</v>
      </c>
      <c r="I10" s="40"/>
      <c r="J10" s="40">
        <v>708615656</v>
      </c>
      <c r="K10" s="40"/>
      <c r="L10" s="40">
        <v>919188584</v>
      </c>
      <c r="M10" s="47"/>
    </row>
    <row r="11" spans="1:13" ht="23.25" customHeight="1" x14ac:dyDescent="0.5">
      <c r="A11" s="1" t="s">
        <v>80</v>
      </c>
      <c r="B11" s="13"/>
      <c r="C11" s="13"/>
      <c r="D11" s="13"/>
      <c r="E11" s="37"/>
      <c r="F11" s="26">
        <v>-597992668</v>
      </c>
      <c r="G11" s="27"/>
      <c r="H11" s="26">
        <v>-746547392</v>
      </c>
      <c r="I11" s="27"/>
      <c r="J11" s="26">
        <v>-597992668</v>
      </c>
      <c r="K11" s="27"/>
      <c r="L11" s="26">
        <v>-746547392</v>
      </c>
      <c r="M11" s="16"/>
    </row>
    <row r="12" spans="1:13" s="6" customFormat="1" ht="24" customHeight="1" x14ac:dyDescent="0.5">
      <c r="A12" s="6" t="s">
        <v>81</v>
      </c>
      <c r="B12" s="32"/>
      <c r="C12" s="32"/>
      <c r="D12" s="32"/>
      <c r="E12" s="41"/>
      <c r="F12" s="42">
        <f>SUM(F10:F11)</f>
        <v>110622988</v>
      </c>
      <c r="G12" s="25"/>
      <c r="H12" s="42">
        <f>SUM(H10:H11)</f>
        <v>172641192</v>
      </c>
      <c r="I12" s="25"/>
      <c r="J12" s="42">
        <f>SUM(J10:J11)</f>
        <v>110622988</v>
      </c>
      <c r="K12" s="25"/>
      <c r="L12" s="42">
        <f>SUM(L10:L11)</f>
        <v>172641192</v>
      </c>
      <c r="M12" s="47"/>
    </row>
    <row r="13" spans="1:13" s="6" customFormat="1" ht="24" customHeight="1" x14ac:dyDescent="0.5">
      <c r="A13" s="1" t="s">
        <v>82</v>
      </c>
      <c r="B13" s="32"/>
      <c r="C13" s="32"/>
      <c r="D13" s="32"/>
      <c r="E13" s="164" t="s">
        <v>83</v>
      </c>
      <c r="F13" s="125">
        <v>69821793</v>
      </c>
      <c r="G13" s="27"/>
      <c r="H13" s="125">
        <v>0</v>
      </c>
      <c r="I13" s="27"/>
      <c r="J13" s="125">
        <v>0</v>
      </c>
      <c r="K13" s="27"/>
      <c r="L13" s="125">
        <v>0</v>
      </c>
      <c r="M13" s="47"/>
    </row>
    <row r="14" spans="1:13" s="6" customFormat="1" ht="24" customHeight="1" x14ac:dyDescent="0.5">
      <c r="A14" s="1" t="s">
        <v>84</v>
      </c>
      <c r="B14" s="32"/>
      <c r="C14" s="32"/>
      <c r="D14" s="32"/>
      <c r="E14" s="37" t="s">
        <v>30</v>
      </c>
      <c r="F14" s="125">
        <v>581502</v>
      </c>
      <c r="G14" s="27"/>
      <c r="H14" s="125">
        <v>0</v>
      </c>
      <c r="I14" s="27"/>
      <c r="J14" s="125">
        <v>581502</v>
      </c>
      <c r="K14" s="27"/>
      <c r="L14" s="125">
        <v>0</v>
      </c>
      <c r="M14" s="47"/>
    </row>
    <row r="15" spans="1:13" ht="23.25" customHeight="1" x14ac:dyDescent="0.5">
      <c r="A15" s="1" t="s">
        <v>85</v>
      </c>
      <c r="B15" s="13"/>
      <c r="C15" s="13"/>
      <c r="D15" s="13"/>
      <c r="E15" s="37"/>
      <c r="F15" s="40">
        <v>15168340</v>
      </c>
      <c r="G15" s="27"/>
      <c r="H15" s="40">
        <v>17595333</v>
      </c>
      <c r="I15" s="27"/>
      <c r="J15" s="40">
        <v>15161333</v>
      </c>
      <c r="K15" s="27"/>
      <c r="L15" s="40">
        <v>17593498</v>
      </c>
      <c r="M15" s="16"/>
    </row>
    <row r="16" spans="1:13" ht="23.25" customHeight="1" x14ac:dyDescent="0.5">
      <c r="A16" s="1" t="s">
        <v>86</v>
      </c>
      <c r="B16" s="13"/>
      <c r="C16" s="13"/>
      <c r="D16" s="13"/>
      <c r="E16" s="45"/>
      <c r="F16" s="27">
        <v>-35107265</v>
      </c>
      <c r="G16" s="27"/>
      <c r="H16" s="27">
        <v>-51521418</v>
      </c>
      <c r="I16" s="27"/>
      <c r="J16" s="27">
        <v>-35107265</v>
      </c>
      <c r="K16" s="27"/>
      <c r="L16" s="27">
        <v>-51521418</v>
      </c>
      <c r="M16" s="16"/>
    </row>
    <row r="17" spans="1:13" ht="23.25" customHeight="1" x14ac:dyDescent="0.5">
      <c r="A17" s="1" t="s">
        <v>87</v>
      </c>
      <c r="B17" s="13"/>
      <c r="C17" s="13"/>
      <c r="D17" s="13"/>
      <c r="E17" s="45"/>
      <c r="F17" s="27">
        <v>-84655339</v>
      </c>
      <c r="G17" s="27"/>
      <c r="H17" s="27">
        <v>-111241195</v>
      </c>
      <c r="I17" s="27"/>
      <c r="J17" s="27">
        <v>-84419518</v>
      </c>
      <c r="K17" s="27"/>
      <c r="L17" s="27">
        <v>-111184954</v>
      </c>
      <c r="M17" s="16"/>
    </row>
    <row r="18" spans="1:13" ht="23.25" customHeight="1" x14ac:dyDescent="0.5">
      <c r="A18" s="1" t="s">
        <v>88</v>
      </c>
      <c r="B18" s="13"/>
      <c r="C18" s="13"/>
      <c r="D18" s="13"/>
      <c r="E18" s="45" t="s">
        <v>30</v>
      </c>
      <c r="F18" s="27">
        <v>-5690000</v>
      </c>
      <c r="G18" s="27"/>
      <c r="H18" s="27">
        <v>0</v>
      </c>
      <c r="I18" s="27"/>
      <c r="J18" s="27">
        <v>0</v>
      </c>
      <c r="K18" s="27"/>
      <c r="L18" s="27">
        <v>0</v>
      </c>
      <c r="M18" s="16"/>
    </row>
    <row r="19" spans="1:13" ht="23.25" customHeight="1" x14ac:dyDescent="0.5">
      <c r="A19" s="1" t="s">
        <v>89</v>
      </c>
      <c r="B19" s="13"/>
      <c r="C19" s="13"/>
      <c r="D19" s="13"/>
      <c r="E19" s="45" t="s">
        <v>16</v>
      </c>
      <c r="F19" s="27">
        <v>62943156</v>
      </c>
      <c r="G19" s="27"/>
      <c r="H19" s="27">
        <v>-394213506</v>
      </c>
      <c r="I19" s="27"/>
      <c r="J19" s="27">
        <v>63580600</v>
      </c>
      <c r="K19" s="27"/>
      <c r="L19" s="27">
        <v>-394213506</v>
      </c>
      <c r="M19" s="16"/>
    </row>
    <row r="20" spans="1:13" s="6" customFormat="1" ht="23.25" customHeight="1" x14ac:dyDescent="0.5">
      <c r="A20" s="1" t="s">
        <v>90</v>
      </c>
      <c r="B20" s="13"/>
      <c r="C20" s="13"/>
      <c r="D20" s="13"/>
      <c r="E20" s="38"/>
      <c r="F20" s="34">
        <v>-36132082</v>
      </c>
      <c r="G20" s="35"/>
      <c r="H20" s="34">
        <v>-45559395</v>
      </c>
      <c r="I20" s="35"/>
      <c r="J20" s="34">
        <v>-37109495</v>
      </c>
      <c r="K20" s="35"/>
      <c r="L20" s="34">
        <v>-46119395</v>
      </c>
      <c r="M20" s="47"/>
    </row>
    <row r="21" spans="1:13" s="6" customFormat="1" ht="23.25" customHeight="1" x14ac:dyDescent="0.5">
      <c r="A21" s="151" t="s">
        <v>91</v>
      </c>
      <c r="C21" s="32"/>
      <c r="D21" s="32"/>
      <c r="E21" s="32"/>
      <c r="F21" s="43">
        <f>SUM(F12:F20)</f>
        <v>97553093</v>
      </c>
      <c r="G21" s="25"/>
      <c r="H21" s="43">
        <f>SUM(H12:H20)</f>
        <v>-412298989</v>
      </c>
      <c r="I21" s="25"/>
      <c r="J21" s="43">
        <f>SUM(J12:J20)</f>
        <v>33310145</v>
      </c>
      <c r="K21" s="25"/>
      <c r="L21" s="43">
        <f>SUM(L12:L20)</f>
        <v>-412804583</v>
      </c>
      <c r="M21" s="47"/>
    </row>
    <row r="22" spans="1:13" s="6" customFormat="1" ht="23.25" customHeight="1" x14ac:dyDescent="0.5">
      <c r="A22" s="1" t="s">
        <v>92</v>
      </c>
      <c r="B22" s="1"/>
      <c r="C22" s="13"/>
      <c r="D22" s="13"/>
      <c r="E22" s="38">
        <v>29</v>
      </c>
      <c r="F22" s="40">
        <v>-9436931</v>
      </c>
      <c r="G22" s="25"/>
      <c r="H22" s="40">
        <v>565673</v>
      </c>
      <c r="I22" s="25"/>
      <c r="J22" s="40">
        <v>3299017</v>
      </c>
      <c r="K22" s="25"/>
      <c r="L22" s="40">
        <v>565673</v>
      </c>
      <c r="M22" s="47"/>
    </row>
    <row r="23" spans="1:13" s="6" customFormat="1" ht="23.25" customHeight="1" x14ac:dyDescent="0.5">
      <c r="A23" s="151" t="s">
        <v>93</v>
      </c>
      <c r="C23" s="32"/>
      <c r="D23" s="32"/>
      <c r="E23" s="32"/>
      <c r="F23" s="28">
        <f>SUM(F21:F22)</f>
        <v>88116162</v>
      </c>
      <c r="G23" s="25">
        <v>5</v>
      </c>
      <c r="H23" s="28">
        <f>SUM(H21:H22)</f>
        <v>-411733316</v>
      </c>
      <c r="I23" s="25"/>
      <c r="J23" s="28">
        <f>SUM(J21:J22)</f>
        <v>36609162</v>
      </c>
      <c r="K23" s="25"/>
      <c r="L23" s="28">
        <f>SUM(L21:L22)</f>
        <v>-412238910</v>
      </c>
      <c r="M23" s="47"/>
    </row>
    <row r="24" spans="1:13" ht="23.25" customHeight="1" x14ac:dyDescent="0.5">
      <c r="A24" s="151" t="s">
        <v>94</v>
      </c>
      <c r="B24" s="13"/>
      <c r="C24" s="13"/>
      <c r="D24" s="13"/>
      <c r="E24" s="13"/>
      <c r="F24" s="27"/>
      <c r="G24" s="27"/>
      <c r="H24" s="27"/>
      <c r="I24" s="27"/>
      <c r="J24" s="27"/>
      <c r="K24" s="27"/>
      <c r="L24" s="27"/>
      <c r="M24" s="16"/>
    </row>
    <row r="25" spans="1:13" s="6" customFormat="1" ht="23.25" customHeight="1" x14ac:dyDescent="0.5">
      <c r="B25" s="148" t="s">
        <v>95</v>
      </c>
      <c r="C25" s="32"/>
      <c r="D25" s="32"/>
      <c r="E25" s="32"/>
      <c r="F25" s="25"/>
      <c r="G25" s="25"/>
      <c r="H25" s="25"/>
      <c r="I25" s="25"/>
      <c r="J25" s="25"/>
      <c r="K25" s="25"/>
      <c r="L25" s="25"/>
      <c r="M25" s="47"/>
    </row>
    <row r="26" spans="1:13" ht="23.25" customHeight="1" x14ac:dyDescent="0.5">
      <c r="B26" s="149" t="s">
        <v>96</v>
      </c>
      <c r="C26" s="13"/>
      <c r="D26" s="13"/>
      <c r="E26" s="38">
        <v>29</v>
      </c>
      <c r="F26" s="34">
        <v>7952094</v>
      </c>
      <c r="G26" s="27"/>
      <c r="H26" s="34">
        <v>0</v>
      </c>
      <c r="I26" s="27"/>
      <c r="J26" s="34">
        <v>7952094</v>
      </c>
      <c r="K26" s="27"/>
      <c r="L26" s="34">
        <v>0</v>
      </c>
    </row>
    <row r="27" spans="1:13" ht="23.25" customHeight="1" x14ac:dyDescent="0.5">
      <c r="B27" s="150" t="s">
        <v>97</v>
      </c>
      <c r="C27" s="13"/>
      <c r="D27" s="13"/>
      <c r="E27" s="38"/>
      <c r="F27" s="169"/>
      <c r="G27" s="27"/>
      <c r="H27" s="169"/>
      <c r="I27" s="27"/>
      <c r="J27" s="169"/>
      <c r="K27" s="27"/>
      <c r="L27" s="169"/>
    </row>
    <row r="28" spans="1:13" ht="23.25" customHeight="1" x14ac:dyDescent="0.5">
      <c r="B28" s="150"/>
      <c r="C28" s="32" t="s">
        <v>98</v>
      </c>
      <c r="D28" s="13"/>
      <c r="E28" s="38"/>
      <c r="F28" s="35">
        <f>SUM(F26:F27)</f>
        <v>7952094</v>
      </c>
      <c r="G28" s="25"/>
      <c r="H28" s="35">
        <f>SUM(H26:H27)</f>
        <v>0</v>
      </c>
      <c r="I28" s="25"/>
      <c r="J28" s="35">
        <f>SUM(J26:J27)</f>
        <v>7952094</v>
      </c>
      <c r="K28" s="25"/>
      <c r="L28" s="35">
        <f>SUM(L26:L27)</f>
        <v>0</v>
      </c>
    </row>
    <row r="29" spans="1:13" s="6" customFormat="1" ht="23.25" customHeight="1" x14ac:dyDescent="0.5">
      <c r="A29" s="151" t="s">
        <v>99</v>
      </c>
      <c r="B29" s="32"/>
      <c r="C29" s="32"/>
      <c r="D29" s="32"/>
      <c r="E29" s="32"/>
      <c r="F29" s="43">
        <f>F28</f>
        <v>7952094</v>
      </c>
      <c r="G29" s="25"/>
      <c r="H29" s="21">
        <f>H28</f>
        <v>0</v>
      </c>
      <c r="I29" s="9"/>
      <c r="J29" s="124">
        <f>J28</f>
        <v>7952094</v>
      </c>
      <c r="K29" s="9"/>
      <c r="L29" s="21">
        <f>L28</f>
        <v>0</v>
      </c>
    </row>
    <row r="30" spans="1:13" s="6" customFormat="1" ht="23.25" customHeight="1" thickBot="1" x14ac:dyDescent="0.55000000000000004">
      <c r="A30" s="151" t="s">
        <v>100</v>
      </c>
      <c r="B30" s="32"/>
      <c r="C30" s="32"/>
      <c r="D30" s="32"/>
      <c r="E30" s="32"/>
      <c r="F30" s="44">
        <f>F23+F29</f>
        <v>96068256</v>
      </c>
      <c r="G30" s="35"/>
      <c r="H30" s="44">
        <f>H23+H29</f>
        <v>-411733316</v>
      </c>
      <c r="I30" s="35"/>
      <c r="J30" s="44">
        <f>J23+J29</f>
        <v>44561256</v>
      </c>
      <c r="K30" s="35"/>
      <c r="L30" s="44">
        <f>L23+L29</f>
        <v>-412238910</v>
      </c>
    </row>
    <row r="31" spans="1:13" ht="24" thickTop="1" x14ac:dyDescent="0.5">
      <c r="B31" s="13"/>
      <c r="C31" s="13"/>
      <c r="D31" s="13"/>
      <c r="E31" s="23"/>
      <c r="F31" s="27"/>
      <c r="G31" s="27"/>
      <c r="H31" s="27"/>
      <c r="I31" s="27"/>
      <c r="J31" s="27"/>
      <c r="K31" s="27"/>
      <c r="L31" s="27"/>
    </row>
    <row r="32" spans="1:13" ht="23.25" customHeight="1" x14ac:dyDescent="0.5">
      <c r="A32" s="1" t="s">
        <v>101</v>
      </c>
      <c r="B32" s="13"/>
      <c r="C32" s="13"/>
      <c r="D32" s="13"/>
      <c r="E32" s="13"/>
      <c r="F32" s="152">
        <v>9.5226150857142894E-2</v>
      </c>
      <c r="G32" s="152"/>
      <c r="H32" s="152">
        <v>-0.47055236114285715</v>
      </c>
      <c r="I32" s="152"/>
      <c r="J32" s="152">
        <v>3.6361008E-2</v>
      </c>
      <c r="K32" s="152"/>
      <c r="L32" s="152">
        <v>-0.47113018285714287</v>
      </c>
      <c r="M32" s="153"/>
    </row>
    <row r="33" spans="2:12" ht="23.25" hidden="1" customHeight="1" x14ac:dyDescent="0.5">
      <c r="B33" s="13"/>
      <c r="C33" s="13"/>
      <c r="D33" s="13"/>
      <c r="E33" s="13"/>
      <c r="F33" s="27">
        <v>875000</v>
      </c>
      <c r="G33" s="27"/>
      <c r="H33" s="27">
        <v>875000</v>
      </c>
      <c r="I33" s="27"/>
      <c r="J33" s="27">
        <v>875000</v>
      </c>
      <c r="K33" s="27"/>
      <c r="L33" s="27">
        <v>875000</v>
      </c>
    </row>
    <row r="34" spans="2:12" ht="23.25" customHeight="1" x14ac:dyDescent="0.5"/>
    <row r="35" spans="2:12" ht="23.25" customHeight="1" x14ac:dyDescent="0.5"/>
    <row r="36" spans="2:12" ht="23.25" customHeight="1" x14ac:dyDescent="0.5"/>
    <row r="37" spans="2:12" ht="23.25" customHeight="1" x14ac:dyDescent="0.5"/>
    <row r="38" spans="2:12" ht="23.25" customHeight="1" x14ac:dyDescent="0.5"/>
    <row r="39" spans="2:12" ht="23.25" customHeight="1" x14ac:dyDescent="0.5"/>
    <row r="40" spans="2:12" ht="23.25" customHeight="1" x14ac:dyDescent="0.5"/>
    <row r="41" spans="2:12" ht="16.5" customHeight="1" x14ac:dyDescent="0.5"/>
    <row r="42" spans="2:12" ht="23.25" customHeight="1" x14ac:dyDescent="0.5">
      <c r="G42" s="1">
        <v>7</v>
      </c>
    </row>
    <row r="43" spans="2:12" ht="23.25" customHeight="1" x14ac:dyDescent="0.5">
      <c r="F43" s="27"/>
      <c r="G43" s="27"/>
      <c r="H43" s="27"/>
      <c r="I43" s="27"/>
      <c r="J43" s="27"/>
      <c r="K43" s="27"/>
      <c r="L43" s="27"/>
    </row>
    <row r="44" spans="2:12" ht="23.25" customHeight="1" x14ac:dyDescent="0.5">
      <c r="G44" s="1">
        <v>9</v>
      </c>
    </row>
    <row r="45" spans="2:12" ht="23.25" customHeight="1" x14ac:dyDescent="0.5"/>
    <row r="46" spans="2:12" ht="23.25" customHeight="1" x14ac:dyDescent="0.5"/>
    <row r="47" spans="2:12" ht="23.25" customHeight="1" x14ac:dyDescent="0.5"/>
    <row r="48" spans="2:12" ht="23.25" customHeight="1" x14ac:dyDescent="0.5"/>
    <row r="49" spans="7:7" ht="23.25" customHeight="1" x14ac:dyDescent="0.5"/>
    <row r="50" spans="7:7" ht="23.25" customHeight="1" x14ac:dyDescent="0.5"/>
    <row r="51" spans="7:7" ht="23.25" customHeight="1" x14ac:dyDescent="0.5"/>
    <row r="52" spans="7:7" ht="23.25" customHeight="1" x14ac:dyDescent="0.5"/>
    <row r="53" spans="7:7" ht="23.25" customHeight="1" x14ac:dyDescent="0.5">
      <c r="G53" s="1">
        <v>9</v>
      </c>
    </row>
    <row r="54" spans="7:7" ht="23.25" customHeight="1" x14ac:dyDescent="0.5"/>
    <row r="55" spans="7:7" ht="23.25" customHeight="1" x14ac:dyDescent="0.5"/>
    <row r="56" spans="7:7" ht="23.25" customHeight="1" x14ac:dyDescent="0.5"/>
    <row r="57" spans="7:7" ht="23.25" customHeight="1" x14ac:dyDescent="0.5"/>
    <row r="58" spans="7:7" ht="23.25" customHeight="1" x14ac:dyDescent="0.5"/>
    <row r="59" spans="7:7" ht="23.25" customHeight="1" x14ac:dyDescent="0.5"/>
    <row r="60" spans="7:7" ht="23.25" customHeight="1" x14ac:dyDescent="0.5"/>
    <row r="61" spans="7:7" ht="23.25" customHeight="1" x14ac:dyDescent="0.5"/>
    <row r="62" spans="7:7" ht="23.25" customHeight="1" x14ac:dyDescent="0.5"/>
    <row r="63" spans="7:7" ht="23.25" customHeight="1" x14ac:dyDescent="0.5"/>
    <row r="64" spans="7:7" ht="23.25" customHeight="1" x14ac:dyDescent="0.5"/>
    <row r="65" ht="23.25" customHeight="1" x14ac:dyDescent="0.5"/>
    <row r="66" ht="23.25" customHeight="1" x14ac:dyDescent="0.5"/>
    <row r="67" ht="23.25" customHeight="1" x14ac:dyDescent="0.5"/>
    <row r="68" ht="23.25" customHeight="1" x14ac:dyDescent="0.5"/>
    <row r="69" ht="23.25" customHeight="1" x14ac:dyDescent="0.5"/>
    <row r="70" ht="23.25" customHeight="1" x14ac:dyDescent="0.5"/>
  </sheetData>
  <mergeCells count="5">
    <mergeCell ref="J7:L7"/>
    <mergeCell ref="A1:L1"/>
    <mergeCell ref="A2:L2"/>
    <mergeCell ref="A3:L3"/>
    <mergeCell ref="F7:H7"/>
  </mergeCells>
  <phoneticPr fontId="4" type="noConversion"/>
  <pageMargins left="0.51181102362204722" right="0.11811023622047245" top="0.74803149606299213" bottom="0.23622047244094491" header="0.39370078740157483" footer="0.27559055118110237"/>
  <pageSetup paperSize="9" scale="74" firstPageNumber="8" orientation="portrait" useFirstPageNumber="1" r:id="rId1"/>
  <headerFooter>
    <oddHeader>&amp;C&amp;"Angsana New,Bold"&amp;P</oddHeader>
    <oddFooter>&amp;L&amp;"Angsana New,Regular"Notes to financial statements are an integral part of the above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view="pageBreakPreview" topLeftCell="A4" zoomScale="93" zoomScaleNormal="100" zoomScaleSheetLayoutView="93" workbookViewId="0">
      <selection activeCell="B26" sqref="B26"/>
    </sheetView>
  </sheetViews>
  <sheetFormatPr defaultRowHeight="21.75" x14ac:dyDescent="0.45"/>
  <cols>
    <col min="1" max="1" width="4.28515625" style="51" customWidth="1"/>
    <col min="2" max="2" width="2.85546875" style="51" customWidth="1"/>
    <col min="3" max="3" width="5" style="51" customWidth="1"/>
    <col min="4" max="4" width="42.7109375" style="51" customWidth="1"/>
    <col min="5" max="5" width="7.42578125" style="61" customWidth="1"/>
    <col min="6" max="6" width="15.7109375" style="64" customWidth="1"/>
    <col min="7" max="7" width="1.28515625" style="64" customWidth="1"/>
    <col min="8" max="8" width="14.7109375" style="64" customWidth="1"/>
    <col min="9" max="9" width="1.140625" style="64" customWidth="1"/>
    <col min="10" max="10" width="13.7109375" style="82" customWidth="1"/>
    <col min="11" max="11" width="1.140625" style="82" customWidth="1"/>
    <col min="12" max="12" width="13.5703125" style="82" customWidth="1"/>
    <col min="13" max="13" width="1.28515625" style="51" customWidth="1"/>
    <col min="14" max="14" width="14.85546875" style="51" customWidth="1"/>
    <col min="15" max="15" width="12.7109375" style="51" customWidth="1"/>
    <col min="16" max="16" width="11.140625" style="51" bestFit="1" customWidth="1"/>
    <col min="17" max="16384" width="9.140625" style="51"/>
  </cols>
  <sheetData>
    <row r="1" spans="1:16" ht="21" customHeight="1" x14ac:dyDescent="0.45">
      <c r="D1" s="180" t="s">
        <v>0</v>
      </c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6" ht="21" customHeight="1" x14ac:dyDescent="0.45">
      <c r="D2" s="180" t="s">
        <v>102</v>
      </c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6" ht="21" customHeight="1" x14ac:dyDescent="0.45">
      <c r="D3" s="180" t="s">
        <v>76</v>
      </c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6" ht="12.75" customHeight="1" x14ac:dyDescent="0.45"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16" ht="21" hidden="1" customHeight="1" x14ac:dyDescent="0.45">
      <c r="D5" s="174"/>
      <c r="E5" s="174"/>
      <c r="F5" s="174"/>
      <c r="G5" s="174"/>
      <c r="H5" s="174"/>
      <c r="I5" s="174"/>
      <c r="J5" s="65"/>
      <c r="K5" s="65"/>
      <c r="L5" s="174"/>
      <c r="N5" s="66" t="s">
        <v>77</v>
      </c>
    </row>
    <row r="6" spans="1:16" s="64" customFormat="1" ht="21" hidden="1" customHeight="1" x14ac:dyDescent="0.45">
      <c r="D6" s="65"/>
      <c r="E6" s="65"/>
      <c r="F6" s="65"/>
      <c r="G6" s="65"/>
      <c r="H6" s="65"/>
      <c r="I6" s="65"/>
      <c r="J6" s="65"/>
      <c r="K6" s="65"/>
      <c r="L6" s="65"/>
      <c r="N6" s="66" t="s">
        <v>78</v>
      </c>
    </row>
    <row r="7" spans="1:16" ht="21" customHeight="1" x14ac:dyDescent="0.45">
      <c r="D7" s="174"/>
      <c r="E7" s="174"/>
      <c r="F7" s="181" t="s">
        <v>3</v>
      </c>
      <c r="G7" s="181"/>
      <c r="H7" s="181"/>
      <c r="I7" s="181"/>
      <c r="J7" s="181"/>
      <c r="K7" s="181"/>
      <c r="L7" s="181"/>
      <c r="M7" s="181"/>
      <c r="N7" s="181"/>
    </row>
    <row r="8" spans="1:16" ht="23.25" customHeight="1" x14ac:dyDescent="0.45">
      <c r="A8" s="135"/>
      <c r="B8" s="135"/>
      <c r="C8" s="135"/>
      <c r="D8" s="136"/>
      <c r="E8" s="67"/>
      <c r="F8" s="53" t="s">
        <v>103</v>
      </c>
      <c r="G8" s="51"/>
      <c r="H8" s="53" t="s">
        <v>104</v>
      </c>
      <c r="I8" s="51"/>
      <c r="J8" s="182" t="s">
        <v>105</v>
      </c>
      <c r="K8" s="182"/>
      <c r="L8" s="182"/>
      <c r="N8" s="67"/>
    </row>
    <row r="9" spans="1:16" ht="21" customHeight="1" x14ac:dyDescent="0.45">
      <c r="A9" s="137"/>
      <c r="B9" s="137"/>
      <c r="C9" s="137"/>
      <c r="D9" s="68"/>
      <c r="E9" s="69"/>
      <c r="F9" s="53" t="s">
        <v>63</v>
      </c>
      <c r="G9" s="53"/>
      <c r="H9" s="53" t="s">
        <v>106</v>
      </c>
      <c r="I9" s="53"/>
      <c r="J9" s="53" t="s">
        <v>107</v>
      </c>
      <c r="K9" s="53"/>
      <c r="L9" s="53" t="s">
        <v>72</v>
      </c>
      <c r="N9" s="69"/>
    </row>
    <row r="10" spans="1:16" ht="21" customHeight="1" x14ac:dyDescent="0.45">
      <c r="A10" s="52"/>
      <c r="B10" s="52"/>
      <c r="C10" s="52"/>
      <c r="D10" s="70"/>
      <c r="E10" s="71" t="s">
        <v>5</v>
      </c>
      <c r="F10" s="175"/>
      <c r="G10" s="175"/>
      <c r="H10" s="72"/>
      <c r="I10" s="175"/>
      <c r="J10" s="175" t="s">
        <v>108</v>
      </c>
      <c r="K10" s="175"/>
      <c r="L10" s="175"/>
      <c r="M10" s="52"/>
      <c r="N10" s="71" t="s">
        <v>109</v>
      </c>
    </row>
    <row r="11" spans="1:16" x14ac:dyDescent="0.45">
      <c r="D11" s="68"/>
      <c r="E11" s="53"/>
      <c r="F11" s="53" t="s">
        <v>110</v>
      </c>
      <c r="G11" s="53"/>
      <c r="H11" s="53" t="s">
        <v>110</v>
      </c>
      <c r="I11" s="53"/>
      <c r="J11" s="53" t="s">
        <v>110</v>
      </c>
      <c r="K11" s="53"/>
      <c r="L11" s="53" t="s">
        <v>110</v>
      </c>
      <c r="N11" s="53" t="s">
        <v>110</v>
      </c>
    </row>
    <row r="12" spans="1:16" s="56" customFormat="1" x14ac:dyDescent="0.45">
      <c r="A12" s="56" t="s">
        <v>111</v>
      </c>
      <c r="F12" s="80">
        <v>875000000</v>
      </c>
      <c r="G12" s="80">
        <v>0</v>
      </c>
      <c r="H12" s="80">
        <v>95019280</v>
      </c>
      <c r="I12" s="73"/>
      <c r="J12" s="154">
        <v>102294492</v>
      </c>
      <c r="K12" s="73"/>
      <c r="L12" s="154">
        <v>161381398</v>
      </c>
      <c r="M12" s="74"/>
      <c r="N12" s="73">
        <v>1233695170</v>
      </c>
      <c r="O12" s="74"/>
      <c r="P12" s="75"/>
    </row>
    <row r="13" spans="1:16" s="56" customFormat="1" x14ac:dyDescent="0.45">
      <c r="A13" s="56" t="s">
        <v>112</v>
      </c>
      <c r="F13" s="73"/>
      <c r="G13" s="73"/>
      <c r="H13" s="73"/>
      <c r="I13" s="73"/>
      <c r="J13" s="73"/>
      <c r="K13" s="73"/>
      <c r="L13" s="73"/>
      <c r="M13" s="73"/>
      <c r="N13" s="73"/>
      <c r="O13" s="74"/>
      <c r="P13" s="75"/>
    </row>
    <row r="14" spans="1:16" x14ac:dyDescent="0.45">
      <c r="B14" s="51" t="s">
        <v>113</v>
      </c>
      <c r="E14" s="51"/>
      <c r="F14" s="77">
        <v>0</v>
      </c>
      <c r="G14" s="77"/>
      <c r="H14" s="77">
        <v>0</v>
      </c>
      <c r="I14" s="76"/>
      <c r="J14" s="77">
        <v>0</v>
      </c>
      <c r="K14" s="76"/>
      <c r="L14" s="59">
        <v>-411733316</v>
      </c>
      <c r="M14" s="78"/>
      <c r="N14" s="62">
        <v>-411733316</v>
      </c>
      <c r="O14" s="57"/>
      <c r="P14" s="64"/>
    </row>
    <row r="15" spans="1:16" x14ac:dyDescent="0.45">
      <c r="B15" s="143" t="s">
        <v>114</v>
      </c>
      <c r="E15" s="51"/>
      <c r="F15" s="77">
        <v>0</v>
      </c>
      <c r="G15" s="77"/>
      <c r="H15" s="77">
        <v>0</v>
      </c>
      <c r="I15" s="76"/>
      <c r="J15" s="77">
        <v>0</v>
      </c>
      <c r="K15" s="76"/>
      <c r="L15" s="59">
        <v>0</v>
      </c>
      <c r="M15" s="78"/>
      <c r="N15" s="62">
        <v>0</v>
      </c>
      <c r="O15" s="57"/>
      <c r="P15" s="64"/>
    </row>
    <row r="16" spans="1:16" x14ac:dyDescent="0.45">
      <c r="B16" s="144" t="s">
        <v>115</v>
      </c>
      <c r="E16" s="51"/>
      <c r="F16" s="165">
        <f>SUM(F14:F15)</f>
        <v>0</v>
      </c>
      <c r="G16" s="62">
        <f>SUM(G14:G15)</f>
        <v>0</v>
      </c>
      <c r="H16" s="165">
        <f>SUM(H14:H15)</f>
        <v>0</v>
      </c>
      <c r="I16" s="62"/>
      <c r="J16" s="165">
        <f>SUM(J14:J15)</f>
        <v>0</v>
      </c>
      <c r="K16" s="62"/>
      <c r="L16" s="139">
        <f>SUM(L14:L15)</f>
        <v>-411733316</v>
      </c>
      <c r="M16" s="156"/>
      <c r="N16" s="139">
        <f>SUM(N14:N15)</f>
        <v>-411733316</v>
      </c>
      <c r="O16" s="57"/>
      <c r="P16" s="64"/>
    </row>
    <row r="17" spans="1:16" s="56" customFormat="1" x14ac:dyDescent="0.45">
      <c r="A17" s="145" t="s">
        <v>116</v>
      </c>
      <c r="E17" s="174"/>
      <c r="F17" s="73"/>
      <c r="G17" s="73"/>
      <c r="H17" s="73"/>
      <c r="I17" s="73"/>
      <c r="J17" s="73"/>
      <c r="K17" s="73"/>
      <c r="L17" s="63"/>
      <c r="M17" s="85"/>
      <c r="N17" s="73"/>
      <c r="O17" s="74"/>
      <c r="P17" s="75"/>
    </row>
    <row r="18" spans="1:16" s="56" customFormat="1" x14ac:dyDescent="0.45">
      <c r="B18" s="144" t="s">
        <v>117</v>
      </c>
      <c r="E18" s="174"/>
      <c r="F18" s="73"/>
      <c r="G18" s="73"/>
      <c r="H18" s="73"/>
      <c r="I18" s="73"/>
      <c r="J18" s="73"/>
      <c r="K18" s="73"/>
      <c r="L18" s="63"/>
      <c r="M18" s="85"/>
      <c r="N18" s="73"/>
      <c r="O18" s="74"/>
      <c r="P18" s="75"/>
    </row>
    <row r="19" spans="1:16" s="56" customFormat="1" x14ac:dyDescent="0.45">
      <c r="B19" s="144"/>
      <c r="C19" s="51" t="s">
        <v>118</v>
      </c>
      <c r="E19" s="159">
        <v>26</v>
      </c>
      <c r="F19" s="76">
        <v>0</v>
      </c>
      <c r="G19" s="76"/>
      <c r="H19" s="76">
        <v>0</v>
      </c>
      <c r="I19" s="76"/>
      <c r="J19" s="76">
        <v>0</v>
      </c>
      <c r="K19" s="73"/>
      <c r="L19" s="123">
        <v>-17499806</v>
      </c>
      <c r="M19" s="85"/>
      <c r="N19" s="62">
        <f>SUM(F19:L19)</f>
        <v>-17499806</v>
      </c>
      <c r="O19" s="74"/>
      <c r="P19" s="75"/>
    </row>
    <row r="20" spans="1:16" s="56" customFormat="1" x14ac:dyDescent="0.45">
      <c r="B20" s="144"/>
      <c r="C20" s="146" t="s">
        <v>119</v>
      </c>
      <c r="E20" s="174"/>
      <c r="F20" s="136"/>
      <c r="G20" s="68"/>
      <c r="H20" s="136"/>
      <c r="I20" s="68"/>
      <c r="J20" s="136"/>
      <c r="K20" s="68"/>
      <c r="L20" s="136"/>
      <c r="M20" s="68"/>
      <c r="N20" s="136"/>
      <c r="O20" s="74"/>
      <c r="P20" s="75"/>
    </row>
    <row r="21" spans="1:16" s="56" customFormat="1" x14ac:dyDescent="0.45">
      <c r="B21" s="144"/>
      <c r="C21" s="146"/>
      <c r="D21" s="56" t="s">
        <v>120</v>
      </c>
      <c r="E21" s="174"/>
      <c r="F21" s="141">
        <f>F19</f>
        <v>0</v>
      </c>
      <c r="G21" s="73"/>
      <c r="H21" s="141">
        <f>H19</f>
        <v>0</v>
      </c>
      <c r="I21" s="73"/>
      <c r="J21" s="141">
        <f>J19</f>
        <v>0</v>
      </c>
      <c r="K21" s="73"/>
      <c r="L21" s="142">
        <f>L19</f>
        <v>-17499806</v>
      </c>
      <c r="M21" s="85"/>
      <c r="N21" s="142">
        <f>N19</f>
        <v>-17499806</v>
      </c>
      <c r="O21" s="74"/>
      <c r="P21" s="75"/>
    </row>
    <row r="22" spans="1:16" s="56" customFormat="1" x14ac:dyDescent="0.45">
      <c r="B22" s="144" t="s">
        <v>121</v>
      </c>
      <c r="E22" s="174"/>
      <c r="F22" s="73">
        <f>SUM(F21)</f>
        <v>0</v>
      </c>
      <c r="G22" s="73"/>
      <c r="H22" s="73">
        <f>SUM(H21)</f>
        <v>0</v>
      </c>
      <c r="I22" s="73"/>
      <c r="J22" s="73">
        <f>SUM(J21)</f>
        <v>0</v>
      </c>
      <c r="K22" s="73"/>
      <c r="L22" s="63">
        <f>L21</f>
        <v>-17499806</v>
      </c>
      <c r="M22" s="85"/>
      <c r="N22" s="63">
        <f>N21</f>
        <v>-17499806</v>
      </c>
      <c r="O22" s="74"/>
      <c r="P22" s="75"/>
    </row>
    <row r="23" spans="1:16" s="56" customFormat="1" x14ac:dyDescent="0.45">
      <c r="A23" s="56" t="s">
        <v>122</v>
      </c>
      <c r="E23" s="174"/>
      <c r="F23" s="81">
        <f t="shared" ref="F23:M23" si="0">F22+F16+F12</f>
        <v>875000000</v>
      </c>
      <c r="G23" s="81">
        <f t="shared" si="0"/>
        <v>0</v>
      </c>
      <c r="H23" s="81">
        <f t="shared" si="0"/>
        <v>95019280</v>
      </c>
      <c r="I23" s="81">
        <f t="shared" si="0"/>
        <v>0</v>
      </c>
      <c r="J23" s="81">
        <f t="shared" si="0"/>
        <v>102294492</v>
      </c>
      <c r="K23" s="81">
        <f t="shared" si="0"/>
        <v>0</v>
      </c>
      <c r="L23" s="133">
        <f t="shared" si="0"/>
        <v>-267851724</v>
      </c>
      <c r="M23" s="81">
        <f t="shared" si="0"/>
        <v>0</v>
      </c>
      <c r="N23" s="81">
        <f>N22+N16+N12</f>
        <v>804462048</v>
      </c>
      <c r="O23" s="74"/>
      <c r="P23" s="75"/>
    </row>
    <row r="24" spans="1:16" s="56" customFormat="1" x14ac:dyDescent="0.45">
      <c r="B24" s="143" t="s">
        <v>113</v>
      </c>
      <c r="E24" s="174"/>
      <c r="F24" s="76">
        <v>0</v>
      </c>
      <c r="G24" s="76"/>
      <c r="H24" s="76">
        <v>0</v>
      </c>
      <c r="I24" s="76"/>
      <c r="J24" s="76">
        <v>0</v>
      </c>
      <c r="K24" s="73"/>
      <c r="L24" s="62">
        <v>88116162</v>
      </c>
      <c r="M24" s="85"/>
      <c r="N24" s="76">
        <v>88116162</v>
      </c>
      <c r="O24" s="74"/>
      <c r="P24" s="75"/>
    </row>
    <row r="25" spans="1:16" s="56" customFormat="1" x14ac:dyDescent="0.45">
      <c r="B25" s="143" t="s">
        <v>114</v>
      </c>
      <c r="E25" s="174"/>
      <c r="F25" s="76">
        <v>0</v>
      </c>
      <c r="G25" s="76"/>
      <c r="H25" s="76">
        <v>0</v>
      </c>
      <c r="I25" s="76"/>
      <c r="J25" s="76">
        <v>0</v>
      </c>
      <c r="K25" s="76"/>
      <c r="L25" s="62">
        <v>7952094</v>
      </c>
      <c r="M25" s="122"/>
      <c r="N25" s="76">
        <v>7952094</v>
      </c>
      <c r="O25" s="74"/>
      <c r="P25" s="75"/>
    </row>
    <row r="26" spans="1:16" s="56" customFormat="1" x14ac:dyDescent="0.45">
      <c r="B26" s="144" t="s">
        <v>115</v>
      </c>
      <c r="E26" s="174"/>
      <c r="F26" s="138">
        <f>SUM(F24:F25)</f>
        <v>0</v>
      </c>
      <c r="G26" s="73"/>
      <c r="H26" s="138">
        <f>SUM(H24:H25)</f>
        <v>0</v>
      </c>
      <c r="I26" s="73"/>
      <c r="J26" s="138">
        <f>SUM(J24:J25)</f>
        <v>0</v>
      </c>
      <c r="K26" s="73"/>
      <c r="L26" s="139">
        <f>SUM(L24:L25)</f>
        <v>96068256</v>
      </c>
      <c r="M26" s="85"/>
      <c r="N26" s="138">
        <f>SUM(N24:N25)</f>
        <v>96068256</v>
      </c>
      <c r="O26" s="74"/>
      <c r="P26" s="75"/>
    </row>
    <row r="27" spans="1:16" s="56" customFormat="1" hidden="1" x14ac:dyDescent="0.45">
      <c r="A27" s="145" t="s">
        <v>116</v>
      </c>
      <c r="E27" s="174"/>
      <c r="F27" s="73"/>
      <c r="G27" s="73"/>
      <c r="H27" s="73"/>
      <c r="I27" s="73"/>
      <c r="J27" s="73"/>
      <c r="K27" s="73"/>
      <c r="L27" s="63"/>
      <c r="M27" s="85"/>
      <c r="N27" s="73"/>
      <c r="O27" s="74"/>
      <c r="P27" s="75"/>
    </row>
    <row r="28" spans="1:16" s="56" customFormat="1" hidden="1" x14ac:dyDescent="0.45">
      <c r="B28" s="144" t="s">
        <v>123</v>
      </c>
      <c r="E28" s="174"/>
      <c r="F28" s="73"/>
      <c r="G28" s="73"/>
      <c r="H28" s="73"/>
      <c r="I28" s="73"/>
      <c r="J28" s="73"/>
      <c r="K28" s="73"/>
      <c r="L28" s="63"/>
      <c r="M28" s="85"/>
      <c r="N28" s="73"/>
      <c r="O28" s="74"/>
      <c r="P28" s="75"/>
    </row>
    <row r="29" spans="1:16" s="56" customFormat="1" hidden="1" x14ac:dyDescent="0.45">
      <c r="B29" s="144"/>
      <c r="C29" s="51" t="s">
        <v>118</v>
      </c>
      <c r="E29" s="174"/>
      <c r="F29" s="76">
        <v>0</v>
      </c>
      <c r="G29" s="76"/>
      <c r="H29" s="76">
        <v>0</v>
      </c>
      <c r="I29" s="76"/>
      <c r="J29" s="76">
        <v>0</v>
      </c>
      <c r="K29" s="73"/>
      <c r="L29" s="123">
        <v>0</v>
      </c>
      <c r="M29" s="85"/>
      <c r="N29" s="62">
        <f>SUM(F29:L29)</f>
        <v>0</v>
      </c>
      <c r="O29" s="74"/>
      <c r="P29" s="75"/>
    </row>
    <row r="30" spans="1:16" s="56" customFormat="1" hidden="1" x14ac:dyDescent="0.45">
      <c r="B30" s="144"/>
      <c r="C30" s="146" t="s">
        <v>124</v>
      </c>
      <c r="E30" s="174"/>
      <c r="F30" s="136"/>
      <c r="G30" s="68"/>
      <c r="H30" s="136"/>
      <c r="I30" s="68"/>
      <c r="J30" s="136"/>
      <c r="K30" s="68"/>
      <c r="L30" s="136"/>
      <c r="M30" s="68"/>
      <c r="N30" s="136"/>
      <c r="O30" s="74"/>
      <c r="P30" s="75"/>
    </row>
    <row r="31" spans="1:16" s="56" customFormat="1" hidden="1" x14ac:dyDescent="0.45">
      <c r="B31" s="144"/>
      <c r="C31" s="146"/>
      <c r="D31" s="56" t="s">
        <v>120</v>
      </c>
      <c r="E31" s="174"/>
      <c r="F31" s="141">
        <f>F29</f>
        <v>0</v>
      </c>
      <c r="G31" s="73"/>
      <c r="H31" s="141">
        <f>H29</f>
        <v>0</v>
      </c>
      <c r="I31" s="73"/>
      <c r="J31" s="141">
        <f>J29</f>
        <v>0</v>
      </c>
      <c r="K31" s="73"/>
      <c r="L31" s="142">
        <f>L29</f>
        <v>0</v>
      </c>
      <c r="M31" s="85"/>
      <c r="N31" s="142">
        <f>N29</f>
        <v>0</v>
      </c>
      <c r="O31" s="74"/>
      <c r="P31" s="75"/>
    </row>
    <row r="32" spans="1:16" s="56" customFormat="1" hidden="1" x14ac:dyDescent="0.45">
      <c r="B32" s="63" t="s">
        <v>125</v>
      </c>
      <c r="E32" s="174"/>
      <c r="F32" s="73">
        <f>SUM(F31)</f>
        <v>0</v>
      </c>
      <c r="G32" s="73"/>
      <c r="H32" s="73">
        <f>SUM(H31)</f>
        <v>0</v>
      </c>
      <c r="I32" s="73"/>
      <c r="J32" s="73">
        <f>SUM(J31)</f>
        <v>0</v>
      </c>
      <c r="K32" s="73"/>
      <c r="L32" s="63">
        <f>SUM(L31)</f>
        <v>0</v>
      </c>
      <c r="M32" s="85"/>
      <c r="N32" s="63">
        <f>SUM(N31)</f>
        <v>0</v>
      </c>
      <c r="O32" s="74"/>
      <c r="P32" s="75"/>
    </row>
    <row r="33" spans="1:15" s="56" customFormat="1" ht="22.5" thickBot="1" x14ac:dyDescent="0.5">
      <c r="A33" s="56" t="s">
        <v>126</v>
      </c>
      <c r="E33" s="174"/>
      <c r="F33" s="79">
        <f t="shared" ref="F33:K33" si="1">F32+F23+F26</f>
        <v>875000000</v>
      </c>
      <c r="G33" s="73">
        <f t="shared" si="1"/>
        <v>0</v>
      </c>
      <c r="H33" s="79">
        <f t="shared" si="1"/>
        <v>95019280</v>
      </c>
      <c r="I33" s="73">
        <f t="shared" si="1"/>
        <v>0</v>
      </c>
      <c r="J33" s="79">
        <f t="shared" si="1"/>
        <v>102294492</v>
      </c>
      <c r="K33" s="73">
        <f t="shared" si="1"/>
        <v>0</v>
      </c>
      <c r="L33" s="161">
        <f>L32+L23+L26</f>
        <v>-171783468</v>
      </c>
      <c r="M33" s="73">
        <f>M32+M23+M26</f>
        <v>0</v>
      </c>
      <c r="N33" s="79">
        <f>N32+N23+N26</f>
        <v>900530304</v>
      </c>
      <c r="O33" s="74"/>
    </row>
    <row r="34" spans="1:15" ht="21" customHeight="1" thickTop="1" x14ac:dyDescent="0.45"/>
    <row r="35" spans="1:15" ht="21" customHeight="1" x14ac:dyDescent="0.45"/>
    <row r="36" spans="1:15" ht="21" customHeight="1" x14ac:dyDescent="0.45"/>
    <row r="37" spans="1:15" ht="21" customHeight="1" x14ac:dyDescent="0.45"/>
    <row r="39" spans="1:15" ht="21" customHeight="1" x14ac:dyDescent="0.45"/>
    <row r="40" spans="1:15" ht="21" customHeight="1" x14ac:dyDescent="0.45"/>
    <row r="41" spans="1:15" ht="21" customHeight="1" x14ac:dyDescent="0.45">
      <c r="A41" s="56"/>
      <c r="B41" s="56"/>
      <c r="C41" s="56"/>
    </row>
    <row r="42" spans="1:15" ht="21" customHeight="1" x14ac:dyDescent="0.45">
      <c r="A42" s="56"/>
      <c r="C42" s="56"/>
    </row>
    <row r="43" spans="1:15" ht="21" customHeight="1" x14ac:dyDescent="0.45"/>
    <row r="44" spans="1:15" ht="21" customHeight="1" x14ac:dyDescent="0.45">
      <c r="A44" s="56"/>
      <c r="B44" s="56"/>
      <c r="C44" s="56"/>
      <c r="D44" s="56"/>
    </row>
    <row r="45" spans="1:15" ht="21" customHeight="1" x14ac:dyDescent="0.45">
      <c r="A45" s="56"/>
      <c r="B45" s="143"/>
      <c r="C45" s="56"/>
      <c r="I45" s="64">
        <v>7</v>
      </c>
    </row>
    <row r="46" spans="1:15" ht="21" customHeight="1" x14ac:dyDescent="0.45">
      <c r="B46" s="143"/>
    </row>
    <row r="47" spans="1:15" ht="21" customHeight="1" x14ac:dyDescent="0.45">
      <c r="B47" s="144"/>
      <c r="I47" s="64">
        <v>9</v>
      </c>
    </row>
    <row r="48" spans="1:15" ht="21" customHeight="1" x14ac:dyDescent="0.45">
      <c r="A48" s="145"/>
      <c r="B48" s="56"/>
      <c r="C48" s="146"/>
      <c r="D48" s="146"/>
    </row>
    <row r="49" spans="1:9" ht="21" customHeight="1" x14ac:dyDescent="0.45">
      <c r="A49" s="56"/>
      <c r="B49" s="144"/>
      <c r="C49" s="146"/>
      <c r="D49" s="146"/>
    </row>
    <row r="50" spans="1:9" ht="21" customHeight="1" x14ac:dyDescent="0.45">
      <c r="A50" s="62"/>
      <c r="B50" s="56"/>
      <c r="C50" s="147"/>
      <c r="D50" s="147"/>
    </row>
    <row r="51" spans="1:9" ht="21" customHeight="1" x14ac:dyDescent="0.45">
      <c r="A51" s="63"/>
      <c r="B51" s="56"/>
      <c r="C51" s="146"/>
      <c r="D51" s="146"/>
    </row>
    <row r="52" spans="1:9" ht="21" customHeight="1" x14ac:dyDescent="0.45">
      <c r="A52" s="63"/>
      <c r="B52" s="63"/>
      <c r="C52" s="146"/>
      <c r="D52" s="146"/>
      <c r="I52" s="64">
        <v>8</v>
      </c>
    </row>
    <row r="53" spans="1:9" ht="21" customHeight="1" x14ac:dyDescent="0.45">
      <c r="A53" s="63"/>
      <c r="B53" s="63"/>
      <c r="C53" s="146"/>
      <c r="D53" s="146"/>
    </row>
    <row r="58" spans="1:9" x14ac:dyDescent="0.45">
      <c r="I58" s="64">
        <v>9</v>
      </c>
    </row>
  </sheetData>
  <mergeCells count="5">
    <mergeCell ref="D1:N1"/>
    <mergeCell ref="D2:N2"/>
    <mergeCell ref="D3:N3"/>
    <mergeCell ref="F7:N7"/>
    <mergeCell ref="J8:L8"/>
  </mergeCells>
  <phoneticPr fontId="0" type="noConversion"/>
  <pageMargins left="0.35433070866141736" right="0.19685039370078741" top="0.78740157480314965" bottom="0.51181102362204722" header="0.39370078740157483" footer="0.23622047244094491"/>
  <pageSetup paperSize="9" scale="75" firstPageNumber="9" orientation="portrait" useFirstPageNumber="1" r:id="rId1"/>
  <headerFooter>
    <oddHeader>&amp;C&amp;"Angsana New,Bold"&amp;P</oddHeader>
    <oddFooter>&amp;L&amp;"Angsana New,Regular"Notes to financial statements are an integral part of the above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view="pageBreakPreview" topLeftCell="A13" zoomScaleNormal="100" zoomScaleSheetLayoutView="100" workbookViewId="0">
      <selection activeCell="D25" sqref="D25"/>
    </sheetView>
  </sheetViews>
  <sheetFormatPr defaultRowHeight="21.75" x14ac:dyDescent="0.45"/>
  <cols>
    <col min="1" max="1" width="3.7109375" style="51" customWidth="1"/>
    <col min="2" max="2" width="2.42578125" style="51" customWidth="1"/>
    <col min="3" max="3" width="4" style="51" customWidth="1"/>
    <col min="4" max="4" width="43.85546875" style="51" customWidth="1"/>
    <col min="5" max="5" width="8.5703125" style="51" customWidth="1"/>
    <col min="6" max="6" width="16" style="64" customWidth="1"/>
    <col min="7" max="7" width="1.140625" style="64" customWidth="1"/>
    <col min="8" max="8" width="15.28515625" style="64" customWidth="1"/>
    <col min="9" max="9" width="1.28515625" style="64" customWidth="1"/>
    <col min="10" max="10" width="13.5703125" style="64" customWidth="1"/>
    <col min="11" max="11" width="1.42578125" style="64" customWidth="1"/>
    <col min="12" max="12" width="12.85546875" style="64" customWidth="1"/>
    <col min="13" max="13" width="1.28515625" style="64" customWidth="1"/>
    <col min="14" max="14" width="14.28515625" style="51" customWidth="1"/>
    <col min="15" max="15" width="9.5703125" style="51" bestFit="1" customWidth="1"/>
    <col min="16" max="16" width="9.140625" style="51"/>
    <col min="17" max="17" width="11.140625" style="51" bestFit="1" customWidth="1"/>
    <col min="18" max="16384" width="9.140625" style="51"/>
  </cols>
  <sheetData>
    <row r="1" spans="1:18" x14ac:dyDescent="0.45">
      <c r="D1" s="180" t="s">
        <v>0</v>
      </c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55"/>
      <c r="P1" s="55"/>
      <c r="Q1" s="55"/>
      <c r="R1" s="55"/>
    </row>
    <row r="2" spans="1:18" x14ac:dyDescent="0.45">
      <c r="D2" s="180" t="s">
        <v>102</v>
      </c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8" x14ac:dyDescent="0.45">
      <c r="D3" s="180" t="str">
        <f>แสดงรวม!D3</f>
        <v>For the year ended 31 December 2016</v>
      </c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8" ht="12" customHeight="1" x14ac:dyDescent="0.45"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18" hidden="1" x14ac:dyDescent="0.45"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66" t="s">
        <v>77</v>
      </c>
    </row>
    <row r="6" spans="1:18" hidden="1" x14ac:dyDescent="0.45"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66" t="s">
        <v>78</v>
      </c>
    </row>
    <row r="7" spans="1:18" s="56" customFormat="1" x14ac:dyDescent="0.45">
      <c r="D7" s="54"/>
      <c r="E7" s="83"/>
      <c r="F7" s="181" t="s">
        <v>4</v>
      </c>
      <c r="G7" s="181"/>
      <c r="H7" s="181"/>
      <c r="I7" s="181"/>
      <c r="J7" s="181"/>
      <c r="K7" s="181"/>
      <c r="L7" s="181"/>
      <c r="M7" s="181"/>
      <c r="N7" s="181"/>
    </row>
    <row r="8" spans="1:18" s="56" customFormat="1" x14ac:dyDescent="0.45">
      <c r="A8" s="136"/>
      <c r="B8" s="136"/>
      <c r="C8" s="136"/>
      <c r="D8" s="140"/>
      <c r="E8" s="67"/>
      <c r="F8" s="53" t="s">
        <v>103</v>
      </c>
      <c r="G8" s="51"/>
      <c r="H8" s="53" t="s">
        <v>104</v>
      </c>
      <c r="I8" s="51"/>
      <c r="J8" s="182" t="s">
        <v>105</v>
      </c>
      <c r="K8" s="182"/>
      <c r="L8" s="182"/>
      <c r="M8" s="51"/>
      <c r="N8" s="67"/>
    </row>
    <row r="9" spans="1:18" s="56" customFormat="1" x14ac:dyDescent="0.45">
      <c r="A9" s="68"/>
      <c r="B9" s="68"/>
      <c r="C9" s="68"/>
      <c r="D9" s="68"/>
      <c r="E9" s="69"/>
      <c r="F9" s="53" t="s">
        <v>63</v>
      </c>
      <c r="G9" s="53"/>
      <c r="H9" s="160" t="s">
        <v>106</v>
      </c>
      <c r="I9" s="53"/>
      <c r="J9" s="53" t="s">
        <v>107</v>
      </c>
      <c r="K9" s="53"/>
      <c r="L9" s="53" t="s">
        <v>72</v>
      </c>
      <c r="M9" s="51"/>
      <c r="N9" s="69"/>
    </row>
    <row r="10" spans="1:18" s="56" customFormat="1" x14ac:dyDescent="0.45">
      <c r="A10" s="70"/>
      <c r="B10" s="70"/>
      <c r="C10" s="70"/>
      <c r="D10" s="70"/>
      <c r="E10" s="71" t="s">
        <v>5</v>
      </c>
      <c r="F10" s="175"/>
      <c r="G10" s="175"/>
      <c r="H10" s="72"/>
      <c r="I10" s="175"/>
      <c r="J10" s="175" t="s">
        <v>108</v>
      </c>
      <c r="K10" s="175"/>
      <c r="L10" s="175"/>
      <c r="M10" s="52"/>
      <c r="N10" s="71" t="s">
        <v>109</v>
      </c>
    </row>
    <row r="11" spans="1:18" x14ac:dyDescent="0.45">
      <c r="F11" s="53" t="s">
        <v>110</v>
      </c>
      <c r="G11" s="53"/>
      <c r="H11" s="53" t="s">
        <v>110</v>
      </c>
      <c r="I11" s="53"/>
      <c r="J11" s="53" t="s">
        <v>110</v>
      </c>
      <c r="K11" s="53"/>
      <c r="L11" s="53" t="s">
        <v>110</v>
      </c>
      <c r="M11" s="51"/>
      <c r="N11" s="53" t="s">
        <v>110</v>
      </c>
    </row>
    <row r="12" spans="1:18" x14ac:dyDescent="0.45">
      <c r="A12" s="56" t="s">
        <v>111</v>
      </c>
      <c r="E12" s="61"/>
      <c r="F12" s="73">
        <v>875000000</v>
      </c>
      <c r="G12" s="73"/>
      <c r="H12" s="73">
        <v>95019280</v>
      </c>
      <c r="I12" s="73"/>
      <c r="J12" s="73">
        <v>102294492</v>
      </c>
      <c r="K12" s="73"/>
      <c r="L12" s="73">
        <v>167654901</v>
      </c>
      <c r="M12" s="73"/>
      <c r="N12" s="63">
        <v>1239968673</v>
      </c>
      <c r="O12" s="57"/>
      <c r="Q12" s="64"/>
    </row>
    <row r="13" spans="1:18" x14ac:dyDescent="0.45">
      <c r="A13" s="56" t="s">
        <v>115</v>
      </c>
      <c r="B13" s="56"/>
      <c r="C13" s="56"/>
      <c r="D13" s="56"/>
      <c r="E13" s="61"/>
      <c r="F13" s="73"/>
      <c r="G13" s="73"/>
      <c r="H13" s="73"/>
      <c r="I13" s="73"/>
      <c r="J13" s="73"/>
      <c r="K13" s="73"/>
      <c r="L13" s="73"/>
      <c r="M13" s="73"/>
      <c r="N13" s="62"/>
      <c r="O13" s="57"/>
      <c r="Q13" s="64"/>
    </row>
    <row r="14" spans="1:18" s="56" customFormat="1" x14ac:dyDescent="0.45">
      <c r="A14" s="51"/>
      <c r="B14" s="51" t="s">
        <v>113</v>
      </c>
      <c r="C14" s="51"/>
      <c r="D14" s="51"/>
      <c r="E14" s="174"/>
      <c r="F14" s="77">
        <v>0</v>
      </c>
      <c r="G14" s="77"/>
      <c r="H14" s="77">
        <v>0</v>
      </c>
      <c r="I14" s="76"/>
      <c r="J14" s="77">
        <v>0</v>
      </c>
      <c r="K14" s="76"/>
      <c r="L14" s="59">
        <v>-412238910</v>
      </c>
      <c r="M14" s="78"/>
      <c r="N14" s="62">
        <v>-412238910</v>
      </c>
      <c r="O14" s="74"/>
      <c r="Q14" s="75"/>
    </row>
    <row r="15" spans="1:18" s="56" customFormat="1" x14ac:dyDescent="0.45">
      <c r="A15" s="51"/>
      <c r="B15" s="143" t="s">
        <v>114</v>
      </c>
      <c r="C15" s="51"/>
      <c r="D15" s="51"/>
      <c r="E15" s="174"/>
      <c r="F15" s="77">
        <v>0</v>
      </c>
      <c r="G15" s="77"/>
      <c r="H15" s="77">
        <v>0</v>
      </c>
      <c r="I15" s="76"/>
      <c r="J15" s="77">
        <v>0</v>
      </c>
      <c r="K15" s="76"/>
      <c r="L15" s="59">
        <f>'งบกำไรขาดทุนเบ็ดเสร็จ 12m'!L28</f>
        <v>0</v>
      </c>
      <c r="M15" s="78"/>
      <c r="N15" s="62">
        <f>SUM(F15:L15)</f>
        <v>0</v>
      </c>
      <c r="O15" s="74"/>
      <c r="Q15" s="75"/>
    </row>
    <row r="16" spans="1:18" s="56" customFormat="1" x14ac:dyDescent="0.45">
      <c r="A16" s="51"/>
      <c r="B16" s="144" t="s">
        <v>115</v>
      </c>
      <c r="C16" s="51"/>
      <c r="D16" s="51"/>
      <c r="E16" s="174"/>
      <c r="F16" s="155">
        <f t="shared" ref="F16:K16" si="0">SUM(F14:F15)</f>
        <v>0</v>
      </c>
      <c r="G16" s="62">
        <f t="shared" si="0"/>
        <v>0</v>
      </c>
      <c r="H16" s="155">
        <f t="shared" si="0"/>
        <v>0</v>
      </c>
      <c r="I16" s="62">
        <f t="shared" si="0"/>
        <v>0</v>
      </c>
      <c r="J16" s="155">
        <f t="shared" si="0"/>
        <v>0</v>
      </c>
      <c r="K16" s="62">
        <f t="shared" si="0"/>
        <v>0</v>
      </c>
      <c r="L16" s="133">
        <f>SUM(L14:L15)</f>
        <v>-412238910</v>
      </c>
      <c r="M16" s="85"/>
      <c r="N16" s="133">
        <f>SUM(N14:N15)</f>
        <v>-412238910</v>
      </c>
      <c r="O16" s="74"/>
      <c r="Q16" s="75"/>
    </row>
    <row r="17" spans="1:16" x14ac:dyDescent="0.45">
      <c r="A17" s="145" t="s">
        <v>116</v>
      </c>
      <c r="B17" s="56"/>
      <c r="C17" s="56"/>
      <c r="D17" s="56"/>
      <c r="F17" s="73"/>
      <c r="G17" s="73"/>
      <c r="H17" s="73"/>
      <c r="I17" s="73"/>
      <c r="J17" s="73"/>
      <c r="K17" s="73"/>
      <c r="L17" s="63"/>
      <c r="M17" s="85"/>
      <c r="N17" s="73"/>
    </row>
    <row r="18" spans="1:16" s="56" customFormat="1" x14ac:dyDescent="0.45">
      <c r="B18" s="144" t="s">
        <v>117</v>
      </c>
      <c r="E18" s="174"/>
      <c r="F18" s="73"/>
      <c r="G18" s="73"/>
      <c r="H18" s="73"/>
      <c r="I18" s="73"/>
      <c r="J18" s="73"/>
      <c r="K18" s="73"/>
      <c r="L18" s="63"/>
      <c r="M18" s="85"/>
      <c r="N18" s="73"/>
      <c r="P18" s="74"/>
    </row>
    <row r="19" spans="1:16" s="56" customFormat="1" x14ac:dyDescent="0.45">
      <c r="B19" s="144"/>
      <c r="C19" s="51" t="s">
        <v>118</v>
      </c>
      <c r="E19" s="61">
        <v>26</v>
      </c>
      <c r="F19" s="76">
        <v>0</v>
      </c>
      <c r="G19" s="76"/>
      <c r="H19" s="76">
        <v>0</v>
      </c>
      <c r="I19" s="76"/>
      <c r="J19" s="76">
        <v>0</v>
      </c>
      <c r="K19" s="73"/>
      <c r="L19" s="123">
        <v>-17499806</v>
      </c>
      <c r="M19" s="85"/>
      <c r="N19" s="62">
        <v>-17499806</v>
      </c>
    </row>
    <row r="20" spans="1:16" s="56" customFormat="1" x14ac:dyDescent="0.45">
      <c r="B20" s="144"/>
      <c r="C20" s="144" t="s">
        <v>119</v>
      </c>
      <c r="E20" s="174"/>
      <c r="F20" s="136"/>
      <c r="G20" s="68"/>
      <c r="H20" s="136"/>
      <c r="I20" s="68"/>
      <c r="J20" s="136"/>
      <c r="K20" s="68"/>
      <c r="L20" s="136"/>
      <c r="M20" s="68"/>
      <c r="N20" s="136"/>
    </row>
    <row r="21" spans="1:16" s="56" customFormat="1" x14ac:dyDescent="0.45">
      <c r="B21" s="144"/>
      <c r="C21" s="146"/>
      <c r="D21" s="56" t="s">
        <v>120</v>
      </c>
      <c r="E21" s="174"/>
      <c r="F21" s="141">
        <f>F19</f>
        <v>0</v>
      </c>
      <c r="G21" s="73"/>
      <c r="H21" s="141">
        <f>H19</f>
        <v>0</v>
      </c>
      <c r="I21" s="73"/>
      <c r="J21" s="141">
        <f>J19</f>
        <v>0</v>
      </c>
      <c r="K21" s="73"/>
      <c r="L21" s="142">
        <f>L19</f>
        <v>-17499806</v>
      </c>
      <c r="M21" s="85"/>
      <c r="N21" s="142">
        <f>SUM(F21:L21)</f>
        <v>-17499806</v>
      </c>
    </row>
    <row r="22" spans="1:16" s="56" customFormat="1" x14ac:dyDescent="0.45">
      <c r="B22" s="144" t="s">
        <v>121</v>
      </c>
      <c r="E22" s="174"/>
      <c r="F22" s="73">
        <f>SUM(F21)</f>
        <v>0</v>
      </c>
      <c r="G22" s="73"/>
      <c r="H22" s="73">
        <f>SUM(H21)</f>
        <v>0</v>
      </c>
      <c r="I22" s="73"/>
      <c r="J22" s="73">
        <f>SUM(J21)</f>
        <v>0</v>
      </c>
      <c r="K22" s="73"/>
      <c r="L22" s="63">
        <f>L21+L16</f>
        <v>-429738716</v>
      </c>
      <c r="M22" s="85"/>
      <c r="N22" s="63">
        <f>N21+N16</f>
        <v>-429738716</v>
      </c>
    </row>
    <row r="23" spans="1:16" s="56" customFormat="1" x14ac:dyDescent="0.45">
      <c r="A23" s="56" t="s">
        <v>127</v>
      </c>
      <c r="E23" s="174"/>
      <c r="F23" s="81">
        <f t="shared" ref="F23:M23" si="1">F22+F12</f>
        <v>875000000</v>
      </c>
      <c r="G23" s="73">
        <f t="shared" si="1"/>
        <v>0</v>
      </c>
      <c r="H23" s="81">
        <f t="shared" si="1"/>
        <v>95019280</v>
      </c>
      <c r="I23" s="73">
        <f t="shared" si="1"/>
        <v>0</v>
      </c>
      <c r="J23" s="81">
        <f>J22+J12</f>
        <v>102294492</v>
      </c>
      <c r="K23" s="73">
        <f t="shared" si="1"/>
        <v>0</v>
      </c>
      <c r="L23" s="133">
        <f>L12+L22</f>
        <v>-262083815</v>
      </c>
      <c r="M23" s="81">
        <f t="shared" si="1"/>
        <v>0</v>
      </c>
      <c r="N23" s="133">
        <f>N12+N22</f>
        <v>810229957</v>
      </c>
      <c r="O23" s="85"/>
      <c r="P23" s="74"/>
    </row>
    <row r="24" spans="1:16" x14ac:dyDescent="0.45">
      <c r="A24" s="56"/>
      <c r="B24" s="143" t="s">
        <v>113</v>
      </c>
      <c r="C24" s="56"/>
      <c r="D24" s="56"/>
      <c r="E24" s="61"/>
      <c r="F24" s="76">
        <v>0</v>
      </c>
      <c r="G24" s="76"/>
      <c r="H24" s="76">
        <v>0</v>
      </c>
      <c r="I24" s="76"/>
      <c r="J24" s="76">
        <v>0</v>
      </c>
      <c r="K24" s="73"/>
      <c r="L24" s="62">
        <v>36609162</v>
      </c>
      <c r="M24" s="85"/>
      <c r="N24" s="76">
        <v>36609162</v>
      </c>
      <c r="O24" s="58"/>
    </row>
    <row r="25" spans="1:16" s="56" customFormat="1" x14ac:dyDescent="0.45">
      <c r="B25" s="143" t="s">
        <v>114</v>
      </c>
      <c r="E25" s="174"/>
      <c r="F25" s="76">
        <v>0</v>
      </c>
      <c r="G25" s="76"/>
      <c r="H25" s="76">
        <v>0</v>
      </c>
      <c r="I25" s="76"/>
      <c r="J25" s="76">
        <v>0</v>
      </c>
      <c r="K25" s="76"/>
      <c r="L25" s="62">
        <v>7952094</v>
      </c>
      <c r="M25" s="122"/>
      <c r="N25" s="76">
        <v>7952094</v>
      </c>
      <c r="O25" s="74"/>
      <c r="P25" s="74"/>
    </row>
    <row r="26" spans="1:16" x14ac:dyDescent="0.45">
      <c r="A26" s="56"/>
      <c r="B26" s="144" t="s">
        <v>115</v>
      </c>
      <c r="C26" s="56"/>
      <c r="D26" s="56"/>
      <c r="F26" s="138">
        <f>SUM(F24:F25)</f>
        <v>0</v>
      </c>
      <c r="G26" s="73"/>
      <c r="H26" s="138">
        <f>SUM(H24:H25)</f>
        <v>0</v>
      </c>
      <c r="I26" s="73"/>
      <c r="J26" s="138">
        <f>SUM(J24:J25)</f>
        <v>0</v>
      </c>
      <c r="K26" s="73"/>
      <c r="L26" s="139">
        <f>SUM(L24:L25)</f>
        <v>44561256</v>
      </c>
      <c r="M26" s="85"/>
      <c r="N26" s="138">
        <f>SUM(N24:N25)</f>
        <v>44561256</v>
      </c>
    </row>
    <row r="27" spans="1:16" hidden="1" x14ac:dyDescent="0.45">
      <c r="A27" s="145" t="s">
        <v>116</v>
      </c>
      <c r="B27" s="56"/>
      <c r="C27" s="56"/>
      <c r="D27" s="56"/>
      <c r="F27" s="73"/>
      <c r="G27" s="73"/>
      <c r="H27" s="73"/>
      <c r="I27" s="73"/>
      <c r="J27" s="73"/>
      <c r="K27" s="73"/>
      <c r="L27" s="63"/>
      <c r="M27" s="85"/>
      <c r="N27" s="73"/>
    </row>
    <row r="28" spans="1:16" s="56" customFormat="1" hidden="1" x14ac:dyDescent="0.45">
      <c r="B28" s="144" t="s">
        <v>123</v>
      </c>
      <c r="E28" s="174"/>
      <c r="F28" s="73"/>
      <c r="G28" s="73"/>
      <c r="H28" s="73"/>
      <c r="I28" s="73"/>
      <c r="J28" s="73"/>
      <c r="K28" s="73"/>
      <c r="L28" s="63"/>
      <c r="M28" s="85"/>
      <c r="N28" s="73"/>
      <c r="P28" s="74"/>
    </row>
    <row r="29" spans="1:16" s="56" customFormat="1" hidden="1" x14ac:dyDescent="0.45">
      <c r="B29" s="144"/>
      <c r="C29" s="51" t="s">
        <v>118</v>
      </c>
      <c r="E29" s="174"/>
      <c r="F29" s="76">
        <v>0</v>
      </c>
      <c r="G29" s="76"/>
      <c r="H29" s="76">
        <v>0</v>
      </c>
      <c r="I29" s="76"/>
      <c r="J29" s="76">
        <v>0</v>
      </c>
      <c r="K29" s="73"/>
      <c r="L29" s="123">
        <v>0</v>
      </c>
      <c r="M29" s="85"/>
      <c r="N29" s="62">
        <f>SUM(F29:L29)</f>
        <v>0</v>
      </c>
    </row>
    <row r="30" spans="1:16" s="56" customFormat="1" hidden="1" x14ac:dyDescent="0.45">
      <c r="B30" s="144"/>
      <c r="C30" s="146" t="s">
        <v>124</v>
      </c>
      <c r="E30" s="174"/>
      <c r="F30" s="136"/>
      <c r="G30" s="68"/>
      <c r="H30" s="136"/>
      <c r="I30" s="68"/>
      <c r="J30" s="136"/>
      <c r="K30" s="68"/>
      <c r="L30" s="136"/>
      <c r="M30" s="68"/>
      <c r="N30" s="136"/>
    </row>
    <row r="31" spans="1:16" s="56" customFormat="1" hidden="1" x14ac:dyDescent="0.45">
      <c r="B31" s="144"/>
      <c r="C31" s="146"/>
      <c r="D31" s="56" t="s">
        <v>120</v>
      </c>
      <c r="E31" s="174"/>
      <c r="F31" s="141">
        <f>F29</f>
        <v>0</v>
      </c>
      <c r="G31" s="73"/>
      <c r="H31" s="141">
        <f>H29</f>
        <v>0</v>
      </c>
      <c r="I31" s="73"/>
      <c r="J31" s="141">
        <f>J29</f>
        <v>0</v>
      </c>
      <c r="K31" s="73"/>
      <c r="L31" s="142">
        <f>L29</f>
        <v>0</v>
      </c>
      <c r="M31" s="85"/>
      <c r="N31" s="142">
        <f>SUM(F31:L31)</f>
        <v>0</v>
      </c>
    </row>
    <row r="32" spans="1:16" s="56" customFormat="1" hidden="1" x14ac:dyDescent="0.45">
      <c r="B32" s="144" t="s">
        <v>125</v>
      </c>
      <c r="E32" s="174"/>
      <c r="F32" s="73">
        <f>SUM(F31)</f>
        <v>0</v>
      </c>
      <c r="G32" s="73"/>
      <c r="H32" s="73">
        <f>SUM(H31)</f>
        <v>0</v>
      </c>
      <c r="I32" s="73"/>
      <c r="J32" s="73">
        <f>SUM(J31)</f>
        <v>0</v>
      </c>
      <c r="K32" s="73"/>
      <c r="L32" s="63">
        <f>SUM(L31)</f>
        <v>0</v>
      </c>
      <c r="M32" s="85"/>
      <c r="N32" s="63">
        <f>SUM(N31)</f>
        <v>0</v>
      </c>
    </row>
    <row r="33" spans="1:15" s="56" customFormat="1" ht="22.5" thickBot="1" x14ac:dyDescent="0.5">
      <c r="A33" s="56" t="s">
        <v>126</v>
      </c>
      <c r="E33" s="174"/>
      <c r="F33" s="79">
        <f>F32+F26+F23</f>
        <v>875000000</v>
      </c>
      <c r="G33" s="73">
        <f t="shared" ref="G33:N33" si="2">G32+G26+G23</f>
        <v>0</v>
      </c>
      <c r="H33" s="79">
        <f>H32+H26+H23</f>
        <v>95019280</v>
      </c>
      <c r="I33" s="73">
        <f t="shared" si="2"/>
        <v>0</v>
      </c>
      <c r="J33" s="79">
        <f>J32+J26+J23</f>
        <v>102294492</v>
      </c>
      <c r="K33" s="73">
        <f t="shared" si="2"/>
        <v>0</v>
      </c>
      <c r="L33" s="161">
        <f>L32+L26+L23</f>
        <v>-217522559</v>
      </c>
      <c r="M33" s="73">
        <f t="shared" si="2"/>
        <v>0</v>
      </c>
      <c r="N33" s="79">
        <f t="shared" si="2"/>
        <v>854791213</v>
      </c>
    </row>
    <row r="34" spans="1:15" s="56" customFormat="1" ht="22.5" thickTop="1" x14ac:dyDescent="0.45">
      <c r="E34" s="174"/>
      <c r="F34" s="73"/>
      <c r="G34" s="84"/>
      <c r="H34" s="73"/>
      <c r="I34" s="63"/>
      <c r="J34" s="73"/>
      <c r="K34" s="63"/>
      <c r="L34" s="73"/>
      <c r="M34" s="63"/>
      <c r="N34" s="73"/>
    </row>
    <row r="35" spans="1:15" s="56" customFormat="1" x14ac:dyDescent="0.45">
      <c r="E35" s="174"/>
      <c r="F35" s="73"/>
      <c r="G35" s="84"/>
      <c r="H35" s="73"/>
      <c r="I35" s="63"/>
      <c r="J35" s="73"/>
      <c r="K35" s="63"/>
      <c r="L35" s="73"/>
      <c r="M35" s="63"/>
      <c r="N35" s="73"/>
    </row>
    <row r="36" spans="1:15" s="56" customFormat="1" x14ac:dyDescent="0.45">
      <c r="E36" s="174"/>
      <c r="F36" s="73"/>
      <c r="G36" s="84"/>
      <c r="H36" s="73"/>
      <c r="I36" s="63"/>
      <c r="J36" s="73"/>
      <c r="K36" s="63"/>
      <c r="L36" s="73"/>
      <c r="M36" s="63"/>
      <c r="N36" s="73"/>
    </row>
    <row r="37" spans="1:15" s="56" customFormat="1" x14ac:dyDescent="0.45">
      <c r="E37" s="174"/>
      <c r="F37" s="73"/>
      <c r="G37" s="84"/>
      <c r="H37" s="73"/>
      <c r="I37" s="63"/>
      <c r="J37" s="73"/>
      <c r="K37" s="63"/>
      <c r="L37" s="73"/>
      <c r="M37" s="63"/>
      <c r="N37" s="73"/>
    </row>
    <row r="38" spans="1:15" s="56" customFormat="1" x14ac:dyDescent="0.45">
      <c r="E38" s="174"/>
      <c r="F38" s="73"/>
      <c r="G38" s="84"/>
      <c r="H38" s="73"/>
      <c r="I38" s="63">
        <v>7</v>
      </c>
      <c r="J38" s="73"/>
      <c r="K38" s="63"/>
      <c r="L38" s="73"/>
      <c r="M38" s="63"/>
      <c r="N38" s="73"/>
    </row>
    <row r="39" spans="1:15" x14ac:dyDescent="0.45">
      <c r="E39" s="61"/>
      <c r="H39" s="86"/>
      <c r="I39" s="86"/>
      <c r="J39" s="86"/>
      <c r="K39" s="86"/>
      <c r="L39" s="86"/>
      <c r="M39" s="86"/>
      <c r="N39" s="60"/>
      <c r="O39" s="58"/>
    </row>
    <row r="40" spans="1:15" x14ac:dyDescent="0.45">
      <c r="E40" s="61"/>
      <c r="H40" s="86"/>
      <c r="I40" s="86">
        <v>9</v>
      </c>
      <c r="J40" s="86"/>
      <c r="K40" s="86"/>
      <c r="L40" s="86"/>
      <c r="M40" s="86"/>
      <c r="N40" s="60"/>
      <c r="O40" s="58"/>
    </row>
    <row r="45" spans="1:15" x14ac:dyDescent="0.45">
      <c r="I45" s="64">
        <v>8</v>
      </c>
    </row>
    <row r="51" spans="9:9" x14ac:dyDescent="0.45">
      <c r="I51" s="64">
        <v>9</v>
      </c>
    </row>
  </sheetData>
  <mergeCells count="5">
    <mergeCell ref="D1:N1"/>
    <mergeCell ref="D2:N2"/>
    <mergeCell ref="D3:N3"/>
    <mergeCell ref="F7:N7"/>
    <mergeCell ref="J8:L8"/>
  </mergeCells>
  <phoneticPr fontId="0" type="noConversion"/>
  <pageMargins left="0.43307086614173229" right="0.31496062992125984" top="0.82677165354330717" bottom="0.55118110236220474" header="0.39370078740157483" footer="0.31496062992125984"/>
  <pageSetup paperSize="9" scale="73" firstPageNumber="10" orientation="portrait" useFirstPageNumber="1" r:id="rId1"/>
  <headerFooter>
    <oddHeader>&amp;C&amp;"Angsana New,Bold"&amp;14&amp;P</oddHeader>
    <oddFooter>&amp;L&amp;"Angsana New,Regular"Notes to financial statements are an integral part of the above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view="pageBreakPreview" topLeftCell="A43" zoomScaleNormal="100" zoomScaleSheetLayoutView="100" workbookViewId="0">
      <selection activeCell="C69" sqref="C69"/>
    </sheetView>
  </sheetViews>
  <sheetFormatPr defaultRowHeight="24.75" customHeight="1" x14ac:dyDescent="0.5"/>
  <cols>
    <col min="1" max="1" width="2.42578125" style="1" customWidth="1"/>
    <col min="2" max="2" width="2.5703125" style="1" customWidth="1"/>
    <col min="3" max="3" width="55.7109375" style="1" customWidth="1"/>
    <col min="4" max="4" width="8" style="1" customWidth="1"/>
    <col min="5" max="5" width="17" style="1" customWidth="1"/>
    <col min="6" max="6" width="0.85546875" style="13" customWidth="1"/>
    <col min="7" max="7" width="15.42578125" style="1" customWidth="1"/>
    <col min="8" max="8" width="0.85546875" style="13" customWidth="1"/>
    <col min="9" max="9" width="16.85546875" style="1" customWidth="1"/>
    <col min="10" max="10" width="0.85546875" style="13" customWidth="1"/>
    <col min="11" max="11" width="18" style="1" customWidth="1"/>
    <col min="12" max="12" width="13.85546875" style="1" bestFit="1" customWidth="1"/>
    <col min="13" max="13" width="11.28515625" style="1" bestFit="1" customWidth="1"/>
    <col min="14" max="16384" width="9.140625" style="1"/>
  </cols>
  <sheetData>
    <row r="1" spans="1:11" ht="23.25" customHeight="1" x14ac:dyDescent="0.5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1" ht="23.25" customHeight="1" x14ac:dyDescent="0.5">
      <c r="A2" s="179" t="s">
        <v>128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23.25" customHeight="1" x14ac:dyDescent="0.5">
      <c r="A3" s="179" t="str">
        <f>+แสดงเดี่ยว!D3</f>
        <v>For the year ended 31 December 2016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12.75" customHeight="1" x14ac:dyDescent="0.5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</row>
    <row r="5" spans="1:11" ht="23.25" hidden="1" customHeight="1" x14ac:dyDescent="0.5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50" t="s">
        <v>77</v>
      </c>
    </row>
    <row r="6" spans="1:11" ht="23.25" hidden="1" customHeight="1" x14ac:dyDescent="0.5">
      <c r="A6" s="173"/>
      <c r="B6" s="173"/>
      <c r="C6" s="173"/>
      <c r="D6" s="173"/>
      <c r="E6" s="173"/>
      <c r="F6" s="20"/>
      <c r="G6" s="173"/>
      <c r="H6" s="20"/>
      <c r="I6" s="173"/>
      <c r="J6" s="20"/>
      <c r="K6" s="50" t="s">
        <v>78</v>
      </c>
    </row>
    <row r="7" spans="1:11" ht="23.25" customHeight="1" x14ac:dyDescent="0.5">
      <c r="A7" s="19"/>
      <c r="B7" s="19"/>
      <c r="C7" s="19"/>
      <c r="D7" s="172"/>
      <c r="E7" s="178" t="s">
        <v>3</v>
      </c>
      <c r="F7" s="178"/>
      <c r="G7" s="178"/>
      <c r="H7" s="172"/>
      <c r="I7" s="178" t="s">
        <v>4</v>
      </c>
      <c r="J7" s="178"/>
      <c r="K7" s="178"/>
    </row>
    <row r="8" spans="1:11" ht="23.25" customHeight="1" x14ac:dyDescent="0.5">
      <c r="A8" s="2"/>
      <c r="B8" s="2"/>
      <c r="C8" s="2"/>
      <c r="D8" s="3" t="s">
        <v>5</v>
      </c>
      <c r="E8" s="10" t="s">
        <v>6</v>
      </c>
      <c r="F8" s="10"/>
      <c r="G8" s="10" t="s">
        <v>7</v>
      </c>
      <c r="H8" s="10"/>
      <c r="I8" s="10" t="s">
        <v>6</v>
      </c>
      <c r="J8" s="10"/>
      <c r="K8" s="10" t="s">
        <v>7</v>
      </c>
    </row>
    <row r="9" spans="1:11" ht="23.25" customHeight="1" x14ac:dyDescent="0.5">
      <c r="E9" s="173" t="s">
        <v>9</v>
      </c>
      <c r="F9" s="8"/>
      <c r="G9" s="173" t="s">
        <v>9</v>
      </c>
      <c r="H9" s="4"/>
      <c r="I9" s="173" t="s">
        <v>9</v>
      </c>
      <c r="J9" s="8"/>
      <c r="K9" s="173" t="s">
        <v>9</v>
      </c>
    </row>
    <row r="10" spans="1:11" ht="23.25" customHeight="1" x14ac:dyDescent="0.5">
      <c r="A10" s="6" t="s">
        <v>129</v>
      </c>
      <c r="B10" s="30"/>
      <c r="C10" s="30"/>
      <c r="D10" s="30"/>
      <c r="E10" s="49"/>
      <c r="G10" s="46"/>
      <c r="I10" s="13"/>
      <c r="K10" s="20"/>
    </row>
    <row r="11" spans="1:11" ht="23.25" customHeight="1" x14ac:dyDescent="0.5">
      <c r="A11" s="31"/>
      <c r="B11" s="1" t="s">
        <v>130</v>
      </c>
      <c r="C11" s="31"/>
      <c r="D11" s="31"/>
      <c r="E11" s="27">
        <v>97553093</v>
      </c>
      <c r="F11" s="27"/>
      <c r="G11" s="27">
        <v>-412298989</v>
      </c>
      <c r="H11" s="27"/>
      <c r="I11" s="27">
        <v>33310145</v>
      </c>
      <c r="J11" s="27"/>
      <c r="K11" s="27">
        <v>-412804583</v>
      </c>
    </row>
    <row r="12" spans="1:11" ht="23.25" customHeight="1" x14ac:dyDescent="0.5">
      <c r="A12" s="31"/>
      <c r="B12" s="48" t="s">
        <v>131</v>
      </c>
      <c r="C12" s="31"/>
      <c r="D12" s="31"/>
      <c r="E12" s="27"/>
      <c r="F12" s="27"/>
      <c r="G12" s="27"/>
      <c r="H12" s="27"/>
      <c r="I12" s="27"/>
      <c r="J12" s="27"/>
      <c r="K12" s="27"/>
    </row>
    <row r="13" spans="1:11" ht="23.25" customHeight="1" x14ac:dyDescent="0.5">
      <c r="A13" s="31"/>
      <c r="B13" s="48"/>
      <c r="C13" s="31" t="s">
        <v>132</v>
      </c>
      <c r="D13" s="31"/>
      <c r="E13" s="27"/>
      <c r="F13" s="27"/>
      <c r="G13" s="27"/>
      <c r="H13" s="27"/>
      <c r="I13" s="27"/>
      <c r="J13" s="27"/>
      <c r="K13" s="27"/>
    </row>
    <row r="14" spans="1:11" ht="23.25" customHeight="1" x14ac:dyDescent="0.5">
      <c r="A14" s="31"/>
      <c r="B14" s="31"/>
      <c r="C14" s="31" t="s">
        <v>133</v>
      </c>
      <c r="D14" s="31"/>
      <c r="E14" s="27">
        <v>4096877</v>
      </c>
      <c r="F14" s="27"/>
      <c r="G14" s="27">
        <v>3160667</v>
      </c>
      <c r="H14" s="27"/>
      <c r="I14" s="27">
        <v>4096877</v>
      </c>
      <c r="J14" s="27"/>
      <c r="K14" s="27">
        <v>3160667</v>
      </c>
    </row>
    <row r="15" spans="1:11" ht="23.25" customHeight="1" x14ac:dyDescent="0.5">
      <c r="A15" s="31"/>
      <c r="B15" s="31"/>
      <c r="C15" s="31" t="s">
        <v>134</v>
      </c>
      <c r="D15" s="31"/>
      <c r="E15" s="27">
        <v>36331</v>
      </c>
      <c r="F15" s="27"/>
      <c r="G15" s="27">
        <v>0</v>
      </c>
      <c r="H15" s="27"/>
      <c r="I15" s="27">
        <v>36331</v>
      </c>
      <c r="J15" s="27"/>
      <c r="K15" s="27">
        <v>0</v>
      </c>
    </row>
    <row r="16" spans="1:11" ht="23.25" customHeight="1" x14ac:dyDescent="0.5">
      <c r="A16" s="31"/>
      <c r="B16" s="31"/>
      <c r="C16" s="31" t="s">
        <v>135</v>
      </c>
      <c r="D16" s="31"/>
      <c r="E16" s="27">
        <v>1994600</v>
      </c>
      <c r="F16" s="27"/>
      <c r="G16" s="27">
        <v>158</v>
      </c>
      <c r="H16" s="27"/>
      <c r="I16" s="27">
        <v>1994600</v>
      </c>
      <c r="J16" s="27"/>
      <c r="K16" s="27">
        <v>158</v>
      </c>
    </row>
    <row r="17" spans="1:13" ht="23.25" customHeight="1" x14ac:dyDescent="0.5">
      <c r="A17" s="31"/>
      <c r="B17" s="31"/>
      <c r="C17" s="31" t="s">
        <v>136</v>
      </c>
      <c r="D17" s="31"/>
      <c r="E17" s="27">
        <v>22628349</v>
      </c>
      <c r="F17" s="27"/>
      <c r="G17" s="27">
        <v>0</v>
      </c>
      <c r="H17" s="27"/>
      <c r="I17" s="27">
        <v>22628349</v>
      </c>
      <c r="J17" s="27"/>
      <c r="K17" s="27">
        <v>0</v>
      </c>
    </row>
    <row r="18" spans="1:13" ht="23.25" customHeight="1" x14ac:dyDescent="0.5">
      <c r="A18" s="31"/>
      <c r="B18" s="31"/>
      <c r="C18" s="31" t="s">
        <v>88</v>
      </c>
      <c r="D18" s="31"/>
      <c r="E18" s="27">
        <v>5690000</v>
      </c>
      <c r="F18" s="27"/>
      <c r="G18" s="27">
        <v>0</v>
      </c>
      <c r="H18" s="27"/>
      <c r="I18" s="27">
        <v>0</v>
      </c>
      <c r="J18" s="27"/>
      <c r="K18" s="27">
        <v>0</v>
      </c>
    </row>
    <row r="19" spans="1:13" ht="23.25" customHeight="1" x14ac:dyDescent="0.5">
      <c r="A19" s="31"/>
      <c r="B19" s="31"/>
      <c r="C19" s="31" t="s">
        <v>137</v>
      </c>
      <c r="D19" s="31"/>
      <c r="E19" s="27">
        <v>-62943156</v>
      </c>
      <c r="F19" s="27"/>
      <c r="G19" s="27">
        <v>394213506</v>
      </c>
      <c r="H19" s="27"/>
      <c r="I19" s="27">
        <v>-63580600</v>
      </c>
      <c r="J19" s="27"/>
      <c r="K19" s="27">
        <v>394213506</v>
      </c>
    </row>
    <row r="20" spans="1:13" ht="23.25" customHeight="1" x14ac:dyDescent="0.5">
      <c r="A20" s="31"/>
      <c r="B20" s="31"/>
      <c r="C20" s="31" t="s">
        <v>138</v>
      </c>
      <c r="D20" s="31"/>
      <c r="E20" s="27">
        <v>-1553912</v>
      </c>
      <c r="F20" s="27"/>
      <c r="G20" s="27">
        <v>-2431743</v>
      </c>
      <c r="H20" s="27"/>
      <c r="I20" s="27">
        <v>-1553912</v>
      </c>
      <c r="J20" s="27"/>
      <c r="K20" s="27">
        <v>-2431743</v>
      </c>
    </row>
    <row r="21" spans="1:13" ht="23.25" customHeight="1" x14ac:dyDescent="0.5">
      <c r="A21" s="31"/>
      <c r="B21" s="31"/>
      <c r="C21" s="31" t="s">
        <v>139</v>
      </c>
      <c r="D21" s="31"/>
      <c r="E21" s="27">
        <v>2265750</v>
      </c>
      <c r="F21" s="27"/>
      <c r="G21" s="27">
        <v>0</v>
      </c>
      <c r="H21" s="27"/>
      <c r="I21" s="27">
        <v>2265750</v>
      </c>
      <c r="J21" s="27"/>
      <c r="K21" s="27">
        <v>0</v>
      </c>
    </row>
    <row r="22" spans="1:13" ht="23.25" customHeight="1" x14ac:dyDescent="0.5">
      <c r="A22" s="31"/>
      <c r="B22" s="31"/>
      <c r="C22" s="31" t="s">
        <v>82</v>
      </c>
      <c r="D22" s="31"/>
      <c r="E22" s="27">
        <v>-69821793</v>
      </c>
      <c r="F22" s="27"/>
      <c r="G22" s="27">
        <v>0</v>
      </c>
      <c r="H22" s="27"/>
      <c r="I22" s="27">
        <v>0</v>
      </c>
      <c r="J22" s="27"/>
      <c r="K22" s="27">
        <v>0</v>
      </c>
    </row>
    <row r="23" spans="1:13" ht="23.25" customHeight="1" x14ac:dyDescent="0.5">
      <c r="A23" s="31"/>
      <c r="B23" s="31"/>
      <c r="C23" s="31" t="s">
        <v>84</v>
      </c>
      <c r="D23" s="31"/>
      <c r="E23" s="27">
        <v>-581502</v>
      </c>
      <c r="F23" s="27"/>
      <c r="G23" s="27">
        <v>0</v>
      </c>
      <c r="H23" s="27"/>
      <c r="I23" s="27">
        <v>-581502</v>
      </c>
      <c r="J23" s="27"/>
      <c r="K23" s="27">
        <v>0</v>
      </c>
    </row>
    <row r="24" spans="1:13" ht="23.25" customHeight="1" x14ac:dyDescent="0.5">
      <c r="A24" s="31"/>
      <c r="B24" s="31"/>
      <c r="C24" s="31" t="s">
        <v>140</v>
      </c>
      <c r="D24" s="31"/>
      <c r="E24" s="27">
        <v>1581310</v>
      </c>
      <c r="F24" s="27"/>
      <c r="G24" s="27">
        <v>1454740</v>
      </c>
      <c r="H24" s="27"/>
      <c r="I24" s="27">
        <v>1581310</v>
      </c>
      <c r="J24" s="27"/>
      <c r="K24" s="27">
        <v>1454740</v>
      </c>
    </row>
    <row r="25" spans="1:13" ht="23.25" customHeight="1" x14ac:dyDescent="0.5">
      <c r="A25" s="31"/>
      <c r="B25" s="31"/>
      <c r="C25" s="31" t="s">
        <v>53</v>
      </c>
      <c r="D25" s="31"/>
      <c r="E25" s="27">
        <v>1677089</v>
      </c>
      <c r="F25" s="27"/>
      <c r="G25" s="27">
        <v>0</v>
      </c>
      <c r="H25" s="27"/>
      <c r="I25" s="27">
        <v>1677089</v>
      </c>
      <c r="J25" s="27"/>
      <c r="K25" s="27">
        <v>0</v>
      </c>
    </row>
    <row r="26" spans="1:13" ht="23.25" customHeight="1" x14ac:dyDescent="0.5">
      <c r="A26" s="31"/>
      <c r="B26" s="31"/>
      <c r="C26" s="31" t="s">
        <v>141</v>
      </c>
      <c r="D26" s="31"/>
      <c r="E26" s="27">
        <v>-1500000</v>
      </c>
      <c r="F26" s="27"/>
      <c r="G26" s="27">
        <v>0</v>
      </c>
      <c r="H26" s="27"/>
      <c r="I26" s="27">
        <v>-1500000</v>
      </c>
      <c r="J26" s="27"/>
      <c r="K26" s="27">
        <v>0</v>
      </c>
    </row>
    <row r="27" spans="1:13" ht="23.25" customHeight="1" x14ac:dyDescent="0.5">
      <c r="A27" s="31"/>
      <c r="B27" s="31"/>
      <c r="C27" s="31" t="s">
        <v>142</v>
      </c>
      <c r="D27" s="31"/>
      <c r="E27" s="27">
        <v>-2246445</v>
      </c>
      <c r="F27" s="27"/>
      <c r="G27" s="27">
        <v>-978478</v>
      </c>
      <c r="H27" s="27"/>
      <c r="I27" s="27">
        <v>-2239462</v>
      </c>
      <c r="J27" s="27"/>
      <c r="K27" s="27">
        <v>-976644</v>
      </c>
    </row>
    <row r="28" spans="1:13" ht="23.25" customHeight="1" x14ac:dyDescent="0.5">
      <c r="A28" s="31"/>
      <c r="B28" s="31"/>
      <c r="C28" s="31" t="s">
        <v>143</v>
      </c>
      <c r="D28" s="31"/>
      <c r="E28" s="27">
        <v>34139841</v>
      </c>
      <c r="F28" s="27"/>
      <c r="G28" s="27">
        <v>45559237</v>
      </c>
      <c r="H28" s="27"/>
      <c r="I28" s="27">
        <v>35117254</v>
      </c>
      <c r="J28" s="27"/>
      <c r="K28" s="27">
        <v>46119237</v>
      </c>
      <c r="L28" s="40"/>
    </row>
    <row r="29" spans="1:13" ht="23.25" customHeight="1" x14ac:dyDescent="0.5">
      <c r="A29" s="1" t="s">
        <v>144</v>
      </c>
      <c r="B29" s="31"/>
      <c r="C29" s="31"/>
      <c r="D29" s="31"/>
      <c r="E29" s="36">
        <f>SUM(E11:E28)</f>
        <v>33016432</v>
      </c>
      <c r="F29" s="27"/>
      <c r="G29" s="36">
        <f>SUM(G11:G28)</f>
        <v>28679098</v>
      </c>
      <c r="H29" s="27"/>
      <c r="I29" s="36">
        <f>SUM(I11:I28)</f>
        <v>33252229</v>
      </c>
      <c r="J29" s="27"/>
      <c r="K29" s="36">
        <f>SUM(K11:K28)</f>
        <v>28735338</v>
      </c>
      <c r="L29" s="16"/>
    </row>
    <row r="30" spans="1:13" ht="23.25" customHeight="1" x14ac:dyDescent="0.5">
      <c r="B30" s="31" t="s">
        <v>145</v>
      </c>
      <c r="C30" s="31"/>
      <c r="D30" s="31"/>
      <c r="E30" s="27"/>
      <c r="F30" s="27">
        <v>5</v>
      </c>
      <c r="G30" s="27"/>
      <c r="H30" s="27"/>
      <c r="I30" s="27"/>
      <c r="J30" s="27"/>
      <c r="K30" s="27"/>
      <c r="L30" s="16"/>
    </row>
    <row r="31" spans="1:13" ht="23.25" customHeight="1" x14ac:dyDescent="0.5">
      <c r="B31" s="31"/>
      <c r="C31" s="31" t="s">
        <v>146</v>
      </c>
      <c r="D31" s="31"/>
      <c r="E31" s="27">
        <v>-1274888</v>
      </c>
      <c r="F31" s="27"/>
      <c r="G31" s="27">
        <v>0</v>
      </c>
      <c r="H31" s="27"/>
      <c r="I31" s="27">
        <v>0</v>
      </c>
      <c r="J31" s="27"/>
      <c r="K31" s="27">
        <v>0</v>
      </c>
      <c r="L31" s="16"/>
    </row>
    <row r="32" spans="1:13" ht="23.25" customHeight="1" x14ac:dyDescent="0.5">
      <c r="A32" s="31"/>
      <c r="B32" s="31"/>
      <c r="C32" s="87" t="s">
        <v>17</v>
      </c>
      <c r="D32" s="31"/>
      <c r="E32" s="27">
        <v>523186194</v>
      </c>
      <c r="F32" s="27"/>
      <c r="G32" s="27">
        <v>581029144</v>
      </c>
      <c r="H32" s="27"/>
      <c r="I32" s="27">
        <v>523186194</v>
      </c>
      <c r="J32" s="27"/>
      <c r="K32" s="27">
        <v>581029144</v>
      </c>
      <c r="L32" s="16"/>
      <c r="M32" s="40"/>
    </row>
    <row r="33" spans="1:12" ht="23.25" customHeight="1" x14ac:dyDescent="0.5">
      <c r="A33" s="31"/>
      <c r="B33" s="31"/>
      <c r="C33" s="87" t="s">
        <v>21</v>
      </c>
      <c r="D33" s="31"/>
      <c r="E33" s="27">
        <v>1626898</v>
      </c>
      <c r="F33" s="27"/>
      <c r="G33" s="27">
        <v>5282446</v>
      </c>
      <c r="H33" s="27"/>
      <c r="I33" s="27">
        <v>1626880</v>
      </c>
      <c r="J33" s="27"/>
      <c r="K33" s="27">
        <v>5281958</v>
      </c>
      <c r="L33" s="16"/>
    </row>
    <row r="34" spans="1:12" ht="23.25" customHeight="1" x14ac:dyDescent="0.5">
      <c r="A34" s="31"/>
      <c r="B34" s="31"/>
      <c r="C34" s="87" t="s">
        <v>39</v>
      </c>
      <c r="D34" s="31"/>
      <c r="E34" s="27">
        <v>-1092056</v>
      </c>
      <c r="F34" s="27"/>
      <c r="G34" s="27">
        <v>29512</v>
      </c>
      <c r="H34" s="27"/>
      <c r="I34" s="27">
        <v>-1092038</v>
      </c>
      <c r="J34" s="27"/>
      <c r="K34" s="27">
        <v>30000</v>
      </c>
      <c r="L34" s="16"/>
    </row>
    <row r="35" spans="1:12" ht="23.25" customHeight="1" x14ac:dyDescent="0.5">
      <c r="A35" s="48" t="s">
        <v>147</v>
      </c>
      <c r="B35" s="31"/>
      <c r="C35" s="31"/>
      <c r="D35" s="31"/>
      <c r="E35" s="27"/>
      <c r="F35" s="27"/>
      <c r="G35" s="27"/>
      <c r="H35" s="27"/>
      <c r="I35" s="27"/>
      <c r="J35" s="27"/>
      <c r="K35" s="27"/>
      <c r="L35" s="16"/>
    </row>
    <row r="36" spans="1:12" ht="23.25" customHeight="1" x14ac:dyDescent="0.5">
      <c r="A36" s="31"/>
      <c r="B36" s="31"/>
      <c r="C36" s="31" t="s">
        <v>148</v>
      </c>
      <c r="D36" s="31"/>
      <c r="E36" s="27">
        <v>-86468271</v>
      </c>
      <c r="F36" s="27"/>
      <c r="G36" s="27">
        <v>-67439481</v>
      </c>
      <c r="H36" s="27"/>
      <c r="I36" s="27">
        <v>-86471271</v>
      </c>
      <c r="J36" s="27"/>
      <c r="K36" s="27">
        <v>-67410481</v>
      </c>
      <c r="L36" s="16"/>
    </row>
    <row r="37" spans="1:12" ht="23.25" customHeight="1" x14ac:dyDescent="0.5">
      <c r="A37" s="31"/>
      <c r="B37" s="31"/>
      <c r="C37" s="31" t="s">
        <v>46</v>
      </c>
      <c r="D37" s="31"/>
      <c r="E37" s="27">
        <v>-47409867</v>
      </c>
      <c r="F37" s="27"/>
      <c r="G37" s="27">
        <v>25814347</v>
      </c>
      <c r="H37" s="27"/>
      <c r="I37" s="27">
        <v>-47409867</v>
      </c>
      <c r="J37" s="27"/>
      <c r="K37" s="27">
        <v>25814347</v>
      </c>
      <c r="L37" s="16"/>
    </row>
    <row r="38" spans="1:12" ht="23.25" customHeight="1" x14ac:dyDescent="0.5">
      <c r="A38" s="31"/>
      <c r="B38" s="31"/>
      <c r="C38" s="31" t="s">
        <v>55</v>
      </c>
      <c r="D38" s="30"/>
      <c r="E38" s="27">
        <v>13943298</v>
      </c>
      <c r="F38" s="27"/>
      <c r="G38" s="27">
        <v>-1073258</v>
      </c>
      <c r="H38" s="27"/>
      <c r="I38" s="27">
        <v>13943298</v>
      </c>
      <c r="J38" s="27"/>
      <c r="K38" s="27">
        <v>-1073258</v>
      </c>
      <c r="L38" s="16"/>
    </row>
    <row r="39" spans="1:12" ht="23.25" customHeight="1" x14ac:dyDescent="0.5">
      <c r="A39" s="31"/>
      <c r="B39" s="31"/>
      <c r="C39" s="31" t="s">
        <v>58</v>
      </c>
      <c r="D39" s="30"/>
      <c r="E39" s="27">
        <v>-316600</v>
      </c>
      <c r="F39" s="27"/>
      <c r="G39" s="27">
        <v>-210700</v>
      </c>
      <c r="H39" s="27"/>
      <c r="I39" s="27">
        <v>-316600</v>
      </c>
      <c r="J39" s="27"/>
      <c r="K39" s="27">
        <v>-210700</v>
      </c>
      <c r="L39" s="16"/>
    </row>
    <row r="40" spans="1:12" ht="23.25" customHeight="1" x14ac:dyDescent="0.5">
      <c r="A40" s="1" t="s">
        <v>149</v>
      </c>
      <c r="B40" s="31"/>
      <c r="D40" s="30"/>
      <c r="E40" s="36">
        <f t="shared" ref="E40:K40" si="0">SUM(E29:E39)</f>
        <v>435211140</v>
      </c>
      <c r="F40" s="27">
        <f t="shared" si="0"/>
        <v>5</v>
      </c>
      <c r="G40" s="36">
        <f t="shared" si="0"/>
        <v>572111108</v>
      </c>
      <c r="H40" s="27">
        <f t="shared" si="0"/>
        <v>0</v>
      </c>
      <c r="I40" s="36">
        <f t="shared" si="0"/>
        <v>436718825</v>
      </c>
      <c r="J40" s="27">
        <f t="shared" si="0"/>
        <v>0</v>
      </c>
      <c r="K40" s="36">
        <f t="shared" si="0"/>
        <v>572196348</v>
      </c>
      <c r="L40" s="16"/>
    </row>
    <row r="41" spans="1:12" ht="23.25" customHeight="1" x14ac:dyDescent="0.5">
      <c r="B41" s="31"/>
      <c r="C41" s="1" t="s">
        <v>150</v>
      </c>
      <c r="D41" s="30"/>
      <c r="E41" s="27">
        <v>2246445</v>
      </c>
      <c r="F41" s="27"/>
      <c r="G41" s="27">
        <v>978478</v>
      </c>
      <c r="H41" s="27"/>
      <c r="I41" s="27">
        <v>2239462</v>
      </c>
      <c r="J41" s="27"/>
      <c r="K41" s="27">
        <v>976644</v>
      </c>
      <c r="L41" s="16"/>
    </row>
    <row r="42" spans="1:12" ht="23.25" customHeight="1" x14ac:dyDescent="0.5">
      <c r="B42" s="31"/>
      <c r="C42" s="1" t="s">
        <v>151</v>
      </c>
      <c r="D42" s="30"/>
      <c r="E42" s="27">
        <v>-9530406</v>
      </c>
      <c r="F42" s="27"/>
      <c r="G42" s="27">
        <v>-16544051</v>
      </c>
      <c r="H42" s="27"/>
      <c r="I42" s="27">
        <v>-9530406</v>
      </c>
      <c r="J42" s="27"/>
      <c r="K42" s="27">
        <v>-16544051</v>
      </c>
      <c r="L42" s="166" t="s">
        <v>152</v>
      </c>
    </row>
    <row r="43" spans="1:12" ht="23.25" customHeight="1" x14ac:dyDescent="0.5">
      <c r="A43" s="31"/>
      <c r="B43" s="31"/>
      <c r="C43" s="31" t="s">
        <v>153</v>
      </c>
      <c r="D43" s="30"/>
      <c r="E43" s="27">
        <v>-9254820</v>
      </c>
      <c r="F43" s="27"/>
      <c r="G43" s="27">
        <v>-8779012</v>
      </c>
      <c r="H43" s="27"/>
      <c r="I43" s="27">
        <v>-2772608</v>
      </c>
      <c r="J43" s="27"/>
      <c r="K43" s="27">
        <v>-8778993</v>
      </c>
    </row>
    <row r="44" spans="1:12" ht="23.25" customHeight="1" x14ac:dyDescent="0.5">
      <c r="A44" s="88" t="s">
        <v>154</v>
      </c>
      <c r="B44" s="30"/>
      <c r="C44" s="31"/>
      <c r="D44" s="30"/>
      <c r="E44" s="28">
        <f>SUM(E40:E43)</f>
        <v>418672359</v>
      </c>
      <c r="F44" s="27"/>
      <c r="G44" s="28">
        <f>SUM(G40:G43)</f>
        <v>547766523</v>
      </c>
      <c r="H44" s="27"/>
      <c r="I44" s="28">
        <f>SUM(I40:I43)</f>
        <v>426655273</v>
      </c>
      <c r="J44" s="27"/>
      <c r="K44" s="28">
        <f>SUM(K40:K43)</f>
        <v>547849948</v>
      </c>
    </row>
    <row r="45" spans="1:12" ht="23.25" customHeight="1" x14ac:dyDescent="0.5">
      <c r="A45" s="6" t="s">
        <v>155</v>
      </c>
      <c r="B45" s="20"/>
      <c r="C45" s="20"/>
      <c r="D45" s="20"/>
      <c r="E45" s="20"/>
      <c r="F45" s="20"/>
      <c r="G45" s="20"/>
      <c r="H45" s="20"/>
      <c r="I45" s="20"/>
      <c r="J45" s="20"/>
      <c r="K45" s="39"/>
    </row>
    <row r="46" spans="1:12" ht="23.25" customHeight="1" x14ac:dyDescent="0.5">
      <c r="A46" s="6"/>
      <c r="B46" s="20"/>
      <c r="C46" s="168" t="s">
        <v>156</v>
      </c>
      <c r="D46" s="20"/>
      <c r="E46" s="27">
        <v>0</v>
      </c>
      <c r="F46" s="20"/>
      <c r="G46" s="27">
        <v>73500000</v>
      </c>
      <c r="H46" s="20"/>
      <c r="I46" s="27">
        <v>0</v>
      </c>
      <c r="J46" s="20"/>
      <c r="K46" s="27">
        <v>73500000</v>
      </c>
      <c r="L46" s="1" t="s">
        <v>157</v>
      </c>
    </row>
    <row r="47" spans="1:12" ht="23.25" customHeight="1" x14ac:dyDescent="0.5">
      <c r="A47" s="31"/>
      <c r="B47" s="31"/>
      <c r="C47" s="31" t="s">
        <v>158</v>
      </c>
      <c r="D47" s="31"/>
      <c r="E47" s="27">
        <v>9622202</v>
      </c>
      <c r="F47" s="27"/>
      <c r="G47" s="27">
        <v>-31394842</v>
      </c>
      <c r="H47" s="27"/>
      <c r="I47" s="27">
        <v>9622202</v>
      </c>
      <c r="J47" s="27"/>
      <c r="K47" s="27">
        <v>-31394842</v>
      </c>
    </row>
    <row r="48" spans="1:12" ht="23.25" customHeight="1" x14ac:dyDescent="0.5">
      <c r="A48" s="31"/>
      <c r="B48" s="31"/>
      <c r="C48" s="87" t="s">
        <v>159</v>
      </c>
      <c r="D48" s="31"/>
      <c r="E48" s="27">
        <v>85362781</v>
      </c>
      <c r="F48" s="27"/>
      <c r="G48" s="27">
        <v>0</v>
      </c>
      <c r="H48" s="27"/>
      <c r="I48" s="27">
        <v>0</v>
      </c>
      <c r="J48" s="27"/>
      <c r="K48" s="27">
        <v>0</v>
      </c>
    </row>
    <row r="49" spans="1:13" ht="23.25" customHeight="1" x14ac:dyDescent="0.5">
      <c r="A49" s="31"/>
      <c r="B49" s="31"/>
      <c r="C49" s="87" t="s">
        <v>160</v>
      </c>
      <c r="D49" s="31"/>
      <c r="E49" s="27">
        <v>-26000000</v>
      </c>
      <c r="F49" s="27"/>
      <c r="G49" s="27">
        <v>-79300</v>
      </c>
      <c r="H49" s="27"/>
      <c r="I49" s="27">
        <v>0</v>
      </c>
      <c r="J49" s="27"/>
      <c r="K49" s="27">
        <v>-79300</v>
      </c>
    </row>
    <row r="50" spans="1:13" ht="23.25" customHeight="1" x14ac:dyDescent="0.5">
      <c r="A50" s="31"/>
      <c r="B50" s="31"/>
      <c r="C50" s="87" t="s">
        <v>161</v>
      </c>
      <c r="D50" s="31"/>
      <c r="E50" s="27">
        <v>26000000</v>
      </c>
      <c r="F50" s="27"/>
      <c r="G50" s="27">
        <v>0</v>
      </c>
      <c r="H50" s="27"/>
      <c r="I50" s="27">
        <v>26000000</v>
      </c>
      <c r="J50" s="27"/>
      <c r="K50" s="27">
        <v>0</v>
      </c>
    </row>
    <row r="51" spans="1:13" ht="23.25" customHeight="1" x14ac:dyDescent="0.5">
      <c r="A51" s="31"/>
      <c r="B51" s="31"/>
      <c r="C51" s="87" t="s">
        <v>162</v>
      </c>
      <c r="D51" s="31"/>
      <c r="E51" s="27">
        <v>-38500000</v>
      </c>
      <c r="F51" s="27"/>
      <c r="G51" s="27">
        <v>-133500000</v>
      </c>
      <c r="H51" s="27"/>
      <c r="I51" s="27">
        <v>-38500000</v>
      </c>
      <c r="J51" s="27"/>
      <c r="K51" s="27">
        <v>-133500000</v>
      </c>
    </row>
    <row r="52" spans="1:13" ht="23.25" customHeight="1" x14ac:dyDescent="0.5">
      <c r="A52" s="31"/>
      <c r="B52" s="31"/>
      <c r="C52" s="87" t="s">
        <v>163</v>
      </c>
      <c r="D52" s="31"/>
      <c r="E52" s="27">
        <v>-3068165</v>
      </c>
      <c r="F52" s="27"/>
      <c r="G52" s="27">
        <v>-2747879</v>
      </c>
      <c r="H52" s="27"/>
      <c r="I52" s="27">
        <v>-3068165</v>
      </c>
      <c r="J52" s="27"/>
      <c r="K52" s="27">
        <v>-2747879</v>
      </c>
    </row>
    <row r="53" spans="1:13" ht="23.25" customHeight="1" x14ac:dyDescent="0.5">
      <c r="A53" s="31"/>
      <c r="B53" s="31"/>
      <c r="C53" s="87" t="s">
        <v>164</v>
      </c>
      <c r="D53" s="31"/>
      <c r="E53" s="27">
        <v>1853650</v>
      </c>
      <c r="F53" s="27"/>
      <c r="G53" s="27">
        <v>3570000</v>
      </c>
      <c r="H53" s="27"/>
      <c r="I53" s="27">
        <v>1853650</v>
      </c>
      <c r="J53" s="27"/>
      <c r="K53" s="27">
        <v>3570000</v>
      </c>
    </row>
    <row r="54" spans="1:13" ht="23.25" customHeight="1" x14ac:dyDescent="0.5">
      <c r="A54" s="31"/>
      <c r="B54" s="31"/>
      <c r="C54" s="87" t="s">
        <v>165</v>
      </c>
      <c r="D54" s="31"/>
      <c r="E54" s="27">
        <v>-1070000</v>
      </c>
      <c r="F54" s="27"/>
      <c r="G54" s="27">
        <v>0</v>
      </c>
      <c r="H54" s="27"/>
      <c r="I54" s="27">
        <v>-1070000</v>
      </c>
      <c r="J54" s="27"/>
      <c r="K54" s="27">
        <v>0</v>
      </c>
    </row>
    <row r="55" spans="1:13" ht="23.25" customHeight="1" x14ac:dyDescent="0.5">
      <c r="A55" s="89" t="s">
        <v>166</v>
      </c>
      <c r="B55" s="13"/>
      <c r="C55" s="13"/>
      <c r="D55" s="13"/>
      <c r="E55" s="28">
        <f>SUM(E46:F54)</f>
        <v>54200468</v>
      </c>
      <c r="F55" s="27">
        <v>7</v>
      </c>
      <c r="G55" s="28">
        <f>SUM(G46:G54)</f>
        <v>-90652021</v>
      </c>
      <c r="H55" s="27"/>
      <c r="I55" s="28">
        <f>SUM(I46:I54)</f>
        <v>-5162313</v>
      </c>
      <c r="J55" s="27"/>
      <c r="K55" s="28">
        <f>SUM(K46:K54)</f>
        <v>-90652021</v>
      </c>
    </row>
    <row r="56" spans="1:13" ht="23.25" customHeight="1" x14ac:dyDescent="0.5">
      <c r="A56" s="90" t="s">
        <v>167</v>
      </c>
      <c r="B56" s="13"/>
      <c r="C56" s="13"/>
      <c r="D56" s="13"/>
      <c r="E56" s="27"/>
      <c r="F56" s="27"/>
      <c r="G56" s="27"/>
      <c r="H56" s="27"/>
      <c r="I56" s="27"/>
      <c r="J56" s="27"/>
      <c r="K56" s="27"/>
    </row>
    <row r="57" spans="1:13" ht="23.25" customHeight="1" x14ac:dyDescent="0.5">
      <c r="A57" s="33"/>
      <c r="B57" s="13"/>
      <c r="C57" s="31" t="s">
        <v>168</v>
      </c>
      <c r="D57" s="13"/>
      <c r="E57" s="27">
        <v>-4822677</v>
      </c>
      <c r="F57" s="27"/>
      <c r="G57" s="27">
        <v>-2259794</v>
      </c>
      <c r="H57" s="27"/>
      <c r="I57" s="27">
        <v>-4822677</v>
      </c>
      <c r="J57" s="27"/>
      <c r="K57" s="27">
        <v>-2259794</v>
      </c>
      <c r="L57" s="1" t="s">
        <v>169</v>
      </c>
    </row>
    <row r="58" spans="1:13" ht="23.25" customHeight="1" x14ac:dyDescent="0.5">
      <c r="B58" s="32"/>
      <c r="C58" s="48" t="s">
        <v>170</v>
      </c>
      <c r="D58" s="32"/>
      <c r="E58" s="27">
        <v>0</v>
      </c>
      <c r="F58" s="27"/>
      <c r="G58" s="27">
        <v>90000000</v>
      </c>
      <c r="H58" s="27"/>
      <c r="I58" s="27">
        <v>0</v>
      </c>
      <c r="J58" s="27"/>
      <c r="K58" s="27">
        <v>90000000</v>
      </c>
      <c r="M58" s="48"/>
    </row>
    <row r="59" spans="1:13" ht="23.25" customHeight="1" x14ac:dyDescent="0.5">
      <c r="B59" s="32"/>
      <c r="C59" s="48" t="s">
        <v>171</v>
      </c>
      <c r="D59" s="32"/>
      <c r="E59" s="27">
        <v>0</v>
      </c>
      <c r="F59" s="27"/>
      <c r="G59" s="27">
        <v>-370000000</v>
      </c>
      <c r="H59" s="27"/>
      <c r="I59" s="27">
        <v>0</v>
      </c>
      <c r="J59" s="27"/>
      <c r="K59" s="27">
        <v>-370000000</v>
      </c>
      <c r="M59" s="48"/>
    </row>
    <row r="60" spans="1:13" ht="23.25" customHeight="1" x14ac:dyDescent="0.5">
      <c r="B60" s="32"/>
      <c r="C60" s="48" t="s">
        <v>172</v>
      </c>
      <c r="D60" s="32"/>
      <c r="E60" s="27">
        <v>0</v>
      </c>
      <c r="F60" s="27"/>
      <c r="G60" s="27">
        <v>0</v>
      </c>
      <c r="H60" s="27"/>
      <c r="I60" s="27">
        <v>51800000</v>
      </c>
      <c r="J60" s="27"/>
      <c r="K60" s="27">
        <v>0</v>
      </c>
      <c r="M60" s="48"/>
    </row>
    <row r="61" spans="1:13" ht="23.25" customHeight="1" x14ac:dyDescent="0.5">
      <c r="B61" s="32"/>
      <c r="C61" s="167" t="s">
        <v>173</v>
      </c>
      <c r="D61" s="32"/>
      <c r="E61" s="27">
        <v>0</v>
      </c>
      <c r="F61" s="27"/>
      <c r="G61" s="27">
        <v>0</v>
      </c>
      <c r="H61" s="27"/>
      <c r="I61" s="27">
        <v>-40000</v>
      </c>
      <c r="J61" s="27"/>
      <c r="K61" s="27">
        <v>0</v>
      </c>
      <c r="M61" s="48"/>
    </row>
    <row r="62" spans="1:13" ht="23.25" customHeight="1" x14ac:dyDescent="0.5">
      <c r="B62" s="32"/>
      <c r="C62" s="162" t="s">
        <v>174</v>
      </c>
      <c r="D62" s="32"/>
      <c r="E62" s="27">
        <v>20790000</v>
      </c>
      <c r="F62" s="27"/>
      <c r="G62" s="27">
        <v>45800000</v>
      </c>
      <c r="H62" s="27"/>
      <c r="I62" s="27">
        <v>20790000</v>
      </c>
      <c r="J62" s="27"/>
      <c r="K62" s="27">
        <v>45800000</v>
      </c>
    </row>
    <row r="63" spans="1:13" ht="23.25" customHeight="1" x14ac:dyDescent="0.5">
      <c r="B63" s="32"/>
      <c r="C63" s="162" t="s">
        <v>175</v>
      </c>
      <c r="D63" s="32"/>
      <c r="E63" s="27">
        <v>-195540000</v>
      </c>
      <c r="F63" s="27"/>
      <c r="G63" s="27">
        <v>-65800000</v>
      </c>
      <c r="H63" s="27"/>
      <c r="I63" s="27">
        <v>-195540000</v>
      </c>
      <c r="J63" s="27"/>
      <c r="K63" s="27">
        <v>-65800000</v>
      </c>
    </row>
    <row r="64" spans="1:13" ht="23.25" customHeight="1" x14ac:dyDescent="0.5">
      <c r="B64" s="32"/>
      <c r="C64" s="48" t="s">
        <v>176</v>
      </c>
      <c r="D64" s="32"/>
      <c r="E64" s="27">
        <v>85000000</v>
      </c>
      <c r="F64" s="27"/>
      <c r="G64" s="27">
        <v>90000000</v>
      </c>
      <c r="H64" s="27"/>
      <c r="I64" s="27">
        <v>85000000</v>
      </c>
      <c r="J64" s="27"/>
      <c r="K64" s="27">
        <v>90000000</v>
      </c>
    </row>
    <row r="65" spans="1:19" ht="23.25" customHeight="1" x14ac:dyDescent="0.5">
      <c r="B65" s="32"/>
      <c r="C65" s="48" t="s">
        <v>177</v>
      </c>
      <c r="D65" s="32"/>
      <c r="E65" s="27">
        <v>-96000000</v>
      </c>
      <c r="F65" s="27"/>
      <c r="G65" s="27">
        <v>0</v>
      </c>
      <c r="H65" s="27"/>
      <c r="I65" s="27">
        <v>-96000000</v>
      </c>
      <c r="J65" s="27"/>
      <c r="K65" s="27">
        <v>0</v>
      </c>
    </row>
    <row r="66" spans="1:19" ht="23.25" customHeight="1" x14ac:dyDescent="0.5">
      <c r="B66" s="13"/>
      <c r="C66" s="48" t="s">
        <v>178</v>
      </c>
      <c r="D66" s="27"/>
      <c r="E66" s="27">
        <v>0</v>
      </c>
      <c r="F66" s="27"/>
      <c r="G66" s="27">
        <v>200000000</v>
      </c>
      <c r="H66" s="27"/>
      <c r="I66" s="27">
        <v>0</v>
      </c>
      <c r="J66" s="27"/>
      <c r="K66" s="27">
        <v>200000000</v>
      </c>
      <c r="M66" s="40"/>
      <c r="O66" s="40"/>
      <c r="Q66" s="40"/>
      <c r="S66" s="40"/>
    </row>
    <row r="67" spans="1:19" ht="23.25" customHeight="1" x14ac:dyDescent="0.5">
      <c r="B67" s="32"/>
      <c r="C67" s="48" t="s">
        <v>179</v>
      </c>
      <c r="D67" s="32"/>
      <c r="E67" s="27">
        <v>-236136593</v>
      </c>
      <c r="F67" s="27"/>
      <c r="G67" s="27">
        <v>-361925738</v>
      </c>
      <c r="H67" s="27"/>
      <c r="I67" s="27">
        <v>-236136593</v>
      </c>
      <c r="J67" s="27"/>
      <c r="K67" s="27">
        <v>-361925738</v>
      </c>
    </row>
    <row r="68" spans="1:19" ht="23.25" customHeight="1" x14ac:dyDescent="0.5">
      <c r="B68" s="32"/>
      <c r="C68" s="48" t="s">
        <v>180</v>
      </c>
      <c r="D68" s="32"/>
      <c r="E68" s="27">
        <v>-2503229</v>
      </c>
      <c r="F68" s="27"/>
      <c r="G68" s="27">
        <v>-600346</v>
      </c>
      <c r="H68" s="27"/>
      <c r="I68" s="27">
        <v>-2503229</v>
      </c>
      <c r="J68" s="27"/>
      <c r="K68" s="27">
        <v>-600346</v>
      </c>
    </row>
    <row r="69" spans="1:19" ht="23.25" customHeight="1" x14ac:dyDescent="0.5">
      <c r="B69" s="32"/>
      <c r="C69" s="48" t="s">
        <v>150</v>
      </c>
      <c r="D69" s="32"/>
      <c r="E69" s="27">
        <v>-38235870</v>
      </c>
      <c r="F69" s="27"/>
      <c r="G69" s="27">
        <v>-44290906</v>
      </c>
      <c r="H69" s="27"/>
      <c r="I69" s="27">
        <v>-38235870</v>
      </c>
      <c r="J69" s="27"/>
      <c r="K69" s="27">
        <v>-44290906</v>
      </c>
    </row>
    <row r="70" spans="1:19" ht="23.25" customHeight="1" x14ac:dyDescent="0.5">
      <c r="B70" s="32"/>
      <c r="C70" s="48" t="s">
        <v>181</v>
      </c>
      <c r="D70" s="32"/>
      <c r="E70" s="27">
        <v>0</v>
      </c>
      <c r="F70" s="27"/>
      <c r="G70" s="27">
        <v>-17352643</v>
      </c>
      <c r="H70" s="27"/>
      <c r="I70" s="27">
        <v>0</v>
      </c>
      <c r="J70" s="27"/>
      <c r="K70" s="27">
        <v>-17352643</v>
      </c>
    </row>
    <row r="71" spans="1:19" ht="23.25" customHeight="1" x14ac:dyDescent="0.5">
      <c r="A71" s="90" t="s">
        <v>182</v>
      </c>
      <c r="B71" s="13"/>
      <c r="C71" s="13"/>
      <c r="D71" s="13"/>
      <c r="E71" s="28">
        <f>SUM(E57:E70)</f>
        <v>-467448369</v>
      </c>
      <c r="F71" s="25"/>
      <c r="G71" s="28">
        <f>SUM(G57:G70)</f>
        <v>-436429427</v>
      </c>
      <c r="H71" s="25"/>
      <c r="I71" s="28">
        <f>SUM(I57:I70)</f>
        <v>-415688369</v>
      </c>
      <c r="J71" s="25"/>
      <c r="K71" s="28">
        <f>SUM(K57:K70)</f>
        <v>-436429427</v>
      </c>
    </row>
    <row r="72" spans="1:19" ht="23.25" customHeight="1" x14ac:dyDescent="0.5">
      <c r="A72" s="91" t="s">
        <v>183</v>
      </c>
      <c r="B72" s="13"/>
      <c r="C72" s="13"/>
      <c r="D72" s="13"/>
      <c r="E72" s="25">
        <f t="shared" ref="E72:K72" si="1">E71+E55+E44</f>
        <v>5424458</v>
      </c>
      <c r="F72" s="25">
        <f t="shared" si="1"/>
        <v>7</v>
      </c>
      <c r="G72" s="25">
        <f t="shared" si="1"/>
        <v>20685075</v>
      </c>
      <c r="H72" s="25">
        <f t="shared" si="1"/>
        <v>0</v>
      </c>
      <c r="I72" s="25">
        <f t="shared" si="1"/>
        <v>5804591</v>
      </c>
      <c r="J72" s="25">
        <f t="shared" si="1"/>
        <v>0</v>
      </c>
      <c r="K72" s="25">
        <f t="shared" si="1"/>
        <v>20768500</v>
      </c>
    </row>
    <row r="73" spans="1:19" ht="23.25" hidden="1" customHeight="1" x14ac:dyDescent="0.5">
      <c r="A73" s="33" t="s">
        <v>184</v>
      </c>
      <c r="B73" s="13"/>
      <c r="C73" s="13"/>
      <c r="D73" s="13"/>
      <c r="E73" s="25">
        <v>0</v>
      </c>
      <c r="F73" s="25"/>
      <c r="G73" s="25">
        <v>0</v>
      </c>
      <c r="H73" s="25"/>
      <c r="I73" s="25">
        <v>0</v>
      </c>
      <c r="J73" s="25"/>
      <c r="K73" s="25">
        <v>0</v>
      </c>
    </row>
    <row r="74" spans="1:19" ht="23.25" customHeight="1" x14ac:dyDescent="0.5">
      <c r="A74" s="6" t="s">
        <v>185</v>
      </c>
      <c r="B74" s="13"/>
      <c r="C74" s="13"/>
      <c r="D74" s="13"/>
      <c r="E74" s="25">
        <f>G75</f>
        <v>27836762</v>
      </c>
      <c r="F74" s="25">
        <v>9</v>
      </c>
      <c r="G74" s="132">
        <f>'งบแสดงฐานะการเงิน '!K11</f>
        <v>7151687</v>
      </c>
      <c r="H74" s="25"/>
      <c r="I74" s="25">
        <f>K75</f>
        <v>27440015</v>
      </c>
      <c r="J74" s="25"/>
      <c r="K74" s="25">
        <f>'งบแสดงฐานะการเงิน '!Q11</f>
        <v>6671515</v>
      </c>
    </row>
    <row r="75" spans="1:19" ht="23.25" customHeight="1" thickBot="1" x14ac:dyDescent="0.55000000000000004">
      <c r="A75" s="6" t="s">
        <v>186</v>
      </c>
      <c r="B75" s="32"/>
      <c r="C75" s="32"/>
      <c r="D75" s="20">
        <v>7</v>
      </c>
      <c r="E75" s="29">
        <f>SUM(E72:E74)</f>
        <v>33261220</v>
      </c>
      <c r="F75" s="27"/>
      <c r="G75" s="29">
        <f>SUM(G72:G74)</f>
        <v>27836762</v>
      </c>
      <c r="H75" s="27"/>
      <c r="I75" s="29">
        <f>SUM(I72:I74)</f>
        <v>33244606</v>
      </c>
      <c r="J75" s="27"/>
      <c r="K75" s="29">
        <f>SUM(K72:K74)</f>
        <v>27440015</v>
      </c>
    </row>
    <row r="76" spans="1:19" ht="23.25" customHeight="1" thickTop="1" x14ac:dyDescent="0.5">
      <c r="A76" s="33"/>
      <c r="B76" s="32"/>
      <c r="C76" s="32"/>
      <c r="D76" s="32"/>
      <c r="E76" s="12"/>
      <c r="F76" s="11"/>
      <c r="G76" s="9"/>
      <c r="H76" s="11"/>
      <c r="I76" s="22"/>
      <c r="J76" s="11"/>
      <c r="K76" s="12"/>
    </row>
    <row r="77" spans="1:19" ht="23.25" customHeight="1" x14ac:dyDescent="0.5">
      <c r="A77" s="33"/>
      <c r="B77" s="32"/>
      <c r="C77" s="32"/>
      <c r="D77" s="20"/>
      <c r="E77" s="9"/>
      <c r="F77" s="11"/>
      <c r="G77" s="9"/>
      <c r="H77" s="11"/>
      <c r="I77" s="22"/>
      <c r="J77" s="11"/>
      <c r="K77" s="9"/>
    </row>
    <row r="78" spans="1:19" ht="23.25" customHeight="1" x14ac:dyDescent="0.5">
      <c r="B78" s="6"/>
      <c r="C78" s="6"/>
      <c r="D78" s="18"/>
      <c r="E78" s="9">
        <f>'งบแสดงฐานะการเงิน '!G11</f>
        <v>33261220</v>
      </c>
      <c r="F78" s="9"/>
      <c r="G78" s="9"/>
      <c r="H78" s="9"/>
      <c r="I78" s="9">
        <f>'งบแสดงฐานะการเงิน '!M11</f>
        <v>33244606</v>
      </c>
      <c r="J78" s="11"/>
      <c r="K78" s="17"/>
    </row>
    <row r="79" spans="1:19" ht="23.25" customHeight="1" x14ac:dyDescent="0.5">
      <c r="A79" s="6"/>
      <c r="B79" s="6"/>
      <c r="C79" s="6"/>
      <c r="D79" s="18"/>
      <c r="E79" s="4">
        <f>E75-E78</f>
        <v>0</v>
      </c>
      <c r="F79" s="4"/>
      <c r="G79" s="4"/>
      <c r="H79" s="4"/>
      <c r="I79" s="4">
        <f>I75-I78</f>
        <v>0</v>
      </c>
      <c r="J79" s="40"/>
      <c r="K79" s="40"/>
    </row>
    <row r="80" spans="1:19" ht="23.25" customHeight="1" x14ac:dyDescent="0.5">
      <c r="D80" s="8"/>
      <c r="E80" s="15"/>
      <c r="F80" s="15"/>
      <c r="G80" s="15"/>
      <c r="H80" s="15"/>
      <c r="I80" s="4"/>
      <c r="J80" s="15"/>
      <c r="K80" s="15"/>
    </row>
    <row r="81" spans="5:10" ht="23.25" customHeight="1" x14ac:dyDescent="0.5">
      <c r="E81" s="15"/>
      <c r="I81" s="40"/>
    </row>
    <row r="82" spans="5:10" ht="23.25" customHeight="1" x14ac:dyDescent="0.5">
      <c r="F82" s="1"/>
      <c r="H82" s="1"/>
      <c r="J82" s="1"/>
    </row>
    <row r="83" spans="5:10" ht="23.25" customHeight="1" x14ac:dyDescent="0.5"/>
    <row r="84" spans="5:10" ht="23.25" customHeight="1" x14ac:dyDescent="0.5"/>
    <row r="85" spans="5:10" ht="23.25" customHeight="1" x14ac:dyDescent="0.5">
      <c r="G85" s="14"/>
    </row>
    <row r="86" spans="5:10" ht="23.25" customHeight="1" x14ac:dyDescent="0.5"/>
    <row r="87" spans="5:10" ht="23.25" customHeight="1" x14ac:dyDescent="0.5"/>
    <row r="88" spans="5:10" ht="23.25" customHeight="1" x14ac:dyDescent="0.5"/>
    <row r="89" spans="5:10" ht="23.25" customHeight="1" x14ac:dyDescent="0.5"/>
    <row r="90" spans="5:10" ht="23.25" customHeight="1" x14ac:dyDescent="0.5"/>
    <row r="91" spans="5:10" ht="23.25" customHeight="1" x14ac:dyDescent="0.5"/>
    <row r="92" spans="5:10" ht="23.25" customHeight="1" x14ac:dyDescent="0.5"/>
    <row r="93" spans="5:10" ht="23.25" customHeight="1" x14ac:dyDescent="0.5"/>
    <row r="94" spans="5:10" ht="23.25" customHeight="1" x14ac:dyDescent="0.5"/>
    <row r="95" spans="5:10" ht="23.25" customHeight="1" x14ac:dyDescent="0.5"/>
    <row r="96" spans="5:10" ht="23.25" customHeight="1" x14ac:dyDescent="0.5"/>
    <row r="97" ht="23.25" customHeight="1" x14ac:dyDescent="0.5"/>
  </sheetData>
  <mergeCells count="5">
    <mergeCell ref="A1:K1"/>
    <mergeCell ref="A2:K2"/>
    <mergeCell ref="A3:K3"/>
    <mergeCell ref="E7:G7"/>
    <mergeCell ref="I7:K7"/>
  </mergeCells>
  <pageMargins left="0.51181102362204722" right="0.19685039370078741" top="0.78740157480314965" bottom="0.6692913385826772" header="0.39370078740157483" footer="0.31496062992125984"/>
  <pageSetup paperSize="9" scale="70" firstPageNumber="11" orientation="portrait" useFirstPageNumber="1" r:id="rId1"/>
  <headerFooter>
    <oddHeader>&amp;C&amp;"Angsana New,Bold"&amp;P</oddHeader>
    <oddFooter>&amp;LNotes to financial statements are an integral part of the above statements.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9</vt:i4>
      </vt:variant>
    </vt:vector>
  </HeadingPairs>
  <TitlesOfParts>
    <vt:vector size="14" baseType="lpstr">
      <vt:lpstr>งบแสดงฐานะการเงิน </vt:lpstr>
      <vt:lpstr>งบกำไรขาดทุนเบ็ดเสร็จ 12m</vt:lpstr>
      <vt:lpstr>แสดงรวม</vt:lpstr>
      <vt:lpstr>แสดงเดี่ยว</vt:lpstr>
      <vt:lpstr>งบกระแสเงินสด </vt:lpstr>
      <vt:lpstr>แสดงเดี่ยว!JUU</vt:lpstr>
      <vt:lpstr>'งบกระแสเงินสด '!Print_Area</vt:lpstr>
      <vt:lpstr>'งบกำไรขาดทุนเบ็ดเสร็จ 12m'!Print_Area</vt:lpstr>
      <vt:lpstr>'งบแสดงฐานะการเงิน '!Print_Area</vt:lpstr>
      <vt:lpstr>แสดงเดี่ยว!Print_Area</vt:lpstr>
      <vt:lpstr>แสดงรวม!Print_Area</vt:lpstr>
      <vt:lpstr>'งบกระแสเงินสด '!Print_Titles</vt:lpstr>
      <vt:lpstr>'งบกำไรขาดทุนเบ็ดเสร็จ 12m'!Print_Titles</vt:lpstr>
      <vt:lpstr>'งบแสดงฐานะการเงิน '!Print_Titles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Asus K456U</cp:lastModifiedBy>
  <cp:revision/>
  <dcterms:created xsi:type="dcterms:W3CDTF">2000-11-23T02:48:11Z</dcterms:created>
  <dcterms:modified xsi:type="dcterms:W3CDTF">2017-08-28T11:33:19Z</dcterms:modified>
  <cp:category/>
  <cp:contentStatus/>
</cp:coreProperties>
</file>