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0530" yWindow="-60" windowWidth="9960" windowHeight="8190" tabRatio="748" activeTab="1"/>
  </bookViews>
  <sheets>
    <sheet name="งบแสดงฐานะการเงิน " sheetId="9" r:id="rId1"/>
    <sheet name="งบกำไรขาดทุนเบ็ดเสร็จ 12 m" sheetId="7" r:id="rId2"/>
    <sheet name="แสดงรวม" sheetId="4" r:id="rId3"/>
    <sheet name="แสดงเดี่ยว" sheetId="3" r:id="rId4"/>
    <sheet name="งบกระแสเงินสด " sheetId="11" r:id="rId5"/>
    <sheet name="Sheet1" sheetId="12" state="hidden" r:id="rId6"/>
  </sheets>
  <definedNames>
    <definedName name="JUU" localSheetId="3">แสดงเดี่ยว!$D$1:$N$43</definedName>
    <definedName name="_xlnm.Print_Area" localSheetId="5">Sheet1!$A$1:$N$40</definedName>
    <definedName name="_xlnm.Print_Area" localSheetId="4">'งบกระแสเงินสด '!$A$1:$K$73</definedName>
    <definedName name="_xlnm.Print_Area" localSheetId="1">'งบกำไรขาดทุนเบ็ดเสร็จ 12 m'!$A$1:$K$46</definedName>
    <definedName name="_xlnm.Print_Area" localSheetId="0">'งบแสดงฐานะการเงิน '!$A$1:$Q$68</definedName>
    <definedName name="_xlnm.Print_Area" localSheetId="3">แสดงเดี่ยว!$A$1:$N$39</definedName>
    <definedName name="_xlnm.Print_Area" localSheetId="2">แสดงรวม!$A$1:$T$39</definedName>
    <definedName name="_xlnm.Print_Titles" localSheetId="4">'งบกระแสเงินสด '!$1:$10</definedName>
    <definedName name="_xlnm.Print_Titles" localSheetId="1">'งบกำไรขาดทุนเบ็ดเสร็จ 12 m'!$1:$11</definedName>
    <definedName name="_xlnm.Print_Titles" localSheetId="0">'งบแสดงฐานะการเงิน '!$1:$8</definedName>
  </definedNames>
  <calcPr calcId="145621"/>
</workbook>
</file>

<file path=xl/calcChain.xml><?xml version="1.0" encoding="utf-8"?>
<calcChain xmlns="http://schemas.openxmlformats.org/spreadsheetml/2006/main">
  <c r="G24" i="11" l="1"/>
  <c r="E24" i="11"/>
  <c r="K12" i="7"/>
  <c r="Q13" i="9"/>
  <c r="Q16" i="9"/>
  <c r="L14" i="3"/>
  <c r="N14" i="3"/>
  <c r="G27" i="7"/>
  <c r="H72" i="9"/>
  <c r="J72" i="9"/>
  <c r="L72" i="9"/>
  <c r="N72" i="9"/>
  <c r="P72" i="9"/>
  <c r="M15" i="9"/>
  <c r="M16" i="9"/>
  <c r="M26" i="9"/>
  <c r="M27" i="9"/>
  <c r="G15" i="9"/>
  <c r="G16" i="9"/>
  <c r="F32" i="11"/>
  <c r="H32" i="11"/>
  <c r="J32" i="11"/>
  <c r="E59" i="11"/>
  <c r="I15" i="3"/>
  <c r="I26" i="3"/>
  <c r="H24" i="3"/>
  <c r="H25" i="3"/>
  <c r="H19" i="3"/>
  <c r="H15" i="3"/>
  <c r="H26" i="3"/>
  <c r="H30" i="3"/>
  <c r="H37" i="3"/>
  <c r="L24" i="3"/>
  <c r="L25" i="3"/>
  <c r="J24" i="3"/>
  <c r="J25" i="3"/>
  <c r="J19" i="3"/>
  <c r="J15" i="3"/>
  <c r="J26" i="3"/>
  <c r="J30" i="3"/>
  <c r="J37" i="3"/>
  <c r="F24" i="3"/>
  <c r="N24" i="3"/>
  <c r="N25" i="3"/>
  <c r="F19" i="3"/>
  <c r="N22" i="3"/>
  <c r="L33" i="4"/>
  <c r="M25" i="4"/>
  <c r="N25" i="4"/>
  <c r="O25" i="4"/>
  <c r="P25" i="4"/>
  <c r="P35" i="4"/>
  <c r="Q25" i="4"/>
  <c r="R25" i="4"/>
  <c r="K15" i="4"/>
  <c r="K25" i="4"/>
  <c r="F23" i="4"/>
  <c r="F24" i="4"/>
  <c r="F15" i="4"/>
  <c r="F25" i="4"/>
  <c r="F29" i="4"/>
  <c r="F35" i="4"/>
  <c r="H23" i="4"/>
  <c r="H24" i="4"/>
  <c r="H15" i="4"/>
  <c r="H25" i="4"/>
  <c r="H29" i="4"/>
  <c r="H35" i="4"/>
  <c r="L23" i="4"/>
  <c r="L24" i="4"/>
  <c r="J23" i="4"/>
  <c r="J24" i="4"/>
  <c r="J15" i="4"/>
  <c r="J25" i="4"/>
  <c r="J29" i="4"/>
  <c r="J35" i="4"/>
  <c r="J19" i="4"/>
  <c r="H19" i="4"/>
  <c r="F19" i="4"/>
  <c r="T22" i="4"/>
  <c r="T23" i="4"/>
  <c r="T24" i="4"/>
  <c r="G26" i="9"/>
  <c r="I21" i="11"/>
  <c r="E21" i="11"/>
  <c r="I16" i="11"/>
  <c r="I17" i="7"/>
  <c r="J37" i="12"/>
  <c r="J38" i="12"/>
  <c r="F37" i="12"/>
  <c r="F38" i="12"/>
  <c r="H37" i="12"/>
  <c r="H38" i="12"/>
  <c r="D37" i="12"/>
  <c r="D38" i="12"/>
  <c r="F33" i="12"/>
  <c r="D33" i="12"/>
  <c r="H33" i="12"/>
  <c r="J33" i="12"/>
  <c r="J29" i="12"/>
  <c r="H27" i="12"/>
  <c r="F27" i="12"/>
  <c r="F14" i="12"/>
  <c r="D27" i="12"/>
  <c r="D14" i="12"/>
  <c r="H14" i="12"/>
  <c r="H15" i="12"/>
  <c r="F5" i="12"/>
  <c r="H5" i="12"/>
  <c r="J5" i="12"/>
  <c r="L5" i="12"/>
  <c r="N5" i="12"/>
  <c r="F10" i="12"/>
  <c r="H10" i="12"/>
  <c r="J10" i="12"/>
  <c r="L10" i="12"/>
  <c r="N10" i="12"/>
  <c r="D10" i="12"/>
  <c r="D5" i="12"/>
  <c r="K28" i="11"/>
  <c r="G28" i="11"/>
  <c r="G31" i="9"/>
  <c r="G42" i="9"/>
  <c r="M31" i="9"/>
  <c r="M42" i="9"/>
  <c r="M47" i="9"/>
  <c r="M48" i="9"/>
  <c r="K27" i="7"/>
  <c r="L18" i="3"/>
  <c r="N18" i="3"/>
  <c r="L18" i="4"/>
  <c r="T18" i="4"/>
  <c r="E13" i="7"/>
  <c r="E19" i="7"/>
  <c r="E21" i="7"/>
  <c r="G13" i="7"/>
  <c r="G19" i="7"/>
  <c r="K13" i="7"/>
  <c r="K19" i="7"/>
  <c r="I13" i="7"/>
  <c r="I19" i="7"/>
  <c r="K62" i="11"/>
  <c r="G62" i="11"/>
  <c r="E27" i="7"/>
  <c r="E28" i="7"/>
  <c r="L35" i="3"/>
  <c r="L36" i="3"/>
  <c r="N36" i="3"/>
  <c r="N33" i="3"/>
  <c r="F30" i="3"/>
  <c r="M35" i="4"/>
  <c r="N35" i="4"/>
  <c r="O35" i="4"/>
  <c r="Q35" i="4"/>
  <c r="R35" i="4"/>
  <c r="T28" i="4"/>
  <c r="T32" i="4"/>
  <c r="T33" i="4"/>
  <c r="T34" i="4"/>
  <c r="L34" i="4"/>
  <c r="I27" i="7"/>
  <c r="I28" i="7"/>
  <c r="I44" i="11"/>
  <c r="O47" i="9"/>
  <c r="O42" i="9"/>
  <c r="L15" i="3"/>
  <c r="Q59" i="9"/>
  <c r="L15" i="4"/>
  <c r="K59" i="9"/>
  <c r="K60" i="9"/>
  <c r="K42" i="9"/>
  <c r="Q42" i="9"/>
  <c r="Q47" i="9"/>
  <c r="K16" i="9"/>
  <c r="N13" i="3"/>
  <c r="N15" i="3"/>
  <c r="K26" i="9"/>
  <c r="Q26" i="9"/>
  <c r="Q27" i="9"/>
  <c r="Q48" i="9"/>
  <c r="Q58" i="9"/>
  <c r="Q60" i="9"/>
  <c r="Q61" i="9"/>
  <c r="Q70" i="9"/>
  <c r="K47" i="9"/>
  <c r="E62" i="11"/>
  <c r="I62" i="11"/>
  <c r="G44" i="11"/>
  <c r="G59" i="11"/>
  <c r="K44" i="11"/>
  <c r="I47" i="9"/>
  <c r="I42" i="9"/>
  <c r="I48" i="9"/>
  <c r="I16" i="9"/>
  <c r="E44" i="11"/>
  <c r="I59" i="11"/>
  <c r="O26" i="9"/>
  <c r="K59" i="11"/>
  <c r="G47" i="9"/>
  <c r="A3" i="11"/>
  <c r="T14" i="4"/>
  <c r="T13" i="4"/>
  <c r="T15" i="4"/>
  <c r="A3" i="4"/>
  <c r="A3" i="3"/>
  <c r="M15" i="3"/>
  <c r="M26" i="3"/>
  <c r="M37" i="3"/>
  <c r="K15" i="3"/>
  <c r="K26" i="3"/>
  <c r="K37" i="3"/>
  <c r="G15" i="3"/>
  <c r="G26" i="3"/>
  <c r="F15" i="3"/>
  <c r="G15" i="4"/>
  <c r="G25" i="4"/>
  <c r="I15" i="4"/>
  <c r="I25" i="4"/>
  <c r="S15" i="4"/>
  <c r="S25" i="4"/>
  <c r="S35" i="4"/>
  <c r="H76" i="11"/>
  <c r="J76" i="11"/>
  <c r="O16" i="9"/>
  <c r="N29" i="3"/>
  <c r="G28" i="7"/>
  <c r="K28" i="7"/>
  <c r="I26" i="9"/>
  <c r="I27" i="9"/>
  <c r="N35" i="3"/>
  <c r="E12" i="11"/>
  <c r="E22" i="11"/>
  <c r="E32" i="11"/>
  <c r="E36" i="11"/>
  <c r="K48" i="9"/>
  <c r="K27" i="9"/>
  <c r="O27" i="9"/>
  <c r="G27" i="9"/>
  <c r="O48" i="9"/>
  <c r="G48" i="9"/>
  <c r="L27" i="4"/>
  <c r="E29" i="7"/>
  <c r="E31" i="7"/>
  <c r="H16" i="12"/>
  <c r="H28" i="12"/>
  <c r="I21" i="7"/>
  <c r="I12" i="11"/>
  <c r="I22" i="11"/>
  <c r="I32" i="11"/>
  <c r="I36" i="11"/>
  <c r="I60" i="11"/>
  <c r="I63" i="11"/>
  <c r="I75" i="11"/>
  <c r="D15" i="12"/>
  <c r="D28" i="12"/>
  <c r="D16" i="12"/>
  <c r="G21" i="7"/>
  <c r="G12" i="11"/>
  <c r="G22" i="11"/>
  <c r="G32" i="11"/>
  <c r="G36" i="11"/>
  <c r="G60" i="11"/>
  <c r="G63" i="11"/>
  <c r="G75" i="11"/>
  <c r="K61" i="9"/>
  <c r="K70" i="9"/>
  <c r="K72" i="9"/>
  <c r="Q72" i="9"/>
  <c r="K12" i="11"/>
  <c r="K22" i="11"/>
  <c r="K32" i="11"/>
  <c r="K36" i="11"/>
  <c r="K21" i="7"/>
  <c r="F15" i="12"/>
  <c r="F16" i="12"/>
  <c r="F28" i="12"/>
  <c r="F25" i="3"/>
  <c r="F26" i="3"/>
  <c r="F37" i="3"/>
  <c r="L17" i="3"/>
  <c r="K29" i="7"/>
  <c r="K31" i="7"/>
  <c r="G29" i="7"/>
  <c r="G31" i="7"/>
  <c r="L17" i="4"/>
  <c r="L29" i="4"/>
  <c r="T27" i="4"/>
  <c r="T29" i="4"/>
  <c r="L28" i="3"/>
  <c r="I31" i="7"/>
  <c r="I29" i="7"/>
  <c r="L19" i="4"/>
  <c r="T17" i="4"/>
  <c r="L25" i="4"/>
  <c r="L30" i="3"/>
  <c r="L19" i="3"/>
  <c r="L26" i="3"/>
  <c r="L37" i="3"/>
  <c r="M59" i="9"/>
  <c r="M60" i="9"/>
  <c r="N28" i="3"/>
  <c r="N30" i="3"/>
  <c r="N17" i="3"/>
  <c r="N19" i="3"/>
  <c r="N26" i="3"/>
  <c r="O59" i="9"/>
  <c r="O60" i="9"/>
  <c r="M72" i="9"/>
  <c r="M61" i="9"/>
  <c r="M70" i="9"/>
  <c r="I59" i="9"/>
  <c r="I60" i="9"/>
  <c r="L35" i="4"/>
  <c r="G59" i="9"/>
  <c r="G60" i="9"/>
  <c r="O61" i="9"/>
  <c r="O70" i="9"/>
  <c r="O72" i="9"/>
  <c r="T19" i="4"/>
  <c r="T25" i="4"/>
  <c r="T35" i="4"/>
  <c r="N37" i="3"/>
  <c r="G61" i="9"/>
  <c r="G70" i="9"/>
  <c r="G72" i="9"/>
  <c r="I72" i="9"/>
  <c r="I61" i="9"/>
  <c r="I70" i="9"/>
  <c r="K60" i="11"/>
  <c r="K63" i="11"/>
  <c r="K75" i="11"/>
  <c r="E60" i="11"/>
  <c r="E63" i="11"/>
  <c r="E75" i="11"/>
</calcChain>
</file>

<file path=xl/sharedStrings.xml><?xml version="1.0" encoding="utf-8"?>
<sst xmlns="http://schemas.openxmlformats.org/spreadsheetml/2006/main" count="340" uniqueCount="208">
  <si>
    <t>บริษัท เค.ซี. พร็อพเพอร์ตี้ จำกัด (มหาชน) และบริษัทย่อย</t>
  </si>
  <si>
    <t>งบแสดงฐานะการเงิน</t>
  </si>
  <si>
    <t>ณ วันที่ 31 ธันวาคม 2558</t>
  </si>
  <si>
    <t>งบการเงินรวม</t>
  </si>
  <si>
    <t>งบการเงินเฉพาะกิจการ</t>
  </si>
  <si>
    <t>หมายเหตุ</t>
  </si>
  <si>
    <t>31 ธันวาคม 2558</t>
  </si>
  <si>
    <t>31 ธันวาคม 2557</t>
  </si>
  <si>
    <t>1 มกราคม 2557</t>
  </si>
  <si>
    <t>บาท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</si>
  <si>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</si>
  <si>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</si>
  <si>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</si>
  <si>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</si>
  <si>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</si>
  <si>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ลูกหนี้บุคคลที่เกี่ยวข้องกัน</t>
  </si>
  <si>
    <t>8, 32.2</t>
  </si>
  <si>
    <t>ต้นทุนโครงการพัฒนาอสังหาริมทรัพย์เพื่อขาย</t>
  </si>
  <si>
    <t>9</t>
  </si>
  <si>
    <t>เงินมัดจำค่าที่ดิน</t>
  </si>
  <si>
    <t>10, 32.2</t>
  </si>
  <si>
    <t>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</si>
  <si>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</si>
  <si>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</si>
  <si>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</si>
  <si>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</si>
  <si>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</si>
  <si>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</si>
  <si>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12, 16.3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</si>
  <si>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</si>
  <si>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</si>
  <si>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</si>
  <si>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</si>
  <si>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สินทรัพย์ภาษีเงินได้รอการตัดบัญชี</t>
  </si>
  <si>
    <t>15</t>
  </si>
  <si>
    <t>ภาษีเงินได้ถูกหัก ณ ที่จ่าย</t>
  </si>
  <si>
    <t>สินทรัพย์ไม่หมุนเวียนอื่น</t>
  </si>
  <si>
    <t xml:space="preserve">     รวมสินทรัพย์ไม่หมุนเวียน</t>
  </si>
  <si>
    <t xml:space="preserve">          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</si>
  <si>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</si>
  <si>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</si>
  <si>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</si>
  <si>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</si>
  <si>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เงินมัดจำรับและเงินรับล่วงหน้าจากลูกค้า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</si>
  <si>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</si>
  <si>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ส่วนของหนี้สินตามสัญญาเช่าการเงินที่ถึงกำหนดชำระ</t>
  </si>
  <si>
    <t>ภายในหนึ่งปี</t>
  </si>
  <si>
    <t>ดอกเบี้ยค้างจ่ายจากกิจการที่เกี่ยวข้องกัน</t>
  </si>
  <si>
    <t>เงินกู้ยืมระยะสั้นและดอกเบี้ยค้างจ่ายจากบริษัทย่อย</t>
  </si>
  <si>
    <t>เงินกู้ยืมระยะสั้นและดอกเบี้ยค้างจ่ายจากบุคคลที่เกี่ยวข้องกัน</t>
  </si>
  <si>
    <t>เงินกู้ยืมระยะสั้นจากบุคคลอื่น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</si>
  <si>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</si>
  <si>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</si>
  <si>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</si>
  <si>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</si>
  <si>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</si>
  <si>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หนี้สินตามสัญญาเช่าการเงิน </t>
  </si>
  <si>
    <t>ภาระผูกพันผลประโยชน์พนักงาน</t>
  </si>
  <si>
    <t xml:space="preserve">     รวมหนี้สินไม่หมุนเวียน</t>
  </si>
  <si>
    <t xml:space="preserve">          รวมหนี้สิน</t>
  </si>
  <si>
    <t>ส่วนของผู้ถือหุ้น</t>
  </si>
  <si>
    <t>ทุนเรือนหุ้น</t>
  </si>
  <si>
    <t>21</t>
  </si>
  <si>
    <t xml:space="preserve">    ทุนจดทะเบียน</t>
  </si>
  <si>
    <t>หุ้นสามัญ</t>
  </si>
  <si>
    <t>1,100,000,000 หุ้น มูลค่าหุ้นละ 1 บาท</t>
  </si>
  <si>
    <t xml:space="preserve">    ทุนที่ออกและชำระแล้ว</t>
  </si>
  <si>
    <t xml:space="preserve">หุ้นสามัญ </t>
  </si>
  <si>
    <t xml:space="preserve">   875,000,000 หุ้น มูลค่าหุ้นละ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</si>
  <si>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</si>
  <si>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</si>
  <si>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</si>
  <si>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</si>
  <si>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</si>
  <si>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 xml:space="preserve">   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</si>
  <si>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</si>
  <si>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2558</t>
  </si>
  <si>
    <t>ยังไม่ได้ตรวจสอบ</t>
  </si>
  <si>
    <t>สอบทานแล้ว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</si>
  <si>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</si>
  <si>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</si>
  <si>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</si>
  <si>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</si>
  <si>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</si>
  <si>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</si>
  <si>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หนี้สงสัยจะสูญ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</si>
  <si>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</si>
  <si>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</si>
  <si>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</si>
  <si>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กำไร(ขาดทุน)สำหรับปี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</si>
  <si>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</si>
  <si>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</si>
  <si>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</si>
  <si>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>ผลกระทบของภาษีเงินได้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</si>
  <si>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</si>
  <si>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</si>
  <si>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รวมกำไร(ขาดทุน)เบ็ดเสร็จอื่นสำหรับปี - สุทธิจากภาษี</t>
  </si>
  <si>
    <t>กำไร(ขาดทุน)เบ็ดเสร็จรวมสำหรับปี</t>
  </si>
  <si>
    <t xml:space="preserve">กำไร(ขาดทุน)ต่อหุ้นขั้นพื้นฐาน </t>
  </si>
  <si>
    <t>งบแสดงการเปลี่ยนแปลงส่วนของผู้ถือหุ้น</t>
  </si>
  <si>
    <t>ทุน</t>
  </si>
  <si>
    <t>ส่วนเกิน</t>
  </si>
  <si>
    <t>องค์ประกอบอื่นของส่วนของผู้ถือหุ้น</t>
  </si>
  <si>
    <t>รวมส่วนของ</t>
  </si>
  <si>
    <t>ที่ออกและ</t>
  </si>
  <si>
    <t>มูลค่าหุ้น</t>
  </si>
  <si>
    <t>จัดสรรแล้ว</t>
  </si>
  <si>
    <t>เงินลงทุนเผื่อขาย</t>
  </si>
  <si>
    <t>ส่วนเกินทุน</t>
  </si>
  <si>
    <t>รวม</t>
  </si>
  <si>
    <t>ผู้ถือหุ้น</t>
  </si>
  <si>
    <t>ชำระแล้ว</t>
  </si>
  <si>
    <t>ทุนสำรอง</t>
  </si>
  <si>
    <t>จากการตีราคา</t>
  </si>
  <si>
    <t>กำไรขาดทุน</t>
  </si>
  <si>
    <t>ตามกฎหมาย</t>
  </si>
  <si>
    <t>เบ็ดเสร็จอื่น</t>
  </si>
  <si>
    <t>ยอดคงเหลือ ณ วันที่ 31 ธันวาคม 2556 (ตามที่รายงานไว้เดิม)</t>
  </si>
  <si>
    <t>ผลสะสมของรายการแก้ไขข้อผิดพลาดปีก่อน</t>
  </si>
  <si>
    <t>34, 36.2, 36.3</t>
  </si>
  <si>
    <t>ยอดคงเหลือที่ปรับปรุงแล้ว ณ วันที่ 31 ธันวาคม 2556</t>
  </si>
  <si>
    <t>กำไร(ขาดทุน)สำหรับปี (ปรับปรุงใหม่)</t>
  </si>
  <si>
    <t>กำไร(ขาดทุน)เบ็ดเสร็จอื่นสำหรับปี</t>
  </si>
  <si>
    <t>รวมกำไร(ขาดทุน)เบ็ดเสร็จรวมสำหรับปี</t>
  </si>
  <si>
    <t>รายการกับผู้เป็นเจ้าของ</t>
  </si>
  <si>
    <t>เงินทุนที่ได้รับและการจัดสรรส่วนทุน</t>
  </si>
  <si>
    <t>จัดสรรทุนสำรองตามกฎหมาย</t>
  </si>
  <si>
    <t>รวมเงินทุนที่ได้รับและการจัดสรรส่วนทุน</t>
  </si>
  <si>
    <t>รวมรายการกับผู้เป็นเจ้าของ</t>
  </si>
  <si>
    <t>ยอดคงเหลือ ณ วันที่ 31 ธันวาคม 2557 (ปรับปรุงใหม่)</t>
  </si>
  <si>
    <t>เงินปันผล</t>
  </si>
  <si>
    <t>ยอดคงเหลือ ณ วันที่ 31 ธันวาคม 2558</t>
  </si>
  <si>
    <t>มูลค่าหุ้นสามัญ</t>
  </si>
  <si>
    <t>การรวมธุรกิจภายใต้การควบคุมเดียวกัน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</si>
  <si>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</si>
  <si>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</si>
  <si>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ปรับกระทบกำไรก่อนภาษีเงินได้เป็นเงินสดรับ(จ่าย)จากการดำเนินงาน</t>
  </si>
  <si>
    <t>ค่าเสื่อมราคา</t>
  </si>
  <si>
    <t>ค่าใช้จ่ายตัดจ่าย</t>
  </si>
  <si>
    <t>หนี้สงสัยจะสูญ - ลูกหนี้บุคคลที่เกี่ยวข้องกัน</t>
  </si>
  <si>
    <t>ขาดทุนจากการลดลงของมูลค่าต้นทุนโครงการ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</si>
  <si>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</si>
  <si>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</si>
  <si>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</si>
  <si>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</si>
  <si>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</si>
  <si>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</si>
  <si>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</si>
  <si>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</si>
  <si>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เงินสดรับจากดอกเบี้ย</t>
  </si>
  <si>
    <t>เงินสดจ่ายค่าดอกเบี้ยที่รวมเป็นต้นทุนโครงการพัฒนาอสังหาริมทรัพย์เพื่อขาย</t>
  </si>
  <si>
    <t xml:space="preserve">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</si>
  <si>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</si>
  <si>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</si>
  <si>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เพิ่มขึ้นในเงินฝากที่ติดภาระค้ำประกัน</t>
  </si>
  <si>
    <t>เพิ่มขึ้นในที่ดินรอการพัฒนา</t>
  </si>
  <si>
    <t>เงินสดจ่ายมัดจำค่าที่ดิน</t>
  </si>
  <si>
    <t>เงินสดรับคืนเงินมัดจำค่าที่ดิน</t>
  </si>
  <si>
    <t>เงินสดรับจากการขายอุปกรณ์</t>
  </si>
  <si>
    <t>เงินสดจ่ายซื้ออุปกรณ์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</si>
  <si>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</si>
  <si>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</si>
  <si>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</si>
  <si>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เงินสดจ่ายหนี้สินตามสัญญาเช่าการเงิน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</si>
  <si>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</si>
  <si>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</si>
  <si>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เงินสดรับเงินกู้ยืมระยะสั้นจากบุคคลที่เกี่ยวข้องกัน</t>
  </si>
  <si>
    <t>เงินสดจ่ายชำระเงินกู้ยืมระยะสั้นจากบุคคลที่เกี่ยวข้องกัน</t>
  </si>
  <si>
    <t>เงินสดรับเงินกู้ยืมระยะสั้นจากบุคคลอื่น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</si>
  <si>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</si>
  <si>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</si>
  <si>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เงินสดจ่ายค่าดอกเบี้ย</t>
  </si>
  <si>
    <t>เงินปันผลจ่าย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</si>
  <si>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</si>
  <si>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</si>
  <si>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เงินสดได้มาจากการซื้อเงินลงทุนเพิ่มในบริษัทย่อย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</si>
  <si>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</si>
  <si>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</si>
  <si>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ตามรายงานเดิมวันที่ 31 ธันวาคม 2558</t>
  </si>
  <si>
    <t>ตัวเลขที่ Restate ในงบปี 58</t>
  </si>
  <si>
    <t>ปรับ E ลดลง</t>
  </si>
  <si>
    <t>ปรับ I1 เพิ่มขึ้น</t>
  </si>
  <si>
    <t>จัดประเภทหน้างบ</t>
  </si>
  <si>
    <t>Y'57</t>
  </si>
  <si>
    <t>Y'58</t>
  </si>
  <si>
    <t>Y'59</t>
  </si>
  <si>
    <t xml:space="preserve">ต้นทุนขาย </t>
  </si>
  <si>
    <t>ค่าใช้จ่ายบริหาร</t>
  </si>
  <si>
    <t>502-002</t>
  </si>
  <si>
    <t>ค่าใช้จ่ายบริหารสโมสร</t>
  </si>
  <si>
    <t>502-003</t>
  </si>
  <si>
    <t>ค่าไฟฟ้าสาธารณูปโภค</t>
  </si>
  <si>
    <t>502-004</t>
  </si>
  <si>
    <t>ค่าประปาสาธารณูปโภค</t>
  </si>
  <si>
    <t>502-005</t>
  </si>
  <si>
    <t>ค่ายาม จัดสวน ลอกท่อ กวาดถนน แม่บ้าน</t>
  </si>
  <si>
    <t>502-007</t>
  </si>
  <si>
    <t>ต้นทุนบริหารโครงการ</t>
  </si>
  <si>
    <t>502-009</t>
  </si>
  <si>
    <t>ค่าใช้จ่ายสาธารณูปโภคอื่น</t>
  </si>
  <si>
    <t>502-020</t>
  </si>
  <si>
    <t>ค่าไฟฟ้าสนง.(โครงการ)</t>
  </si>
  <si>
    <t>502-021</t>
  </si>
  <si>
    <t>ค่าน้ำประปา(โครงการ)</t>
  </si>
  <si>
    <t>ต้นทุนขาย งบเดิมปี 58</t>
  </si>
  <si>
    <t>ต้นทุนขาย Restate</t>
  </si>
  <si>
    <t>ค่าใช้จ่ายในการบริหาร งบเดิมปี 58</t>
  </si>
  <si>
    <t>ค่าใช้จ่ายในการบริหาร Restate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</si>
</sst>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.0_);_(* \(#,##0.00\);_(* &quot;-&quot;??_);_(@_)"/>
    <numFmt numFmtId="193" formatCode="_(* #,##0_);_(* \(#,##0.0\);_(* &quot;-&quot;??_);_(@_)"/>
    <numFmt numFmtId="194" formatCode="#,##0.0;\(#,##0.0\)"/>
    <numFmt numFmtId="195" formatCode="_-* #,##0.000_-;\-* #,##0.000_-;_-* &quot;-&quot;??_-;_-@_-"/>
  </numFmts>
  <fonts count="20" x14ac:knownFonts="1">
    <font>
      <sz val="16"/>
      <name val="AngsanaUPC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b/>
      <u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9"/>
      <name val="Angsana New"/>
      <family val="1"/>
    </font>
    <font>
      <sz val="16"/>
      <name val="AngsanaUPC"/>
      <family val="1"/>
    </font>
    <font>
      <sz val="16"/>
      <color indexed="9"/>
      <name val="Angsana New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b/>
      <sz val="15"/>
      <name val="Angsana New"/>
      <family val="1"/>
    </font>
    <font>
      <b/>
      <sz val="16"/>
      <name val="AngsanaUPC"/>
      <family val="1"/>
    </font>
    <font>
      <sz val="16"/>
      <color theme="1"/>
      <name val="Angsana New"/>
      <family val="1"/>
    </font>
    <font>
      <u/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1" fillId="0" borderId="0"/>
    <xf numFmtId="0" fontId="1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0" fontId="13" fillId="0" borderId="0"/>
  </cellStyleXfs>
  <cellXfs count="221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0" fontId="3" fillId="0" borderId="0" xfId="0" applyFont="1" applyFill="1"/>
    <xf numFmtId="191" fontId="2" fillId="0" borderId="0" xfId="1" applyNumberFormat="1" applyFont="1" applyFill="1"/>
    <xf numFmtId="189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9" fontId="3" fillId="0" borderId="0" xfId="1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189" fontId="3" fillId="0" borderId="3" xfId="1" applyNumberFormat="1" applyFont="1" applyFill="1" applyBorder="1"/>
    <xf numFmtId="43" fontId="3" fillId="0" borderId="0" xfId="1" applyFont="1" applyFill="1" applyBorder="1"/>
    <xf numFmtId="0" fontId="9" fillId="0" borderId="0" xfId="0" applyFont="1" applyFill="1"/>
    <xf numFmtId="0" fontId="8" fillId="0" borderId="0" xfId="0" applyFont="1" applyFill="1" applyAlignment="1"/>
    <xf numFmtId="43" fontId="8" fillId="0" borderId="0" xfId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3" fontId="9" fillId="0" borderId="0" xfId="1" applyFont="1" applyFill="1"/>
    <xf numFmtId="0" fontId="8" fillId="0" borderId="1" xfId="0" applyFont="1" applyFill="1" applyBorder="1" applyAlignment="1"/>
    <xf numFmtId="43" fontId="8" fillId="0" borderId="0" xfId="1" applyFont="1" applyFill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8" fillId="0" borderId="0" xfId="0" applyFont="1" applyFill="1"/>
    <xf numFmtId="189" fontId="9" fillId="0" borderId="0" xfId="1" applyNumberFormat="1" applyFont="1" applyFill="1" applyBorder="1"/>
    <xf numFmtId="0" fontId="9" fillId="0" borderId="0" xfId="0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10" fillId="0" borderId="0" xfId="1" applyFont="1" applyFill="1" applyBorder="1"/>
    <xf numFmtId="189" fontId="9" fillId="0" borderId="0" xfId="0" applyNumberFormat="1" applyFont="1" applyFill="1"/>
    <xf numFmtId="190" fontId="3" fillId="0" borderId="0" xfId="1" applyNumberFormat="1" applyFont="1" applyFill="1" applyBorder="1"/>
    <xf numFmtId="0" fontId="2" fillId="0" borderId="0" xfId="0" applyFont="1" applyFill="1" applyBorder="1"/>
    <xf numFmtId="187" fontId="2" fillId="0" borderId="0" xfId="0" applyNumberFormat="1" applyFont="1" applyFill="1"/>
    <xf numFmtId="43" fontId="2" fillId="0" borderId="0" xfId="0" applyNumberFormat="1" applyFont="1" applyFill="1"/>
    <xf numFmtId="43" fontId="2" fillId="0" borderId="0" xfId="1" applyFont="1" applyFill="1"/>
    <xf numFmtId="0" fontId="3" fillId="0" borderId="0" xfId="0" applyFont="1" applyFill="1" applyAlignment="1">
      <alignment horizontal="left"/>
    </xf>
    <xf numFmtId="0" fontId="2" fillId="0" borderId="2" xfId="0" applyFont="1" applyFill="1" applyBorder="1"/>
    <xf numFmtId="0" fontId="3" fillId="0" borderId="0" xfId="0" applyFont="1" applyFill="1" applyBorder="1" applyAlignment="1">
      <alignment horizontal="center"/>
    </xf>
    <xf numFmtId="189" fontId="3" fillId="0" borderId="4" xfId="1" applyNumberFormat="1" applyFont="1" applyFill="1" applyBorder="1"/>
    <xf numFmtId="37" fontId="3" fillId="0" borderId="0" xfId="1" applyNumberFormat="1" applyFont="1" applyFill="1" applyBorder="1"/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89" fontId="2" fillId="0" borderId="5" xfId="1" applyNumberFormat="1" applyFont="1" applyFill="1" applyBorder="1"/>
    <xf numFmtId="0" fontId="9" fillId="0" borderId="1" xfId="0" applyFont="1" applyFill="1" applyBorder="1"/>
    <xf numFmtId="191" fontId="3" fillId="0" borderId="0" xfId="1" applyNumberFormat="1" applyFont="1" applyFill="1" applyBorder="1"/>
    <xf numFmtId="192" fontId="8" fillId="0" borderId="0" xfId="1" applyNumberFormat="1" applyFont="1" applyFill="1" applyBorder="1"/>
    <xf numFmtId="193" fontId="8" fillId="0" borderId="0" xfId="1" applyNumberFormat="1" applyFont="1" applyFill="1" applyBorder="1"/>
    <xf numFmtId="193" fontId="8" fillId="0" borderId="0" xfId="0" applyNumberFormat="1" applyFont="1" applyFill="1"/>
    <xf numFmtId="193" fontId="9" fillId="0" borderId="0" xfId="1" applyNumberFormat="1" applyFont="1" applyFill="1" applyBorder="1"/>
    <xf numFmtId="193" fontId="9" fillId="0" borderId="0" xfId="1" applyNumberFormat="1" applyFont="1" applyFill="1"/>
    <xf numFmtId="193" fontId="9" fillId="0" borderId="0" xfId="0" applyNumberFormat="1" applyFont="1" applyFill="1"/>
    <xf numFmtId="193" fontId="8" fillId="0" borderId="0" xfId="1" applyNumberFormat="1" applyFont="1" applyFill="1"/>
    <xf numFmtId="191" fontId="8" fillId="0" borderId="0" xfId="1" applyNumberFormat="1" applyFont="1" applyFill="1" applyBorder="1"/>
    <xf numFmtId="191" fontId="9" fillId="0" borderId="0" xfId="1" applyNumberFormat="1" applyFont="1" applyFill="1" applyBorder="1"/>
    <xf numFmtId="191" fontId="9" fillId="0" borderId="0" xfId="1" applyNumberFormat="1" applyFont="1" applyFill="1"/>
    <xf numFmtId="191" fontId="2" fillId="0" borderId="0" xfId="1" applyNumberFormat="1" applyFont="1" applyFill="1" applyBorder="1"/>
    <xf numFmtId="191" fontId="3" fillId="0" borderId="4" xfId="1" applyNumberFormat="1" applyFont="1" applyFill="1" applyBorder="1"/>
    <xf numFmtId="191" fontId="3" fillId="0" borderId="3" xfId="1" applyNumberFormat="1" applyFont="1" applyFill="1" applyBorder="1"/>
    <xf numFmtId="190" fontId="3" fillId="0" borderId="0" xfId="9" applyNumberFormat="1" applyFont="1" applyFill="1" applyBorder="1" applyAlignment="1">
      <alignment vertical="center"/>
    </xf>
    <xf numFmtId="190" fontId="2" fillId="0" borderId="0" xfId="9" applyNumberFormat="1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191" fontId="2" fillId="0" borderId="0" xfId="0" applyNumberFormat="1" applyFont="1" applyFill="1" applyBorder="1"/>
    <xf numFmtId="191" fontId="2" fillId="0" borderId="0" xfId="4" applyNumberFormat="1" applyFont="1" applyFill="1" applyBorder="1" applyAlignment="1">
      <alignment horizontal="right"/>
    </xf>
    <xf numFmtId="191" fontId="3" fillId="0" borderId="0" xfId="0" applyNumberFormat="1" applyFont="1" applyFill="1" applyBorder="1"/>
    <xf numFmtId="191" fontId="2" fillId="0" borderId="2" xfId="1" applyNumberFormat="1" applyFont="1" applyFill="1" applyBorder="1"/>
    <xf numFmtId="194" fontId="2" fillId="0" borderId="0" xfId="7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90" fontId="2" fillId="0" borderId="0" xfId="7" applyNumberFormat="1" applyFont="1" applyFill="1" applyAlignment="1">
      <alignment horizontal="center" vertical="center"/>
    </xf>
    <xf numFmtId="0" fontId="2" fillId="0" borderId="0" xfId="0" applyNumberFormat="1" applyFont="1" applyFill="1"/>
    <xf numFmtId="0" fontId="3" fillId="0" borderId="0" xfId="8" applyFont="1" applyFill="1" applyAlignment="1">
      <alignment horizontal="right"/>
    </xf>
    <xf numFmtId="0" fontId="3" fillId="0" borderId="0" xfId="4" applyFont="1" applyFill="1" applyAlignment="1">
      <alignment horizontal="right"/>
    </xf>
    <xf numFmtId="0" fontId="3" fillId="0" borderId="0" xfId="8" applyFont="1" applyFill="1" applyBorder="1" applyAlignment="1">
      <alignment horizontal="right"/>
    </xf>
    <xf numFmtId="0" fontId="8" fillId="0" borderId="0" xfId="0" applyFont="1" applyFill="1" applyBorder="1" applyAlignment="1"/>
    <xf numFmtId="0" fontId="9" fillId="0" borderId="0" xfId="0" applyFont="1" applyFill="1" applyBorder="1"/>
    <xf numFmtId="193" fontId="8" fillId="0" borderId="0" xfId="1" applyNumberFormat="1" applyFont="1" applyFill="1" applyBorder="1" applyAlignment="1">
      <alignment horizontal="center"/>
    </xf>
    <xf numFmtId="43" fontId="9" fillId="0" borderId="1" xfId="1" applyFont="1" applyFill="1" applyBorder="1"/>
    <xf numFmtId="191" fontId="2" fillId="0" borderId="0" xfId="0" applyNumberFormat="1" applyFont="1" applyFill="1"/>
    <xf numFmtId="194" fontId="3" fillId="0" borderId="0" xfId="7" applyNumberFormat="1" applyFont="1" applyFill="1" applyAlignment="1">
      <alignment horizontal="center" vertical="center"/>
    </xf>
    <xf numFmtId="191" fontId="3" fillId="0" borderId="2" xfId="1" applyNumberFormat="1" applyFont="1" applyFill="1" applyBorder="1"/>
    <xf numFmtId="191" fontId="3" fillId="0" borderId="3" xfId="0" applyNumberFormat="1" applyFont="1" applyFill="1" applyBorder="1"/>
    <xf numFmtId="193" fontId="8" fillId="0" borderId="0" xfId="0" applyNumberFormat="1" applyFont="1" applyFill="1" applyBorder="1"/>
    <xf numFmtId="43" fontId="8" fillId="0" borderId="0" xfId="1" applyFont="1" applyFill="1"/>
    <xf numFmtId="43" fontId="3" fillId="0" borderId="0" xfId="0" applyNumberFormat="1" applyFont="1" applyFill="1" applyBorder="1" applyAlignment="1">
      <alignment horizontal="center"/>
    </xf>
    <xf numFmtId="191" fontId="9" fillId="0" borderId="0" xfId="0" applyNumberFormat="1" applyFont="1" applyFill="1"/>
    <xf numFmtId="191" fontId="2" fillId="0" borderId="0" xfId="2" applyNumberFormat="1" applyFont="1" applyFill="1" applyBorder="1"/>
    <xf numFmtId="43" fontId="3" fillId="0" borderId="0" xfId="1" applyFont="1" applyFill="1"/>
    <xf numFmtId="0" fontId="2" fillId="0" borderId="0" xfId="10" applyFont="1" applyFill="1" applyBorder="1" applyAlignment="1"/>
    <xf numFmtId="43" fontId="2" fillId="0" borderId="0" xfId="1" applyFont="1" applyFill="1" applyBorder="1"/>
    <xf numFmtId="193" fontId="8" fillId="0" borderId="2" xfId="1" applyNumberFormat="1" applyFont="1" applyFill="1" applyBorder="1"/>
    <xf numFmtId="190" fontId="9" fillId="0" borderId="0" xfId="7" applyNumberFormat="1" applyFont="1" applyFill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/>
    </xf>
    <xf numFmtId="191" fontId="3" fillId="0" borderId="0" xfId="0" applyNumberFormat="1" applyFont="1" applyFill="1"/>
    <xf numFmtId="191" fontId="3" fillId="0" borderId="4" xfId="0" applyNumberFormat="1" applyFont="1" applyFill="1" applyBorder="1"/>
    <xf numFmtId="191" fontId="9" fillId="0" borderId="0" xfId="1" applyNumberFormat="1" applyFont="1" applyFill="1" applyBorder="1" applyAlignment="1"/>
    <xf numFmtId="193" fontId="9" fillId="0" borderId="0" xfId="0" applyNumberFormat="1" applyFont="1" applyFill="1" applyBorder="1"/>
    <xf numFmtId="191" fontId="9" fillId="0" borderId="0" xfId="0" applyNumberFormat="1" applyFont="1" applyFill="1" applyBorder="1"/>
    <xf numFmtId="191" fontId="9" fillId="0" borderId="0" xfId="1" applyNumberFormat="1" applyFont="1" applyFill="1" applyAlignment="1">
      <alignment horizontal="right"/>
    </xf>
    <xf numFmtId="43" fontId="3" fillId="0" borderId="0" xfId="0" applyNumberFormat="1" applyFont="1" applyFill="1"/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Border="1" applyAlignment="1">
      <alignment horizontal="right" vertical="center"/>
    </xf>
    <xf numFmtId="187" fontId="2" fillId="0" borderId="1" xfId="0" applyNumberFormat="1" applyFont="1" applyFill="1" applyBorder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91" fontId="8" fillId="0" borderId="0" xfId="0" applyNumberFormat="1" applyFont="1" applyFill="1"/>
    <xf numFmtId="191" fontId="8" fillId="0" borderId="2" xfId="1" applyNumberFormat="1" applyFont="1" applyFill="1" applyBorder="1"/>
    <xf numFmtId="189" fontId="8" fillId="0" borderId="0" xfId="0" applyNumberFormat="1" applyFont="1" applyFill="1"/>
    <xf numFmtId="0" fontId="3" fillId="0" borderId="0" xfId="4" applyFont="1" applyFill="1" applyAlignment="1">
      <alignment horizontal="center"/>
    </xf>
    <xf numFmtId="0" fontId="3" fillId="0" borderId="0" xfId="1" applyNumberFormat="1" applyFont="1" applyFill="1"/>
    <xf numFmtId="0" fontId="9" fillId="0" borderId="2" xfId="0" applyFont="1" applyFill="1" applyBorder="1"/>
    <xf numFmtId="0" fontId="8" fillId="0" borderId="2" xfId="0" applyFont="1" applyFill="1" applyBorder="1"/>
    <xf numFmtId="0" fontId="8" fillId="0" borderId="0" xfId="1" applyNumberFormat="1" applyFont="1" applyFill="1" applyBorder="1" applyAlignment="1">
      <alignment horizontal="left"/>
    </xf>
    <xf numFmtId="191" fontId="8" fillId="0" borderId="0" xfId="1" applyNumberFormat="1" applyFont="1" applyFill="1" applyBorder="1" applyAlignment="1"/>
    <xf numFmtId="193" fontId="8" fillId="0" borderId="4" xfId="1" applyNumberFormat="1" applyFont="1" applyFill="1" applyBorder="1"/>
    <xf numFmtId="193" fontId="8" fillId="0" borderId="4" xfId="0" applyNumberFormat="1" applyFont="1" applyFill="1" applyBorder="1"/>
    <xf numFmtId="191" fontId="8" fillId="0" borderId="4" xfId="1" applyNumberFormat="1" applyFont="1" applyFill="1" applyBorder="1"/>
    <xf numFmtId="43" fontId="9" fillId="0" borderId="4" xfId="1" applyFont="1" applyFill="1" applyBorder="1"/>
    <xf numFmtId="43" fontId="9" fillId="0" borderId="4" xfId="1" applyFont="1" applyFill="1" applyBorder="1" applyAlignment="1">
      <alignment horizontal="center"/>
    </xf>
    <xf numFmtId="43" fontId="9" fillId="0" borderId="0" xfId="1" applyFont="1" applyFill="1" applyBorder="1"/>
    <xf numFmtId="43" fontId="9" fillId="0" borderId="0" xfId="1" applyFont="1" applyFill="1" applyBorder="1" applyAlignment="1">
      <alignment horizontal="center"/>
    </xf>
    <xf numFmtId="0" fontId="8" fillId="0" borderId="0" xfId="1" applyNumberFormat="1" applyFont="1" applyFill="1" applyBorder="1"/>
    <xf numFmtId="0" fontId="9" fillId="0" borderId="0" xfId="1" applyNumberFormat="1" applyFont="1" applyFill="1" applyBorder="1"/>
    <xf numFmtId="191" fontId="15" fillId="0" borderId="0" xfId="1" applyNumberFormat="1" applyFont="1" applyFill="1" applyBorder="1" applyAlignment="1">
      <alignment horizontal="center"/>
    </xf>
    <xf numFmtId="191" fontId="15" fillId="0" borderId="0" xfId="0" applyNumberFormat="1" applyFont="1" applyFill="1" applyAlignment="1">
      <alignment horizontal="center"/>
    </xf>
    <xf numFmtId="191" fontId="15" fillId="0" borderId="1" xfId="1" applyNumberFormat="1" applyFont="1" applyFill="1" applyBorder="1" applyAlignment="1">
      <alignment horizontal="center"/>
    </xf>
    <xf numFmtId="191" fontId="15" fillId="0" borderId="1" xfId="0" applyNumberFormat="1" applyFont="1" applyFill="1" applyBorder="1" applyAlignment="1">
      <alignment horizontal="center"/>
    </xf>
    <xf numFmtId="191" fontId="8" fillId="0" borderId="4" xfId="1" applyNumberFormat="1" applyFont="1" applyFill="1" applyBorder="1" applyAlignment="1">
      <alignment horizontal="center"/>
    </xf>
    <xf numFmtId="191" fontId="8" fillId="0" borderId="4" xfId="0" applyNumberFormat="1" applyFont="1" applyFill="1" applyBorder="1"/>
    <xf numFmtId="191" fontId="8" fillId="0" borderId="4" xfId="1" applyNumberFormat="1" applyFont="1" applyFill="1" applyBorder="1" applyAlignment="1">
      <alignment horizontal="right"/>
    </xf>
    <xf numFmtId="189" fontId="8" fillId="0" borderId="3" xfId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/>
    </xf>
    <xf numFmtId="0" fontId="8" fillId="0" borderId="2" xfId="0" applyFont="1" applyFill="1" applyBorder="1" applyAlignment="1"/>
    <xf numFmtId="43" fontId="9" fillId="0" borderId="0" xfId="0" applyNumberFormat="1" applyFont="1" applyFill="1"/>
    <xf numFmtId="189" fontId="8" fillId="0" borderId="3" xfId="1" applyNumberFormat="1" applyFont="1" applyFill="1" applyBorder="1"/>
    <xf numFmtId="189" fontId="8" fillId="0" borderId="0" xfId="1" applyNumberFormat="1" applyFont="1" applyFill="1" applyBorder="1"/>
    <xf numFmtId="43" fontId="2" fillId="0" borderId="0" xfId="1" applyFont="1" applyFill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/>
    <xf numFmtId="189" fontId="9" fillId="0" borderId="0" xfId="1" applyNumberFormat="1" applyFont="1" applyFill="1"/>
    <xf numFmtId="191" fontId="8" fillId="0" borderId="3" xfId="1" applyNumberFormat="1" applyFont="1" applyFill="1" applyBorder="1"/>
    <xf numFmtId="43" fontId="2" fillId="0" borderId="0" xfId="0" applyNumberFormat="1" applyFont="1" applyFill="1" applyBorder="1"/>
    <xf numFmtId="191" fontId="8" fillId="0" borderId="3" xfId="1" applyNumberFormat="1" applyFont="1" applyFill="1" applyBorder="1" applyAlignment="1">
      <alignment horizontal="center"/>
    </xf>
    <xf numFmtId="189" fontId="12" fillId="0" borderId="0" xfId="0" applyNumberFormat="1" applyFont="1" applyFill="1"/>
    <xf numFmtId="190" fontId="2" fillId="0" borderId="0" xfId="0" applyNumberFormat="1" applyFont="1" applyFill="1" applyBorder="1" applyAlignment="1">
      <alignment horizontal="center"/>
    </xf>
    <xf numFmtId="43" fontId="2" fillId="0" borderId="0" xfId="1" applyNumberFormat="1" applyFont="1" applyFill="1"/>
    <xf numFmtId="191" fontId="2" fillId="0" borderId="1" xfId="0" applyNumberFormat="1" applyFont="1" applyFill="1" applyBorder="1"/>
    <xf numFmtId="43" fontId="2" fillId="0" borderId="0" xfId="1" applyFont="1" applyFill="1" applyBorder="1" applyAlignment="1">
      <alignment horizontal="right"/>
    </xf>
    <xf numFmtId="0" fontId="0" fillId="0" borderId="0" xfId="0" applyFill="1"/>
    <xf numFmtId="0" fontId="11" fillId="0" borderId="0" xfId="0" applyFont="1" applyFill="1"/>
    <xf numFmtId="189" fontId="0" fillId="0" borderId="3" xfId="0" applyNumberFormat="1" applyFill="1" applyBorder="1"/>
    <xf numFmtId="190" fontId="0" fillId="0" borderId="3" xfId="0" applyNumberFormat="1" applyFill="1" applyBorder="1"/>
    <xf numFmtId="0" fontId="17" fillId="0" borderId="0" xfId="0" applyFont="1"/>
    <xf numFmtId="43" fontId="17" fillId="0" borderId="0" xfId="1" applyFont="1"/>
    <xf numFmtId="0" fontId="17" fillId="0" borderId="0" xfId="0" applyFont="1" applyAlignment="1">
      <alignment horizontal="center"/>
    </xf>
    <xf numFmtId="43" fontId="17" fillId="0" borderId="0" xfId="1" applyNumberFormat="1" applyFont="1"/>
    <xf numFmtId="43" fontId="17" fillId="0" borderId="3" xfId="0" applyNumberFormat="1" applyFont="1" applyBorder="1"/>
    <xf numFmtId="43" fontId="17" fillId="0" borderId="3" xfId="1" applyFont="1" applyBorder="1"/>
    <xf numFmtId="43" fontId="17" fillId="0" borderId="0" xfId="0" applyNumberFormat="1" applyFont="1"/>
    <xf numFmtId="0" fontId="18" fillId="2" borderId="0" xfId="0" applyFont="1" applyFill="1"/>
    <xf numFmtId="0" fontId="19" fillId="0" borderId="0" xfId="0" applyFont="1" applyAlignment="1">
      <alignment horizontal="center"/>
    </xf>
    <xf numFmtId="15" fontId="19" fillId="0" borderId="0" xfId="0" applyNumberFormat="1" applyFont="1" applyAlignment="1">
      <alignment horizontal="center"/>
    </xf>
    <xf numFmtId="187" fontId="17" fillId="0" borderId="0" xfId="1" applyNumberFormat="1" applyFont="1"/>
    <xf numFmtId="189" fontId="17" fillId="0" borderId="0" xfId="1" applyNumberFormat="1" applyFont="1"/>
    <xf numFmtId="187" fontId="17" fillId="0" borderId="3" xfId="1" applyNumberFormat="1" applyFont="1" applyBorder="1"/>
    <xf numFmtId="187" fontId="17" fillId="0" borderId="0" xfId="1" applyNumberFormat="1" applyFont="1" applyBorder="1"/>
    <xf numFmtId="49" fontId="3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Border="1"/>
    <xf numFmtId="189" fontId="0" fillId="0" borderId="0" xfId="0" applyNumberFormat="1" applyFill="1" applyBorder="1"/>
    <xf numFmtId="0" fontId="0" fillId="0" borderId="0" xfId="0" applyFill="1" applyBorder="1"/>
    <xf numFmtId="190" fontId="0" fillId="0" borderId="0" xfId="0" applyNumberFormat="1" applyFill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43" fontId="17" fillId="0" borderId="0" xfId="1" applyNumberFormat="1" applyFont="1" applyBorder="1"/>
    <xf numFmtId="43" fontId="17" fillId="0" borderId="0" xfId="0" applyNumberFormat="1" applyFont="1" applyBorder="1"/>
    <xf numFmtId="43" fontId="17" fillId="0" borderId="0" xfId="1" applyFont="1" applyBorder="1"/>
    <xf numFmtId="0" fontId="19" fillId="0" borderId="0" xfId="0" applyFont="1" applyBorder="1" applyAlignment="1">
      <alignment horizontal="center"/>
    </xf>
    <xf numFmtId="189" fontId="17" fillId="0" borderId="0" xfId="1" applyNumberFormat="1" applyFont="1" applyBorder="1"/>
    <xf numFmtId="15" fontId="19" fillId="0" borderId="0" xfId="0" applyNumberFormat="1" applyFont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/>
    <xf numFmtId="0" fontId="19" fillId="0" borderId="0" xfId="0" applyFont="1"/>
    <xf numFmtId="43" fontId="19" fillId="0" borderId="0" xfId="1" applyFont="1"/>
    <xf numFmtId="190" fontId="2" fillId="0" borderId="0" xfId="0" applyNumberFormat="1" applyFont="1" applyFill="1" applyBorder="1"/>
    <xf numFmtId="3" fontId="2" fillId="0" borderId="0" xfId="0" applyNumberFormat="1" applyFont="1" applyFill="1"/>
    <xf numFmtId="49" fontId="2" fillId="0" borderId="0" xfId="0" quotePrefix="1" applyNumberFormat="1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189" fontId="8" fillId="0" borderId="4" xfId="1" applyNumberFormat="1" applyFont="1" applyFill="1" applyBorder="1" applyAlignment="1">
      <alignment horizontal="center"/>
    </xf>
    <xf numFmtId="0" fontId="2" fillId="0" borderId="0" xfId="1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2" fillId="0" borderId="0" xfId="9" applyNumberFormat="1" applyFont="1" applyFill="1" applyBorder="1" applyAlignment="1">
      <alignment vertical="center"/>
    </xf>
    <xf numFmtId="195" fontId="2" fillId="0" borderId="0" xfId="0" applyNumberFormat="1" applyFont="1" applyFill="1"/>
    <xf numFmtId="191" fontId="2" fillId="0" borderId="1" xfId="1" applyNumberFormat="1" applyFont="1" applyFill="1" applyBorder="1"/>
    <xf numFmtId="193" fontId="9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91" fontId="15" fillId="0" borderId="4" xfId="0" applyNumberFormat="1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8" xfId="0" applyFont="1" applyFill="1" applyBorder="1" applyAlignment="1">
      <alignment horizontal="center"/>
    </xf>
  </cellXfs>
  <cellStyles count="12">
    <cellStyle name="Comma" xfId="1" builtinId="3"/>
    <cellStyle name="Comma 9" xfId="2"/>
    <cellStyle name="Normal" xfId="0" builtinId="0"/>
    <cellStyle name="Normal 10 2 2" xfId="3"/>
    <cellStyle name="Normal 2" xfId="4"/>
    <cellStyle name="Normal 3" xfId="5"/>
    <cellStyle name="Normal 4 2 10" xfId="6"/>
    <cellStyle name="Normal 75" xfId="7"/>
    <cellStyle name="Normal_CVD02-Accounts-A3103-Nir" xfId="8"/>
    <cellStyle name="Normal_Millcon Steel Plc._March2553_update" xfId="9"/>
    <cellStyle name="Normal_SOI Q4-43" xfId="1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view="pageBreakPreview" topLeftCell="E52" zoomScale="86" zoomScaleSheetLayoutView="86" workbookViewId="0">
      <selection activeCell="G63" sqref="G63"/>
    </sheetView>
  </sheetViews>
  <sheetFormatPr defaultRowHeight="23.25" x14ac:dyDescent="0.5"/>
  <cols>
    <col min="1" max="3" width="3.5703125" style="1" customWidth="1"/>
    <col min="4" max="4" width="6.7109375" style="1" customWidth="1"/>
    <col min="5" max="5" width="35.85546875" style="1" customWidth="1"/>
    <col min="6" max="6" width="9" style="1" customWidth="1"/>
    <col min="7" max="7" width="15" style="1" customWidth="1"/>
    <col min="8" max="8" width="0.85546875" style="1" customWidth="1"/>
    <col min="9" max="9" width="14.5703125" style="1" customWidth="1"/>
    <col min="10" max="10" width="0.85546875" style="1" customWidth="1"/>
    <col min="11" max="11" width="14.5703125" style="1" customWidth="1"/>
    <col min="12" max="12" width="0.85546875" style="1" customWidth="1"/>
    <col min="13" max="13" width="14.85546875" style="1" customWidth="1"/>
    <col min="14" max="14" width="0.85546875" style="1" customWidth="1"/>
    <col min="15" max="15" width="15" style="1" customWidth="1"/>
    <col min="16" max="16" width="0.85546875" style="1" customWidth="1"/>
    <col min="17" max="17" width="15.42578125" style="1" customWidth="1"/>
    <col min="18" max="18" width="28.7109375" style="1" customWidth="1"/>
    <col min="19" max="19" width="10.85546875" style="1" customWidth="1"/>
    <col min="20" max="20" width="15.140625" style="1" bestFit="1" customWidth="1"/>
    <col min="21" max="21" width="14.140625" style="1" bestFit="1" customWidth="1"/>
    <col min="22" max="16384" width="9.140625" style="1"/>
  </cols>
  <sheetData>
    <row r="1" spans="1:20" x14ac:dyDescent="0.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</row>
    <row r="2" spans="1:20" x14ac:dyDescent="0.5">
      <c r="A2" s="211" t="s">
        <v>1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20" x14ac:dyDescent="0.5">
      <c r="A3" s="211" t="s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</row>
    <row r="4" spans="1:20" ht="10.5" customHeight="1" x14ac:dyDescent="0.5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</row>
    <row r="5" spans="1:20" x14ac:dyDescent="0.5">
      <c r="A5" s="41"/>
      <c r="B5" s="41"/>
      <c r="C5" s="41"/>
      <c r="D5" s="41"/>
      <c r="E5" s="41"/>
      <c r="F5" s="41"/>
      <c r="G5" s="210" t="s">
        <v>3</v>
      </c>
      <c r="H5" s="210"/>
      <c r="I5" s="210"/>
      <c r="J5" s="210"/>
      <c r="K5" s="210"/>
      <c r="L5" s="205"/>
      <c r="M5" s="210" t="s">
        <v>4</v>
      </c>
      <c r="N5" s="210"/>
      <c r="O5" s="210"/>
      <c r="P5" s="210"/>
      <c r="Q5" s="210"/>
    </row>
    <row r="6" spans="1:20" x14ac:dyDescent="0.5">
      <c r="A6" s="2"/>
      <c r="B6" s="2"/>
      <c r="C6" s="2"/>
      <c r="D6" s="2"/>
      <c r="E6" s="2"/>
      <c r="F6" s="3" t="s">
        <v>5</v>
      </c>
      <c r="G6" s="13" t="s">
        <v>6</v>
      </c>
      <c r="H6" s="13"/>
      <c r="I6" s="13" t="s">
        <v>7</v>
      </c>
      <c r="J6" s="13"/>
      <c r="K6" s="13" t="s">
        <v>8</v>
      </c>
      <c r="L6" s="13"/>
      <c r="M6" s="13" t="s">
        <v>6</v>
      </c>
      <c r="N6" s="13"/>
      <c r="O6" s="13" t="s">
        <v>7</v>
      </c>
      <c r="P6" s="13"/>
      <c r="Q6" s="13" t="s">
        <v>8</v>
      </c>
    </row>
    <row r="7" spans="1:20" x14ac:dyDescent="0.5">
      <c r="A7" s="36"/>
      <c r="B7" s="36"/>
      <c r="C7" s="36"/>
      <c r="D7" s="36"/>
      <c r="E7" s="36"/>
      <c r="F7" s="42"/>
      <c r="G7" s="42" t="s">
        <v>9</v>
      </c>
      <c r="H7" s="42"/>
      <c r="I7" s="42" t="s">
        <v>9</v>
      </c>
      <c r="J7" s="42"/>
      <c r="K7" s="42" t="s">
        <v>9</v>
      </c>
      <c r="L7" s="42"/>
      <c r="M7" s="42" t="s">
        <v>9</v>
      </c>
      <c r="N7" s="42"/>
      <c r="O7" s="42" t="s">
        <v>9</v>
      </c>
      <c r="P7" s="42"/>
      <c r="Q7" s="42" t="s">
        <v>9</v>
      </c>
    </row>
    <row r="8" spans="1:20" x14ac:dyDescent="0.5">
      <c r="A8" s="36"/>
      <c r="B8" s="36"/>
      <c r="C8" s="36"/>
      <c r="D8" s="36"/>
      <c r="E8" s="36"/>
      <c r="F8" s="36"/>
      <c r="G8" s="42"/>
      <c r="H8" s="45"/>
      <c r="I8" s="42" t="s">
        <v>10</v>
      </c>
      <c r="J8" s="45"/>
      <c r="K8" s="42" t="s">
        <v>10</v>
      </c>
      <c r="L8" s="45"/>
      <c r="M8" s="42"/>
      <c r="N8" s="45"/>
      <c r="O8" s="42" t="s">
        <v>10</v>
      </c>
      <c r="P8" s="45"/>
      <c r="Q8" s="42" t="s">
        <v>10</v>
      </c>
      <c r="R8" s="9"/>
      <c r="S8" s="9"/>
    </row>
    <row r="9" spans="1:20" x14ac:dyDescent="0.5">
      <c r="E9" s="7" t="s">
        <v>11</v>
      </c>
    </row>
    <row r="10" spans="1:20" x14ac:dyDescent="0.5">
      <c r="A10" s="7" t="s">
        <v>12</v>
      </c>
      <c r="M10" s="87"/>
    </row>
    <row r="11" spans="1:20" x14ac:dyDescent="0.5">
      <c r="B11" s="1" t="s">
        <v>13</v>
      </c>
      <c r="F11" s="48" t="s">
        <v>14</v>
      </c>
      <c r="G11" s="9">
        <v>27836762</v>
      </c>
      <c r="H11" s="5"/>
      <c r="I11" s="5">
        <v>7151687</v>
      </c>
      <c r="J11" s="5"/>
      <c r="K11" s="5">
        <v>39346947</v>
      </c>
      <c r="L11" s="5"/>
      <c r="M11" s="8">
        <v>27440015</v>
      </c>
      <c r="N11" s="5"/>
      <c r="O11" s="9">
        <v>6671515</v>
      </c>
      <c r="P11" s="5"/>
      <c r="Q11" s="9">
        <v>38808095</v>
      </c>
      <c r="T11" s="38"/>
    </row>
    <row r="12" spans="1:20" x14ac:dyDescent="0.5">
      <c r="B12" s="1" t="s">
        <v>15</v>
      </c>
      <c r="F12" s="48" t="s">
        <v>16</v>
      </c>
      <c r="G12" s="9">
        <v>0</v>
      </c>
      <c r="H12" s="5"/>
      <c r="I12" s="5">
        <v>0</v>
      </c>
      <c r="J12" s="5"/>
      <c r="K12" s="5">
        <v>0</v>
      </c>
      <c r="L12" s="5"/>
      <c r="M12" s="9">
        <v>0</v>
      </c>
      <c r="N12" s="5"/>
      <c r="O12" s="9">
        <v>0</v>
      </c>
      <c r="P12" s="5"/>
      <c r="Q12" s="9">
        <v>0</v>
      </c>
      <c r="T12" s="38"/>
    </row>
    <row r="13" spans="1:20" x14ac:dyDescent="0.5">
      <c r="B13" s="1" t="s">
        <v>17</v>
      </c>
      <c r="F13" s="48" t="s">
        <v>18</v>
      </c>
      <c r="G13" s="9">
        <v>1277529798</v>
      </c>
      <c r="H13" s="5"/>
      <c r="I13" s="5">
        <v>1743475652</v>
      </c>
      <c r="J13" s="5"/>
      <c r="K13" s="5">
        <v>2029922365</v>
      </c>
      <c r="L13" s="5"/>
      <c r="M13" s="8">
        <v>1277529798</v>
      </c>
      <c r="N13" s="5"/>
      <c r="O13" s="9">
        <v>1743475652</v>
      </c>
      <c r="P13" s="5"/>
      <c r="Q13" s="9">
        <f>2150762371-120840006</f>
        <v>2029922365</v>
      </c>
      <c r="R13" s="87"/>
      <c r="S13" s="87"/>
      <c r="T13" s="38"/>
    </row>
    <row r="14" spans="1:20" x14ac:dyDescent="0.5">
      <c r="B14" s="1" t="s">
        <v>19</v>
      </c>
      <c r="F14" s="48" t="s">
        <v>20</v>
      </c>
      <c r="G14" s="8">
        <v>60000000</v>
      </c>
      <c r="H14" s="5"/>
      <c r="I14" s="5">
        <v>0</v>
      </c>
      <c r="J14" s="5"/>
      <c r="K14" s="5">
        <v>0</v>
      </c>
      <c r="L14" s="5"/>
      <c r="M14" s="8">
        <v>60000000</v>
      </c>
      <c r="N14" s="5"/>
      <c r="O14" s="9">
        <v>0</v>
      </c>
      <c r="P14" s="5"/>
      <c r="Q14" s="9">
        <v>0</v>
      </c>
      <c r="R14" s="87"/>
      <c r="S14" s="87"/>
    </row>
    <row r="15" spans="1:20" x14ac:dyDescent="0.5">
      <c r="B15" s="1" t="s">
        <v>21</v>
      </c>
      <c r="F15" s="48"/>
      <c r="G15" s="8">
        <f>15914513-2907422</f>
        <v>13007091</v>
      </c>
      <c r="H15" s="5"/>
      <c r="I15" s="5">
        <v>14367053</v>
      </c>
      <c r="J15" s="5"/>
      <c r="K15" s="5">
        <v>11013300</v>
      </c>
      <c r="L15" s="5"/>
      <c r="M15" s="8">
        <f>15914494-2907422</f>
        <v>13007072</v>
      </c>
      <c r="N15" s="5"/>
      <c r="O15" s="5">
        <v>14367053</v>
      </c>
      <c r="P15" s="5"/>
      <c r="Q15" s="5">
        <v>11019889</v>
      </c>
      <c r="R15" s="79"/>
      <c r="S15" s="87"/>
    </row>
    <row r="16" spans="1:20" s="7" customFormat="1" x14ac:dyDescent="0.5">
      <c r="E16" s="7" t="s">
        <v>22</v>
      </c>
      <c r="G16" s="43">
        <f>SUM(G11:G15)</f>
        <v>1378373651</v>
      </c>
      <c r="H16" s="12"/>
      <c r="I16" s="43">
        <f>SUM(I11:I15)</f>
        <v>1764994392</v>
      </c>
      <c r="J16" s="12"/>
      <c r="K16" s="43">
        <f>SUM(K11:K15)</f>
        <v>2080282612</v>
      </c>
      <c r="L16" s="12"/>
      <c r="M16" s="43">
        <f>SUM(M11:M15)</f>
        <v>1377976885</v>
      </c>
      <c r="N16" s="12"/>
      <c r="O16" s="43">
        <f>SUM(O11:O15)</f>
        <v>1764514220</v>
      </c>
      <c r="P16" s="12"/>
      <c r="Q16" s="43">
        <f>SUM(Q11:Q15)</f>
        <v>2079750349</v>
      </c>
      <c r="R16" s="1"/>
      <c r="S16" s="1"/>
    </row>
    <row r="17" spans="1:21" x14ac:dyDescent="0.5">
      <c r="A17" s="7" t="s">
        <v>23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7"/>
      <c r="S17" s="7"/>
    </row>
    <row r="18" spans="1:21" x14ac:dyDescent="0.5">
      <c r="B18" s="1" t="s">
        <v>24</v>
      </c>
      <c r="F18" s="48"/>
      <c r="G18" s="9">
        <v>81267951</v>
      </c>
      <c r="H18" s="5"/>
      <c r="I18" s="109">
        <v>49873109</v>
      </c>
      <c r="J18" s="5"/>
      <c r="K18" s="109">
        <v>35173109</v>
      </c>
      <c r="L18" s="5"/>
      <c r="M18" s="9">
        <v>81267951</v>
      </c>
      <c r="N18" s="5"/>
      <c r="O18" s="109">
        <v>49873109</v>
      </c>
      <c r="P18" s="5"/>
      <c r="Q18" s="109">
        <v>35173109</v>
      </c>
      <c r="T18" s="38"/>
      <c r="U18" s="38"/>
    </row>
    <row r="19" spans="1:21" x14ac:dyDescent="0.5">
      <c r="B19" s="1" t="s">
        <v>25</v>
      </c>
      <c r="F19" s="48" t="s">
        <v>26</v>
      </c>
      <c r="G19" s="5">
        <v>0</v>
      </c>
      <c r="H19" s="5"/>
      <c r="I19" s="5">
        <v>0</v>
      </c>
      <c r="J19" s="5"/>
      <c r="K19" s="5">
        <v>0</v>
      </c>
      <c r="L19" s="5"/>
      <c r="M19" s="109">
        <v>29999980</v>
      </c>
      <c r="N19" s="5"/>
      <c r="O19" s="109">
        <v>29999930</v>
      </c>
      <c r="P19" s="5"/>
      <c r="Q19" s="109">
        <v>29999930</v>
      </c>
    </row>
    <row r="20" spans="1:21" x14ac:dyDescent="0.5">
      <c r="B20" s="1" t="s">
        <v>27</v>
      </c>
      <c r="F20" s="195" t="s">
        <v>28</v>
      </c>
      <c r="G20" s="9">
        <v>555547813</v>
      </c>
      <c r="H20" s="5"/>
      <c r="I20" s="109">
        <v>654007752</v>
      </c>
      <c r="J20" s="5"/>
      <c r="K20" s="109">
        <v>264429342</v>
      </c>
      <c r="L20" s="5"/>
      <c r="M20" s="8">
        <v>540006825</v>
      </c>
      <c r="N20" s="5"/>
      <c r="O20" s="109">
        <v>638466764</v>
      </c>
      <c r="P20" s="5"/>
      <c r="Q20" s="109">
        <v>248888354</v>
      </c>
      <c r="T20" s="38"/>
    </row>
    <row r="21" spans="1:21" x14ac:dyDescent="0.5">
      <c r="B21" s="1" t="s">
        <v>29</v>
      </c>
      <c r="F21" s="48" t="s">
        <v>30</v>
      </c>
      <c r="G21" s="5">
        <v>25418498</v>
      </c>
      <c r="H21" s="5"/>
      <c r="I21" s="5">
        <v>25418498</v>
      </c>
      <c r="J21" s="5"/>
      <c r="K21" s="5">
        <v>0</v>
      </c>
      <c r="L21" s="5"/>
      <c r="M21" s="109">
        <v>25418498</v>
      </c>
      <c r="N21" s="5"/>
      <c r="O21" s="109">
        <v>25418498</v>
      </c>
      <c r="P21" s="5"/>
      <c r="Q21" s="9">
        <v>0</v>
      </c>
    </row>
    <row r="22" spans="1:21" x14ac:dyDescent="0.5">
      <c r="B22" s="1" t="s">
        <v>31</v>
      </c>
      <c r="F22" s="48" t="s">
        <v>32</v>
      </c>
      <c r="G22" s="8">
        <v>12515081</v>
      </c>
      <c r="H22" s="5"/>
      <c r="I22" s="109">
        <v>8635891</v>
      </c>
      <c r="J22" s="5"/>
      <c r="K22" s="109">
        <v>9475728</v>
      </c>
      <c r="L22" s="5"/>
      <c r="M22" s="8">
        <v>12515081</v>
      </c>
      <c r="N22" s="5"/>
      <c r="O22" s="109">
        <v>8635891</v>
      </c>
      <c r="P22" s="5"/>
      <c r="Q22" s="109">
        <v>9475728</v>
      </c>
    </row>
    <row r="23" spans="1:21" x14ac:dyDescent="0.5">
      <c r="B23" s="1" t="s">
        <v>33</v>
      </c>
      <c r="F23" s="48" t="s">
        <v>34</v>
      </c>
      <c r="G23" s="8">
        <v>5572799</v>
      </c>
      <c r="H23" s="5"/>
      <c r="I23" s="109">
        <v>5007126</v>
      </c>
      <c r="J23" s="5"/>
      <c r="K23" s="109">
        <v>4608762</v>
      </c>
      <c r="L23" s="5"/>
      <c r="M23" s="8">
        <v>5572799</v>
      </c>
      <c r="N23" s="5"/>
      <c r="O23" s="109">
        <v>5007126</v>
      </c>
      <c r="P23" s="5"/>
      <c r="Q23" s="109">
        <v>4608762</v>
      </c>
      <c r="R23" s="87"/>
      <c r="S23" s="87"/>
    </row>
    <row r="24" spans="1:21" x14ac:dyDescent="0.5">
      <c r="B24" s="1" t="s">
        <v>35</v>
      </c>
      <c r="F24" s="48"/>
      <c r="G24" s="8">
        <v>0</v>
      </c>
      <c r="H24" s="5"/>
      <c r="I24" s="9">
        <v>0</v>
      </c>
      <c r="J24" s="5"/>
      <c r="K24" s="9">
        <v>2249665</v>
      </c>
      <c r="L24" s="5"/>
      <c r="M24" s="8">
        <v>0</v>
      </c>
      <c r="N24" s="5"/>
      <c r="O24" s="9">
        <v>0</v>
      </c>
      <c r="P24" s="5"/>
      <c r="Q24" s="9">
        <v>2249202</v>
      </c>
    </row>
    <row r="25" spans="1:21" x14ac:dyDescent="0.5">
      <c r="B25" s="1" t="s">
        <v>36</v>
      </c>
      <c r="F25" s="48"/>
      <c r="G25" s="8">
        <v>1390617</v>
      </c>
      <c r="H25" s="5"/>
      <c r="I25" s="109">
        <v>1420617</v>
      </c>
      <c r="J25" s="5"/>
      <c r="K25" s="109">
        <v>1279980</v>
      </c>
      <c r="L25" s="5"/>
      <c r="M25" s="8">
        <v>1390129</v>
      </c>
      <c r="N25" s="5"/>
      <c r="O25" s="109">
        <v>1420129</v>
      </c>
      <c r="P25" s="5"/>
      <c r="Q25" s="109">
        <v>1279980</v>
      </c>
      <c r="R25" s="204"/>
    </row>
    <row r="26" spans="1:21" s="7" customFormat="1" x14ac:dyDescent="0.5">
      <c r="E26" s="7" t="s">
        <v>37</v>
      </c>
      <c r="G26" s="43">
        <f>SUM(G18:G25)</f>
        <v>681712759</v>
      </c>
      <c r="H26" s="12"/>
      <c r="I26" s="43">
        <f>SUM(I18:I25)</f>
        <v>744362993</v>
      </c>
      <c r="J26" s="12"/>
      <c r="K26" s="43">
        <f>SUM(K18:K25)</f>
        <v>317216586</v>
      </c>
      <c r="L26" s="12"/>
      <c r="M26" s="43">
        <f>SUM(M18:M25)</f>
        <v>696171263</v>
      </c>
      <c r="N26" s="12"/>
      <c r="O26" s="43">
        <f>SUM(O18:O25)</f>
        <v>758821447</v>
      </c>
      <c r="P26" s="12"/>
      <c r="Q26" s="43">
        <f>SUM(Q18:Q25)</f>
        <v>331675065</v>
      </c>
    </row>
    <row r="27" spans="1:21" s="7" customFormat="1" ht="24" thickBot="1" x14ac:dyDescent="0.55000000000000004">
      <c r="E27" s="7" t="s">
        <v>38</v>
      </c>
      <c r="G27" s="14">
        <f>+G16+G26</f>
        <v>2060086410</v>
      </c>
      <c r="H27" s="12"/>
      <c r="I27" s="14">
        <f>+I16+I26</f>
        <v>2509357385</v>
      </c>
      <c r="J27" s="12"/>
      <c r="K27" s="14">
        <f>+K16+K26</f>
        <v>2397499198</v>
      </c>
      <c r="L27" s="12"/>
      <c r="M27" s="14">
        <f>+M16+M26</f>
        <v>2074148148</v>
      </c>
      <c r="N27" s="12"/>
      <c r="O27" s="14">
        <f>+O16+O26</f>
        <v>2523335667</v>
      </c>
      <c r="P27" s="12"/>
      <c r="Q27" s="14">
        <f>+Q16+Q26</f>
        <v>2411425414</v>
      </c>
      <c r="R27" s="207"/>
    </row>
    <row r="28" spans="1:21" ht="24" thickTop="1" x14ac:dyDescent="0.5">
      <c r="E28" s="7" t="s">
        <v>39</v>
      </c>
      <c r="R28" s="204"/>
    </row>
    <row r="29" spans="1:21" x14ac:dyDescent="0.5">
      <c r="A29" s="7" t="s">
        <v>40</v>
      </c>
    </row>
    <row r="30" spans="1:21" x14ac:dyDescent="0.5">
      <c r="B30" s="1" t="s">
        <v>41</v>
      </c>
      <c r="F30" s="75">
        <v>16</v>
      </c>
      <c r="G30" s="8">
        <v>501982648</v>
      </c>
      <c r="H30" s="5"/>
      <c r="I30" s="5">
        <v>387149864</v>
      </c>
      <c r="J30" s="5"/>
      <c r="K30" s="5">
        <v>300000000</v>
      </c>
      <c r="L30" s="5"/>
      <c r="M30" s="8">
        <v>501982648</v>
      </c>
      <c r="N30" s="5"/>
      <c r="O30" s="5">
        <v>387149864</v>
      </c>
      <c r="P30" s="5"/>
      <c r="Q30" s="5">
        <v>300000000</v>
      </c>
      <c r="R30" s="204"/>
    </row>
    <row r="31" spans="1:21" x14ac:dyDescent="0.5">
      <c r="B31" s="1" t="s">
        <v>42</v>
      </c>
      <c r="F31" s="75">
        <v>17</v>
      </c>
      <c r="G31" s="8">
        <f>106447462+233014+3500000</f>
        <v>110180476</v>
      </c>
      <c r="H31" s="5"/>
      <c r="I31" s="5">
        <v>177386943</v>
      </c>
      <c r="J31" s="5"/>
      <c r="K31" s="5">
        <v>158939428</v>
      </c>
      <c r="L31" s="5"/>
      <c r="M31" s="8">
        <f>106426462+233014+3500000</f>
        <v>110159476</v>
      </c>
      <c r="N31" s="5"/>
      <c r="O31" s="110">
        <v>177336943</v>
      </c>
      <c r="P31" s="5"/>
      <c r="Q31" s="109">
        <v>158889428</v>
      </c>
    </row>
    <row r="32" spans="1:21" x14ac:dyDescent="0.5">
      <c r="B32" s="1" t="s">
        <v>43</v>
      </c>
      <c r="F32" s="76"/>
      <c r="G32" s="8">
        <v>56662074</v>
      </c>
      <c r="H32" s="5"/>
      <c r="I32" s="9">
        <v>30847727</v>
      </c>
      <c r="J32" s="5"/>
      <c r="K32" s="9">
        <v>27462539</v>
      </c>
      <c r="L32" s="5"/>
      <c r="M32" s="8">
        <v>56662074</v>
      </c>
      <c r="N32" s="5"/>
      <c r="O32" s="110">
        <v>30847727</v>
      </c>
      <c r="P32" s="5"/>
      <c r="Q32" s="9">
        <v>27462539</v>
      </c>
    </row>
    <row r="33" spans="1:17" x14ac:dyDescent="0.5">
      <c r="B33" s="1" t="s">
        <v>44</v>
      </c>
      <c r="F33" s="76">
        <v>19</v>
      </c>
      <c r="G33" s="8">
        <v>300184429</v>
      </c>
      <c r="H33" s="5"/>
      <c r="I33" s="9">
        <v>135758000</v>
      </c>
      <c r="J33" s="5"/>
      <c r="K33" s="9">
        <v>166508163</v>
      </c>
      <c r="L33" s="5"/>
      <c r="M33" s="8">
        <v>300184429</v>
      </c>
      <c r="N33" s="5"/>
      <c r="O33" s="9">
        <v>135758000</v>
      </c>
      <c r="P33" s="5"/>
      <c r="Q33" s="9">
        <v>166508163</v>
      </c>
    </row>
    <row r="34" spans="1:17" x14ac:dyDescent="0.5">
      <c r="B34" s="1" t="s">
        <v>45</v>
      </c>
      <c r="F34" s="76"/>
      <c r="G34" s="8"/>
      <c r="H34" s="5"/>
      <c r="I34" s="9"/>
      <c r="J34" s="5"/>
      <c r="K34" s="9"/>
      <c r="L34" s="5"/>
      <c r="M34" s="8"/>
      <c r="N34" s="5"/>
      <c r="O34" s="9"/>
      <c r="P34" s="5"/>
      <c r="Q34" s="9"/>
    </row>
    <row r="35" spans="1:17" x14ac:dyDescent="0.5">
      <c r="C35" s="1" t="s">
        <v>46</v>
      </c>
      <c r="F35" s="76"/>
      <c r="G35" s="8">
        <v>1185256</v>
      </c>
      <c r="H35" s="5"/>
      <c r="I35" s="9">
        <v>112507</v>
      </c>
      <c r="J35" s="5"/>
      <c r="K35" s="9">
        <v>0</v>
      </c>
      <c r="L35" s="5"/>
      <c r="M35" s="8">
        <v>1185256</v>
      </c>
      <c r="N35" s="5"/>
      <c r="O35" s="9">
        <v>112507</v>
      </c>
      <c r="P35" s="5"/>
      <c r="Q35" s="9">
        <v>0</v>
      </c>
    </row>
    <row r="36" spans="1:17" x14ac:dyDescent="0.5">
      <c r="B36" s="1" t="s">
        <v>47</v>
      </c>
      <c r="F36" s="76">
        <v>32.200000000000003</v>
      </c>
      <c r="G36" s="9">
        <v>20192457</v>
      </c>
      <c r="H36" s="5"/>
      <c r="I36" s="9">
        <v>20192457</v>
      </c>
      <c r="J36" s="5"/>
      <c r="K36" s="9">
        <v>20192457</v>
      </c>
      <c r="L36" s="5"/>
      <c r="M36" s="9">
        <v>20192457</v>
      </c>
      <c r="N36" s="5"/>
      <c r="O36" s="110">
        <v>20192457</v>
      </c>
      <c r="P36" s="5"/>
      <c r="Q36" s="110">
        <v>20192457</v>
      </c>
    </row>
    <row r="37" spans="1:17" x14ac:dyDescent="0.5">
      <c r="B37" s="1" t="s">
        <v>48</v>
      </c>
      <c r="F37" s="76">
        <v>32.200000000000003</v>
      </c>
      <c r="G37" s="8">
        <v>0</v>
      </c>
      <c r="H37" s="5"/>
      <c r="I37" s="5">
        <v>0</v>
      </c>
      <c r="J37" s="5"/>
      <c r="K37" s="5">
        <v>0</v>
      </c>
      <c r="L37" s="5"/>
      <c r="M37" s="8">
        <v>8314849</v>
      </c>
      <c r="N37" s="5"/>
      <c r="O37" s="109">
        <v>7754849</v>
      </c>
      <c r="P37" s="5"/>
      <c r="Q37" s="109">
        <v>7194849</v>
      </c>
    </row>
    <row r="38" spans="1:17" x14ac:dyDescent="0.5">
      <c r="B38" s="1" t="s">
        <v>49</v>
      </c>
      <c r="F38" s="76">
        <v>32.200000000000003</v>
      </c>
      <c r="G38" s="5">
        <v>75846062</v>
      </c>
      <c r="H38" s="5"/>
      <c r="I38" s="9">
        <v>96616301</v>
      </c>
      <c r="J38" s="5"/>
      <c r="K38" s="9">
        <v>96616301</v>
      </c>
      <c r="L38" s="5"/>
      <c r="M38" s="5">
        <v>75846062</v>
      </c>
      <c r="N38" s="5"/>
      <c r="O38" s="110">
        <v>96616301</v>
      </c>
      <c r="P38" s="5"/>
      <c r="Q38" s="110">
        <v>96616301</v>
      </c>
    </row>
    <row r="39" spans="1:17" x14ac:dyDescent="0.5">
      <c r="B39" s="1" t="s">
        <v>50</v>
      </c>
      <c r="F39" s="76">
        <v>18</v>
      </c>
      <c r="G39" s="5">
        <v>88821795</v>
      </c>
      <c r="H39" s="5"/>
      <c r="I39" s="9">
        <v>0</v>
      </c>
      <c r="J39" s="5"/>
      <c r="K39" s="9">
        <v>0</v>
      </c>
      <c r="L39" s="5"/>
      <c r="M39" s="5">
        <v>88821795</v>
      </c>
      <c r="N39" s="5"/>
      <c r="O39" s="146">
        <v>0</v>
      </c>
      <c r="P39" s="5"/>
      <c r="Q39" s="146">
        <v>0</v>
      </c>
    </row>
    <row r="40" spans="1:17" x14ac:dyDescent="0.5">
      <c r="B40" s="1" t="s">
        <v>51</v>
      </c>
      <c r="F40" s="76"/>
      <c r="G40" s="8">
        <v>0</v>
      </c>
      <c r="H40" s="5"/>
      <c r="I40" s="9">
        <v>4857015</v>
      </c>
      <c r="J40" s="5"/>
      <c r="K40" s="9">
        <v>221773</v>
      </c>
      <c r="L40" s="5"/>
      <c r="M40" s="8">
        <v>0</v>
      </c>
      <c r="N40" s="5"/>
      <c r="O40" s="110">
        <v>4857015</v>
      </c>
      <c r="P40" s="5"/>
      <c r="Q40" s="110">
        <v>221773</v>
      </c>
    </row>
    <row r="41" spans="1:17" x14ac:dyDescent="0.5">
      <c r="B41" s="1" t="s">
        <v>52</v>
      </c>
      <c r="F41" s="76"/>
      <c r="G41" s="8">
        <v>9798864</v>
      </c>
      <c r="H41" s="5"/>
      <c r="I41" s="9">
        <v>10724959</v>
      </c>
      <c r="J41" s="5"/>
      <c r="K41" s="9">
        <v>9537307</v>
      </c>
      <c r="L41" s="5"/>
      <c r="M41" s="8">
        <v>9798844</v>
      </c>
      <c r="N41" s="5"/>
      <c r="O41" s="8">
        <v>10724889</v>
      </c>
      <c r="P41" s="5"/>
      <c r="Q41" s="8">
        <v>9537237</v>
      </c>
    </row>
    <row r="42" spans="1:17" s="7" customFormat="1" x14ac:dyDescent="0.5">
      <c r="E42" s="7" t="s">
        <v>53</v>
      </c>
      <c r="F42" s="77"/>
      <c r="G42" s="43">
        <f>SUM(G30:G41)</f>
        <v>1164854061</v>
      </c>
      <c r="H42" s="12"/>
      <c r="I42" s="43">
        <f>SUM(I30:I41)</f>
        <v>863645773</v>
      </c>
      <c r="J42" s="12"/>
      <c r="K42" s="43">
        <f>SUM(K30:K41)</f>
        <v>779477968</v>
      </c>
      <c r="L42" s="12"/>
      <c r="M42" s="43">
        <f>SUM(M30:M41)</f>
        <v>1173147890</v>
      </c>
      <c r="N42" s="12"/>
      <c r="O42" s="43">
        <f>SUM(O30:O41)</f>
        <v>871350552</v>
      </c>
      <c r="P42" s="12"/>
      <c r="Q42" s="43">
        <f>SUM(Q30:Q41)</f>
        <v>786622747</v>
      </c>
    </row>
    <row r="43" spans="1:17" x14ac:dyDescent="0.5">
      <c r="A43" s="7" t="s">
        <v>54</v>
      </c>
      <c r="F43" s="75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x14ac:dyDescent="0.5">
      <c r="B44" s="1" t="s">
        <v>55</v>
      </c>
      <c r="F44" s="47">
        <v>19</v>
      </c>
      <c r="G44" s="8">
        <v>74400000</v>
      </c>
      <c r="H44" s="6"/>
      <c r="I44" s="9">
        <v>400752167</v>
      </c>
      <c r="J44" s="6"/>
      <c r="K44" s="9">
        <v>363599420</v>
      </c>
      <c r="L44" s="6"/>
      <c r="M44" s="8">
        <v>74400000</v>
      </c>
      <c r="N44" s="6"/>
      <c r="O44" s="9">
        <v>400752167</v>
      </c>
      <c r="P44" s="6"/>
      <c r="Q44" s="9">
        <v>363599420</v>
      </c>
    </row>
    <row r="45" spans="1:17" x14ac:dyDescent="0.5">
      <c r="B45" s="1" t="s">
        <v>56</v>
      </c>
      <c r="F45" s="47"/>
      <c r="G45" s="8">
        <v>4139198</v>
      </c>
      <c r="H45" s="6"/>
      <c r="I45" s="9">
        <v>277212</v>
      </c>
      <c r="J45" s="6"/>
      <c r="K45" s="9">
        <v>0</v>
      </c>
      <c r="L45" s="6"/>
      <c r="M45" s="8">
        <v>4139198</v>
      </c>
      <c r="N45" s="6"/>
      <c r="O45" s="9">
        <v>277212</v>
      </c>
      <c r="P45" s="6"/>
      <c r="Q45" s="9">
        <v>0</v>
      </c>
    </row>
    <row r="46" spans="1:17" x14ac:dyDescent="0.5">
      <c r="B46" s="1" t="s">
        <v>57</v>
      </c>
      <c r="F46" s="75">
        <v>20</v>
      </c>
      <c r="G46" s="8">
        <v>12231103</v>
      </c>
      <c r="H46" s="6"/>
      <c r="I46" s="9">
        <v>10987063</v>
      </c>
      <c r="J46" s="6"/>
      <c r="K46" s="9">
        <v>14331621</v>
      </c>
      <c r="L46" s="6"/>
      <c r="M46" s="8">
        <v>12231103</v>
      </c>
      <c r="N46" s="6"/>
      <c r="O46" s="9">
        <v>10987063</v>
      </c>
      <c r="P46" s="6"/>
      <c r="Q46" s="9">
        <v>14331621</v>
      </c>
    </row>
    <row r="47" spans="1:17" s="7" customFormat="1" x14ac:dyDescent="0.5">
      <c r="E47" s="7" t="s">
        <v>58</v>
      </c>
      <c r="F47" s="77"/>
      <c r="G47" s="43">
        <f>SUM(G44:G46)</f>
        <v>90770301</v>
      </c>
      <c r="H47" s="12"/>
      <c r="I47" s="43">
        <f>SUM(I44:I46)</f>
        <v>412016442</v>
      </c>
      <c r="J47" s="12"/>
      <c r="K47" s="43">
        <f>SUM(K44:K46)</f>
        <v>377931041</v>
      </c>
      <c r="L47" s="12"/>
      <c r="M47" s="43">
        <f>SUM(M44:M46)</f>
        <v>90770301</v>
      </c>
      <c r="N47" s="12"/>
      <c r="O47" s="43">
        <f>SUM(O44:O46)</f>
        <v>412016442</v>
      </c>
      <c r="P47" s="12"/>
      <c r="Q47" s="43">
        <f>SUM(Q44:Q46)</f>
        <v>377931041</v>
      </c>
    </row>
    <row r="48" spans="1:17" s="7" customFormat="1" x14ac:dyDescent="0.5">
      <c r="E48" s="7" t="s">
        <v>59</v>
      </c>
      <c r="G48" s="43">
        <f>+G42+G47</f>
        <v>1255624362</v>
      </c>
      <c r="H48" s="12"/>
      <c r="I48" s="43">
        <f>+I42+I47</f>
        <v>1275662215</v>
      </c>
      <c r="J48" s="12"/>
      <c r="K48" s="43">
        <f>+K42+K47</f>
        <v>1157409009</v>
      </c>
      <c r="L48" s="12"/>
      <c r="M48" s="43">
        <f>+M42+M47</f>
        <v>1263918191</v>
      </c>
      <c r="N48" s="12">
        <v>0</v>
      </c>
      <c r="O48" s="43">
        <f>+O42+O47</f>
        <v>1283366994</v>
      </c>
      <c r="P48" s="12">
        <v>0</v>
      </c>
      <c r="Q48" s="43">
        <f>+Q42+Q47</f>
        <v>1164553788</v>
      </c>
    </row>
    <row r="49" spans="1:17" s="7" customFormat="1" x14ac:dyDescent="0.5"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1:17" x14ac:dyDescent="0.5">
      <c r="A50" s="7" t="s">
        <v>60</v>
      </c>
    </row>
    <row r="51" spans="1:17" x14ac:dyDescent="0.5">
      <c r="B51" s="1" t="s">
        <v>61</v>
      </c>
      <c r="F51" s="48" t="s">
        <v>62</v>
      </c>
    </row>
    <row r="52" spans="1:17" x14ac:dyDescent="0.5">
      <c r="B52" s="1" t="s">
        <v>63</v>
      </c>
      <c r="F52" s="11"/>
      <c r="G52" s="38"/>
      <c r="H52" s="38"/>
      <c r="J52" s="38"/>
    </row>
    <row r="53" spans="1:17" x14ac:dyDescent="0.5">
      <c r="C53" s="1" t="s">
        <v>64</v>
      </c>
      <c r="E53" s="79" t="s">
        <v>65</v>
      </c>
      <c r="F53" s="11"/>
      <c r="G53" s="6">
        <v>1100000000</v>
      </c>
      <c r="H53" s="6"/>
      <c r="I53" s="6">
        <v>1100000000</v>
      </c>
      <c r="J53" s="6"/>
      <c r="K53" s="6">
        <v>1100000000</v>
      </c>
      <c r="L53" s="6"/>
      <c r="M53" s="6">
        <v>1100000000</v>
      </c>
      <c r="N53" s="6"/>
      <c r="O53" s="6">
        <v>1100000000</v>
      </c>
      <c r="P53" s="6"/>
      <c r="Q53" s="6">
        <v>1100000000</v>
      </c>
    </row>
    <row r="54" spans="1:17" x14ac:dyDescent="0.5">
      <c r="B54" s="1" t="s">
        <v>66</v>
      </c>
      <c r="F54" s="11"/>
      <c r="G54" s="49"/>
      <c r="H54" s="6"/>
      <c r="I54" s="49"/>
      <c r="J54" s="6"/>
      <c r="K54" s="49"/>
      <c r="L54" s="6"/>
      <c r="M54" s="49"/>
      <c r="N54" s="6"/>
      <c r="O54" s="49"/>
      <c r="P54" s="6"/>
      <c r="Q54" s="49"/>
    </row>
    <row r="55" spans="1:17" x14ac:dyDescent="0.5">
      <c r="C55" s="1" t="s">
        <v>67</v>
      </c>
      <c r="E55" s="79" t="s">
        <v>68</v>
      </c>
      <c r="F55" s="11"/>
      <c r="G55" s="6">
        <v>875000000</v>
      </c>
      <c r="H55" s="6"/>
      <c r="I55" s="6">
        <v>875000000</v>
      </c>
      <c r="J55" s="6"/>
      <c r="K55" s="6">
        <v>875000000</v>
      </c>
      <c r="L55" s="6"/>
      <c r="M55" s="6">
        <v>875000000</v>
      </c>
      <c r="N55" s="6"/>
      <c r="O55" s="6">
        <v>875000000</v>
      </c>
      <c r="P55" s="6"/>
      <c r="Q55" s="6">
        <v>875000000</v>
      </c>
    </row>
    <row r="56" spans="1:17" x14ac:dyDescent="0.5">
      <c r="B56" s="1" t="s">
        <v>69</v>
      </c>
      <c r="F56" s="11"/>
      <c r="G56" s="6">
        <v>95019280</v>
      </c>
      <c r="H56" s="6"/>
      <c r="I56" s="6">
        <v>95019280</v>
      </c>
      <c r="J56" s="6"/>
      <c r="K56" s="6">
        <v>95019280</v>
      </c>
      <c r="L56" s="6"/>
      <c r="M56" s="6">
        <v>95019280</v>
      </c>
      <c r="N56" s="6"/>
      <c r="O56" s="6">
        <v>95019280</v>
      </c>
      <c r="P56" s="6"/>
      <c r="Q56" s="6">
        <v>95019280</v>
      </c>
    </row>
    <row r="57" spans="1:17" x14ac:dyDescent="0.5">
      <c r="B57" s="1" t="s">
        <v>70</v>
      </c>
      <c r="F57" s="11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5">
      <c r="C58" s="1" t="s">
        <v>71</v>
      </c>
      <c r="F58" s="11">
        <v>22</v>
      </c>
      <c r="G58" s="6">
        <v>102294492</v>
      </c>
      <c r="H58" s="6"/>
      <c r="I58" s="6">
        <v>102294492</v>
      </c>
      <c r="J58" s="6"/>
      <c r="K58" s="6">
        <v>100926656</v>
      </c>
      <c r="L58" s="6"/>
      <c r="M58" s="6">
        <v>102294492</v>
      </c>
      <c r="N58" s="6"/>
      <c r="O58" s="6">
        <v>102294492</v>
      </c>
      <c r="P58" s="6"/>
      <c r="Q58" s="6">
        <f>แสดงเดี่ยว!J15</f>
        <v>100926656</v>
      </c>
    </row>
    <row r="59" spans="1:17" x14ac:dyDescent="0.5">
      <c r="C59" s="1" t="s">
        <v>72</v>
      </c>
      <c r="F59" s="11"/>
      <c r="G59" s="62">
        <f>แสดงรวม!L35</f>
        <v>-267851724</v>
      </c>
      <c r="H59" s="6"/>
      <c r="I59" s="6">
        <f>แสดงรวม!L25</f>
        <v>161381398</v>
      </c>
      <c r="J59" s="6"/>
      <c r="K59" s="6">
        <f>แสดงรวม!L15</f>
        <v>169144253</v>
      </c>
      <c r="L59" s="6"/>
      <c r="M59" s="62">
        <f>แสดงเดี่ยว!L37</f>
        <v>-262083815</v>
      </c>
      <c r="N59" s="6"/>
      <c r="O59" s="6">
        <f>แสดงเดี่ยว!L26</f>
        <v>167654901</v>
      </c>
      <c r="P59" s="6"/>
      <c r="Q59" s="6">
        <f>แสดงเดี่ยว!L15</f>
        <v>175925690</v>
      </c>
    </row>
    <row r="60" spans="1:17" s="7" customFormat="1" x14ac:dyDescent="0.5">
      <c r="E60" s="7" t="s">
        <v>73</v>
      </c>
      <c r="G60" s="43">
        <f>SUM(G54:G59)</f>
        <v>804462048</v>
      </c>
      <c r="H60" s="12"/>
      <c r="I60" s="43">
        <f>SUM(I54:I59)</f>
        <v>1233695170</v>
      </c>
      <c r="J60" s="12"/>
      <c r="K60" s="43">
        <f>SUM(K54:K59)</f>
        <v>1240090189</v>
      </c>
      <c r="L60" s="51"/>
      <c r="M60" s="43">
        <f>SUM(M54:M59)</f>
        <v>810229957</v>
      </c>
      <c r="N60" s="51"/>
      <c r="O60" s="43">
        <f>SUM(O54:O59)</f>
        <v>1239968673</v>
      </c>
      <c r="P60" s="51"/>
      <c r="Q60" s="43">
        <f>SUM(Q54:Q59)</f>
        <v>1246871626</v>
      </c>
    </row>
    <row r="61" spans="1:17" s="7" customFormat="1" ht="24" thickBot="1" x14ac:dyDescent="0.55000000000000004">
      <c r="E61" s="7" t="s">
        <v>74</v>
      </c>
      <c r="G61" s="14">
        <f>+G48+G60</f>
        <v>2060086410</v>
      </c>
      <c r="H61" s="12"/>
      <c r="I61" s="64">
        <f>+I48+I60</f>
        <v>2509357385</v>
      </c>
      <c r="J61" s="12"/>
      <c r="K61" s="64">
        <f>+K48+K60</f>
        <v>2397499198</v>
      </c>
      <c r="L61" s="51"/>
      <c r="M61" s="64">
        <f>+M48+M60</f>
        <v>2074148148</v>
      </c>
      <c r="N61" s="51"/>
      <c r="O61" s="64">
        <f>+O48+O60</f>
        <v>2523335667</v>
      </c>
      <c r="P61" s="51"/>
      <c r="Q61" s="64">
        <f>+Q48+Q60</f>
        <v>2411425414</v>
      </c>
    </row>
    <row r="62" spans="1:17" s="7" customFormat="1" ht="24" thickTop="1" x14ac:dyDescent="0.5">
      <c r="G62" s="12"/>
      <c r="H62" s="12"/>
      <c r="I62" s="51"/>
      <c r="J62" s="12"/>
      <c r="K62" s="51"/>
      <c r="L62" s="51"/>
      <c r="M62" s="51"/>
      <c r="N62" s="51"/>
      <c r="O62" s="51"/>
      <c r="P62" s="51"/>
      <c r="Q62" s="51"/>
    </row>
    <row r="63" spans="1:17" s="7" customFormat="1" x14ac:dyDescent="0.5">
      <c r="G63" s="51"/>
      <c r="H63" s="12"/>
      <c r="I63" s="51"/>
      <c r="J63" s="12"/>
      <c r="K63" s="51"/>
      <c r="L63" s="51"/>
      <c r="M63" s="51"/>
      <c r="N63" s="51"/>
      <c r="O63" s="51"/>
      <c r="P63" s="51"/>
      <c r="Q63" s="51"/>
    </row>
    <row r="64" spans="1:17" s="7" customFormat="1" x14ac:dyDescent="0.5">
      <c r="G64" s="51"/>
      <c r="H64" s="12"/>
      <c r="I64" s="51"/>
      <c r="J64" s="12"/>
      <c r="K64" s="51"/>
      <c r="L64" s="51"/>
      <c r="M64" s="51"/>
      <c r="N64" s="51"/>
      <c r="O64" s="51"/>
      <c r="P64" s="51"/>
      <c r="Q64" s="51"/>
    </row>
    <row r="65" spans="7:17" s="7" customFormat="1" x14ac:dyDescent="0.5">
      <c r="G65" s="51"/>
      <c r="H65" s="12"/>
      <c r="I65" s="51"/>
      <c r="J65" s="12"/>
      <c r="K65" s="51"/>
      <c r="L65" s="51"/>
      <c r="M65" s="51"/>
      <c r="N65" s="51"/>
      <c r="O65" s="51"/>
      <c r="P65" s="51"/>
      <c r="Q65" s="51"/>
    </row>
    <row r="66" spans="7:17" s="7" customFormat="1" x14ac:dyDescent="0.5">
      <c r="G66" s="51"/>
      <c r="H66" s="12"/>
      <c r="I66" s="51"/>
      <c r="J66" s="12"/>
      <c r="K66" s="51"/>
      <c r="L66" s="51"/>
      <c r="M66" s="51"/>
      <c r="N66" s="51"/>
      <c r="O66" s="51"/>
      <c r="P66" s="51"/>
      <c r="Q66" s="51"/>
    </row>
    <row r="67" spans="7:17" s="7" customFormat="1" x14ac:dyDescent="0.5">
      <c r="G67" s="12"/>
      <c r="H67" s="12"/>
      <c r="I67" s="51"/>
      <c r="J67" s="12"/>
      <c r="K67" s="51"/>
      <c r="L67" s="51"/>
      <c r="M67" s="51"/>
      <c r="N67" s="51"/>
      <c r="O67" s="51"/>
      <c r="P67" s="51"/>
      <c r="Q67" s="51"/>
    </row>
    <row r="68" spans="7:17" x14ac:dyDescent="0.5">
      <c r="G68" s="9"/>
      <c r="H68" s="9"/>
      <c r="I68" s="9"/>
      <c r="J68" s="9"/>
      <c r="K68" s="9"/>
      <c r="L68" s="9"/>
      <c r="M68" s="153"/>
      <c r="N68" s="9"/>
      <c r="P68" s="9"/>
    </row>
    <row r="70" spans="7:17" x14ac:dyDescent="0.5">
      <c r="G70" s="39">
        <f>+G27-G61</f>
        <v>0</v>
      </c>
      <c r="H70" s="39"/>
      <c r="I70" s="39">
        <f>+I27-I61</f>
        <v>0</v>
      </c>
      <c r="J70" s="39"/>
      <c r="K70" s="39">
        <f>+K27-K61</f>
        <v>0</v>
      </c>
      <c r="L70" s="39"/>
      <c r="M70" s="155">
        <f>+M27-M61</f>
        <v>0</v>
      </c>
      <c r="N70" s="39"/>
      <c r="O70" s="39">
        <f>+O27-O61</f>
        <v>0</v>
      </c>
      <c r="P70" s="39"/>
      <c r="Q70" s="39">
        <f>+Q27-Q61</f>
        <v>0</v>
      </c>
    </row>
    <row r="71" spans="7:17" x14ac:dyDescent="0.5"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7:17" x14ac:dyDescent="0.5">
      <c r="G72" s="38">
        <f>G48/G60</f>
        <v>1.5608248582038764</v>
      </c>
      <c r="H72" s="38" t="e">
        <f t="shared" ref="H72:Q72" si="0">H48/H60</f>
        <v>#DIV/0!</v>
      </c>
      <c r="I72" s="38">
        <f t="shared" si="0"/>
        <v>1.0340173537357693</v>
      </c>
      <c r="J72" s="38" t="e">
        <f t="shared" si="0"/>
        <v>#DIV/0!</v>
      </c>
      <c r="K72" s="38">
        <f t="shared" si="0"/>
        <v>0.93332647840180594</v>
      </c>
      <c r="L72" s="38" t="e">
        <f t="shared" si="0"/>
        <v>#DIV/0!</v>
      </c>
      <c r="M72" s="38">
        <f t="shared" si="0"/>
        <v>1.5599499624524498</v>
      </c>
      <c r="N72" s="38" t="e">
        <f t="shared" si="0"/>
        <v>#DIV/0!</v>
      </c>
      <c r="O72" s="38">
        <f t="shared" si="0"/>
        <v>1.0349995301857113</v>
      </c>
      <c r="P72" s="38" t="e">
        <f t="shared" si="0"/>
        <v>#DIV/0!</v>
      </c>
      <c r="Q72" s="38">
        <f t="shared" si="0"/>
        <v>0.93398050265681476</v>
      </c>
    </row>
    <row r="73" spans="7:17" x14ac:dyDescent="0.5">
      <c r="G73" s="9"/>
      <c r="H73" s="9"/>
      <c r="I73" s="9"/>
      <c r="J73" s="9"/>
      <c r="K73" s="9"/>
      <c r="L73" s="9"/>
      <c r="M73" s="9"/>
      <c r="N73" s="9"/>
      <c r="O73" s="38"/>
      <c r="P73" s="38"/>
      <c r="Q73" s="38"/>
    </row>
    <row r="74" spans="7:17" x14ac:dyDescent="0.5"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7:17" x14ac:dyDescent="0.5"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7:17" x14ac:dyDescent="0.5"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7:17" x14ac:dyDescent="0.5"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7:17" x14ac:dyDescent="0.5">
      <c r="G78" s="9"/>
      <c r="H78" s="9"/>
      <c r="J78" s="9"/>
      <c r="L78" s="9"/>
      <c r="M78" s="9"/>
      <c r="N78" s="9"/>
      <c r="O78" s="9"/>
      <c r="P78" s="9"/>
      <c r="Q78" s="9"/>
    </row>
    <row r="79" spans="7:17" x14ac:dyDescent="0.5"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</row>
    <row r="80" spans="7:17" x14ac:dyDescent="0.5"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7:17" ht="23.25" customHeight="1" x14ac:dyDescent="0.5"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</row>
    <row r="82" spans="7:17" x14ac:dyDescent="0.5"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</row>
    <row r="83" spans="7:17" x14ac:dyDescent="0.5"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</row>
    <row r="84" spans="7:17" x14ac:dyDescent="0.5"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</row>
    <row r="85" spans="7:17" x14ac:dyDescent="0.5"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</row>
    <row r="86" spans="7:17" x14ac:dyDescent="0.5"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</row>
    <row r="87" spans="7:17" x14ac:dyDescent="0.5"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</row>
    <row r="88" spans="7:17" x14ac:dyDescent="0.5"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</row>
    <row r="89" spans="7:17" x14ac:dyDescent="0.5"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</row>
    <row r="90" spans="7:17" x14ac:dyDescent="0.5"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</row>
    <row r="91" spans="7:17" x14ac:dyDescent="0.5"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</row>
    <row r="92" spans="7:17" x14ac:dyDescent="0.5"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</row>
    <row r="93" spans="7:17" x14ac:dyDescent="0.5"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</row>
    <row r="94" spans="7:17" x14ac:dyDescent="0.5"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</row>
    <row r="95" spans="7:17" x14ac:dyDescent="0.5"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</row>
    <row r="96" spans="7:17" x14ac:dyDescent="0.5"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</row>
    <row r="97" spans="7:17" x14ac:dyDescent="0.5"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</row>
    <row r="98" spans="7:17" x14ac:dyDescent="0.5"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</row>
    <row r="99" spans="7:17" x14ac:dyDescent="0.5"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</row>
    <row r="100" spans="7:17" x14ac:dyDescent="0.5"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</row>
    <row r="101" spans="7:17" x14ac:dyDescent="0.5"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</row>
    <row r="102" spans="7:17" x14ac:dyDescent="0.5"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</row>
    <row r="103" spans="7:17" x14ac:dyDescent="0.5"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</row>
    <row r="104" spans="7:17" x14ac:dyDescent="0.5"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</row>
    <row r="105" spans="7:17" x14ac:dyDescent="0.5"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</row>
    <row r="106" spans="7:17" x14ac:dyDescent="0.5"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</row>
    <row r="107" spans="7:17" x14ac:dyDescent="0.5"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</row>
  </sheetData>
  <mergeCells count="5">
    <mergeCell ref="G5:K5"/>
    <mergeCell ref="M5:Q5"/>
    <mergeCell ref="A1:Q1"/>
    <mergeCell ref="A2:Q2"/>
    <mergeCell ref="A3:Q3"/>
  </mergeCells>
  <pageMargins left="0.59055118110236227" right="0.11811023622047245" top="0.82677165354330717" bottom="0.78740157480314965" header="0.39370078740157483" footer="0.43307086614173229"/>
  <pageSetup paperSize="9" scale="65" firstPageNumber="4" fitToWidth="0" fitToHeight="0" orientation="portrait" useFirstPageNumber="1" r:id="rId1"/>
  <headerFooter>
    <oddHeader>&amp;C&amp;"Angsana New,Bold"&amp;P</oddHeader>
    <oddFooter>&amp;Lหมายเหตุประกอบงบการเงินเป็นส่วนหนึ่งของงบการเงินนี้</oddFooter>
  </headerFooter>
  <rowBreaks count="1" manualBreakCount="1">
    <brk id="27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view="pageBreakPreview" topLeftCell="A16" zoomScaleNormal="80" zoomScaleSheetLayoutView="100" workbookViewId="0">
      <selection activeCell="E21" sqref="E21"/>
    </sheetView>
  </sheetViews>
  <sheetFormatPr defaultRowHeight="24.75" customHeight="1" x14ac:dyDescent="0.5"/>
  <cols>
    <col min="1" max="2" width="2.85546875" style="1" customWidth="1"/>
    <col min="3" max="3" width="45.42578125" style="1" customWidth="1"/>
    <col min="4" max="4" width="11.140625" style="1" customWidth="1"/>
    <col min="5" max="5" width="15.28515625" style="1" customWidth="1"/>
    <col min="6" max="6" width="0.85546875" style="1" customWidth="1"/>
    <col min="7" max="7" width="15.28515625" style="1" customWidth="1"/>
    <col min="8" max="8" width="0.85546875" style="1" customWidth="1"/>
    <col min="9" max="9" width="15.28515625" style="1" customWidth="1"/>
    <col min="10" max="10" width="0.85546875" style="1" customWidth="1"/>
    <col min="11" max="11" width="15.85546875" style="1" customWidth="1"/>
    <col min="12" max="12" width="14.85546875" style="1" customWidth="1"/>
    <col min="13" max="13" width="17" style="1" customWidth="1"/>
    <col min="14" max="14" width="13.85546875" style="1" bestFit="1" customWidth="1"/>
    <col min="15" max="16384" width="9.140625" style="1"/>
  </cols>
  <sheetData>
    <row r="1" spans="1:14" ht="23.25" customHeight="1" x14ac:dyDescent="0.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4" ht="23.25" customHeight="1" x14ac:dyDescent="0.5">
      <c r="A2" s="211" t="s">
        <v>75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4" ht="23.25" customHeight="1" x14ac:dyDescent="0.5">
      <c r="A3" s="211" t="s">
        <v>76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4" ht="11.25" customHeight="1" x14ac:dyDescent="0.5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4" ht="23.25" hidden="1" customHeight="1" x14ac:dyDescent="0.5">
      <c r="A5" s="206"/>
      <c r="B5" s="206"/>
      <c r="C5" s="206"/>
      <c r="D5" s="206"/>
      <c r="E5" s="206"/>
      <c r="F5" s="206"/>
      <c r="G5" s="206"/>
      <c r="H5" s="206"/>
      <c r="I5" s="206"/>
      <c r="J5" s="212" t="s">
        <v>77</v>
      </c>
      <c r="K5" s="212"/>
    </row>
    <row r="6" spans="1:14" ht="23.25" hidden="1" customHeight="1" x14ac:dyDescent="0.5">
      <c r="A6" s="2"/>
      <c r="B6" s="2"/>
      <c r="C6" s="2"/>
      <c r="D6" s="2"/>
      <c r="E6" s="2"/>
      <c r="F6" s="2"/>
      <c r="G6" s="2"/>
      <c r="H6" s="2"/>
      <c r="I6" s="2"/>
      <c r="J6" s="213" t="s">
        <v>78</v>
      </c>
      <c r="K6" s="213"/>
    </row>
    <row r="7" spans="1:14" ht="23.25" customHeight="1" x14ac:dyDescent="0.5">
      <c r="A7" s="41"/>
      <c r="B7" s="41"/>
      <c r="C7" s="41"/>
      <c r="D7" s="41"/>
      <c r="E7" s="210" t="s">
        <v>3</v>
      </c>
      <c r="F7" s="210"/>
      <c r="G7" s="210"/>
      <c r="H7" s="205"/>
      <c r="I7" s="210" t="s">
        <v>4</v>
      </c>
      <c r="J7" s="210"/>
      <c r="K7" s="210"/>
    </row>
    <row r="8" spans="1:14" ht="23.25" customHeight="1" x14ac:dyDescent="0.5">
      <c r="A8" s="2"/>
      <c r="B8" s="2"/>
      <c r="C8" s="2"/>
      <c r="D8" s="3" t="s">
        <v>5</v>
      </c>
      <c r="E8" s="101" t="s">
        <v>6</v>
      </c>
      <c r="F8" s="13"/>
      <c r="G8" s="101" t="s">
        <v>7</v>
      </c>
      <c r="H8" s="13"/>
      <c r="I8" s="101" t="s">
        <v>6</v>
      </c>
      <c r="J8" s="13"/>
      <c r="K8" s="101" t="s">
        <v>7</v>
      </c>
    </row>
    <row r="9" spans="1:14" ht="23.25" customHeight="1" x14ac:dyDescent="0.5">
      <c r="E9" s="206" t="s">
        <v>9</v>
      </c>
      <c r="F9" s="11"/>
      <c r="G9" s="206" t="s">
        <v>9</v>
      </c>
      <c r="H9" s="5"/>
      <c r="I9" s="206" t="s">
        <v>9</v>
      </c>
      <c r="J9" s="11"/>
      <c r="K9" s="206" t="s">
        <v>9</v>
      </c>
    </row>
    <row r="10" spans="1:14" ht="23.25" customHeight="1" x14ac:dyDescent="0.5">
      <c r="E10" s="10"/>
      <c r="F10" s="4"/>
      <c r="G10" s="42" t="s">
        <v>10</v>
      </c>
      <c r="H10" s="5"/>
      <c r="I10" s="10"/>
      <c r="J10" s="4"/>
      <c r="K10" s="42" t="s">
        <v>10</v>
      </c>
    </row>
    <row r="11" spans="1:14" s="7" customFormat="1" ht="23.25" customHeight="1" x14ac:dyDescent="0.5">
      <c r="A11" s="1" t="s">
        <v>79</v>
      </c>
      <c r="B11" s="36"/>
      <c r="C11" s="36"/>
      <c r="D11" s="78">
        <v>25</v>
      </c>
      <c r="E11" s="87">
        <v>919188584</v>
      </c>
      <c r="F11" s="51"/>
      <c r="G11" s="87">
        <v>509241742</v>
      </c>
      <c r="H11" s="87"/>
      <c r="I11" s="87">
        <v>919188584</v>
      </c>
      <c r="J11" s="87"/>
      <c r="K11" s="87">
        <v>509241742</v>
      </c>
      <c r="L11" s="96"/>
      <c r="M11" s="108"/>
    </row>
    <row r="12" spans="1:14" ht="23.25" customHeight="1" x14ac:dyDescent="0.5">
      <c r="A12" s="1" t="s">
        <v>80</v>
      </c>
      <c r="B12" s="36"/>
      <c r="C12" s="36"/>
      <c r="D12" s="74"/>
      <c r="E12" s="202">
        <v>-746547392</v>
      </c>
      <c r="F12" s="62"/>
      <c r="G12" s="202">
        <v>-326942364</v>
      </c>
      <c r="H12" s="62"/>
      <c r="I12" s="202">
        <v>-746547392</v>
      </c>
      <c r="J12" s="62"/>
      <c r="K12" s="202">
        <f>-298111209+-28831155</f>
        <v>-326942364</v>
      </c>
      <c r="L12" s="39"/>
      <c r="M12" s="108"/>
    </row>
    <row r="13" spans="1:14" s="7" customFormat="1" ht="24" customHeight="1" x14ac:dyDescent="0.5">
      <c r="A13" s="7" t="s">
        <v>81</v>
      </c>
      <c r="B13" s="67"/>
      <c r="C13" s="67"/>
      <c r="D13" s="88"/>
      <c r="E13" s="102">
        <f>SUM(E11:E12)</f>
        <v>172641192</v>
      </c>
      <c r="F13" s="51"/>
      <c r="G13" s="102">
        <f>SUM(G11:G12)</f>
        <v>182299378</v>
      </c>
      <c r="H13" s="51"/>
      <c r="I13" s="102">
        <f>SUM(I11:I12)</f>
        <v>172641192</v>
      </c>
      <c r="J13" s="51"/>
      <c r="K13" s="102">
        <f>SUM(K11:K12)</f>
        <v>182299378</v>
      </c>
      <c r="L13" s="96"/>
      <c r="M13" s="108"/>
    </row>
    <row r="14" spans="1:14" ht="23.25" customHeight="1" x14ac:dyDescent="0.5">
      <c r="A14" s="1" t="s">
        <v>82</v>
      </c>
      <c r="B14" s="36"/>
      <c r="C14" s="36"/>
      <c r="D14" s="74"/>
      <c r="E14" s="87">
        <v>17595333</v>
      </c>
      <c r="F14" s="62"/>
      <c r="G14" s="87">
        <v>28277995</v>
      </c>
      <c r="H14" s="62"/>
      <c r="I14" s="87">
        <v>17593498</v>
      </c>
      <c r="J14" s="62"/>
      <c r="K14" s="87">
        <v>28275508</v>
      </c>
      <c r="L14" s="39"/>
      <c r="M14" s="108"/>
    </row>
    <row r="15" spans="1:14" ht="23.25" customHeight="1" x14ac:dyDescent="0.5">
      <c r="A15" s="1" t="s">
        <v>83</v>
      </c>
      <c r="B15" s="36"/>
      <c r="C15" s="36"/>
      <c r="D15" s="154"/>
      <c r="E15" s="62">
        <v>-51521418</v>
      </c>
      <c r="F15" s="62"/>
      <c r="G15" s="62">
        <v>-57611884</v>
      </c>
      <c r="H15" s="62"/>
      <c r="I15" s="62">
        <v>-51521418</v>
      </c>
      <c r="J15" s="62"/>
      <c r="K15" s="62">
        <v>-57611884</v>
      </c>
      <c r="L15" s="39"/>
      <c r="M15" s="108"/>
    </row>
    <row r="16" spans="1:14" ht="23.25" customHeight="1" x14ac:dyDescent="0.5">
      <c r="A16" s="1" t="s">
        <v>84</v>
      </c>
      <c r="B16" s="36"/>
      <c r="C16" s="36"/>
      <c r="D16" s="193"/>
      <c r="E16" s="62">
        <v>-111241195</v>
      </c>
      <c r="F16" s="62"/>
      <c r="G16" s="62">
        <v>-112114042</v>
      </c>
      <c r="H16" s="62"/>
      <c r="I16" s="62">
        <v>-111184954</v>
      </c>
      <c r="J16" s="62"/>
      <c r="K16" s="62">
        <v>-112059489</v>
      </c>
      <c r="L16" s="39"/>
      <c r="M16" s="108"/>
      <c r="N16" s="38"/>
    </row>
    <row r="17" spans="1:13" ht="23.25" customHeight="1" x14ac:dyDescent="0.5">
      <c r="A17" s="1" t="s">
        <v>85</v>
      </c>
      <c r="B17" s="36"/>
      <c r="C17" s="36"/>
      <c r="D17" s="154">
        <v>8</v>
      </c>
      <c r="E17" s="62">
        <v>-394213506</v>
      </c>
      <c r="F17" s="62"/>
      <c r="G17" s="62">
        <v>0</v>
      </c>
      <c r="H17" s="62"/>
      <c r="I17" s="62">
        <f>-394226771+13265</f>
        <v>-394213506</v>
      </c>
      <c r="J17" s="62"/>
      <c r="K17" s="62">
        <v>0</v>
      </c>
      <c r="L17" s="39"/>
      <c r="M17" s="108"/>
    </row>
    <row r="18" spans="1:13" s="7" customFormat="1" ht="23.25" customHeight="1" x14ac:dyDescent="0.5">
      <c r="A18" s="1" t="s">
        <v>86</v>
      </c>
      <c r="B18" s="36"/>
      <c r="C18" s="36"/>
      <c r="D18" s="78"/>
      <c r="E18" s="70">
        <v>-45559395</v>
      </c>
      <c r="F18" s="72"/>
      <c r="G18" s="70">
        <v>-42127271</v>
      </c>
      <c r="H18" s="72"/>
      <c r="I18" s="70">
        <v>-46119395</v>
      </c>
      <c r="J18" s="72"/>
      <c r="K18" s="70">
        <v>-42687271</v>
      </c>
      <c r="L18" s="96"/>
      <c r="M18" s="108"/>
    </row>
    <row r="19" spans="1:13" s="7" customFormat="1" ht="23.25" customHeight="1" x14ac:dyDescent="0.5">
      <c r="A19" s="7" t="s">
        <v>87</v>
      </c>
      <c r="C19" s="67"/>
      <c r="D19" s="67"/>
      <c r="E19" s="89">
        <f>SUM(E13:E18)</f>
        <v>-412298989</v>
      </c>
      <c r="F19" s="51"/>
      <c r="G19" s="89">
        <f>SUM(G13:G18)</f>
        <v>-1275824</v>
      </c>
      <c r="H19" s="51"/>
      <c r="I19" s="89">
        <f>SUM(I13:I18)</f>
        <v>-412804583</v>
      </c>
      <c r="J19" s="51"/>
      <c r="K19" s="89">
        <f>SUM(K13:K18)</f>
        <v>-1783758</v>
      </c>
      <c r="L19" s="96"/>
      <c r="M19" s="108"/>
    </row>
    <row r="20" spans="1:13" s="7" customFormat="1" ht="23.25" customHeight="1" x14ac:dyDescent="0.5">
      <c r="A20" s="1" t="s">
        <v>88</v>
      </c>
      <c r="B20" s="1"/>
      <c r="D20" s="78">
        <v>26</v>
      </c>
      <c r="E20" s="87">
        <v>565673</v>
      </c>
      <c r="F20" s="51"/>
      <c r="G20" s="87">
        <v>-9182533</v>
      </c>
      <c r="H20" s="51"/>
      <c r="I20" s="87">
        <v>565673</v>
      </c>
      <c r="J20" s="51"/>
      <c r="K20" s="87">
        <v>-9182533</v>
      </c>
      <c r="L20" s="96"/>
      <c r="M20" s="108"/>
    </row>
    <row r="21" spans="1:13" s="7" customFormat="1" ht="23.25" customHeight="1" x14ac:dyDescent="0.5">
      <c r="A21" s="7" t="s">
        <v>89</v>
      </c>
      <c r="C21" s="36"/>
      <c r="D21" s="67"/>
      <c r="E21" s="63">
        <f>SUM(E19:E20)</f>
        <v>-411733316</v>
      </c>
      <c r="F21" s="51">
        <v>5</v>
      </c>
      <c r="G21" s="63">
        <f>SUM(G19:G20)</f>
        <v>-10458357</v>
      </c>
      <c r="H21" s="51"/>
      <c r="I21" s="63">
        <f>SUM(I19:I20)</f>
        <v>-412238910</v>
      </c>
      <c r="J21" s="51"/>
      <c r="K21" s="63">
        <f>SUM(K19:K20)</f>
        <v>-10966291</v>
      </c>
      <c r="M21" s="108"/>
    </row>
    <row r="22" spans="1:13" ht="23.25" customHeight="1" x14ac:dyDescent="0.5">
      <c r="A22" s="7" t="s">
        <v>90</v>
      </c>
      <c r="B22" s="36"/>
      <c r="C22" s="36"/>
      <c r="D22" s="36"/>
      <c r="E22" s="62"/>
      <c r="F22" s="62"/>
      <c r="G22" s="62"/>
      <c r="H22" s="62"/>
      <c r="I22" s="62"/>
      <c r="J22" s="62"/>
      <c r="K22" s="62"/>
    </row>
    <row r="23" spans="1:13" ht="23.25" customHeight="1" x14ac:dyDescent="0.5">
      <c r="A23" s="7"/>
      <c r="B23" s="119" t="s">
        <v>91</v>
      </c>
      <c r="C23" s="36"/>
      <c r="D23" s="36"/>
      <c r="E23" s="62"/>
      <c r="F23" s="62"/>
      <c r="G23" s="62"/>
      <c r="H23" s="62"/>
      <c r="I23" s="62"/>
      <c r="J23" s="62"/>
      <c r="K23" s="62"/>
    </row>
    <row r="24" spans="1:13" ht="23.25" customHeight="1" x14ac:dyDescent="0.5">
      <c r="B24" s="1" t="s">
        <v>92</v>
      </c>
      <c r="C24" s="36"/>
      <c r="D24" s="78"/>
      <c r="E24" s="70">
        <v>0</v>
      </c>
      <c r="F24" s="62"/>
      <c r="G24" s="87">
        <v>5079173</v>
      </c>
      <c r="H24" s="62"/>
      <c r="I24" s="70">
        <v>0</v>
      </c>
      <c r="J24" s="62"/>
      <c r="K24" s="87">
        <v>5079173</v>
      </c>
    </row>
    <row r="25" spans="1:13" ht="23.25" customHeight="1" x14ac:dyDescent="0.5">
      <c r="B25" s="1" t="s">
        <v>93</v>
      </c>
      <c r="C25" s="36"/>
      <c r="D25" s="78"/>
      <c r="E25" s="156">
        <v>0</v>
      </c>
      <c r="F25" s="62"/>
      <c r="G25" s="156">
        <v>-1015835</v>
      </c>
      <c r="H25" s="62"/>
      <c r="I25" s="156">
        <v>0</v>
      </c>
      <c r="J25" s="62"/>
      <c r="K25" s="156">
        <v>-1015835</v>
      </c>
    </row>
    <row r="26" spans="1:13" ht="23.25" customHeight="1" x14ac:dyDescent="0.5">
      <c r="B26" s="119" t="s">
        <v>94</v>
      </c>
      <c r="C26" s="36"/>
      <c r="D26" s="78"/>
      <c r="E26" s="70"/>
      <c r="F26" s="62"/>
      <c r="G26" s="70"/>
      <c r="H26" s="62"/>
      <c r="I26" s="70"/>
      <c r="J26" s="62"/>
      <c r="K26" s="70"/>
    </row>
    <row r="27" spans="1:13" ht="23.25" customHeight="1" x14ac:dyDescent="0.5">
      <c r="B27" s="119"/>
      <c r="C27" s="119" t="s">
        <v>95</v>
      </c>
      <c r="D27" s="78"/>
      <c r="E27" s="72">
        <f>SUM(E24:E26)</f>
        <v>0</v>
      </c>
      <c r="F27" s="51"/>
      <c r="G27" s="72">
        <f>SUM(G24:G26)</f>
        <v>4063338</v>
      </c>
      <c r="H27" s="51"/>
      <c r="I27" s="72">
        <f>SUM(I24:I26)</f>
        <v>0</v>
      </c>
      <c r="J27" s="51"/>
      <c r="K27" s="72">
        <f>SUM(K24:K26)</f>
        <v>4063338</v>
      </c>
    </row>
    <row r="28" spans="1:13" s="7" customFormat="1" ht="23.25" customHeight="1" x14ac:dyDescent="0.5">
      <c r="A28" s="119" t="s">
        <v>96</v>
      </c>
      <c r="B28" s="67"/>
      <c r="C28" s="67"/>
      <c r="D28" s="67"/>
      <c r="E28" s="89">
        <f>E27</f>
        <v>0</v>
      </c>
      <c r="F28" s="51"/>
      <c r="G28" s="103">
        <f>G27</f>
        <v>4063338</v>
      </c>
      <c r="H28" s="51"/>
      <c r="I28" s="89">
        <f>I27</f>
        <v>0</v>
      </c>
      <c r="J28" s="51"/>
      <c r="K28" s="103">
        <f>K27</f>
        <v>4063338</v>
      </c>
    </row>
    <row r="29" spans="1:13" s="7" customFormat="1" ht="23.25" customHeight="1" thickBot="1" x14ac:dyDescent="0.55000000000000004">
      <c r="A29" s="119" t="s">
        <v>97</v>
      </c>
      <c r="B29" s="67"/>
      <c r="C29" s="67"/>
      <c r="D29" s="67"/>
      <c r="E29" s="90">
        <f>+E21+E28</f>
        <v>-411733316</v>
      </c>
      <c r="F29" s="72"/>
      <c r="G29" s="90">
        <f>+G21+G28</f>
        <v>-6395019</v>
      </c>
      <c r="H29" s="72"/>
      <c r="I29" s="90">
        <f>+I21+I28</f>
        <v>-412238910</v>
      </c>
      <c r="J29" s="72"/>
      <c r="K29" s="90">
        <f>K21+K28</f>
        <v>-6902953</v>
      </c>
    </row>
    <row r="30" spans="1:13" ht="24" thickTop="1" x14ac:dyDescent="0.5">
      <c r="B30" s="36"/>
      <c r="C30" s="36"/>
      <c r="D30" s="46"/>
      <c r="E30" s="148"/>
      <c r="F30" s="148"/>
      <c r="G30" s="148"/>
      <c r="H30" s="148"/>
      <c r="I30" s="148"/>
      <c r="J30" s="148"/>
      <c r="K30" s="148"/>
    </row>
    <row r="31" spans="1:13" ht="23.25" customHeight="1" x14ac:dyDescent="0.5">
      <c r="A31" s="1" t="s">
        <v>98</v>
      </c>
      <c r="B31" s="36"/>
      <c r="C31" s="36"/>
      <c r="D31" s="36"/>
      <c r="E31" s="148">
        <f>+E21/E32</f>
        <v>-0.47055236114285715</v>
      </c>
      <c r="F31" s="148"/>
      <c r="G31" s="148">
        <f>+G21/G32</f>
        <v>-1.1952407999999999E-2</v>
      </c>
      <c r="H31" s="148"/>
      <c r="I31" s="148">
        <f>+I21/I32</f>
        <v>-0.47113018285714287</v>
      </c>
      <c r="J31" s="148"/>
      <c r="K31" s="148">
        <f>+K21/K32</f>
        <v>-1.2532903999999999E-2</v>
      </c>
    </row>
    <row r="32" spans="1:13" ht="23.25" hidden="1" customHeight="1" x14ac:dyDescent="0.5">
      <c r="B32" s="36"/>
      <c r="C32" s="36"/>
      <c r="D32" s="36"/>
      <c r="E32" s="62">
        <v>875000000</v>
      </c>
      <c r="F32" s="62"/>
      <c r="G32" s="62">
        <v>875000000</v>
      </c>
      <c r="H32" s="62"/>
      <c r="I32" s="62">
        <v>875000000</v>
      </c>
      <c r="J32" s="62"/>
      <c r="K32" s="62">
        <v>875000000</v>
      </c>
    </row>
    <row r="33" spans="5:11" ht="23.25" customHeight="1" x14ac:dyDescent="0.5"/>
    <row r="34" spans="5:11" ht="23.25" customHeight="1" x14ac:dyDescent="0.5"/>
    <row r="35" spans="5:11" ht="23.25" customHeight="1" x14ac:dyDescent="0.5">
      <c r="E35" s="194"/>
      <c r="I35" s="194"/>
      <c r="K35" s="194"/>
    </row>
    <row r="36" spans="5:11" ht="23.25" customHeight="1" x14ac:dyDescent="0.5">
      <c r="E36" s="38"/>
    </row>
    <row r="37" spans="5:11" ht="23.25" customHeight="1" x14ac:dyDescent="0.5">
      <c r="E37" s="194"/>
      <c r="I37" s="38"/>
      <c r="K37" s="194"/>
    </row>
    <row r="38" spans="5:11" ht="23.25" customHeight="1" x14ac:dyDescent="0.5">
      <c r="E38" s="201"/>
    </row>
    <row r="39" spans="5:11" ht="23.25" customHeight="1" x14ac:dyDescent="0.5"/>
    <row r="40" spans="5:11" ht="16.5" customHeight="1" x14ac:dyDescent="0.5"/>
    <row r="41" spans="5:11" ht="23.25" customHeight="1" x14ac:dyDescent="0.5">
      <c r="F41" s="1">
        <v>7</v>
      </c>
    </row>
    <row r="42" spans="5:11" ht="23.25" customHeight="1" x14ac:dyDescent="0.5">
      <c r="E42" s="62"/>
      <c r="F42" s="62"/>
      <c r="G42" s="62"/>
      <c r="H42" s="62"/>
      <c r="I42" s="62"/>
      <c r="J42" s="62"/>
      <c r="K42" s="62"/>
    </row>
    <row r="43" spans="5:11" ht="23.25" customHeight="1" x14ac:dyDescent="0.5">
      <c r="F43" s="1">
        <v>9</v>
      </c>
    </row>
    <row r="44" spans="5:11" ht="23.25" customHeight="1" x14ac:dyDescent="0.5"/>
    <row r="45" spans="5:11" ht="23.25" customHeight="1" x14ac:dyDescent="0.5"/>
    <row r="46" spans="5:11" ht="23.25" customHeight="1" x14ac:dyDescent="0.5"/>
    <row r="47" spans="5:11" ht="23.25" customHeight="1" x14ac:dyDescent="0.5"/>
    <row r="48" spans="5:11" ht="23.25" customHeight="1" x14ac:dyDescent="0.5"/>
    <row r="49" spans="6:6" ht="23.25" customHeight="1" x14ac:dyDescent="0.5"/>
    <row r="50" spans="6:6" ht="23.25" customHeight="1" x14ac:dyDescent="0.5"/>
    <row r="51" spans="6:6" ht="23.25" customHeight="1" x14ac:dyDescent="0.5">
      <c r="F51" s="1">
        <v>9</v>
      </c>
    </row>
    <row r="52" spans="6:6" ht="23.25" customHeight="1" x14ac:dyDescent="0.5"/>
    <row r="53" spans="6:6" ht="23.25" customHeight="1" x14ac:dyDescent="0.5"/>
    <row r="54" spans="6:6" ht="23.25" customHeight="1" x14ac:dyDescent="0.5"/>
    <row r="55" spans="6:6" ht="23.25" customHeight="1" x14ac:dyDescent="0.5"/>
    <row r="56" spans="6:6" ht="23.25" customHeight="1" x14ac:dyDescent="0.5"/>
    <row r="57" spans="6:6" ht="23.25" customHeight="1" x14ac:dyDescent="0.5"/>
    <row r="58" spans="6:6" ht="23.25" customHeight="1" x14ac:dyDescent="0.5"/>
    <row r="59" spans="6:6" ht="23.25" customHeight="1" x14ac:dyDescent="0.5"/>
    <row r="60" spans="6:6" ht="23.25" customHeight="1" x14ac:dyDescent="0.5"/>
    <row r="61" spans="6:6" ht="23.25" customHeight="1" x14ac:dyDescent="0.5"/>
    <row r="62" spans="6:6" ht="23.25" customHeight="1" x14ac:dyDescent="0.5"/>
    <row r="63" spans="6:6" ht="23.25" customHeight="1" x14ac:dyDescent="0.5"/>
    <row r="64" spans="6:6" ht="23.25" customHeight="1" x14ac:dyDescent="0.5"/>
    <row r="65" ht="23.25" customHeight="1" x14ac:dyDescent="0.5"/>
    <row r="66" ht="23.25" customHeight="1" x14ac:dyDescent="0.5"/>
    <row r="67" ht="23.25" customHeight="1" x14ac:dyDescent="0.5"/>
    <row r="68" ht="23.25" customHeight="1" x14ac:dyDescent="0.5"/>
  </sheetData>
  <mergeCells count="7">
    <mergeCell ref="I7:K7"/>
    <mergeCell ref="A1:K1"/>
    <mergeCell ref="A2:K2"/>
    <mergeCell ref="A3:K3"/>
    <mergeCell ref="E7:G7"/>
    <mergeCell ref="J5:K5"/>
    <mergeCell ref="J6:K6"/>
  </mergeCells>
  <phoneticPr fontId="5" type="noConversion"/>
  <pageMargins left="0.62992125984251968" right="0.27559055118110237" top="0.74803149606299213" bottom="0.23622047244094491" header="0.39370078740157483" footer="0.55118110236220474"/>
  <pageSetup paperSize="9" scale="78" firstPageNumber="8" orientation="portrait" useFirstPageNumber="1" r:id="rId1"/>
  <headerFooter>
    <oddHeader>&amp;C&amp;"Angsana New,Bold"6</oddHeader>
    <oddFooter>&amp;Lหมายเหตุประกอบงบการเงินเป็นส่วนหนึ่งของงบการเงินนี้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view="pageBreakPreview" topLeftCell="A19" zoomScaleSheetLayoutView="100" workbookViewId="0">
      <selection activeCell="E18" sqref="E18"/>
    </sheetView>
  </sheetViews>
  <sheetFormatPr defaultRowHeight="21" x14ac:dyDescent="0.45"/>
  <cols>
    <col min="1" max="1" width="3.28515625" style="16" customWidth="1"/>
    <col min="2" max="2" width="2.7109375" style="16" customWidth="1"/>
    <col min="3" max="3" width="5" style="16" customWidth="1"/>
    <col min="4" max="4" width="31.140625" style="16" customWidth="1"/>
    <col min="5" max="5" width="11.28515625" style="31" customWidth="1"/>
    <col min="6" max="6" width="15.7109375" style="20" customWidth="1"/>
    <col min="7" max="7" width="1.28515625" style="20" customWidth="1"/>
    <col min="8" max="8" width="14.5703125" style="20" customWidth="1"/>
    <col min="9" max="9" width="1.140625" style="20" customWidth="1"/>
    <col min="10" max="10" width="14.5703125" style="32" customWidth="1"/>
    <col min="11" max="11" width="1.140625" style="32" customWidth="1"/>
    <col min="12" max="12" width="14.140625" style="32" customWidth="1"/>
    <col min="13" max="13" width="1.42578125" style="32" customWidth="1"/>
    <col min="14" max="14" width="14.140625" style="32" hidden="1" customWidth="1"/>
    <col min="15" max="15" width="1.7109375" style="32" hidden="1" customWidth="1"/>
    <col min="16" max="16" width="12.140625" style="32" hidden="1" customWidth="1"/>
    <col min="17" max="17" width="1.7109375" style="32" hidden="1" customWidth="1"/>
    <col min="18" max="18" width="14.140625" style="32" hidden="1" customWidth="1"/>
    <col min="19" max="19" width="1.28515625" style="16" hidden="1" customWidth="1"/>
    <col min="20" max="20" width="17.140625" style="16" customWidth="1"/>
    <col min="21" max="21" width="12.7109375" style="16" customWidth="1"/>
    <col min="22" max="22" width="11.140625" style="16" bestFit="1" customWidth="1"/>
    <col min="23" max="16384" width="9.140625" style="16"/>
  </cols>
  <sheetData>
    <row r="1" spans="1:22" ht="21" customHeight="1" x14ac:dyDescent="0.4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</row>
    <row r="2" spans="1:22" ht="21" customHeight="1" x14ac:dyDescent="0.45">
      <c r="A2" s="216" t="s">
        <v>99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</row>
    <row r="3" spans="1:22" ht="21" customHeight="1" x14ac:dyDescent="0.45">
      <c r="A3" s="216" t="str">
        <f>'งบกำไรขาดทุนเบ็ดเสร็จ 12 m'!A3:K3</f>
        <v>สำหรับปีสิ้นสุดวันที่ 31 ธันวาคม 2558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</row>
    <row r="4" spans="1:22" ht="11.25" customHeight="1" x14ac:dyDescent="0.45"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</row>
    <row r="5" spans="1:22" ht="21" hidden="1" customHeight="1" x14ac:dyDescent="0.45">
      <c r="D5" s="209"/>
      <c r="E5" s="209"/>
      <c r="F5" s="209"/>
      <c r="G5" s="209"/>
      <c r="H5" s="209"/>
      <c r="I5" s="209"/>
      <c r="J5" s="18"/>
      <c r="K5" s="18"/>
      <c r="L5" s="209"/>
      <c r="M5" s="209"/>
      <c r="N5" s="209"/>
      <c r="O5" s="209"/>
      <c r="P5" s="209"/>
      <c r="Q5" s="209"/>
      <c r="R5" s="209"/>
      <c r="T5" s="19" t="s">
        <v>77</v>
      </c>
    </row>
    <row r="6" spans="1:22" s="20" customFormat="1" ht="21" hidden="1" customHeight="1" x14ac:dyDescent="0.45"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T6" s="22" t="s">
        <v>78</v>
      </c>
    </row>
    <row r="7" spans="1:22" ht="21" customHeight="1" x14ac:dyDescent="0.45">
      <c r="D7" s="209"/>
      <c r="E7" s="209"/>
      <c r="F7" s="214" t="s">
        <v>3</v>
      </c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</row>
    <row r="8" spans="1:22" ht="21.75" x14ac:dyDescent="0.45">
      <c r="A8" s="120"/>
      <c r="B8" s="120"/>
      <c r="C8" s="120"/>
      <c r="D8" s="121"/>
      <c r="E8" s="23"/>
      <c r="F8" s="25" t="s">
        <v>100</v>
      </c>
      <c r="G8" s="16"/>
      <c r="H8" s="25" t="s">
        <v>101</v>
      </c>
      <c r="I8" s="16"/>
      <c r="J8" s="215" t="s">
        <v>70</v>
      </c>
      <c r="K8" s="215"/>
      <c r="L8" s="215"/>
      <c r="M8" s="25"/>
      <c r="N8" s="217" t="s">
        <v>102</v>
      </c>
      <c r="O8" s="217"/>
      <c r="P8" s="217"/>
      <c r="Q8" s="217"/>
      <c r="R8" s="217"/>
      <c r="T8" s="25" t="s">
        <v>103</v>
      </c>
    </row>
    <row r="9" spans="1:22" ht="21.75" x14ac:dyDescent="0.45">
      <c r="A9" s="84"/>
      <c r="B9" s="84"/>
      <c r="C9" s="84"/>
      <c r="D9" s="24"/>
      <c r="E9" s="25"/>
      <c r="F9" s="25" t="s">
        <v>104</v>
      </c>
      <c r="G9" s="25"/>
      <c r="H9" s="25" t="s">
        <v>105</v>
      </c>
      <c r="I9" s="25"/>
      <c r="J9" s="25" t="s">
        <v>106</v>
      </c>
      <c r="K9" s="25"/>
      <c r="L9" s="25" t="s">
        <v>72</v>
      </c>
      <c r="M9" s="25"/>
      <c r="N9" s="133" t="s">
        <v>107</v>
      </c>
      <c r="O9" s="133"/>
      <c r="P9" s="133" t="s">
        <v>108</v>
      </c>
      <c r="Q9" s="133"/>
      <c r="R9" s="134" t="s">
        <v>109</v>
      </c>
      <c r="T9" s="209" t="s">
        <v>110</v>
      </c>
    </row>
    <row r="10" spans="1:22" ht="21.75" x14ac:dyDescent="0.45">
      <c r="A10" s="84"/>
      <c r="B10" s="84"/>
      <c r="C10" s="84"/>
      <c r="D10" s="24"/>
      <c r="E10" s="25"/>
      <c r="F10" s="25" t="s">
        <v>111</v>
      </c>
      <c r="G10" s="25"/>
      <c r="I10" s="25"/>
      <c r="J10" s="25" t="s">
        <v>112</v>
      </c>
      <c r="K10" s="25"/>
      <c r="L10" s="25"/>
      <c r="M10" s="25"/>
      <c r="N10" s="133"/>
      <c r="O10" s="133"/>
      <c r="P10" s="133" t="s">
        <v>113</v>
      </c>
      <c r="Q10" s="133"/>
      <c r="R10" s="134" t="s">
        <v>114</v>
      </c>
      <c r="S10" s="84"/>
      <c r="T10" s="84"/>
    </row>
    <row r="11" spans="1:22" ht="21.75" x14ac:dyDescent="0.45">
      <c r="A11" s="50"/>
      <c r="B11" s="50"/>
      <c r="C11" s="50"/>
      <c r="D11" s="28"/>
      <c r="E11" s="208" t="s">
        <v>5</v>
      </c>
      <c r="F11" s="208"/>
      <c r="G11" s="208"/>
      <c r="H11" s="86"/>
      <c r="I11" s="208"/>
      <c r="J11" s="208" t="s">
        <v>115</v>
      </c>
      <c r="K11" s="208"/>
      <c r="L11" s="208"/>
      <c r="M11" s="208"/>
      <c r="N11" s="135"/>
      <c r="O11" s="135"/>
      <c r="P11" s="135" t="s">
        <v>11</v>
      </c>
      <c r="Q11" s="135"/>
      <c r="R11" s="136" t="s">
        <v>116</v>
      </c>
      <c r="S11" s="50"/>
      <c r="T11" s="50"/>
    </row>
    <row r="12" spans="1:22" x14ac:dyDescent="0.45">
      <c r="D12" s="24"/>
      <c r="E12" s="25"/>
      <c r="F12" s="25" t="s">
        <v>9</v>
      </c>
      <c r="G12" s="25"/>
      <c r="H12" s="25" t="s">
        <v>9</v>
      </c>
      <c r="I12" s="25"/>
      <c r="J12" s="25" t="s">
        <v>9</v>
      </c>
      <c r="K12" s="25"/>
      <c r="L12" s="25" t="s">
        <v>9</v>
      </c>
      <c r="M12" s="25"/>
      <c r="N12" s="25"/>
      <c r="O12" s="25"/>
      <c r="P12" s="25"/>
      <c r="Q12" s="25"/>
      <c r="R12" s="25"/>
      <c r="T12" s="25" t="s">
        <v>9</v>
      </c>
    </row>
    <row r="13" spans="1:22" s="29" customFormat="1" x14ac:dyDescent="0.45">
      <c r="A13" s="29" t="s">
        <v>117</v>
      </c>
      <c r="F13" s="58">
        <v>875000000</v>
      </c>
      <c r="G13" s="58"/>
      <c r="H13" s="58">
        <v>95019280</v>
      </c>
      <c r="I13" s="53">
        <v>5</v>
      </c>
      <c r="J13" s="58">
        <v>100926656</v>
      </c>
      <c r="K13" s="53"/>
      <c r="L13" s="58">
        <v>313535490</v>
      </c>
      <c r="M13" s="58"/>
      <c r="N13" s="58"/>
      <c r="O13" s="58"/>
      <c r="P13" s="58"/>
      <c r="Q13" s="58"/>
      <c r="R13" s="58"/>
      <c r="S13" s="54"/>
      <c r="T13" s="53">
        <f>F13+H13+J13+L13</f>
        <v>1384481426</v>
      </c>
      <c r="U13" s="54"/>
      <c r="V13" s="92"/>
    </row>
    <row r="14" spans="1:22" s="29" customFormat="1" x14ac:dyDescent="0.45">
      <c r="B14" s="16" t="s">
        <v>118</v>
      </c>
      <c r="D14" s="16"/>
      <c r="E14" s="100" t="s">
        <v>119</v>
      </c>
      <c r="F14" s="55">
        <v>0</v>
      </c>
      <c r="G14" s="55"/>
      <c r="H14" s="55">
        <v>0</v>
      </c>
      <c r="I14" s="55">
        <v>4</v>
      </c>
      <c r="J14" s="203">
        <v>0</v>
      </c>
      <c r="K14" s="53"/>
      <c r="L14" s="61">
        <v>-144391237</v>
      </c>
      <c r="M14" s="61"/>
      <c r="N14" s="61"/>
      <c r="O14" s="61"/>
      <c r="P14" s="61"/>
      <c r="Q14" s="61"/>
      <c r="R14" s="61"/>
      <c r="S14" s="54"/>
      <c r="T14" s="60">
        <f>F14+H14+J14+L14</f>
        <v>-144391237</v>
      </c>
      <c r="U14" s="54"/>
      <c r="V14" s="92"/>
    </row>
    <row r="15" spans="1:22" s="29" customFormat="1" x14ac:dyDescent="0.45">
      <c r="A15" s="29" t="s">
        <v>120</v>
      </c>
      <c r="F15" s="99">
        <f t="shared" ref="F15:L15" si="0">SUM(F13:F14)</f>
        <v>875000000</v>
      </c>
      <c r="G15" s="53">
        <f t="shared" si="0"/>
        <v>0</v>
      </c>
      <c r="H15" s="99">
        <f t="shared" si="0"/>
        <v>95019280</v>
      </c>
      <c r="I15" s="53">
        <f t="shared" si="0"/>
        <v>9</v>
      </c>
      <c r="J15" s="99">
        <f t="shared" si="0"/>
        <v>100926656</v>
      </c>
      <c r="K15" s="53">
        <f t="shared" si="0"/>
        <v>0</v>
      </c>
      <c r="L15" s="99">
        <f t="shared" si="0"/>
        <v>169144253</v>
      </c>
      <c r="M15" s="53"/>
      <c r="N15" s="53"/>
      <c r="O15" s="53"/>
      <c r="P15" s="53"/>
      <c r="Q15" s="53"/>
      <c r="R15" s="53"/>
      <c r="S15" s="53">
        <f>SUM(S13:S14)</f>
        <v>0</v>
      </c>
      <c r="T15" s="99">
        <f>SUM(T13:T14)</f>
        <v>1240090189</v>
      </c>
      <c r="U15" s="54">
        <v>169144253</v>
      </c>
      <c r="V15" s="92"/>
    </row>
    <row r="16" spans="1:22" s="29" customFormat="1" x14ac:dyDescent="0.45">
      <c r="A16" s="29" t="s">
        <v>97</v>
      </c>
      <c r="D16" s="16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4"/>
      <c r="V16" s="92"/>
    </row>
    <row r="17" spans="1:22" x14ac:dyDescent="0.45">
      <c r="B17" s="16" t="s">
        <v>121</v>
      </c>
      <c r="E17" s="16"/>
      <c r="F17" s="56">
        <v>0</v>
      </c>
      <c r="G17" s="56"/>
      <c r="H17" s="56">
        <v>0</v>
      </c>
      <c r="I17" s="55"/>
      <c r="J17" s="56">
        <v>0</v>
      </c>
      <c r="K17" s="55"/>
      <c r="L17" s="61">
        <f>'งบกำไรขาดทุนเบ็ดเสร็จ 12 m'!G21</f>
        <v>-10458357</v>
      </c>
      <c r="M17" s="61"/>
      <c r="N17" s="61"/>
      <c r="O17" s="61"/>
      <c r="P17" s="61"/>
      <c r="Q17" s="61"/>
      <c r="R17" s="61"/>
      <c r="S17" s="57"/>
      <c r="T17" s="60">
        <f>SUM(F17:L17)</f>
        <v>-10458357</v>
      </c>
      <c r="U17" s="94"/>
      <c r="V17" s="20"/>
    </row>
    <row r="18" spans="1:22" x14ac:dyDescent="0.45">
      <c r="B18" s="132" t="s">
        <v>122</v>
      </c>
      <c r="E18" s="16"/>
      <c r="F18" s="56">
        <v>0</v>
      </c>
      <c r="G18" s="56"/>
      <c r="H18" s="56">
        <v>0</v>
      </c>
      <c r="I18" s="55"/>
      <c r="J18" s="56">
        <v>0</v>
      </c>
      <c r="K18" s="55"/>
      <c r="L18" s="61">
        <f>'งบกำไรขาดทุนเบ็ดเสร็จ 12 m'!G27</f>
        <v>4063338</v>
      </c>
      <c r="M18" s="61"/>
      <c r="N18" s="61"/>
      <c r="O18" s="61"/>
      <c r="P18" s="61"/>
      <c r="Q18" s="61"/>
      <c r="R18" s="61"/>
      <c r="S18" s="57"/>
      <c r="T18" s="60">
        <f>SUM(F18:L18)</f>
        <v>4063338</v>
      </c>
      <c r="U18" s="94"/>
      <c r="V18" s="20"/>
    </row>
    <row r="19" spans="1:22" x14ac:dyDescent="0.45">
      <c r="B19" s="131" t="s">
        <v>123</v>
      </c>
      <c r="E19" s="16"/>
      <c r="F19" s="124">
        <f>SUM(F17:F18)</f>
        <v>0</v>
      </c>
      <c r="G19" s="53"/>
      <c r="H19" s="124">
        <f>SUM(H17:H18)</f>
        <v>0</v>
      </c>
      <c r="I19" s="53"/>
      <c r="J19" s="124">
        <f>SUM(J17:J18)</f>
        <v>0</v>
      </c>
      <c r="K19" s="53"/>
      <c r="L19" s="126">
        <f>SUM(L17:L18)</f>
        <v>-6395019</v>
      </c>
      <c r="M19" s="59"/>
      <c r="N19" s="126"/>
      <c r="O19" s="126"/>
      <c r="P19" s="126"/>
      <c r="Q19" s="126"/>
      <c r="R19" s="126"/>
      <c r="S19" s="125"/>
      <c r="T19" s="126">
        <f>SUM(T17:T18)</f>
        <v>-6395019</v>
      </c>
      <c r="U19" s="94"/>
      <c r="V19" s="20"/>
    </row>
    <row r="20" spans="1:22" s="29" customFormat="1" x14ac:dyDescent="0.45">
      <c r="A20" s="122" t="s">
        <v>124</v>
      </c>
      <c r="C20" s="123"/>
      <c r="D20" s="123"/>
      <c r="E20" s="209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4"/>
      <c r="T20" s="59"/>
      <c r="U20" s="54"/>
      <c r="V20" s="115"/>
    </row>
    <row r="21" spans="1:22" s="29" customFormat="1" x14ac:dyDescent="0.45">
      <c r="B21" s="131" t="s">
        <v>125</v>
      </c>
      <c r="C21" s="123"/>
      <c r="D21" s="123"/>
      <c r="E21" s="209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4"/>
      <c r="T21" s="59"/>
      <c r="U21" s="54"/>
      <c r="V21" s="115"/>
    </row>
    <row r="22" spans="1:22" s="29" customFormat="1" x14ac:dyDescent="0.45">
      <c r="A22" s="60"/>
      <c r="C22" s="104" t="s">
        <v>126</v>
      </c>
      <c r="D22" s="104"/>
      <c r="E22" s="196"/>
      <c r="F22" s="55">
        <v>0</v>
      </c>
      <c r="G22" s="55"/>
      <c r="H22" s="55">
        <v>0</v>
      </c>
      <c r="I22" s="55"/>
      <c r="J22" s="55">
        <v>1367836</v>
      </c>
      <c r="K22" s="53"/>
      <c r="L22" s="60">
        <v>-1367836</v>
      </c>
      <c r="M22" s="60"/>
      <c r="N22" s="60"/>
      <c r="O22" s="60"/>
      <c r="P22" s="60"/>
      <c r="Q22" s="60"/>
      <c r="R22" s="60"/>
      <c r="S22" s="54"/>
      <c r="T22" s="60">
        <f>SUM(F22:L22)</f>
        <v>0</v>
      </c>
      <c r="U22" s="54"/>
      <c r="V22" s="115"/>
    </row>
    <row r="23" spans="1:22" s="29" customFormat="1" x14ac:dyDescent="0.45">
      <c r="A23" s="59"/>
      <c r="C23" s="123" t="s">
        <v>127</v>
      </c>
      <c r="D23" s="123"/>
      <c r="E23" s="209"/>
      <c r="F23" s="124">
        <f>SUM(F22)</f>
        <v>0</v>
      </c>
      <c r="G23" s="53"/>
      <c r="H23" s="124">
        <f>SUM(H22)</f>
        <v>0</v>
      </c>
      <c r="I23" s="53"/>
      <c r="J23" s="124">
        <f>SUM(J22)</f>
        <v>1367836</v>
      </c>
      <c r="K23" s="53"/>
      <c r="L23" s="126">
        <f>SUM(L22)</f>
        <v>-1367836</v>
      </c>
      <c r="M23" s="53"/>
      <c r="N23" s="53"/>
      <c r="O23" s="53"/>
      <c r="P23" s="53"/>
      <c r="Q23" s="53"/>
      <c r="R23" s="53"/>
      <c r="S23" s="91"/>
      <c r="T23" s="126">
        <f>SUM(T22:T22)</f>
        <v>0</v>
      </c>
      <c r="U23" s="54"/>
      <c r="V23" s="115"/>
    </row>
    <row r="24" spans="1:22" ht="21" customHeight="1" x14ac:dyDescent="0.45">
      <c r="A24" s="59"/>
      <c r="B24" s="59" t="s">
        <v>128</v>
      </c>
      <c r="C24" s="123"/>
      <c r="D24" s="123"/>
      <c r="F24" s="127">
        <f>F23</f>
        <v>0</v>
      </c>
      <c r="G24" s="129"/>
      <c r="H24" s="127">
        <f>H23</f>
        <v>0</v>
      </c>
      <c r="I24" s="129"/>
      <c r="J24" s="197">
        <f>J23</f>
        <v>1367836</v>
      </c>
      <c r="K24" s="130"/>
      <c r="L24" s="137">
        <f>L23</f>
        <v>-1367836</v>
      </c>
      <c r="M24" s="130"/>
      <c r="N24" s="130"/>
      <c r="O24" s="130"/>
      <c r="P24" s="130"/>
      <c r="Q24" s="130"/>
      <c r="R24" s="130"/>
      <c r="S24" s="84"/>
      <c r="T24" s="138">
        <f>T23</f>
        <v>0</v>
      </c>
    </row>
    <row r="25" spans="1:22" s="29" customFormat="1" x14ac:dyDescent="0.45">
      <c r="A25" s="29" t="s">
        <v>129</v>
      </c>
      <c r="E25" s="209"/>
      <c r="F25" s="116">
        <f t="shared" ref="F25:L25" si="1">SUM(F15:F18)+F24</f>
        <v>875000000</v>
      </c>
      <c r="G25" s="59">
        <f t="shared" si="1"/>
        <v>0</v>
      </c>
      <c r="H25" s="116">
        <f t="shared" si="1"/>
        <v>95019280</v>
      </c>
      <c r="I25" s="59">
        <f t="shared" si="1"/>
        <v>9</v>
      </c>
      <c r="J25" s="116">
        <f t="shared" si="1"/>
        <v>102294492</v>
      </c>
      <c r="K25" s="59">
        <f t="shared" si="1"/>
        <v>0</v>
      </c>
      <c r="L25" s="116">
        <f t="shared" si="1"/>
        <v>161381398</v>
      </c>
      <c r="M25" s="59">
        <f t="shared" ref="M25:S25" si="2">SUM(M15:M18)+M24</f>
        <v>0</v>
      </c>
      <c r="N25" s="116">
        <f t="shared" si="2"/>
        <v>0</v>
      </c>
      <c r="O25" s="116">
        <f t="shared" si="2"/>
        <v>0</v>
      </c>
      <c r="P25" s="116">
        <f t="shared" si="2"/>
        <v>0</v>
      </c>
      <c r="Q25" s="116">
        <f t="shared" si="2"/>
        <v>0</v>
      </c>
      <c r="R25" s="116">
        <f t="shared" si="2"/>
        <v>0</v>
      </c>
      <c r="S25" s="116">
        <f t="shared" si="2"/>
        <v>0</v>
      </c>
      <c r="T25" s="116">
        <f>SUM(T15:T18)+T24</f>
        <v>1233695170</v>
      </c>
      <c r="U25" s="54">
        <v>161381398</v>
      </c>
      <c r="V25" s="92"/>
    </row>
    <row r="26" spans="1:22" s="29" customFormat="1" x14ac:dyDescent="0.45">
      <c r="A26" s="29" t="s">
        <v>97</v>
      </c>
      <c r="E26" s="209"/>
      <c r="F26" s="53"/>
      <c r="G26" s="53"/>
      <c r="H26" s="53"/>
      <c r="I26" s="53"/>
      <c r="J26" s="53"/>
      <c r="K26" s="53"/>
      <c r="L26" s="59"/>
      <c r="M26" s="59"/>
      <c r="N26" s="59"/>
      <c r="O26" s="59"/>
      <c r="P26" s="59"/>
      <c r="Q26" s="59"/>
      <c r="R26" s="59"/>
      <c r="S26" s="91"/>
      <c r="T26" s="53"/>
      <c r="U26" s="54"/>
      <c r="V26" s="92"/>
    </row>
    <row r="27" spans="1:22" s="29" customFormat="1" x14ac:dyDescent="0.45">
      <c r="B27" s="132" t="s">
        <v>89</v>
      </c>
      <c r="D27" s="16"/>
      <c r="E27" s="209"/>
      <c r="F27" s="105">
        <v>0</v>
      </c>
      <c r="G27" s="55"/>
      <c r="H27" s="105">
        <v>0</v>
      </c>
      <c r="I27" s="55"/>
      <c r="J27" s="105">
        <v>0</v>
      </c>
      <c r="K27" s="85"/>
      <c r="L27" s="104">
        <f>'งบกำไรขาดทุนเบ็ดเสร็จ 12 m'!E21</f>
        <v>-411733316</v>
      </c>
      <c r="M27" s="104"/>
      <c r="N27" s="104"/>
      <c r="O27" s="104"/>
      <c r="P27" s="104"/>
      <c r="Q27" s="104"/>
      <c r="R27" s="104"/>
      <c r="S27" s="54"/>
      <c r="T27" s="106">
        <f>SUM(F27:L27)</f>
        <v>-411733316</v>
      </c>
      <c r="U27" s="54"/>
      <c r="V27" s="92"/>
    </row>
    <row r="28" spans="1:22" x14ac:dyDescent="0.45">
      <c r="B28" s="132" t="s">
        <v>122</v>
      </c>
      <c r="E28" s="16"/>
      <c r="F28" s="56">
        <v>0</v>
      </c>
      <c r="G28" s="56"/>
      <c r="H28" s="56">
        <v>0</v>
      </c>
      <c r="I28" s="55"/>
      <c r="J28" s="56">
        <v>0</v>
      </c>
      <c r="K28" s="55"/>
      <c r="L28" s="61">
        <v>0</v>
      </c>
      <c r="M28" s="61"/>
      <c r="N28" s="61"/>
      <c r="O28" s="61"/>
      <c r="P28" s="61"/>
      <c r="Q28" s="61"/>
      <c r="R28" s="61"/>
      <c r="S28" s="57"/>
      <c r="T28" s="107">
        <f>SUM(F28:L28)</f>
        <v>0</v>
      </c>
    </row>
    <row r="29" spans="1:22" x14ac:dyDescent="0.45">
      <c r="B29" s="131" t="s">
        <v>123</v>
      </c>
      <c r="E29" s="16"/>
      <c r="F29" s="124">
        <f>SUM(F27:F28)</f>
        <v>0</v>
      </c>
      <c r="G29" s="53"/>
      <c r="H29" s="124">
        <f>SUM(H27:H28)</f>
        <v>0</v>
      </c>
      <c r="I29" s="53"/>
      <c r="J29" s="124">
        <f>SUM(J27:J28)</f>
        <v>0</v>
      </c>
      <c r="K29" s="53"/>
      <c r="L29" s="126">
        <f>SUM(L27:L28)</f>
        <v>-411733316</v>
      </c>
      <c r="M29" s="59"/>
      <c r="N29" s="126"/>
      <c r="O29" s="126"/>
      <c r="P29" s="126"/>
      <c r="Q29" s="126"/>
      <c r="R29" s="126"/>
      <c r="S29" s="125"/>
      <c r="T29" s="139">
        <f>SUM(T27:T28)</f>
        <v>-411733316</v>
      </c>
    </row>
    <row r="30" spans="1:22" s="29" customFormat="1" x14ac:dyDescent="0.45">
      <c r="A30" s="122" t="s">
        <v>124</v>
      </c>
      <c r="C30" s="123"/>
      <c r="D30" s="123"/>
      <c r="E30" s="209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4"/>
      <c r="T30" s="59"/>
      <c r="U30" s="54"/>
      <c r="V30" s="115"/>
    </row>
    <row r="31" spans="1:22" s="29" customFormat="1" x14ac:dyDescent="0.45">
      <c r="B31" s="131" t="s">
        <v>125</v>
      </c>
      <c r="C31" s="123"/>
      <c r="D31" s="123"/>
      <c r="E31" s="209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4"/>
      <c r="T31" s="59"/>
      <c r="U31" s="54"/>
      <c r="V31" s="115"/>
    </row>
    <row r="32" spans="1:22" s="29" customFormat="1" x14ac:dyDescent="0.45">
      <c r="A32" s="60"/>
      <c r="C32" s="104" t="s">
        <v>130</v>
      </c>
      <c r="D32" s="104"/>
      <c r="E32" s="196">
        <v>23</v>
      </c>
      <c r="F32" s="55">
        <v>0</v>
      </c>
      <c r="G32" s="55"/>
      <c r="H32" s="55">
        <v>0</v>
      </c>
      <c r="I32" s="55"/>
      <c r="J32" s="55">
        <v>0</v>
      </c>
      <c r="K32" s="53"/>
      <c r="L32" s="60">
        <v>-17499806</v>
      </c>
      <c r="M32" s="60"/>
      <c r="N32" s="60"/>
      <c r="O32" s="60"/>
      <c r="P32" s="60"/>
      <c r="Q32" s="60"/>
      <c r="R32" s="60"/>
      <c r="S32" s="54"/>
      <c r="T32" s="60">
        <f>SUM(F32:L32)</f>
        <v>-17499806</v>
      </c>
      <c r="U32" s="54"/>
      <c r="V32" s="115"/>
    </row>
    <row r="33" spans="1:22" s="29" customFormat="1" x14ac:dyDescent="0.45">
      <c r="A33" s="59"/>
      <c r="C33" s="123" t="s">
        <v>127</v>
      </c>
      <c r="D33" s="123"/>
      <c r="E33" s="209"/>
      <c r="F33" s="124">
        <v>0</v>
      </c>
      <c r="G33" s="53"/>
      <c r="H33" s="124">
        <v>0</v>
      </c>
      <c r="I33" s="53"/>
      <c r="J33" s="124">
        <v>0</v>
      </c>
      <c r="K33" s="53"/>
      <c r="L33" s="126">
        <f>SUM(L32:L32)</f>
        <v>-17499806</v>
      </c>
      <c r="M33" s="53"/>
      <c r="N33" s="53"/>
      <c r="O33" s="53"/>
      <c r="P33" s="53"/>
      <c r="Q33" s="53"/>
      <c r="R33" s="53"/>
      <c r="S33" s="91"/>
      <c r="T33" s="126">
        <f>SUM(T32:T32)</f>
        <v>-17499806</v>
      </c>
      <c r="U33" s="54"/>
      <c r="V33" s="115"/>
    </row>
    <row r="34" spans="1:22" ht="21" customHeight="1" x14ac:dyDescent="0.45">
      <c r="A34" s="59"/>
      <c r="B34" s="59" t="s">
        <v>128</v>
      </c>
      <c r="C34" s="123"/>
      <c r="D34" s="123"/>
      <c r="F34" s="127">
        <v>0</v>
      </c>
      <c r="G34" s="129"/>
      <c r="H34" s="127">
        <v>0</v>
      </c>
      <c r="I34" s="129"/>
      <c r="J34" s="128">
        <v>0</v>
      </c>
      <c r="K34" s="130"/>
      <c r="L34" s="137">
        <f>L33</f>
        <v>-17499806</v>
      </c>
      <c r="M34" s="130"/>
      <c r="N34" s="130"/>
      <c r="O34" s="130"/>
      <c r="P34" s="130"/>
      <c r="Q34" s="130"/>
      <c r="R34" s="130"/>
      <c r="S34" s="84"/>
      <c r="T34" s="138">
        <f>T33</f>
        <v>-17499806</v>
      </c>
    </row>
    <row r="35" spans="1:22" ht="21" customHeight="1" thickBot="1" x14ac:dyDescent="0.5">
      <c r="A35" s="59" t="s">
        <v>131</v>
      </c>
      <c r="B35" s="59"/>
      <c r="C35" s="123"/>
      <c r="D35" s="123"/>
      <c r="F35" s="144">
        <f>SUM(F25:F34)</f>
        <v>875000000</v>
      </c>
      <c r="G35" s="145"/>
      <c r="H35" s="144">
        <f>SUM(H25:H34)</f>
        <v>95019280</v>
      </c>
      <c r="I35" s="145"/>
      <c r="J35" s="140">
        <f>SUM(J25:J34)</f>
        <v>102294492</v>
      </c>
      <c r="K35" s="147"/>
      <c r="L35" s="150">
        <f t="shared" ref="L35:T35" si="3">L25+L29+L34</f>
        <v>-267851724</v>
      </c>
      <c r="M35" s="141">
        <f t="shared" si="3"/>
        <v>0</v>
      </c>
      <c r="N35" s="140">
        <f t="shared" si="3"/>
        <v>0</v>
      </c>
      <c r="O35" s="140">
        <f t="shared" si="3"/>
        <v>0</v>
      </c>
      <c r="P35" s="140">
        <f t="shared" si="3"/>
        <v>0</v>
      </c>
      <c r="Q35" s="140">
        <f t="shared" si="3"/>
        <v>0</v>
      </c>
      <c r="R35" s="140">
        <f t="shared" si="3"/>
        <v>0</v>
      </c>
      <c r="S35" s="140">
        <f t="shared" si="3"/>
        <v>0</v>
      </c>
      <c r="T35" s="140">
        <f t="shared" si="3"/>
        <v>804462048</v>
      </c>
      <c r="U35" s="16">
        <v>-267851724</v>
      </c>
    </row>
    <row r="36" spans="1:22" ht="21" customHeight="1" thickTop="1" x14ac:dyDescent="0.45">
      <c r="S36" s="84"/>
    </row>
    <row r="37" spans="1:22" x14ac:dyDescent="0.45">
      <c r="S37" s="84"/>
    </row>
    <row r="38" spans="1:22" ht="21" customHeight="1" x14ac:dyDescent="0.45"/>
    <row r="39" spans="1:22" ht="21" customHeight="1" x14ac:dyDescent="0.45"/>
    <row r="40" spans="1:22" ht="21" customHeight="1" x14ac:dyDescent="0.45"/>
    <row r="41" spans="1:22" ht="21" customHeight="1" x14ac:dyDescent="0.45"/>
    <row r="42" spans="1:22" ht="21" customHeight="1" x14ac:dyDescent="0.45"/>
    <row r="43" spans="1:22" ht="21" customHeight="1" x14ac:dyDescent="0.45"/>
    <row r="44" spans="1:22" ht="21" customHeight="1" x14ac:dyDescent="0.45">
      <c r="I44" s="20">
        <v>7</v>
      </c>
    </row>
    <row r="45" spans="1:22" ht="21" customHeight="1" x14ac:dyDescent="0.45"/>
    <row r="46" spans="1:22" ht="21" customHeight="1" x14ac:dyDescent="0.45">
      <c r="I46" s="20">
        <v>9</v>
      </c>
    </row>
    <row r="47" spans="1:22" ht="21" customHeight="1" x14ac:dyDescent="0.45"/>
    <row r="48" spans="1:22" ht="21" customHeight="1" x14ac:dyDescent="0.45"/>
    <row r="49" spans="9:9" ht="21" customHeight="1" x14ac:dyDescent="0.45"/>
    <row r="50" spans="9:9" ht="21" customHeight="1" x14ac:dyDescent="0.45"/>
    <row r="51" spans="9:9" ht="21" customHeight="1" x14ac:dyDescent="0.45">
      <c r="I51" s="20">
        <v>8</v>
      </c>
    </row>
    <row r="52" spans="9:9" ht="21" customHeight="1" x14ac:dyDescent="0.45"/>
    <row r="57" spans="9:9" x14ac:dyDescent="0.45">
      <c r="I57" s="20">
        <v>9</v>
      </c>
    </row>
  </sheetData>
  <mergeCells count="6">
    <mergeCell ref="F7:T7"/>
    <mergeCell ref="J8:L8"/>
    <mergeCell ref="A1:T1"/>
    <mergeCell ref="A2:T2"/>
    <mergeCell ref="A3:T3"/>
    <mergeCell ref="N8:R8"/>
  </mergeCells>
  <phoneticPr fontId="0" type="noConversion"/>
  <pageMargins left="0.35433070866141736" right="0.19685039370078741" top="0.78740157480314965" bottom="0.51181102362204722" header="0.39370078740157483" footer="0.62992125984251968"/>
  <pageSetup paperSize="9" scale="78" firstPageNumber="9" orientation="portrait" useFirstPageNumber="1" r:id="rId1"/>
  <headerFooter>
    <oddHeader>&amp;C&amp;"Angsana New,Bold"7</oddHeader>
    <oddFooter>&amp;Lหมายเหตุประกอบงบการเงินเป็นส่วนหนึ่งของงบการเงินนี้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view="pageBreakPreview" topLeftCell="A7" zoomScaleSheetLayoutView="100" workbookViewId="0">
      <selection activeCell="Q35" sqref="Q35"/>
    </sheetView>
  </sheetViews>
  <sheetFormatPr defaultRowHeight="21" x14ac:dyDescent="0.45"/>
  <cols>
    <col min="1" max="1" width="3.28515625" style="16" customWidth="1"/>
    <col min="2" max="2" width="2.5703125" style="16" customWidth="1"/>
    <col min="3" max="3" width="5.140625" style="16" customWidth="1"/>
    <col min="4" max="4" width="34.5703125" style="16" customWidth="1"/>
    <col min="5" max="5" width="10.5703125" style="16" customWidth="1"/>
    <col min="6" max="6" width="13.42578125" style="20" customWidth="1"/>
    <col min="7" max="7" width="1.28515625" style="20" customWidth="1"/>
    <col min="8" max="8" width="14.28515625" style="20" customWidth="1"/>
    <col min="9" max="9" width="1.28515625" style="20" customWidth="1"/>
    <col min="10" max="10" width="14.7109375" style="20" customWidth="1"/>
    <col min="11" max="11" width="1.28515625" style="20" customWidth="1"/>
    <col min="12" max="12" width="14" style="20" customWidth="1"/>
    <col min="13" max="13" width="1.28515625" style="20" customWidth="1"/>
    <col min="14" max="14" width="15.28515625" style="16" customWidth="1"/>
    <col min="15" max="15" width="10.7109375" style="16" bestFit="1" customWidth="1"/>
    <col min="16" max="16" width="9.140625" style="16"/>
    <col min="17" max="17" width="11.140625" style="16" bestFit="1" customWidth="1"/>
    <col min="18" max="16384" width="9.140625" style="16"/>
  </cols>
  <sheetData>
    <row r="1" spans="1:18" ht="23.25" customHeight="1" x14ac:dyDescent="0.45">
      <c r="A1" s="216" t="s">
        <v>0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17"/>
      <c r="P1" s="17"/>
      <c r="Q1" s="17"/>
      <c r="R1" s="17"/>
    </row>
    <row r="2" spans="1:18" ht="23.25" customHeight="1" x14ac:dyDescent="0.45">
      <c r="A2" s="216" t="s">
        <v>99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spans="1:18" ht="23.25" customHeight="1" x14ac:dyDescent="0.45">
      <c r="A3" s="216" t="str">
        <f>แสดงรวม!A3</f>
        <v>สำหรับปีสิ้นสุดวันที่ 31 ธันวาคม 2558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8" ht="14.25" customHeight="1" x14ac:dyDescent="0.45"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8" hidden="1" x14ac:dyDescent="0.45"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19" t="s">
        <v>77</v>
      </c>
    </row>
    <row r="6" spans="1:18" hidden="1" x14ac:dyDescent="0.45"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2" t="s">
        <v>78</v>
      </c>
    </row>
    <row r="7" spans="1:18" s="29" customFormat="1" x14ac:dyDescent="0.45">
      <c r="D7" s="83"/>
      <c r="E7" s="21"/>
      <c r="F7" s="214" t="s">
        <v>4</v>
      </c>
      <c r="G7" s="214"/>
      <c r="H7" s="214"/>
      <c r="I7" s="214"/>
      <c r="J7" s="214"/>
      <c r="K7" s="214"/>
      <c r="L7" s="214"/>
      <c r="M7" s="214"/>
      <c r="N7" s="214"/>
    </row>
    <row r="8" spans="1:18" s="29" customFormat="1" x14ac:dyDescent="0.45">
      <c r="A8" s="121"/>
      <c r="B8" s="121"/>
      <c r="C8" s="121"/>
      <c r="D8" s="142"/>
      <c r="E8" s="83"/>
      <c r="F8" s="25" t="s">
        <v>100</v>
      </c>
      <c r="G8" s="16"/>
      <c r="H8" s="25" t="s">
        <v>101</v>
      </c>
      <c r="I8" s="25"/>
      <c r="J8" s="215" t="s">
        <v>70</v>
      </c>
      <c r="K8" s="215"/>
      <c r="L8" s="215"/>
      <c r="M8" s="25"/>
      <c r="N8" s="25" t="s">
        <v>103</v>
      </c>
    </row>
    <row r="9" spans="1:18" s="29" customFormat="1" x14ac:dyDescent="0.45">
      <c r="A9" s="24"/>
      <c r="B9" s="24"/>
      <c r="C9" s="24"/>
      <c r="D9" s="24"/>
      <c r="E9" s="25"/>
      <c r="F9" s="25" t="s">
        <v>104</v>
      </c>
      <c r="G9" s="25"/>
      <c r="H9" s="25" t="s">
        <v>132</v>
      </c>
      <c r="I9" s="25"/>
      <c r="J9" s="25" t="s">
        <v>106</v>
      </c>
      <c r="K9" s="25"/>
      <c r="L9" s="25" t="s">
        <v>72</v>
      </c>
      <c r="M9" s="25"/>
      <c r="N9" s="209" t="s">
        <v>110</v>
      </c>
    </row>
    <row r="10" spans="1:18" s="29" customFormat="1" x14ac:dyDescent="0.45">
      <c r="A10" s="24"/>
      <c r="B10" s="24"/>
      <c r="C10" s="24"/>
      <c r="D10" s="24"/>
      <c r="E10" s="25"/>
      <c r="F10" s="25" t="s">
        <v>111</v>
      </c>
      <c r="G10" s="25"/>
      <c r="H10" s="20"/>
      <c r="I10" s="26"/>
      <c r="J10" s="25" t="s">
        <v>112</v>
      </c>
      <c r="K10" s="25"/>
      <c r="L10" s="25"/>
      <c r="M10" s="25"/>
      <c r="N10" s="25"/>
    </row>
    <row r="11" spans="1:18" s="29" customFormat="1" x14ac:dyDescent="0.45">
      <c r="A11" s="28"/>
      <c r="B11" s="28"/>
      <c r="C11" s="28"/>
      <c r="D11" s="28"/>
      <c r="E11" s="208" t="s">
        <v>5</v>
      </c>
      <c r="F11" s="208"/>
      <c r="G11" s="208"/>
      <c r="H11" s="86"/>
      <c r="I11" s="27"/>
      <c r="J11" s="208" t="s">
        <v>115</v>
      </c>
      <c r="K11" s="208"/>
      <c r="L11" s="208"/>
      <c r="M11" s="208"/>
      <c r="N11" s="208"/>
    </row>
    <row r="12" spans="1:18" x14ac:dyDescent="0.45">
      <c r="F12" s="25" t="s">
        <v>9</v>
      </c>
      <c r="G12" s="25"/>
      <c r="H12" s="25" t="s">
        <v>9</v>
      </c>
      <c r="I12" s="25"/>
      <c r="J12" s="25" t="s">
        <v>9</v>
      </c>
      <c r="K12" s="25"/>
      <c r="L12" s="25" t="s">
        <v>9</v>
      </c>
      <c r="M12" s="16"/>
      <c r="N12" s="25" t="s">
        <v>9</v>
      </c>
    </row>
    <row r="13" spans="1:18" s="29" customFormat="1" x14ac:dyDescent="0.45">
      <c r="A13" s="29" t="s">
        <v>117</v>
      </c>
      <c r="E13" s="100"/>
      <c r="F13" s="58">
        <v>875000000</v>
      </c>
      <c r="G13" s="58"/>
      <c r="H13" s="58">
        <v>95019280</v>
      </c>
      <c r="I13" s="53">
        <v>5</v>
      </c>
      <c r="J13" s="58">
        <v>100926656</v>
      </c>
      <c r="K13" s="59"/>
      <c r="L13" s="53">
        <v>320316927</v>
      </c>
      <c r="M13" s="59"/>
      <c r="N13" s="53">
        <f>F13+H13+J13+L13</f>
        <v>1391262863</v>
      </c>
      <c r="O13" s="91"/>
      <c r="Q13" s="92"/>
    </row>
    <row r="14" spans="1:18" s="29" customFormat="1" x14ac:dyDescent="0.45">
      <c r="B14" s="16" t="s">
        <v>118</v>
      </c>
      <c r="D14" s="16"/>
      <c r="E14" s="100" t="s">
        <v>119</v>
      </c>
      <c r="F14" s="55">
        <v>0</v>
      </c>
      <c r="G14" s="55"/>
      <c r="H14" s="55">
        <v>0</v>
      </c>
      <c r="I14" s="55">
        <v>4</v>
      </c>
      <c r="J14" s="203">
        <v>0</v>
      </c>
      <c r="K14" s="53"/>
      <c r="L14" s="60">
        <f>-23551231+-120840006</f>
        <v>-144391237</v>
      </c>
      <c r="M14" s="54"/>
      <c r="N14" s="60">
        <f>F14+H14+J14+L14</f>
        <v>-144391237</v>
      </c>
      <c r="O14" s="91"/>
      <c r="Q14" s="92"/>
    </row>
    <row r="15" spans="1:18" x14ac:dyDescent="0.45">
      <c r="A15" s="29" t="s">
        <v>120</v>
      </c>
      <c r="B15" s="29"/>
      <c r="C15" s="29"/>
      <c r="D15" s="29"/>
      <c r="E15" s="31"/>
      <c r="F15" s="99">
        <f>SUM(F13:F14)</f>
        <v>875000000</v>
      </c>
      <c r="G15" s="53">
        <f t="shared" ref="G15:M15" si="0">SUM(G13:G14)</f>
        <v>0</v>
      </c>
      <c r="H15" s="99">
        <f>SUM(H13:H14)</f>
        <v>95019280</v>
      </c>
      <c r="I15" s="53">
        <f t="shared" si="0"/>
        <v>9</v>
      </c>
      <c r="J15" s="99">
        <f>SUM(J13:J14)</f>
        <v>100926656</v>
      </c>
      <c r="K15" s="53">
        <f t="shared" si="0"/>
        <v>0</v>
      </c>
      <c r="L15" s="99">
        <f>SUM(L13:L14)</f>
        <v>175925690</v>
      </c>
      <c r="M15" s="53">
        <f t="shared" si="0"/>
        <v>0</v>
      </c>
      <c r="N15" s="99">
        <f>SUM(N13:N14)</f>
        <v>1246871626</v>
      </c>
      <c r="O15" s="94">
        <v>175925690</v>
      </c>
      <c r="Q15" s="20"/>
    </row>
    <row r="16" spans="1:18" x14ac:dyDescent="0.45">
      <c r="A16" s="29" t="s">
        <v>97</v>
      </c>
      <c r="B16" s="29"/>
      <c r="C16" s="29"/>
      <c r="E16" s="31"/>
      <c r="F16" s="55"/>
      <c r="G16" s="55"/>
      <c r="H16" s="55"/>
      <c r="I16" s="53"/>
      <c r="J16" s="55"/>
      <c r="K16" s="55"/>
      <c r="L16" s="60"/>
      <c r="M16" s="53"/>
      <c r="N16" s="60"/>
      <c r="O16" s="94"/>
      <c r="Q16" s="20"/>
    </row>
    <row r="17" spans="1:17" s="29" customFormat="1" x14ac:dyDescent="0.45">
      <c r="A17" s="16"/>
      <c r="B17" s="16" t="s">
        <v>121</v>
      </c>
      <c r="C17" s="16"/>
      <c r="D17" s="16"/>
      <c r="E17" s="209"/>
      <c r="F17" s="56">
        <v>0</v>
      </c>
      <c r="G17" s="56"/>
      <c r="H17" s="56">
        <v>0</v>
      </c>
      <c r="I17" s="55"/>
      <c r="J17" s="56">
        <v>0</v>
      </c>
      <c r="K17" s="55"/>
      <c r="L17" s="61">
        <f>'งบกำไรขาดทุนเบ็ดเสร็จ 12 m'!K21</f>
        <v>-10966291</v>
      </c>
      <c r="M17" s="57"/>
      <c r="N17" s="60">
        <f>SUM(F17:L17)</f>
        <v>-10966291</v>
      </c>
      <c r="O17" s="54"/>
      <c r="P17" s="115"/>
      <c r="Q17" s="92"/>
    </row>
    <row r="18" spans="1:17" s="29" customFormat="1" x14ac:dyDescent="0.45">
      <c r="A18" s="16"/>
      <c r="B18" s="132" t="s">
        <v>122</v>
      </c>
      <c r="C18" s="16"/>
      <c r="D18" s="16"/>
      <c r="E18" s="209"/>
      <c r="F18" s="56">
        <v>0</v>
      </c>
      <c r="G18" s="56"/>
      <c r="H18" s="56">
        <v>0</v>
      </c>
      <c r="I18" s="55"/>
      <c r="J18" s="56">
        <v>0</v>
      </c>
      <c r="K18" s="55"/>
      <c r="L18" s="61">
        <f>'งบกำไรขาดทุนเบ็ดเสร็จ 12 m'!K27</f>
        <v>4063338</v>
      </c>
      <c r="M18" s="57"/>
      <c r="N18" s="60">
        <f>SUM(F18:L18)</f>
        <v>4063338</v>
      </c>
      <c r="O18" s="54"/>
      <c r="P18" s="115"/>
      <c r="Q18" s="92"/>
    </row>
    <row r="19" spans="1:17" s="29" customFormat="1" x14ac:dyDescent="0.45">
      <c r="A19" s="16"/>
      <c r="B19" s="131" t="s">
        <v>123</v>
      </c>
      <c r="C19" s="16"/>
      <c r="D19" s="16"/>
      <c r="E19" s="209"/>
      <c r="F19" s="124">
        <f>SUM(F17:F18)</f>
        <v>0</v>
      </c>
      <c r="G19" s="53"/>
      <c r="H19" s="124">
        <f>SUM(H17:H18)</f>
        <v>0</v>
      </c>
      <c r="I19" s="53"/>
      <c r="J19" s="124">
        <f>SUM(J17:J18)</f>
        <v>0</v>
      </c>
      <c r="K19" s="53"/>
      <c r="L19" s="126">
        <f>SUM(L17:L18)</f>
        <v>-6902953</v>
      </c>
      <c r="M19" s="91"/>
      <c r="N19" s="126">
        <f>SUM(N17:N18)</f>
        <v>-6902953</v>
      </c>
      <c r="O19" s="54"/>
      <c r="P19" s="115"/>
      <c r="Q19" s="92"/>
    </row>
    <row r="20" spans="1:17" x14ac:dyDescent="0.45">
      <c r="A20" s="122" t="s">
        <v>124</v>
      </c>
      <c r="B20" s="29"/>
      <c r="C20" s="123"/>
      <c r="D20" s="123"/>
      <c r="F20" s="53"/>
      <c r="G20" s="53"/>
      <c r="H20" s="53"/>
      <c r="I20" s="53"/>
      <c r="J20" s="53"/>
    </row>
    <row r="21" spans="1:17" s="29" customFormat="1" x14ac:dyDescent="0.45">
      <c r="B21" s="131" t="s">
        <v>125</v>
      </c>
      <c r="C21" s="123"/>
      <c r="D21" s="123"/>
      <c r="E21" s="209"/>
      <c r="F21" s="53"/>
      <c r="G21" s="53"/>
      <c r="H21" s="53"/>
      <c r="I21" s="53"/>
      <c r="J21" s="53"/>
      <c r="K21" s="59"/>
      <c r="L21" s="53"/>
      <c r="M21" s="59"/>
      <c r="N21" s="53"/>
      <c r="P21" s="54"/>
    </row>
    <row r="22" spans="1:17" s="29" customFormat="1" x14ac:dyDescent="0.45">
      <c r="A22" s="60"/>
      <c r="C22" s="104" t="s">
        <v>126</v>
      </c>
      <c r="D22" s="104"/>
      <c r="E22" s="209"/>
      <c r="F22" s="20">
        <v>0</v>
      </c>
      <c r="G22" s="20"/>
      <c r="H22" s="20">
        <v>0</v>
      </c>
      <c r="I22" s="20"/>
      <c r="J22" s="149">
        <v>1367836</v>
      </c>
      <c r="K22" s="20"/>
      <c r="L22" s="61">
        <v>-1367836</v>
      </c>
      <c r="M22" s="20"/>
      <c r="N22" s="143">
        <f>SUM(F22:L22)</f>
        <v>0</v>
      </c>
      <c r="O22" s="115"/>
    </row>
    <row r="23" spans="1:17" s="29" customFormat="1" hidden="1" x14ac:dyDescent="0.45">
      <c r="A23" s="60"/>
      <c r="B23" s="104" t="s">
        <v>133</v>
      </c>
      <c r="D23" s="104"/>
      <c r="E23" s="209"/>
      <c r="F23" s="53"/>
      <c r="G23" s="53"/>
      <c r="H23" s="53"/>
      <c r="I23" s="53"/>
      <c r="J23" s="53"/>
      <c r="K23" s="59"/>
      <c r="L23" s="53"/>
      <c r="M23" s="59"/>
      <c r="N23" s="59"/>
    </row>
    <row r="24" spans="1:17" s="29" customFormat="1" x14ac:dyDescent="0.45">
      <c r="A24" s="59"/>
      <c r="C24" s="123" t="s">
        <v>127</v>
      </c>
      <c r="D24" s="123"/>
      <c r="E24" s="209"/>
      <c r="F24" s="124">
        <f>F22</f>
        <v>0</v>
      </c>
      <c r="G24" s="53"/>
      <c r="H24" s="124">
        <f>H22</f>
        <v>0</v>
      </c>
      <c r="I24" s="53"/>
      <c r="J24" s="124">
        <f>J22</f>
        <v>1367836</v>
      </c>
      <c r="K24" s="53">
        <v>0</v>
      </c>
      <c r="L24" s="126">
        <f>L22</f>
        <v>-1367836</v>
      </c>
      <c r="M24" s="53">
        <v>0</v>
      </c>
      <c r="N24" s="126">
        <f>SUM(F24:L24)</f>
        <v>0</v>
      </c>
    </row>
    <row r="25" spans="1:17" s="29" customFormat="1" x14ac:dyDescent="0.45">
      <c r="A25" s="59"/>
      <c r="B25" s="59" t="s">
        <v>128</v>
      </c>
      <c r="C25" s="123"/>
      <c r="D25" s="123"/>
      <c r="E25" s="209"/>
      <c r="F25" s="127">
        <f>F24</f>
        <v>0</v>
      </c>
      <c r="G25" s="129"/>
      <c r="H25" s="127">
        <f>H24</f>
        <v>0</v>
      </c>
      <c r="I25" s="129"/>
      <c r="J25" s="197">
        <f>J24</f>
        <v>1367836</v>
      </c>
      <c r="K25" s="130">
        <v>0</v>
      </c>
      <c r="L25" s="137">
        <f>L24</f>
        <v>-1367836</v>
      </c>
      <c r="M25" s="130">
        <v>0</v>
      </c>
      <c r="N25" s="137">
        <f>N24</f>
        <v>0</v>
      </c>
    </row>
    <row r="26" spans="1:17" s="29" customFormat="1" x14ac:dyDescent="0.45">
      <c r="A26" s="29" t="s">
        <v>129</v>
      </c>
      <c r="E26" s="209"/>
      <c r="F26" s="99">
        <f t="shared" ref="F26:K26" si="1">F25+F19+F15</f>
        <v>875000000</v>
      </c>
      <c r="G26" s="53">
        <f t="shared" si="1"/>
        <v>0</v>
      </c>
      <c r="H26" s="99">
        <f t="shared" si="1"/>
        <v>95019280</v>
      </c>
      <c r="I26" s="53">
        <f t="shared" si="1"/>
        <v>9</v>
      </c>
      <c r="J26" s="99">
        <f t="shared" si="1"/>
        <v>102294492</v>
      </c>
      <c r="K26" s="53">
        <f t="shared" si="1"/>
        <v>0</v>
      </c>
      <c r="L26" s="99">
        <f>L25+L19+L15</f>
        <v>167654901</v>
      </c>
      <c r="M26" s="53">
        <f>M25+M19+M15</f>
        <v>0</v>
      </c>
      <c r="N26" s="99">
        <f>N25+N19+N15</f>
        <v>1239968673</v>
      </c>
      <c r="O26" s="91">
        <v>167654901</v>
      </c>
      <c r="P26" s="54"/>
    </row>
    <row r="27" spans="1:17" s="29" customFormat="1" x14ac:dyDescent="0.45">
      <c r="A27" s="29" t="s">
        <v>97</v>
      </c>
      <c r="E27" s="209"/>
      <c r="F27" s="53"/>
      <c r="G27" s="53"/>
      <c r="H27" s="53"/>
      <c r="I27" s="53"/>
      <c r="J27" s="53"/>
      <c r="K27" s="53"/>
      <c r="L27" s="53"/>
      <c r="M27" s="53"/>
      <c r="N27" s="53"/>
      <c r="O27" s="91"/>
      <c r="P27" s="54"/>
    </row>
    <row r="28" spans="1:17" s="29" customFormat="1" x14ac:dyDescent="0.45">
      <c r="B28" s="132" t="s">
        <v>89</v>
      </c>
      <c r="D28" s="16"/>
      <c r="E28" s="209"/>
      <c r="F28" s="105">
        <v>0</v>
      </c>
      <c r="G28" s="55"/>
      <c r="H28" s="105">
        <v>0</v>
      </c>
      <c r="I28" s="55"/>
      <c r="J28" s="105">
        <v>0</v>
      </c>
      <c r="K28" s="59"/>
      <c r="L28" s="104">
        <f>'งบกำไรขาดทุนเบ็ดเสร็จ 12 m'!I21</f>
        <v>-412238910</v>
      </c>
      <c r="M28" s="60"/>
      <c r="N28" s="60">
        <f>SUM(F28:M28)</f>
        <v>-412238910</v>
      </c>
      <c r="O28" s="117"/>
    </row>
    <row r="29" spans="1:17" s="29" customFormat="1" x14ac:dyDescent="0.45">
      <c r="A29" s="16"/>
      <c r="B29" s="132" t="s">
        <v>122</v>
      </c>
      <c r="C29" s="16"/>
      <c r="D29" s="16"/>
      <c r="E29" s="209"/>
      <c r="F29" s="56">
        <v>0</v>
      </c>
      <c r="G29" s="56"/>
      <c r="H29" s="56">
        <v>0</v>
      </c>
      <c r="I29" s="55"/>
      <c r="J29" s="56">
        <v>0</v>
      </c>
      <c r="K29" s="59"/>
      <c r="L29" s="60">
        <v>0</v>
      </c>
      <c r="M29" s="59"/>
      <c r="N29" s="60">
        <f>SUM(F29:M29)</f>
        <v>0</v>
      </c>
      <c r="O29" s="54"/>
      <c r="P29" s="54"/>
    </row>
    <row r="30" spans="1:17" x14ac:dyDescent="0.45">
      <c r="B30" s="131" t="s">
        <v>123</v>
      </c>
      <c r="F30" s="124">
        <f>SUM(F28:F29)</f>
        <v>0</v>
      </c>
      <c r="G30" s="53"/>
      <c r="H30" s="124">
        <f>SUM(H28:H29)</f>
        <v>0</v>
      </c>
      <c r="I30" s="53"/>
      <c r="J30" s="124">
        <f>SUM(J28:J29)</f>
        <v>0</v>
      </c>
      <c r="K30" s="59"/>
      <c r="L30" s="126">
        <f>SUM(L28:L29)</f>
        <v>-412238910</v>
      </c>
      <c r="M30" s="59"/>
      <c r="N30" s="126">
        <f>SUM(N28:N29)</f>
        <v>-412238910</v>
      </c>
    </row>
    <row r="31" spans="1:17" x14ac:dyDescent="0.45">
      <c r="A31" s="122" t="s">
        <v>124</v>
      </c>
      <c r="B31" s="29"/>
      <c r="C31" s="123"/>
      <c r="D31" s="123"/>
      <c r="F31" s="53"/>
      <c r="G31" s="53"/>
      <c r="H31" s="53"/>
      <c r="I31" s="53"/>
      <c r="J31" s="53"/>
    </row>
    <row r="32" spans="1:17" s="29" customFormat="1" x14ac:dyDescent="0.45">
      <c r="B32" s="131" t="s">
        <v>125</v>
      </c>
      <c r="C32" s="123"/>
      <c r="D32" s="123"/>
      <c r="E32" s="209"/>
      <c r="F32" s="53"/>
      <c r="G32" s="53"/>
      <c r="H32" s="53"/>
      <c r="I32" s="53"/>
      <c r="J32" s="53"/>
      <c r="K32" s="59"/>
      <c r="L32" s="53"/>
      <c r="M32" s="59"/>
      <c r="N32" s="53"/>
      <c r="P32" s="54"/>
    </row>
    <row r="33" spans="1:15" s="29" customFormat="1" x14ac:dyDescent="0.45">
      <c r="A33" s="60"/>
      <c r="C33" s="104" t="s">
        <v>130</v>
      </c>
      <c r="D33" s="104"/>
      <c r="E33" s="196">
        <v>23</v>
      </c>
      <c r="F33" s="55">
        <v>0</v>
      </c>
      <c r="G33" s="55"/>
      <c r="H33" s="55">
        <v>0</v>
      </c>
      <c r="I33" s="55"/>
      <c r="J33" s="55">
        <v>0</v>
      </c>
      <c r="K33" s="59"/>
      <c r="L33" s="60">
        <v>-17499806</v>
      </c>
      <c r="M33" s="59"/>
      <c r="N33" s="60">
        <f>SUM(F33:L33)</f>
        <v>-17499806</v>
      </c>
      <c r="O33" s="115"/>
    </row>
    <row r="34" spans="1:15" s="29" customFormat="1" hidden="1" x14ac:dyDescent="0.45">
      <c r="A34" s="60"/>
      <c r="B34" s="104" t="s">
        <v>133</v>
      </c>
      <c r="D34" s="104"/>
      <c r="E34" s="209"/>
      <c r="F34" s="53"/>
      <c r="G34" s="53"/>
      <c r="H34" s="53"/>
      <c r="I34" s="53"/>
      <c r="J34" s="53"/>
      <c r="K34" s="59"/>
      <c r="L34" s="53"/>
      <c r="M34" s="59"/>
      <c r="N34" s="59"/>
    </row>
    <row r="35" spans="1:15" s="29" customFormat="1" x14ac:dyDescent="0.45">
      <c r="A35" s="59"/>
      <c r="C35" s="123" t="s">
        <v>127</v>
      </c>
      <c r="D35" s="123"/>
      <c r="E35" s="209"/>
      <c r="F35" s="124">
        <v>0</v>
      </c>
      <c r="G35" s="53"/>
      <c r="H35" s="124">
        <v>0</v>
      </c>
      <c r="I35" s="53"/>
      <c r="J35" s="124">
        <v>0</v>
      </c>
      <c r="K35" s="53">
        <v>0</v>
      </c>
      <c r="L35" s="126">
        <f>SUM(L33)</f>
        <v>-17499806</v>
      </c>
      <c r="M35" s="53">
        <v>0</v>
      </c>
      <c r="N35" s="126">
        <f>SUM(F35:L35)</f>
        <v>-17499806</v>
      </c>
    </row>
    <row r="36" spans="1:15" s="29" customFormat="1" x14ac:dyDescent="0.45">
      <c r="A36" s="59"/>
      <c r="B36" s="59" t="s">
        <v>128</v>
      </c>
      <c r="C36" s="123"/>
      <c r="D36" s="123"/>
      <c r="E36" s="209"/>
      <c r="F36" s="127">
        <v>0</v>
      </c>
      <c r="G36" s="129"/>
      <c r="H36" s="127">
        <v>0</v>
      </c>
      <c r="I36" s="129"/>
      <c r="J36" s="128">
        <v>0</v>
      </c>
      <c r="K36" s="130">
        <v>0</v>
      </c>
      <c r="L36" s="137">
        <f>L35</f>
        <v>-17499806</v>
      </c>
      <c r="M36" s="130">
        <v>0</v>
      </c>
      <c r="N36" s="137">
        <f>SUM(F36:L36)</f>
        <v>-17499806</v>
      </c>
    </row>
    <row r="37" spans="1:15" s="29" customFormat="1" ht="21.75" thickBot="1" x14ac:dyDescent="0.5">
      <c r="A37" s="131" t="s">
        <v>131</v>
      </c>
      <c r="B37" s="59"/>
      <c r="C37" s="123"/>
      <c r="D37" s="123"/>
      <c r="E37" s="209"/>
      <c r="F37" s="144">
        <f>SUM(F26:F36)</f>
        <v>875000000</v>
      </c>
      <c r="G37" s="145"/>
      <c r="H37" s="144">
        <f>SUM(H26:H36)</f>
        <v>95019280</v>
      </c>
      <c r="I37" s="145"/>
      <c r="J37" s="140">
        <f>SUM(J26:J36)</f>
        <v>102294492</v>
      </c>
      <c r="K37" s="26">
        <f>SUM(K26:K36)</f>
        <v>0</v>
      </c>
      <c r="L37" s="152">
        <f>L36+L30+L26</f>
        <v>-262083815</v>
      </c>
      <c r="M37" s="141">
        <f>M36+M30+M26</f>
        <v>0</v>
      </c>
      <c r="N37" s="140">
        <f>N36+N30+N26</f>
        <v>810229957</v>
      </c>
      <c r="O37" s="29">
        <v>-262083815</v>
      </c>
    </row>
    <row r="38" spans="1:15" s="29" customFormat="1" ht="21.75" thickTop="1" x14ac:dyDescent="0.45">
      <c r="E38" s="209"/>
      <c r="F38" s="53"/>
      <c r="G38" s="52"/>
      <c r="H38" s="53"/>
      <c r="I38" s="59"/>
      <c r="J38" s="53"/>
      <c r="K38" s="59"/>
      <c r="L38" s="53"/>
      <c r="M38" s="59"/>
      <c r="N38" s="53"/>
    </row>
    <row r="39" spans="1:15" s="29" customFormat="1" x14ac:dyDescent="0.45">
      <c r="E39" s="209"/>
      <c r="F39" s="53"/>
      <c r="G39" s="52"/>
      <c r="H39" s="53"/>
      <c r="I39" s="59"/>
      <c r="J39" s="53"/>
      <c r="K39" s="59"/>
      <c r="L39" s="53"/>
      <c r="M39" s="59"/>
      <c r="N39" s="53"/>
    </row>
    <row r="40" spans="1:15" s="29" customFormat="1" x14ac:dyDescent="0.45">
      <c r="E40" s="209"/>
      <c r="F40" s="53"/>
      <c r="G40" s="52"/>
      <c r="H40" s="53"/>
      <c r="I40" s="59"/>
      <c r="J40" s="53"/>
      <c r="K40" s="59"/>
      <c r="L40" s="53"/>
      <c r="M40" s="59"/>
      <c r="N40" s="53"/>
    </row>
    <row r="41" spans="1:15" s="29" customFormat="1" x14ac:dyDescent="0.45">
      <c r="E41" s="209"/>
      <c r="F41" s="53"/>
      <c r="G41" s="52"/>
      <c r="H41" s="53"/>
      <c r="I41" s="59">
        <v>7</v>
      </c>
      <c r="J41" s="53"/>
      <c r="K41" s="59"/>
      <c r="L41" s="53"/>
      <c r="M41" s="59"/>
      <c r="N41" s="53"/>
    </row>
    <row r="42" spans="1:15" x14ac:dyDescent="0.45">
      <c r="E42" s="31"/>
      <c r="H42" s="33"/>
      <c r="I42" s="33"/>
      <c r="J42" s="33"/>
      <c r="K42" s="33"/>
      <c r="L42" s="33"/>
      <c r="M42" s="33"/>
      <c r="N42" s="30"/>
      <c r="O42" s="34"/>
    </row>
    <row r="43" spans="1:15" x14ac:dyDescent="0.45">
      <c r="E43" s="31"/>
      <c r="H43" s="33"/>
      <c r="I43" s="33">
        <v>9</v>
      </c>
      <c r="J43" s="33"/>
      <c r="K43" s="33"/>
      <c r="L43" s="33"/>
      <c r="M43" s="33"/>
      <c r="N43" s="30"/>
      <c r="O43" s="34"/>
    </row>
    <row r="48" spans="1:15" x14ac:dyDescent="0.45">
      <c r="I48" s="20">
        <v>8</v>
      </c>
    </row>
    <row r="54" spans="9:9" x14ac:dyDescent="0.45">
      <c r="I54" s="20">
        <v>9</v>
      </c>
    </row>
  </sheetData>
  <mergeCells count="5">
    <mergeCell ref="F7:N7"/>
    <mergeCell ref="J8:L8"/>
    <mergeCell ref="A1:N1"/>
    <mergeCell ref="A2:N2"/>
    <mergeCell ref="A3:N3"/>
  </mergeCells>
  <phoneticPr fontId="0" type="noConversion"/>
  <pageMargins left="0.55118110236220474" right="0.31496062992125984" top="0.82677165354330717" bottom="0.55118110236220474" header="0.39370078740157483" footer="0.55118110236220474"/>
  <pageSetup paperSize="9" scale="75" firstPageNumber="10" orientation="portrait" useFirstPageNumber="1" r:id="rId1"/>
  <headerFooter>
    <oddHeader>&amp;C&amp;"Angsana New,Bold" 8</oddHeader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view="pageBreakPreview" topLeftCell="A49" zoomScaleSheetLayoutView="100" workbookViewId="0">
      <selection activeCell="K63" sqref="K63"/>
    </sheetView>
  </sheetViews>
  <sheetFormatPr defaultRowHeight="24.75" customHeight="1" x14ac:dyDescent="0.5"/>
  <cols>
    <col min="1" max="1" width="2.42578125" style="1" customWidth="1"/>
    <col min="2" max="2" width="2.5703125" style="1" customWidth="1"/>
    <col min="3" max="3" width="57.140625" style="1" customWidth="1"/>
    <col min="4" max="4" width="10" style="1" customWidth="1"/>
    <col min="5" max="5" width="15.28515625" style="1" customWidth="1"/>
    <col min="6" max="6" width="0.85546875" style="36" customWidth="1"/>
    <col min="7" max="7" width="15.28515625" style="1" customWidth="1"/>
    <col min="8" max="8" width="0.85546875" style="36" customWidth="1"/>
    <col min="9" max="9" width="15.28515625" style="1" customWidth="1"/>
    <col min="10" max="10" width="0.85546875" style="36" customWidth="1"/>
    <col min="11" max="11" width="15.28515625" style="1" customWidth="1"/>
    <col min="12" max="12" width="11.28515625" style="1" bestFit="1" customWidth="1"/>
    <col min="13" max="16384" width="9.140625" style="1"/>
  </cols>
  <sheetData>
    <row r="1" spans="1:12" ht="23.25" customHeight="1" x14ac:dyDescent="0.5">
      <c r="A1" s="211" t="s">
        <v>0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2" ht="23.25" customHeight="1" x14ac:dyDescent="0.5">
      <c r="A2" s="211" t="s">
        <v>134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2" ht="23.25" customHeight="1" x14ac:dyDescent="0.5">
      <c r="A3" s="211" t="str">
        <f>'งบกำไรขาดทุนเบ็ดเสร็จ 12 m'!A3:K3</f>
        <v>สำหรับปีสิ้นสุดวันที่ 31 ธันวาคม 2558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2" ht="12" customHeight="1" x14ac:dyDescent="0.5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</row>
    <row r="5" spans="1:12" ht="23.25" hidden="1" customHeight="1" x14ac:dyDescent="0.5">
      <c r="A5" s="206"/>
      <c r="B5" s="206"/>
      <c r="C5" s="206"/>
      <c r="D5" s="206"/>
      <c r="E5" s="206"/>
      <c r="F5" s="206"/>
      <c r="G5" s="206"/>
      <c r="H5" s="206"/>
      <c r="I5" s="206"/>
      <c r="J5" s="206"/>
      <c r="K5" s="80" t="s">
        <v>77</v>
      </c>
    </row>
    <row r="6" spans="1:12" ht="23.25" hidden="1" customHeight="1" x14ac:dyDescent="0.5">
      <c r="A6" s="206"/>
      <c r="B6" s="206"/>
      <c r="C6" s="206"/>
      <c r="D6" s="206"/>
      <c r="E6" s="206"/>
      <c r="F6" s="42"/>
      <c r="G6" s="206"/>
      <c r="H6" s="42"/>
      <c r="I6" s="206"/>
      <c r="J6" s="42"/>
      <c r="K6" s="81" t="s">
        <v>78</v>
      </c>
    </row>
    <row r="7" spans="1:12" ht="23.25" customHeight="1" x14ac:dyDescent="0.5">
      <c r="A7" s="41"/>
      <c r="B7" s="41"/>
      <c r="C7" s="41"/>
      <c r="D7" s="205"/>
      <c r="E7" s="210" t="s">
        <v>3</v>
      </c>
      <c r="F7" s="210"/>
      <c r="G7" s="210"/>
      <c r="H7" s="205"/>
      <c r="I7" s="210" t="s">
        <v>4</v>
      </c>
      <c r="J7" s="210"/>
      <c r="K7" s="210"/>
    </row>
    <row r="8" spans="1:12" ht="23.25" customHeight="1" x14ac:dyDescent="0.5">
      <c r="A8" s="2"/>
      <c r="B8" s="2"/>
      <c r="C8" s="2"/>
      <c r="D8" s="3" t="s">
        <v>5</v>
      </c>
      <c r="E8" s="101" t="s">
        <v>6</v>
      </c>
      <c r="F8" s="13"/>
      <c r="G8" s="101" t="s">
        <v>7</v>
      </c>
      <c r="H8" s="13"/>
      <c r="I8" s="101" t="s">
        <v>6</v>
      </c>
      <c r="J8" s="13"/>
      <c r="K8" s="101" t="s">
        <v>7</v>
      </c>
    </row>
    <row r="9" spans="1:12" ht="23.25" customHeight="1" x14ac:dyDescent="0.5">
      <c r="E9" s="118" t="s">
        <v>9</v>
      </c>
      <c r="F9" s="42"/>
      <c r="G9" s="118" t="s">
        <v>9</v>
      </c>
      <c r="H9" s="42"/>
      <c r="I9" s="118" t="s">
        <v>9</v>
      </c>
      <c r="J9" s="42"/>
      <c r="K9" s="118" t="s">
        <v>9</v>
      </c>
    </row>
    <row r="10" spans="1:12" ht="23.25" customHeight="1" x14ac:dyDescent="0.5">
      <c r="E10" s="118"/>
      <c r="F10" s="42"/>
      <c r="G10" s="118" t="s">
        <v>10</v>
      </c>
      <c r="H10" s="42"/>
      <c r="I10" s="118"/>
      <c r="J10" s="42"/>
      <c r="K10" s="118" t="s">
        <v>10</v>
      </c>
    </row>
    <row r="11" spans="1:12" ht="23.25" customHeight="1" x14ac:dyDescent="0.5">
      <c r="A11" s="65" t="s">
        <v>135</v>
      </c>
      <c r="B11" s="65"/>
      <c r="C11" s="65"/>
      <c r="D11" s="65"/>
      <c r="E11" s="98"/>
      <c r="G11" s="93"/>
      <c r="I11" s="36"/>
      <c r="K11" s="42"/>
    </row>
    <row r="12" spans="1:12" ht="23.25" customHeight="1" x14ac:dyDescent="0.5">
      <c r="A12" s="66"/>
      <c r="B12" s="1" t="s">
        <v>87</v>
      </c>
      <c r="C12" s="66"/>
      <c r="D12" s="66"/>
      <c r="E12" s="62">
        <f>'งบกำไรขาดทุนเบ็ดเสร็จ 12 m'!E19</f>
        <v>-412298989</v>
      </c>
      <c r="F12" s="62"/>
      <c r="G12" s="62">
        <f>'งบกำไรขาดทุนเบ็ดเสร็จ 12 m'!G19</f>
        <v>-1275824</v>
      </c>
      <c r="H12" s="62"/>
      <c r="I12" s="62">
        <f>'งบกำไรขาดทุนเบ็ดเสร็จ 12 m'!I19</f>
        <v>-412804583</v>
      </c>
      <c r="J12" s="62"/>
      <c r="K12" s="62">
        <f>'งบกำไรขาดทุนเบ็ดเสร็จ 12 m'!K19</f>
        <v>-1783758</v>
      </c>
    </row>
    <row r="13" spans="1:12" ht="23.25" customHeight="1" x14ac:dyDescent="0.5">
      <c r="A13" s="66"/>
      <c r="B13" s="79" t="s">
        <v>136</v>
      </c>
      <c r="C13" s="66"/>
      <c r="D13" s="66"/>
      <c r="E13" s="62"/>
      <c r="F13" s="62"/>
      <c r="G13" s="62"/>
      <c r="H13" s="62"/>
      <c r="I13" s="62"/>
      <c r="J13" s="62"/>
      <c r="K13" s="62"/>
    </row>
    <row r="14" spans="1:12" ht="23.25" customHeight="1" x14ac:dyDescent="0.5">
      <c r="A14" s="66"/>
      <c r="B14" s="66"/>
      <c r="C14" s="66" t="s">
        <v>137</v>
      </c>
      <c r="D14" s="66"/>
      <c r="E14" s="62">
        <v>3160667</v>
      </c>
      <c r="F14" s="62"/>
      <c r="G14" s="113">
        <v>3226543</v>
      </c>
      <c r="H14" s="62"/>
      <c r="I14" s="62">
        <v>3160667</v>
      </c>
      <c r="J14" s="62"/>
      <c r="K14" s="113">
        <v>3226543</v>
      </c>
      <c r="L14" s="87"/>
    </row>
    <row r="15" spans="1:12" ht="23.25" customHeight="1" x14ac:dyDescent="0.5">
      <c r="A15" s="66"/>
      <c r="B15" s="66"/>
      <c r="C15" s="66" t="s">
        <v>138</v>
      </c>
      <c r="D15" s="66"/>
      <c r="E15" s="62">
        <v>158</v>
      </c>
      <c r="F15" s="62"/>
      <c r="G15" s="157">
        <v>0</v>
      </c>
      <c r="H15" s="62"/>
      <c r="I15" s="62">
        <v>158</v>
      </c>
      <c r="J15" s="62"/>
      <c r="K15" s="157">
        <v>0</v>
      </c>
      <c r="L15" s="87"/>
    </row>
    <row r="16" spans="1:12" ht="23.25" customHeight="1" x14ac:dyDescent="0.5">
      <c r="A16" s="66"/>
      <c r="B16" s="66"/>
      <c r="C16" s="66" t="s">
        <v>139</v>
      </c>
      <c r="D16" s="66"/>
      <c r="E16" s="62">
        <v>394213506</v>
      </c>
      <c r="F16" s="62"/>
      <c r="G16" s="157">
        <v>0</v>
      </c>
      <c r="H16" s="62"/>
      <c r="I16" s="62">
        <f>E16</f>
        <v>394213506</v>
      </c>
      <c r="J16" s="62"/>
      <c r="K16" s="157">
        <v>0</v>
      </c>
      <c r="L16" s="87"/>
    </row>
    <row r="17" spans="1:14" ht="23.25" customHeight="1" x14ac:dyDescent="0.5">
      <c r="A17" s="66"/>
      <c r="B17" s="66"/>
      <c r="C17" s="66" t="s">
        <v>140</v>
      </c>
      <c r="D17" s="66"/>
      <c r="E17" s="62">
        <v>0</v>
      </c>
      <c r="F17" s="62"/>
      <c r="G17" s="113">
        <v>2000000</v>
      </c>
      <c r="H17" s="62"/>
      <c r="I17" s="62">
        <v>0</v>
      </c>
      <c r="J17" s="62"/>
      <c r="K17" s="113">
        <v>2000000</v>
      </c>
    </row>
    <row r="18" spans="1:14" ht="23.25" customHeight="1" x14ac:dyDescent="0.5">
      <c r="A18" s="66"/>
      <c r="B18" s="66"/>
      <c r="C18" s="66" t="s">
        <v>141</v>
      </c>
      <c r="D18" s="66"/>
      <c r="E18" s="62">
        <v>-2431743</v>
      </c>
      <c r="F18" s="62"/>
      <c r="G18" s="113">
        <v>-54999</v>
      </c>
      <c r="H18" s="62"/>
      <c r="I18" s="62">
        <v>-2431743</v>
      </c>
      <c r="J18" s="62"/>
      <c r="K18" s="113">
        <v>-54999</v>
      </c>
    </row>
    <row r="19" spans="1:14" ht="23.25" customHeight="1" x14ac:dyDescent="0.5">
      <c r="A19" s="66"/>
      <c r="B19" s="66"/>
      <c r="C19" s="66" t="s">
        <v>142</v>
      </c>
      <c r="D19" s="66"/>
      <c r="E19" s="62">
        <v>1454740</v>
      </c>
      <c r="F19" s="62"/>
      <c r="G19" s="113">
        <v>1734615</v>
      </c>
      <c r="H19" s="62"/>
      <c r="I19" s="62">
        <v>1454740</v>
      </c>
      <c r="J19" s="62"/>
      <c r="K19" s="113">
        <v>1734615</v>
      </c>
    </row>
    <row r="20" spans="1:14" ht="23.25" customHeight="1" x14ac:dyDescent="0.5">
      <c r="A20" s="66"/>
      <c r="B20" s="66"/>
      <c r="C20" s="66" t="s">
        <v>143</v>
      </c>
      <c r="D20" s="66"/>
      <c r="E20" s="62">
        <v>-978478</v>
      </c>
      <c r="F20" s="62"/>
      <c r="G20" s="62">
        <v>0</v>
      </c>
      <c r="H20" s="62"/>
      <c r="I20" s="62">
        <v>-976644</v>
      </c>
      <c r="J20" s="62"/>
      <c r="K20" s="62">
        <v>0</v>
      </c>
    </row>
    <row r="21" spans="1:14" ht="23.25" customHeight="1" x14ac:dyDescent="0.5">
      <c r="A21" s="66"/>
      <c r="B21" s="66"/>
      <c r="C21" s="66" t="s">
        <v>144</v>
      </c>
      <c r="D21" s="66"/>
      <c r="E21" s="62">
        <f>45559395-158</f>
        <v>45559237</v>
      </c>
      <c r="F21" s="62"/>
      <c r="G21" s="111">
        <v>42127271</v>
      </c>
      <c r="H21" s="62"/>
      <c r="I21" s="62">
        <f>46119395-158</f>
        <v>46119237</v>
      </c>
      <c r="J21" s="62"/>
      <c r="K21" s="111">
        <v>42687271</v>
      </c>
    </row>
    <row r="22" spans="1:14" ht="23.25" customHeight="1" x14ac:dyDescent="0.5">
      <c r="A22" s="1" t="s">
        <v>145</v>
      </c>
      <c r="B22" s="66"/>
      <c r="C22" s="66"/>
      <c r="D22" s="66"/>
      <c r="E22" s="73">
        <f>SUM(E12:E21)</f>
        <v>28679098</v>
      </c>
      <c r="F22" s="62"/>
      <c r="G22" s="73">
        <f>SUM(G12:G21)</f>
        <v>47757606</v>
      </c>
      <c r="H22" s="62"/>
      <c r="I22" s="73">
        <f>SUM(I12:I21)</f>
        <v>28735338</v>
      </c>
      <c r="J22" s="62"/>
      <c r="K22" s="73">
        <f>SUM(K12:K21)</f>
        <v>47809672</v>
      </c>
      <c r="L22" s="87"/>
    </row>
    <row r="23" spans="1:14" ht="23.25" customHeight="1" x14ac:dyDescent="0.5">
      <c r="A23" s="1" t="s">
        <v>146</v>
      </c>
      <c r="B23" s="66"/>
      <c r="C23" s="66"/>
      <c r="D23" s="66"/>
      <c r="E23" s="62"/>
      <c r="F23" s="62">
        <v>5</v>
      </c>
      <c r="G23" s="62"/>
      <c r="H23" s="62"/>
      <c r="I23" s="62"/>
      <c r="J23" s="62"/>
      <c r="K23" s="62"/>
    </row>
    <row r="24" spans="1:14" ht="23.25" customHeight="1" x14ac:dyDescent="0.5">
      <c r="A24" s="66"/>
      <c r="B24" s="66"/>
      <c r="C24" s="66" t="s">
        <v>17</v>
      </c>
      <c r="D24" s="66"/>
      <c r="E24" s="62">
        <f>557622075+23407069</f>
        <v>581029144</v>
      </c>
      <c r="F24" s="62"/>
      <c r="G24" s="114">
        <f>-47791453+4678528+28831155</f>
        <v>-14281770</v>
      </c>
      <c r="H24" s="62"/>
      <c r="I24" s="62">
        <v>581029144</v>
      </c>
      <c r="J24" s="62"/>
      <c r="K24" s="114">
        <v>-14281770</v>
      </c>
      <c r="L24" s="39"/>
    </row>
    <row r="25" spans="1:14" ht="23.25" customHeight="1" x14ac:dyDescent="0.5">
      <c r="A25" s="66"/>
      <c r="B25" s="66"/>
      <c r="C25" s="66" t="s">
        <v>21</v>
      </c>
      <c r="D25" s="66"/>
      <c r="E25" s="62">
        <v>5282446</v>
      </c>
      <c r="F25" s="62"/>
      <c r="G25" s="114">
        <v>-3353752</v>
      </c>
      <c r="H25" s="62"/>
      <c r="I25" s="62">
        <v>5281958</v>
      </c>
      <c r="J25" s="62"/>
      <c r="K25" s="114">
        <v>-3347163</v>
      </c>
      <c r="M25" s="87"/>
    </row>
    <row r="26" spans="1:14" ht="23.25" customHeight="1" x14ac:dyDescent="0.5">
      <c r="A26" s="66"/>
      <c r="B26" s="66"/>
      <c r="C26" s="66" t="s">
        <v>36</v>
      </c>
      <c r="D26" s="66"/>
      <c r="E26" s="62">
        <v>29512</v>
      </c>
      <c r="F26" s="62"/>
      <c r="G26" s="114">
        <v>-140176</v>
      </c>
      <c r="H26" s="62"/>
      <c r="I26" s="62">
        <v>30000</v>
      </c>
      <c r="J26" s="62"/>
      <c r="K26" s="114">
        <v>-140151</v>
      </c>
      <c r="L26" s="38"/>
      <c r="N26" s="87"/>
    </row>
    <row r="27" spans="1:14" ht="23.25" customHeight="1" x14ac:dyDescent="0.5">
      <c r="A27" s="1" t="s">
        <v>147</v>
      </c>
      <c r="B27" s="66"/>
      <c r="C27" s="66"/>
      <c r="D27" s="66"/>
      <c r="E27" s="62"/>
      <c r="F27" s="62"/>
      <c r="G27" s="62"/>
      <c r="H27" s="62"/>
      <c r="I27" s="62"/>
      <c r="J27" s="62"/>
      <c r="K27" s="62"/>
      <c r="M27" s="87"/>
    </row>
    <row r="28" spans="1:14" ht="23.25" customHeight="1" x14ac:dyDescent="0.5">
      <c r="A28" s="66"/>
      <c r="B28" s="66"/>
      <c r="C28" s="66" t="s">
        <v>42</v>
      </c>
      <c r="D28" s="66"/>
      <c r="E28" s="62">
        <v>-67439481</v>
      </c>
      <c r="F28" s="62"/>
      <c r="G28" s="113">
        <f>17697515+750000</f>
        <v>18447515</v>
      </c>
      <c r="H28" s="62"/>
      <c r="I28" s="62">
        <v>-67410481</v>
      </c>
      <c r="J28" s="62"/>
      <c r="K28" s="113">
        <f>17697515+750000</f>
        <v>18447515</v>
      </c>
      <c r="L28" s="39"/>
    </row>
    <row r="29" spans="1:14" ht="23.25" customHeight="1" x14ac:dyDescent="0.5">
      <c r="A29" s="66"/>
      <c r="B29" s="66"/>
      <c r="C29" s="66" t="s">
        <v>43</v>
      </c>
      <c r="D29" s="66"/>
      <c r="E29" s="62">
        <v>25814347</v>
      </c>
      <c r="F29" s="62"/>
      <c r="G29" s="113">
        <v>3385188</v>
      </c>
      <c r="H29" s="62"/>
      <c r="I29" s="62">
        <v>25814347</v>
      </c>
      <c r="J29" s="62"/>
      <c r="K29" s="113">
        <v>3385188</v>
      </c>
      <c r="L29" s="38"/>
    </row>
    <row r="30" spans="1:14" ht="23.25" customHeight="1" x14ac:dyDescent="0.5">
      <c r="A30" s="66"/>
      <c r="B30" s="66"/>
      <c r="C30" s="66" t="s">
        <v>52</v>
      </c>
      <c r="D30" s="65"/>
      <c r="E30" s="62">
        <v>-1073258</v>
      </c>
      <c r="F30" s="62"/>
      <c r="G30" s="113">
        <v>1187652</v>
      </c>
      <c r="H30" s="62"/>
      <c r="I30" s="62">
        <v>-1073258</v>
      </c>
      <c r="J30" s="62"/>
      <c r="K30" s="113">
        <v>1187652</v>
      </c>
    </row>
    <row r="31" spans="1:14" ht="23.25" customHeight="1" x14ac:dyDescent="0.5">
      <c r="A31" s="66"/>
      <c r="B31" s="66"/>
      <c r="C31" s="66" t="s">
        <v>57</v>
      </c>
      <c r="D31" s="65"/>
      <c r="E31" s="62">
        <v>-210700</v>
      </c>
      <c r="F31" s="62"/>
      <c r="G31" s="95">
        <v>0</v>
      </c>
      <c r="H31" s="62"/>
      <c r="I31" s="62">
        <v>-210700</v>
      </c>
      <c r="J31" s="62"/>
      <c r="K31" s="95">
        <v>0</v>
      </c>
      <c r="L31" s="87"/>
    </row>
    <row r="32" spans="1:14" ht="23.25" customHeight="1" x14ac:dyDescent="0.5">
      <c r="A32" s="1" t="s">
        <v>148</v>
      </c>
      <c r="B32" s="66"/>
      <c r="D32" s="65"/>
      <c r="E32" s="73">
        <f t="shared" ref="E32:K32" si="0">SUM(E22:E31)</f>
        <v>572111108</v>
      </c>
      <c r="F32" s="62">
        <f t="shared" si="0"/>
        <v>5</v>
      </c>
      <c r="G32" s="73">
        <f t="shared" si="0"/>
        <v>53002263</v>
      </c>
      <c r="H32" s="62">
        <f t="shared" si="0"/>
        <v>0</v>
      </c>
      <c r="I32" s="73">
        <f t="shared" si="0"/>
        <v>572196348</v>
      </c>
      <c r="J32" s="62">
        <f t="shared" si="0"/>
        <v>0</v>
      </c>
      <c r="K32" s="73">
        <f t="shared" si="0"/>
        <v>53060943</v>
      </c>
      <c r="L32" s="38"/>
    </row>
    <row r="33" spans="1:12" ht="23.25" customHeight="1" x14ac:dyDescent="0.5">
      <c r="C33" s="66" t="s">
        <v>149</v>
      </c>
      <c r="D33" s="36"/>
      <c r="E33" s="70">
        <v>978478</v>
      </c>
      <c r="F33" s="70"/>
      <c r="G33" s="71">
        <v>0</v>
      </c>
      <c r="H33" s="70"/>
      <c r="I33" s="70">
        <v>976644</v>
      </c>
      <c r="J33" s="70"/>
      <c r="K33" s="71">
        <v>0</v>
      </c>
    </row>
    <row r="34" spans="1:12" ht="23.25" customHeight="1" x14ac:dyDescent="0.5">
      <c r="C34" s="66" t="s">
        <v>150</v>
      </c>
      <c r="D34" s="36"/>
      <c r="E34" s="70">
        <v>-16544051</v>
      </c>
      <c r="F34" s="70"/>
      <c r="G34" s="71">
        <v>-17878382</v>
      </c>
      <c r="H34" s="70"/>
      <c r="I34" s="70">
        <v>-16544051</v>
      </c>
      <c r="J34" s="70"/>
      <c r="K34" s="71">
        <v>-17878382</v>
      </c>
    </row>
    <row r="35" spans="1:12" ht="23.25" customHeight="1" x14ac:dyDescent="0.5">
      <c r="A35" s="66"/>
      <c r="B35" s="66"/>
      <c r="C35" s="66" t="s">
        <v>151</v>
      </c>
      <c r="D35" s="65"/>
      <c r="E35" s="62">
        <v>-8779012</v>
      </c>
      <c r="F35" s="62"/>
      <c r="G35" s="113">
        <v>-3712287</v>
      </c>
      <c r="H35" s="62"/>
      <c r="I35" s="62">
        <v>-8778993</v>
      </c>
      <c r="J35" s="62"/>
      <c r="K35" s="113">
        <v>-3712287</v>
      </c>
      <c r="L35" s="87"/>
    </row>
    <row r="36" spans="1:12" ht="23.25" customHeight="1" x14ac:dyDescent="0.5">
      <c r="A36" s="65" t="s">
        <v>152</v>
      </c>
      <c r="B36" s="65"/>
      <c r="C36" s="66"/>
      <c r="D36" s="65"/>
      <c r="E36" s="63">
        <f>SUM(E32:E35)</f>
        <v>547766523</v>
      </c>
      <c r="F36" s="62"/>
      <c r="G36" s="63">
        <f>SUM(G32:G35)</f>
        <v>31411594</v>
      </c>
      <c r="H36" s="62"/>
      <c r="I36" s="63">
        <f>SUM(I32:I35)</f>
        <v>547849948</v>
      </c>
      <c r="J36" s="62"/>
      <c r="K36" s="63">
        <f>SUM(K32:K35)</f>
        <v>31470274</v>
      </c>
      <c r="L36" s="87"/>
    </row>
    <row r="37" spans="1:12" ht="23.25" customHeight="1" x14ac:dyDescent="0.5">
      <c r="A37" s="68" t="s">
        <v>153</v>
      </c>
      <c r="B37" s="42"/>
      <c r="C37" s="42"/>
      <c r="D37" s="42"/>
      <c r="E37" s="42"/>
      <c r="F37" s="42"/>
      <c r="G37" s="42"/>
      <c r="H37" s="42"/>
      <c r="I37" s="42"/>
      <c r="J37" s="42"/>
      <c r="K37" s="82"/>
      <c r="L37" s="87"/>
    </row>
    <row r="38" spans="1:12" ht="23.25" customHeight="1" x14ac:dyDescent="0.5">
      <c r="C38" s="66" t="s">
        <v>154</v>
      </c>
      <c r="D38" s="66"/>
      <c r="E38" s="62">
        <v>-31394842</v>
      </c>
      <c r="F38" s="62"/>
      <c r="G38" s="114">
        <v>-14700000</v>
      </c>
      <c r="H38" s="62"/>
      <c r="I38" s="62">
        <v>-31394842</v>
      </c>
      <c r="J38" s="62"/>
      <c r="K38" s="114">
        <v>-14700000</v>
      </c>
    </row>
    <row r="39" spans="1:12" ht="23.25" customHeight="1" x14ac:dyDescent="0.5">
      <c r="C39" s="66" t="s">
        <v>155</v>
      </c>
      <c r="D39" s="66"/>
      <c r="E39" s="62">
        <v>-79300</v>
      </c>
      <c r="F39" s="62"/>
      <c r="G39" s="114">
        <v>-98390043</v>
      </c>
      <c r="H39" s="62"/>
      <c r="I39" s="62">
        <v>-79300</v>
      </c>
      <c r="J39" s="62"/>
      <c r="K39" s="114">
        <v>-98390043</v>
      </c>
    </row>
    <row r="40" spans="1:12" ht="23.25" customHeight="1" x14ac:dyDescent="0.5">
      <c r="C40" s="69" t="s">
        <v>156</v>
      </c>
      <c r="D40" s="36"/>
      <c r="E40" s="70">
        <v>-133500000</v>
      </c>
      <c r="F40" s="70"/>
      <c r="G40" s="70">
        <v>0</v>
      </c>
      <c r="H40" s="70"/>
      <c r="I40" s="70">
        <v>-133500000</v>
      </c>
      <c r="J40" s="70"/>
      <c r="K40" s="70">
        <v>0</v>
      </c>
    </row>
    <row r="41" spans="1:12" ht="23.25" customHeight="1" x14ac:dyDescent="0.5">
      <c r="C41" s="69" t="s">
        <v>157</v>
      </c>
      <c r="D41" s="36"/>
      <c r="E41" s="70">
        <v>73500000</v>
      </c>
      <c r="F41" s="70"/>
      <c r="G41" s="70">
        <v>0</v>
      </c>
      <c r="H41" s="70"/>
      <c r="I41" s="70">
        <v>73500000</v>
      </c>
      <c r="J41" s="70"/>
      <c r="K41" s="70">
        <v>0</v>
      </c>
    </row>
    <row r="42" spans="1:12" ht="23.25" customHeight="1" x14ac:dyDescent="0.5">
      <c r="C42" s="69" t="s">
        <v>158</v>
      </c>
      <c r="D42" s="36"/>
      <c r="E42" s="70">
        <v>3570000</v>
      </c>
      <c r="F42" s="70"/>
      <c r="G42" s="114">
        <v>55000</v>
      </c>
      <c r="H42" s="70"/>
      <c r="I42" s="70">
        <v>3570000</v>
      </c>
      <c r="J42" s="70"/>
      <c r="K42" s="114">
        <v>55000</v>
      </c>
    </row>
    <row r="43" spans="1:12" ht="23.25" customHeight="1" x14ac:dyDescent="0.5">
      <c r="C43" s="69" t="s">
        <v>159</v>
      </c>
      <c r="D43" s="36"/>
      <c r="E43" s="70">
        <v>-2747879</v>
      </c>
      <c r="F43" s="70"/>
      <c r="G43" s="113">
        <v>-1916707</v>
      </c>
      <c r="H43" s="70"/>
      <c r="I43" s="70">
        <v>-2747879</v>
      </c>
      <c r="J43" s="70"/>
      <c r="K43" s="113">
        <v>-1916707</v>
      </c>
    </row>
    <row r="44" spans="1:12" ht="23.25" customHeight="1" x14ac:dyDescent="0.5">
      <c r="A44" s="68" t="s">
        <v>160</v>
      </c>
      <c r="B44" s="36"/>
      <c r="C44" s="36"/>
      <c r="D44" s="36"/>
      <c r="E44" s="63">
        <f>SUM(E38:E43)</f>
        <v>-90652021</v>
      </c>
      <c r="F44" s="62">
        <v>7</v>
      </c>
      <c r="G44" s="63">
        <f>SUM(G38:G43)</f>
        <v>-114951750</v>
      </c>
      <c r="H44" s="62"/>
      <c r="I44" s="63">
        <f>SUM(I38:I43)</f>
        <v>-90652021</v>
      </c>
      <c r="J44" s="62"/>
      <c r="K44" s="63">
        <f>SUM(K38:K43)</f>
        <v>-114951750</v>
      </c>
    </row>
    <row r="45" spans="1:12" ht="23.25" customHeight="1" x14ac:dyDescent="0.5">
      <c r="A45" s="68"/>
      <c r="B45" s="36"/>
      <c r="C45" s="36"/>
      <c r="D45" s="36"/>
      <c r="E45" s="51"/>
      <c r="F45" s="62"/>
      <c r="G45" s="51"/>
      <c r="H45" s="62"/>
      <c r="I45" s="51"/>
      <c r="J45" s="62"/>
      <c r="K45" s="51"/>
    </row>
    <row r="46" spans="1:12" ht="23.25" customHeight="1" x14ac:dyDescent="0.5">
      <c r="A46" s="68"/>
      <c r="B46" s="36"/>
      <c r="C46" s="36"/>
      <c r="D46" s="36"/>
      <c r="E46" s="51"/>
      <c r="F46" s="62"/>
      <c r="G46" s="51"/>
      <c r="H46" s="62"/>
      <c r="I46" s="51"/>
      <c r="J46" s="62"/>
      <c r="K46" s="51"/>
    </row>
    <row r="47" spans="1:12" ht="23.25" customHeight="1" x14ac:dyDescent="0.5">
      <c r="A47" s="68" t="s">
        <v>161</v>
      </c>
      <c r="B47" s="36"/>
      <c r="C47" s="36"/>
      <c r="D47" s="36"/>
      <c r="E47" s="62"/>
      <c r="F47" s="62"/>
      <c r="G47" s="62"/>
      <c r="H47" s="62"/>
      <c r="I47" s="62"/>
      <c r="J47" s="62"/>
      <c r="K47" s="62"/>
    </row>
    <row r="48" spans="1:12" ht="23.25" customHeight="1" x14ac:dyDescent="0.5">
      <c r="A48" s="68"/>
      <c r="B48" s="36"/>
      <c r="C48" s="97" t="s">
        <v>162</v>
      </c>
      <c r="D48" s="36"/>
      <c r="E48" s="62">
        <v>-2259794</v>
      </c>
      <c r="F48" s="62"/>
      <c r="G48" s="113">
        <v>87149864</v>
      </c>
      <c r="H48" s="62"/>
      <c r="I48" s="62">
        <v>-2259794</v>
      </c>
      <c r="J48" s="62"/>
      <c r="K48" s="113">
        <v>87149864</v>
      </c>
    </row>
    <row r="49" spans="1:18" ht="23.25" customHeight="1" x14ac:dyDescent="0.5">
      <c r="B49" s="36"/>
      <c r="C49" s="1" t="s">
        <v>163</v>
      </c>
      <c r="D49" s="36"/>
      <c r="E49" s="62">
        <v>-600346</v>
      </c>
      <c r="F49" s="62"/>
      <c r="G49" s="114">
        <v>-80281</v>
      </c>
      <c r="H49" s="62"/>
      <c r="I49" s="62">
        <v>-600346</v>
      </c>
      <c r="J49" s="62"/>
      <c r="K49" s="114">
        <v>-80281</v>
      </c>
    </row>
    <row r="50" spans="1:18" ht="23.25" customHeight="1" x14ac:dyDescent="0.5">
      <c r="B50" s="67"/>
      <c r="C50" s="69" t="s">
        <v>164</v>
      </c>
      <c r="D50" s="67"/>
      <c r="E50" s="62">
        <v>90000000</v>
      </c>
      <c r="F50" s="62"/>
      <c r="G50" s="62">
        <v>0</v>
      </c>
      <c r="H50" s="62"/>
      <c r="I50" s="62">
        <v>90000000</v>
      </c>
      <c r="J50" s="62"/>
      <c r="K50" s="62">
        <v>0</v>
      </c>
    </row>
    <row r="51" spans="1:18" ht="23.25" customHeight="1" x14ac:dyDescent="0.5">
      <c r="B51" s="67"/>
      <c r="C51" s="69" t="s">
        <v>165</v>
      </c>
      <c r="D51" s="67"/>
      <c r="E51" s="62">
        <v>-370000000</v>
      </c>
      <c r="F51" s="62"/>
      <c r="G51" s="62">
        <v>0</v>
      </c>
      <c r="H51" s="62"/>
      <c r="I51" s="62">
        <v>-370000000</v>
      </c>
      <c r="J51" s="62"/>
      <c r="K51" s="62">
        <v>0</v>
      </c>
    </row>
    <row r="52" spans="1:18" ht="23.25" customHeight="1" x14ac:dyDescent="0.5">
      <c r="B52" s="67"/>
      <c r="C52" s="97" t="s">
        <v>166</v>
      </c>
      <c r="D52" s="67"/>
      <c r="E52" s="62">
        <v>45800000</v>
      </c>
      <c r="F52" s="62"/>
      <c r="G52" s="62">
        <v>0</v>
      </c>
      <c r="H52" s="62"/>
      <c r="I52" s="62">
        <v>45800000</v>
      </c>
      <c r="J52" s="62"/>
      <c r="K52" s="62">
        <v>0</v>
      </c>
    </row>
    <row r="53" spans="1:18" ht="23.25" customHeight="1" x14ac:dyDescent="0.5">
      <c r="B53" s="67"/>
      <c r="C53" s="97" t="s">
        <v>167</v>
      </c>
      <c r="D53" s="67"/>
      <c r="E53" s="62">
        <v>-65800000</v>
      </c>
      <c r="F53" s="62"/>
      <c r="G53" s="62">
        <v>0</v>
      </c>
      <c r="H53" s="62"/>
      <c r="I53" s="62">
        <v>-65800000</v>
      </c>
      <c r="J53" s="62"/>
      <c r="K53" s="62">
        <v>0</v>
      </c>
    </row>
    <row r="54" spans="1:18" ht="23.25" customHeight="1" x14ac:dyDescent="0.5">
      <c r="B54" s="67"/>
      <c r="C54" s="198" t="s">
        <v>168</v>
      </c>
      <c r="D54" s="67"/>
      <c r="E54" s="62">
        <v>90000000</v>
      </c>
      <c r="F54" s="62"/>
      <c r="G54" s="62">
        <v>0</v>
      </c>
      <c r="H54" s="62"/>
      <c r="I54" s="62">
        <v>90000000</v>
      </c>
      <c r="J54" s="62"/>
      <c r="K54" s="62">
        <v>0</v>
      </c>
    </row>
    <row r="55" spans="1:18" ht="23.25" customHeight="1" x14ac:dyDescent="0.5">
      <c r="B55" s="36"/>
      <c r="C55" s="199" t="s">
        <v>169</v>
      </c>
      <c r="D55" s="62"/>
      <c r="E55" s="62">
        <v>200000000</v>
      </c>
      <c r="F55" s="62"/>
      <c r="G55" s="114">
        <v>296000000</v>
      </c>
      <c r="H55" s="62"/>
      <c r="I55" s="62">
        <v>200000000</v>
      </c>
      <c r="J55" s="62"/>
      <c r="K55" s="114">
        <v>296000000</v>
      </c>
      <c r="L55" s="87"/>
      <c r="N55" s="87"/>
      <c r="P55" s="87"/>
      <c r="R55" s="87"/>
    </row>
    <row r="56" spans="1:18" ht="23.25" customHeight="1" x14ac:dyDescent="0.5">
      <c r="B56" s="67"/>
      <c r="C56" s="199" t="s">
        <v>170</v>
      </c>
      <c r="D56" s="67"/>
      <c r="E56" s="62">
        <v>-361925738</v>
      </c>
      <c r="F56" s="62"/>
      <c r="G56" s="114">
        <v>-289597416</v>
      </c>
      <c r="H56" s="62"/>
      <c r="I56" s="62">
        <v>-361925738</v>
      </c>
      <c r="J56" s="62"/>
      <c r="K56" s="114">
        <v>-289597416</v>
      </c>
    </row>
    <row r="57" spans="1:18" ht="23.25" customHeight="1" x14ac:dyDescent="0.5">
      <c r="A57" s="66"/>
      <c r="B57" s="66"/>
      <c r="C57" s="200" t="s">
        <v>171</v>
      </c>
      <c r="D57" s="65"/>
      <c r="E57" s="62">
        <v>-44290906</v>
      </c>
      <c r="F57" s="62"/>
      <c r="G57" s="113">
        <v>-42127271</v>
      </c>
      <c r="H57" s="62"/>
      <c r="I57" s="62">
        <v>-44290906</v>
      </c>
      <c r="J57" s="62"/>
      <c r="K57" s="113">
        <v>-42127271</v>
      </c>
      <c r="L57" s="87"/>
    </row>
    <row r="58" spans="1:18" ht="23.25" customHeight="1" x14ac:dyDescent="0.5">
      <c r="B58" s="67"/>
      <c r="C58" s="199" t="s">
        <v>172</v>
      </c>
      <c r="D58" s="67"/>
      <c r="E58" s="62">
        <v>-17352643</v>
      </c>
      <c r="F58" s="62"/>
      <c r="G58" s="62">
        <v>0</v>
      </c>
      <c r="H58" s="62"/>
      <c r="I58" s="62">
        <v>-17352643</v>
      </c>
      <c r="J58" s="62"/>
      <c r="K58" s="62">
        <v>0</v>
      </c>
    </row>
    <row r="59" spans="1:18" ht="23.25" customHeight="1" x14ac:dyDescent="0.5">
      <c r="A59" s="68" t="s">
        <v>173</v>
      </c>
      <c r="B59" s="36"/>
      <c r="C59" s="36"/>
      <c r="D59" s="36"/>
      <c r="E59" s="63">
        <f>SUM(E48:E58)</f>
        <v>-436429427</v>
      </c>
      <c r="F59" s="51"/>
      <c r="G59" s="63">
        <f>SUM(G47:G58)</f>
        <v>51344896</v>
      </c>
      <c r="H59" s="51"/>
      <c r="I59" s="63">
        <f>SUM(I48:I58)</f>
        <v>-436429427</v>
      </c>
      <c r="J59" s="51"/>
      <c r="K59" s="63">
        <f>SUM(K47:K58)</f>
        <v>51344896</v>
      </c>
    </row>
    <row r="60" spans="1:18" ht="23.25" customHeight="1" x14ac:dyDescent="0.5">
      <c r="A60" s="7" t="s">
        <v>174</v>
      </c>
      <c r="B60" s="36"/>
      <c r="C60" s="36"/>
      <c r="D60" s="36"/>
      <c r="E60" s="51">
        <f>E36+E44+E59</f>
        <v>20685075</v>
      </c>
      <c r="F60" s="51"/>
      <c r="G60" s="51">
        <f>G36+G44+G59</f>
        <v>-32195260</v>
      </c>
      <c r="H60" s="51"/>
      <c r="I60" s="51">
        <f>I36+I44+I59</f>
        <v>20768500</v>
      </c>
      <c r="J60" s="51"/>
      <c r="K60" s="51">
        <f>K36+K44+K59</f>
        <v>-32136580</v>
      </c>
    </row>
    <row r="61" spans="1:18" ht="23.25" hidden="1" customHeight="1" x14ac:dyDescent="0.5">
      <c r="A61" s="68" t="s">
        <v>175</v>
      </c>
      <c r="B61" s="36"/>
      <c r="C61" s="36"/>
      <c r="D61" s="36"/>
      <c r="E61" s="51">
        <v>0</v>
      </c>
      <c r="F61" s="51"/>
      <c r="G61" s="51">
        <v>0</v>
      </c>
      <c r="H61" s="51"/>
      <c r="I61" s="51">
        <v>0</v>
      </c>
      <c r="J61" s="51"/>
      <c r="K61" s="51">
        <v>0</v>
      </c>
    </row>
    <row r="62" spans="1:18" ht="23.25" customHeight="1" x14ac:dyDescent="0.5">
      <c r="A62" s="7" t="s">
        <v>176</v>
      </c>
      <c r="B62" s="36"/>
      <c r="C62" s="36"/>
      <c r="D62" s="36"/>
      <c r="E62" s="51">
        <f>'งบแสดงฐานะการเงิน '!I11</f>
        <v>7151687</v>
      </c>
      <c r="F62" s="51">
        <v>9</v>
      </c>
      <c r="G62" s="112">
        <f>'งบแสดงฐานะการเงิน '!K11</f>
        <v>39346947</v>
      </c>
      <c r="H62" s="51"/>
      <c r="I62" s="51">
        <f>'งบแสดงฐานะการเงิน '!O11</f>
        <v>6671515</v>
      </c>
      <c r="J62" s="51"/>
      <c r="K62" s="51">
        <f>'งบแสดงฐานะการเงิน '!Q11</f>
        <v>38808095</v>
      </c>
    </row>
    <row r="63" spans="1:18" ht="23.25" customHeight="1" thickBot="1" x14ac:dyDescent="0.55000000000000004">
      <c r="A63" s="7" t="s">
        <v>177</v>
      </c>
      <c r="B63" s="67"/>
      <c r="C63" s="67"/>
      <c r="D63" s="42">
        <v>7</v>
      </c>
      <c r="E63" s="64">
        <f>SUM(E60:E62)</f>
        <v>27836762</v>
      </c>
      <c r="F63" s="62"/>
      <c r="G63" s="64">
        <f>SUM(G60:G62)</f>
        <v>7151687</v>
      </c>
      <c r="H63" s="62"/>
      <c r="I63" s="64">
        <f>SUM(I60:I62)</f>
        <v>27440015</v>
      </c>
      <c r="J63" s="62"/>
      <c r="K63" s="64">
        <f>SUM(K60:K62)</f>
        <v>6671515</v>
      </c>
    </row>
    <row r="64" spans="1:18" ht="23.25" customHeight="1" thickTop="1" x14ac:dyDescent="0.5">
      <c r="A64" s="68"/>
      <c r="B64" s="67"/>
      <c r="C64" s="67"/>
      <c r="D64" s="67"/>
      <c r="E64" s="35"/>
      <c r="F64" s="15"/>
      <c r="G64" s="12"/>
      <c r="H64" s="15"/>
      <c r="I64" s="44"/>
      <c r="J64" s="15"/>
      <c r="K64" s="35"/>
    </row>
    <row r="65" spans="1:11" ht="23.25" customHeight="1" x14ac:dyDescent="0.5">
      <c r="A65" s="68"/>
      <c r="B65" s="67"/>
      <c r="C65" s="67"/>
      <c r="D65" s="67"/>
      <c r="E65" s="35"/>
      <c r="F65" s="15"/>
      <c r="G65" s="12"/>
      <c r="H65" s="15"/>
      <c r="I65" s="44"/>
      <c r="J65" s="15"/>
      <c r="K65" s="35"/>
    </row>
    <row r="66" spans="1:11" ht="23.25" customHeight="1" x14ac:dyDescent="0.5">
      <c r="A66" s="68"/>
      <c r="B66" s="67"/>
      <c r="C66" s="67"/>
      <c r="D66" s="67"/>
      <c r="E66" s="35"/>
      <c r="F66" s="15"/>
      <c r="G66" s="12"/>
      <c r="H66" s="15"/>
      <c r="I66" s="44"/>
      <c r="J66" s="15"/>
      <c r="K66" s="35"/>
    </row>
    <row r="67" spans="1:11" ht="23.25" customHeight="1" x14ac:dyDescent="0.5">
      <c r="A67" s="68"/>
      <c r="B67" s="67"/>
      <c r="C67" s="67"/>
      <c r="D67" s="67"/>
      <c r="E67" s="35"/>
      <c r="F67" s="15"/>
      <c r="G67" s="12"/>
      <c r="H67" s="15"/>
      <c r="I67" s="44"/>
      <c r="J67" s="15"/>
      <c r="K67" s="35"/>
    </row>
    <row r="68" spans="1:11" ht="23.25" customHeight="1" x14ac:dyDescent="0.5">
      <c r="A68" s="68"/>
      <c r="B68" s="67"/>
      <c r="C68" s="67"/>
      <c r="D68" s="67"/>
      <c r="E68" s="35"/>
      <c r="F68" s="15"/>
      <c r="G68" s="12"/>
      <c r="H68" s="15"/>
      <c r="I68" s="44"/>
      <c r="J68" s="15"/>
      <c r="K68" s="35"/>
    </row>
    <row r="69" spans="1:11" ht="23.25" customHeight="1" x14ac:dyDescent="0.5">
      <c r="A69" s="68"/>
      <c r="B69" s="67"/>
      <c r="C69" s="67"/>
      <c r="D69" s="67"/>
      <c r="E69" s="35"/>
      <c r="F69" s="15"/>
      <c r="G69" s="12"/>
      <c r="H69" s="15"/>
      <c r="I69" s="44"/>
      <c r="J69" s="15"/>
      <c r="K69" s="35"/>
    </row>
    <row r="70" spans="1:11" ht="23.25" customHeight="1" x14ac:dyDescent="0.5">
      <c r="A70" s="68"/>
      <c r="B70" s="67"/>
      <c r="C70" s="67"/>
      <c r="D70" s="67"/>
      <c r="E70" s="35"/>
      <c r="F70" s="15"/>
      <c r="G70" s="12"/>
      <c r="H70" s="15"/>
      <c r="I70" s="44"/>
      <c r="J70" s="15"/>
      <c r="K70" s="35"/>
    </row>
    <row r="71" spans="1:11" ht="23.25" customHeight="1" x14ac:dyDescent="0.5">
      <c r="A71" s="68"/>
      <c r="B71" s="67"/>
      <c r="C71" s="67"/>
      <c r="D71" s="67"/>
      <c r="E71" s="35"/>
      <c r="F71" s="15"/>
      <c r="G71" s="12"/>
      <c r="H71" s="15"/>
      <c r="I71" s="44"/>
      <c r="J71" s="15"/>
      <c r="K71" s="35"/>
    </row>
    <row r="72" spans="1:11" ht="23.25" customHeight="1" x14ac:dyDescent="0.5">
      <c r="A72" s="68"/>
      <c r="B72" s="67"/>
      <c r="C72" s="67"/>
      <c r="D72" s="67"/>
      <c r="E72" s="35"/>
      <c r="F72" s="15"/>
      <c r="G72" s="12"/>
      <c r="H72" s="15"/>
      <c r="I72" s="44"/>
      <c r="J72" s="15"/>
      <c r="K72" s="35"/>
    </row>
    <row r="73" spans="1:11" ht="23.25" customHeight="1" x14ac:dyDescent="0.5">
      <c r="A73" s="68"/>
      <c r="B73" s="67"/>
      <c r="C73" s="67"/>
      <c r="D73" s="67"/>
      <c r="E73" s="35"/>
      <c r="F73" s="15"/>
      <c r="G73" s="12"/>
      <c r="H73" s="15"/>
      <c r="I73" s="44"/>
      <c r="J73" s="15"/>
      <c r="K73" s="35"/>
    </row>
    <row r="74" spans="1:11" ht="23.25" customHeight="1" x14ac:dyDescent="0.5">
      <c r="A74" s="68"/>
      <c r="B74" s="67"/>
      <c r="C74" s="67"/>
      <c r="D74" s="42"/>
      <c r="E74" s="12"/>
      <c r="F74" s="15"/>
      <c r="G74" s="12"/>
      <c r="H74" s="15"/>
      <c r="I74" s="44"/>
      <c r="J74" s="15"/>
      <c r="K74" s="12"/>
    </row>
    <row r="75" spans="1:11" ht="23.25" customHeight="1" x14ac:dyDescent="0.5">
      <c r="B75" s="7"/>
      <c r="C75" s="7"/>
      <c r="D75" s="40"/>
      <c r="E75" s="15">
        <f>E63-'งบแสดงฐานะการเงิน '!G11</f>
        <v>0</v>
      </c>
      <c r="F75" s="15"/>
      <c r="G75" s="15">
        <f>G63-'งบแสดงฐานะการเงิน '!I11</f>
        <v>0</v>
      </c>
      <c r="H75" s="15"/>
      <c r="I75" s="15">
        <f>I63-'งบแสดงฐานะการเงิน '!M11</f>
        <v>0</v>
      </c>
      <c r="J75" s="15"/>
      <c r="K75" s="15">
        <f>K63-'งบแสดงฐานะการเงิน '!O11</f>
        <v>0</v>
      </c>
    </row>
    <row r="76" spans="1:11" ht="23.25" customHeight="1" x14ac:dyDescent="0.5">
      <c r="A76" s="7"/>
      <c r="B76" s="7"/>
      <c r="C76" s="7"/>
      <c r="D76" s="40"/>
      <c r="E76" s="87"/>
      <c r="F76" s="87"/>
      <c r="G76" s="87"/>
      <c r="H76" s="87">
        <f>H63-'งบแสดงฐานะการเงิน '!L11</f>
        <v>0</v>
      </c>
      <c r="I76" s="87"/>
      <c r="J76" s="87">
        <f>J63-'งบแสดงฐานะการเงิน '!N11</f>
        <v>0</v>
      </c>
      <c r="K76" s="87"/>
    </row>
    <row r="77" spans="1:11" ht="23.25" customHeight="1" x14ac:dyDescent="0.5">
      <c r="D77" s="11"/>
      <c r="E77" s="9"/>
      <c r="F77" s="38"/>
      <c r="G77" s="38"/>
      <c r="H77" s="38"/>
      <c r="I77" s="5"/>
      <c r="J77" s="38"/>
      <c r="K77" s="38"/>
    </row>
    <row r="78" spans="1:11" ht="23.25" customHeight="1" x14ac:dyDescent="0.5">
      <c r="E78" s="38"/>
      <c r="F78" s="151"/>
      <c r="G78" s="38"/>
      <c r="H78" s="151"/>
      <c r="I78" s="38"/>
    </row>
    <row r="79" spans="1:11" ht="23.25" customHeight="1" x14ac:dyDescent="0.5">
      <c r="F79" s="1"/>
      <c r="H79" s="1"/>
      <c r="J79" s="1"/>
    </row>
    <row r="80" spans="1:11" ht="23.25" customHeight="1" x14ac:dyDescent="0.5"/>
    <row r="81" spans="7:7" ht="23.25" customHeight="1" x14ac:dyDescent="0.5"/>
    <row r="82" spans="7:7" ht="23.25" customHeight="1" x14ac:dyDescent="0.5">
      <c r="G82" s="37"/>
    </row>
    <row r="83" spans="7:7" ht="23.25" customHeight="1" x14ac:dyDescent="0.5"/>
    <row r="84" spans="7:7" ht="23.25" customHeight="1" x14ac:dyDescent="0.5"/>
    <row r="85" spans="7:7" ht="23.25" customHeight="1" x14ac:dyDescent="0.5"/>
    <row r="86" spans="7:7" ht="23.25" customHeight="1" x14ac:dyDescent="0.5"/>
    <row r="87" spans="7:7" ht="23.25" customHeight="1" x14ac:dyDescent="0.5"/>
    <row r="88" spans="7:7" ht="23.25" customHeight="1" x14ac:dyDescent="0.5"/>
    <row r="89" spans="7:7" ht="23.25" customHeight="1" x14ac:dyDescent="0.5"/>
    <row r="90" spans="7:7" ht="23.25" customHeight="1" x14ac:dyDescent="0.5"/>
    <row r="91" spans="7:7" ht="23.25" customHeight="1" x14ac:dyDescent="0.5"/>
    <row r="92" spans="7:7" ht="23.25" customHeight="1" x14ac:dyDescent="0.5"/>
    <row r="93" spans="7:7" ht="23.25" customHeight="1" x14ac:dyDescent="0.5"/>
    <row r="94" spans="7:7" ht="23.25" customHeight="1" x14ac:dyDescent="0.5"/>
  </sheetData>
  <mergeCells count="5">
    <mergeCell ref="A1:K1"/>
    <mergeCell ref="A2:K2"/>
    <mergeCell ref="A3:K3"/>
    <mergeCell ref="E7:G7"/>
    <mergeCell ref="I7:K7"/>
  </mergeCells>
  <pageMargins left="0.51181102362204722" right="0.19685039370078741" top="0.78740157480314965" bottom="0.6692913385826772" header="0.39370078740157483" footer="0.62992125984251968"/>
  <pageSetup paperSize="9" scale="75" firstPageNumber="9" orientation="portrait" useFirstPageNumber="1" r:id="rId1"/>
  <headerFooter>
    <oddHeader>&amp;C&amp;"Angsana New,Bold"&amp;P</oddHeader>
    <oddFooter>&amp;Lหมายเหตุประกอบงบการเงินเป็นส่วนหนึ่งของงบการเงินนี้</oddFooter>
    <firstHeader>&amp;C&amp;"Angsana New,Bold"&amp;P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9"/>
  <sheetViews>
    <sheetView view="pageBreakPreview" topLeftCell="A28" zoomScale="110" zoomScaleNormal="100" zoomScaleSheetLayoutView="110" workbookViewId="0">
      <selection activeCell="C36" sqref="C36"/>
    </sheetView>
  </sheetViews>
  <sheetFormatPr defaultRowHeight="23.25" x14ac:dyDescent="0.5"/>
  <cols>
    <col min="1" max="1" width="31.5703125" style="158" bestFit="1" customWidth="1"/>
    <col min="2" max="2" width="18.7109375" style="158" customWidth="1"/>
    <col min="3" max="3" width="38.140625" style="158" customWidth="1"/>
    <col min="4" max="4" width="18.28515625" style="158" customWidth="1"/>
    <col min="5" max="5" width="1.42578125" style="179" customWidth="1"/>
    <col min="6" max="6" width="16.28515625" style="158" customWidth="1"/>
    <col min="7" max="7" width="0.85546875" style="179" customWidth="1"/>
    <col min="8" max="8" width="17.5703125" style="158" customWidth="1"/>
    <col min="9" max="9" width="0.7109375" style="179" customWidth="1"/>
    <col min="10" max="10" width="15.85546875" style="158" customWidth="1"/>
    <col min="11" max="11" width="1" style="179" customWidth="1"/>
    <col min="12" max="12" width="16.140625" style="158" customWidth="1"/>
    <col min="13" max="13" width="1.140625" style="179" customWidth="1"/>
    <col min="14" max="14" width="16.42578125" style="158" customWidth="1"/>
    <col min="15" max="16384" width="9.140625" style="158"/>
  </cols>
  <sheetData>
    <row r="1" spans="1:14" ht="26.25" customHeight="1" thickBot="1" x14ac:dyDescent="0.55000000000000004">
      <c r="D1" s="218" t="s">
        <v>3</v>
      </c>
      <c r="E1" s="219"/>
      <c r="F1" s="219"/>
      <c r="G1" s="219"/>
      <c r="H1" s="220"/>
      <c r="I1" s="189"/>
      <c r="J1" s="218" t="s">
        <v>4</v>
      </c>
      <c r="K1" s="219"/>
      <c r="L1" s="219"/>
      <c r="M1" s="219"/>
      <c r="N1" s="220"/>
    </row>
    <row r="2" spans="1:14" x14ac:dyDescent="0.5">
      <c r="D2" s="13" t="s">
        <v>6</v>
      </c>
      <c r="E2" s="176"/>
      <c r="F2" s="13" t="s">
        <v>7</v>
      </c>
      <c r="G2" s="176"/>
      <c r="H2" s="13" t="s">
        <v>8</v>
      </c>
      <c r="I2" s="176"/>
      <c r="J2" s="13" t="s">
        <v>6</v>
      </c>
      <c r="K2" s="176"/>
      <c r="L2" s="13" t="s">
        <v>7</v>
      </c>
      <c r="M2" s="176"/>
      <c r="N2" s="13" t="s">
        <v>8</v>
      </c>
    </row>
    <row r="3" spans="1:14" x14ac:dyDescent="0.5">
      <c r="A3" s="158" t="s">
        <v>178</v>
      </c>
      <c r="C3" s="7" t="s">
        <v>17</v>
      </c>
      <c r="D3" s="9">
        <v>1778507308</v>
      </c>
      <c r="E3" s="177"/>
      <c r="F3" s="5">
        <v>2221046092</v>
      </c>
      <c r="G3" s="6"/>
      <c r="H3" s="5">
        <v>2162054785</v>
      </c>
      <c r="I3" s="6"/>
      <c r="J3" s="8">
        <v>1767214894</v>
      </c>
      <c r="K3" s="62"/>
      <c r="L3" s="9">
        <v>2209753678</v>
      </c>
      <c r="M3" s="177"/>
      <c r="N3" s="9">
        <v>2150762371</v>
      </c>
    </row>
    <row r="4" spans="1:14" x14ac:dyDescent="0.5">
      <c r="A4" s="159" t="s">
        <v>179</v>
      </c>
      <c r="D4" s="9">
        <v>1582026130</v>
      </c>
      <c r="E4" s="177"/>
      <c r="F4" s="5">
        <v>2024611864</v>
      </c>
      <c r="G4" s="6"/>
      <c r="H4" s="5">
        <v>2150762371</v>
      </c>
      <c r="I4" s="6"/>
      <c r="J4" s="8">
        <v>1582026130</v>
      </c>
      <c r="K4" s="62"/>
      <c r="L4" s="9">
        <v>2024611864</v>
      </c>
      <c r="M4" s="177"/>
      <c r="N4" s="9">
        <v>2150762371</v>
      </c>
    </row>
    <row r="5" spans="1:14" ht="24" thickBot="1" x14ac:dyDescent="0.55000000000000004">
      <c r="C5" s="159" t="s">
        <v>180</v>
      </c>
      <c r="D5" s="160">
        <f>D3-D4</f>
        <v>196481178</v>
      </c>
      <c r="E5" s="178"/>
      <c r="F5" s="160">
        <f t="shared" ref="F5:N5" si="0">F3-F4</f>
        <v>196434228</v>
      </c>
      <c r="G5" s="178"/>
      <c r="H5" s="160">
        <f t="shared" si="0"/>
        <v>11292414</v>
      </c>
      <c r="I5" s="178"/>
      <c r="J5" s="160">
        <f t="shared" si="0"/>
        <v>185188764</v>
      </c>
      <c r="K5" s="178"/>
      <c r="L5" s="160">
        <f t="shared" si="0"/>
        <v>185141814</v>
      </c>
      <c r="M5" s="178"/>
      <c r="N5" s="160">
        <f t="shared" si="0"/>
        <v>0</v>
      </c>
    </row>
    <row r="6" spans="1:14" ht="24" thickTop="1" x14ac:dyDescent="0.5"/>
    <row r="8" spans="1:14" x14ac:dyDescent="0.5">
      <c r="A8" s="158" t="s">
        <v>178</v>
      </c>
      <c r="C8" s="190" t="s">
        <v>27</v>
      </c>
      <c r="D8" s="9">
        <v>253067031</v>
      </c>
      <c r="E8" s="177"/>
      <c r="F8" s="109">
        <v>351526971</v>
      </c>
      <c r="G8" s="110"/>
      <c r="H8" s="109">
        <v>253136928</v>
      </c>
      <c r="I8" s="110"/>
      <c r="J8" s="8">
        <v>248818457</v>
      </c>
      <c r="K8" s="62"/>
      <c r="L8" s="109">
        <v>347278397</v>
      </c>
      <c r="M8" s="110"/>
      <c r="N8" s="109">
        <v>248888354</v>
      </c>
    </row>
    <row r="9" spans="1:14" x14ac:dyDescent="0.5">
      <c r="A9" s="159" t="s">
        <v>179</v>
      </c>
      <c r="D9" s="9">
        <v>449548209</v>
      </c>
      <c r="E9" s="177"/>
      <c r="F9" s="109">
        <v>547961199</v>
      </c>
      <c r="G9" s="110"/>
      <c r="H9" s="109">
        <v>264429342</v>
      </c>
      <c r="I9" s="110"/>
      <c r="J9" s="8">
        <v>434007221</v>
      </c>
      <c r="K9" s="62"/>
      <c r="L9" s="109">
        <v>532420211</v>
      </c>
      <c r="M9" s="110"/>
      <c r="N9" s="109">
        <v>248888354</v>
      </c>
    </row>
    <row r="10" spans="1:14" ht="24" thickBot="1" x14ac:dyDescent="0.55000000000000004">
      <c r="C10" s="159" t="s">
        <v>181</v>
      </c>
      <c r="D10" s="161">
        <f>D8-D9</f>
        <v>-196481178</v>
      </c>
      <c r="E10" s="180"/>
      <c r="F10" s="161">
        <f t="shared" ref="F10:N10" si="1">F8-F9</f>
        <v>-196434228</v>
      </c>
      <c r="G10" s="180"/>
      <c r="H10" s="161">
        <f t="shared" si="1"/>
        <v>-11292414</v>
      </c>
      <c r="I10" s="180"/>
      <c r="J10" s="161">
        <f t="shared" si="1"/>
        <v>-185188764</v>
      </c>
      <c r="K10" s="180"/>
      <c r="L10" s="161">
        <f t="shared" si="1"/>
        <v>-185141814</v>
      </c>
      <c r="M10" s="180"/>
      <c r="N10" s="160">
        <f t="shared" si="1"/>
        <v>0</v>
      </c>
    </row>
    <row r="11" spans="1:14" ht="24" thickTop="1" x14ac:dyDescent="0.5"/>
    <row r="12" spans="1:14" x14ac:dyDescent="0.5">
      <c r="B12" s="162"/>
      <c r="C12" s="162"/>
      <c r="D12" s="162"/>
      <c r="E12" s="181"/>
      <c r="F12" s="162"/>
      <c r="G12" s="181"/>
      <c r="H12" s="162"/>
      <c r="I12" s="181"/>
      <c r="J12" s="163"/>
      <c r="K12" s="185"/>
    </row>
    <row r="13" spans="1:14" x14ac:dyDescent="0.5">
      <c r="B13" s="169" t="s">
        <v>182</v>
      </c>
      <c r="C13" s="162"/>
      <c r="D13" s="164" t="s">
        <v>183</v>
      </c>
      <c r="E13" s="182"/>
      <c r="F13" s="164" t="s">
        <v>184</v>
      </c>
      <c r="G13" s="182"/>
      <c r="H13" s="164" t="s">
        <v>185</v>
      </c>
      <c r="I13" s="182"/>
      <c r="J13" s="163"/>
      <c r="K13" s="185"/>
    </row>
    <row r="14" spans="1:14" x14ac:dyDescent="0.5">
      <c r="B14" s="162" t="s">
        <v>186</v>
      </c>
      <c r="C14" s="162"/>
      <c r="D14" s="165">
        <f>-D27</f>
        <v>-29194671.580000002</v>
      </c>
      <c r="E14" s="183"/>
      <c r="F14" s="165">
        <f>-F27</f>
        <v>-26092887.350000001</v>
      </c>
      <c r="G14" s="183"/>
      <c r="H14" s="165">
        <f>-H27</f>
        <v>-17071414.260000002</v>
      </c>
      <c r="I14" s="183"/>
      <c r="J14" s="163"/>
      <c r="K14" s="185"/>
    </row>
    <row r="15" spans="1:14" x14ac:dyDescent="0.5">
      <c r="B15" s="162" t="s">
        <v>187</v>
      </c>
      <c r="C15" s="162"/>
      <c r="D15" s="165">
        <f>-D14</f>
        <v>29194671.580000002</v>
      </c>
      <c r="E15" s="183"/>
      <c r="F15" s="165">
        <f>-F14</f>
        <v>26092887.350000001</v>
      </c>
      <c r="G15" s="183"/>
      <c r="H15" s="165">
        <f>-H14</f>
        <v>17071414.260000002</v>
      </c>
      <c r="I15" s="183"/>
      <c r="J15" s="163"/>
      <c r="K15" s="185"/>
    </row>
    <row r="16" spans="1:14" ht="24" thickBot="1" x14ac:dyDescent="0.55000000000000004">
      <c r="B16" s="162"/>
      <c r="C16" s="162"/>
      <c r="D16" s="166">
        <f>SUM(D14:D15)</f>
        <v>0</v>
      </c>
      <c r="E16" s="184"/>
      <c r="F16" s="166">
        <f>SUM(F14:F15)</f>
        <v>0</v>
      </c>
      <c r="G16" s="184"/>
      <c r="H16" s="166">
        <f>SUM(H14:H15)</f>
        <v>0</v>
      </c>
      <c r="I16" s="184"/>
      <c r="J16" s="163"/>
      <c r="K16" s="185"/>
    </row>
    <row r="17" spans="2:11" ht="24" thickTop="1" x14ac:dyDescent="0.5">
      <c r="B17" s="162"/>
      <c r="C17" s="162"/>
      <c r="D17" s="162"/>
      <c r="E17" s="181"/>
      <c r="F17" s="162"/>
      <c r="G17" s="181"/>
      <c r="H17" s="162"/>
      <c r="I17" s="181"/>
      <c r="J17" s="163"/>
      <c r="K17" s="185"/>
    </row>
    <row r="18" spans="2:11" x14ac:dyDescent="0.5">
      <c r="B18" s="162"/>
      <c r="C18" s="162"/>
      <c r="D18" s="162"/>
      <c r="E18" s="181"/>
      <c r="F18" s="162"/>
      <c r="G18" s="181"/>
      <c r="H18" s="162"/>
      <c r="I18" s="181"/>
      <c r="J18" s="163"/>
      <c r="K18" s="185"/>
    </row>
    <row r="19" spans="2:11" x14ac:dyDescent="0.5">
      <c r="B19" s="162" t="s">
        <v>188</v>
      </c>
      <c r="C19" s="162" t="s">
        <v>189</v>
      </c>
      <c r="D19" s="163">
        <v>2662316.6399999997</v>
      </c>
      <c r="E19" s="185"/>
      <c r="F19" s="163">
        <v>0</v>
      </c>
      <c r="G19" s="185"/>
      <c r="H19" s="163">
        <v>0</v>
      </c>
      <c r="I19" s="185"/>
      <c r="J19" s="163"/>
      <c r="K19" s="185"/>
    </row>
    <row r="20" spans="2:11" x14ac:dyDescent="0.5">
      <c r="B20" s="162" t="s">
        <v>190</v>
      </c>
      <c r="C20" s="162" t="s">
        <v>191</v>
      </c>
      <c r="D20" s="163">
        <v>2021304.61</v>
      </c>
      <c r="E20" s="185"/>
      <c r="F20" s="163">
        <v>1927549.41</v>
      </c>
      <c r="G20" s="185"/>
      <c r="H20" s="163">
        <v>1275824.46</v>
      </c>
      <c r="I20" s="185"/>
      <c r="J20" s="163"/>
      <c r="K20" s="185"/>
    </row>
    <row r="21" spans="2:11" x14ac:dyDescent="0.5">
      <c r="B21" s="162" t="s">
        <v>192</v>
      </c>
      <c r="C21" s="162" t="s">
        <v>193</v>
      </c>
      <c r="D21" s="163">
        <v>38601.85</v>
      </c>
      <c r="E21" s="185"/>
      <c r="F21" s="163">
        <v>56767.08</v>
      </c>
      <c r="G21" s="185"/>
      <c r="H21" s="163">
        <v>49486.67</v>
      </c>
      <c r="I21" s="185"/>
      <c r="J21" s="163"/>
      <c r="K21" s="185"/>
    </row>
    <row r="22" spans="2:11" x14ac:dyDescent="0.5">
      <c r="B22" s="162" t="s">
        <v>194</v>
      </c>
      <c r="C22" s="162" t="s">
        <v>195</v>
      </c>
      <c r="D22" s="163">
        <v>20669763.640000001</v>
      </c>
      <c r="E22" s="185"/>
      <c r="F22" s="163">
        <v>18092376.710000001</v>
      </c>
      <c r="G22" s="185"/>
      <c r="H22" s="163">
        <v>13099702.560000001</v>
      </c>
      <c r="I22" s="185"/>
      <c r="J22" s="163"/>
      <c r="K22" s="185"/>
    </row>
    <row r="23" spans="2:11" x14ac:dyDescent="0.5">
      <c r="B23" s="162" t="s">
        <v>196</v>
      </c>
      <c r="C23" s="162" t="s">
        <v>197</v>
      </c>
      <c r="D23" s="163">
        <v>0</v>
      </c>
      <c r="E23" s="185"/>
      <c r="F23" s="163">
        <v>1338345.2999999998</v>
      </c>
      <c r="G23" s="185"/>
      <c r="H23" s="163">
        <v>324966.7</v>
      </c>
      <c r="I23" s="185"/>
      <c r="J23" s="163"/>
      <c r="K23" s="185"/>
    </row>
    <row r="24" spans="2:11" x14ac:dyDescent="0.5">
      <c r="B24" s="162" t="s">
        <v>198</v>
      </c>
      <c r="C24" s="162" t="s">
        <v>199</v>
      </c>
      <c r="D24" s="163">
        <v>382647.5</v>
      </c>
      <c r="E24" s="185"/>
      <c r="F24" s="163">
        <v>1202981.99</v>
      </c>
      <c r="G24" s="185"/>
      <c r="H24" s="163">
        <v>825986.06</v>
      </c>
      <c r="I24" s="185"/>
      <c r="J24" s="163"/>
      <c r="K24" s="185"/>
    </row>
    <row r="25" spans="2:11" x14ac:dyDescent="0.5">
      <c r="B25" s="162" t="s">
        <v>200</v>
      </c>
      <c r="C25" s="162" t="s">
        <v>201</v>
      </c>
      <c r="D25" s="163">
        <v>2774103.97</v>
      </c>
      <c r="E25" s="185"/>
      <c r="F25" s="163">
        <v>2795057.26</v>
      </c>
      <c r="G25" s="185"/>
      <c r="H25" s="163">
        <v>1155321.5</v>
      </c>
      <c r="I25" s="185"/>
      <c r="J25" s="163"/>
      <c r="K25" s="185"/>
    </row>
    <row r="26" spans="2:11" x14ac:dyDescent="0.5">
      <c r="B26" s="162" t="s">
        <v>202</v>
      </c>
      <c r="C26" s="162" t="s">
        <v>203</v>
      </c>
      <c r="D26" s="163">
        <v>645933.37</v>
      </c>
      <c r="E26" s="185"/>
      <c r="F26" s="163">
        <v>679809.6</v>
      </c>
      <c r="G26" s="185"/>
      <c r="H26" s="163">
        <v>340126.31</v>
      </c>
      <c r="I26" s="185"/>
      <c r="J26" s="163"/>
      <c r="K26" s="185"/>
    </row>
    <row r="27" spans="2:11" ht="24" thickBot="1" x14ac:dyDescent="0.55000000000000004">
      <c r="B27" s="162"/>
      <c r="C27" s="162"/>
      <c r="D27" s="167">
        <f>SUM(D19:D26)</f>
        <v>29194671.580000002</v>
      </c>
      <c r="E27" s="185"/>
      <c r="F27" s="167">
        <f>SUM(F19:F26)</f>
        <v>26092887.350000001</v>
      </c>
      <c r="G27" s="185"/>
      <c r="H27" s="167">
        <f>SUM(H19:H26)</f>
        <v>17071414.260000002</v>
      </c>
      <c r="I27" s="185"/>
      <c r="J27" s="163"/>
      <c r="K27" s="185"/>
    </row>
    <row r="28" spans="2:11" ht="24" thickTop="1" x14ac:dyDescent="0.5">
      <c r="B28" s="162"/>
      <c r="C28" s="162"/>
      <c r="D28" s="168">
        <f>D15-D27</f>
        <v>0</v>
      </c>
      <c r="E28" s="184"/>
      <c r="F28" s="168">
        <f>F15-F27</f>
        <v>0</v>
      </c>
      <c r="G28" s="184"/>
      <c r="H28" s="168">
        <f>H15-H27</f>
        <v>0</v>
      </c>
      <c r="I28" s="184"/>
      <c r="J28" s="163"/>
      <c r="K28" s="185"/>
    </row>
    <row r="29" spans="2:11" x14ac:dyDescent="0.5">
      <c r="B29" s="162"/>
      <c r="C29" s="162"/>
      <c r="J29" s="163">
        <f>J15-J27</f>
        <v>0</v>
      </c>
      <c r="K29" s="185"/>
    </row>
    <row r="30" spans="2:11" x14ac:dyDescent="0.5">
      <c r="B30" s="162"/>
      <c r="C30" s="162"/>
      <c r="D30" s="170" t="s">
        <v>6</v>
      </c>
      <c r="E30" s="186"/>
      <c r="F30" s="171">
        <v>240331</v>
      </c>
      <c r="G30" s="188"/>
      <c r="H30" s="170" t="s">
        <v>6</v>
      </c>
      <c r="I30" s="186"/>
      <c r="J30" s="171">
        <v>240331</v>
      </c>
      <c r="K30" s="188"/>
    </row>
    <row r="31" spans="2:11" x14ac:dyDescent="0.5">
      <c r="B31" s="162"/>
      <c r="C31" s="191" t="s">
        <v>204</v>
      </c>
      <c r="D31" s="172">
        <v>-749233210</v>
      </c>
      <c r="E31" s="175"/>
      <c r="F31" s="172">
        <v>-327305881</v>
      </c>
      <c r="G31" s="175"/>
      <c r="H31" s="172">
        <v>-749233210</v>
      </c>
      <c r="I31" s="175"/>
      <c r="J31" s="172">
        <v>-327305881</v>
      </c>
      <c r="K31" s="175"/>
    </row>
    <row r="32" spans="2:11" x14ac:dyDescent="0.5">
      <c r="B32" s="162"/>
      <c r="C32" s="162"/>
      <c r="D32" s="173">
        <v>26092887</v>
      </c>
      <c r="E32" s="187"/>
      <c r="F32" s="173">
        <v>29194672</v>
      </c>
      <c r="G32" s="187"/>
      <c r="H32" s="173">
        <v>26092887</v>
      </c>
      <c r="I32" s="187"/>
      <c r="J32" s="173">
        <v>29194672</v>
      </c>
      <c r="K32" s="187"/>
    </row>
    <row r="33" spans="2:11" ht="24" thickBot="1" x14ac:dyDescent="0.55000000000000004">
      <c r="B33" s="162"/>
      <c r="C33" s="162" t="s">
        <v>205</v>
      </c>
      <c r="D33" s="174">
        <f>SUM(D31:D32)</f>
        <v>-723140323</v>
      </c>
      <c r="E33" s="175"/>
      <c r="F33" s="174">
        <f>SUM(F31:F32)</f>
        <v>-298111209</v>
      </c>
      <c r="G33" s="175"/>
      <c r="H33" s="174">
        <f>SUM(H31:H32)</f>
        <v>-723140323</v>
      </c>
      <c r="I33" s="175"/>
      <c r="J33" s="174">
        <f>SUM(J31:J32)</f>
        <v>-298111209</v>
      </c>
      <c r="K33" s="175"/>
    </row>
    <row r="34" spans="2:11" ht="24" thickTop="1" x14ac:dyDescent="0.5">
      <c r="B34" s="162"/>
      <c r="C34" s="162"/>
      <c r="D34" s="162"/>
      <c r="E34" s="181"/>
      <c r="F34" s="162"/>
      <c r="G34" s="181"/>
      <c r="H34" s="162"/>
      <c r="I34" s="181"/>
      <c r="J34" s="163"/>
      <c r="K34" s="185"/>
    </row>
    <row r="35" spans="2:11" x14ac:dyDescent="0.5">
      <c r="B35" s="162"/>
      <c r="C35" s="162"/>
      <c r="D35" s="162"/>
      <c r="E35" s="181"/>
      <c r="F35" s="162"/>
      <c r="G35" s="181"/>
      <c r="H35" s="162"/>
      <c r="I35" s="181"/>
      <c r="J35" s="163"/>
      <c r="K35" s="185"/>
    </row>
    <row r="36" spans="2:11" x14ac:dyDescent="0.5">
      <c r="B36" s="162"/>
      <c r="C36" s="192" t="s">
        <v>206</v>
      </c>
      <c r="D36" s="172">
        <v>-85306238</v>
      </c>
      <c r="E36" s="175"/>
      <c r="F36" s="172">
        <v>-82919370</v>
      </c>
      <c r="G36" s="175"/>
      <c r="H36" s="172">
        <v>-85249997</v>
      </c>
      <c r="I36" s="175"/>
      <c r="J36" s="172">
        <v>-82864817</v>
      </c>
      <c r="K36" s="175"/>
    </row>
    <row r="37" spans="2:11" x14ac:dyDescent="0.5">
      <c r="D37" s="172">
        <f>-D32</f>
        <v>-26092887</v>
      </c>
      <c r="E37" s="175"/>
      <c r="F37" s="172">
        <f>-F32</f>
        <v>-29194672</v>
      </c>
      <c r="G37" s="175"/>
      <c r="H37" s="172">
        <f>-H32</f>
        <v>-26092887</v>
      </c>
      <c r="I37" s="175"/>
      <c r="J37" s="172">
        <f>-J32</f>
        <v>-29194672</v>
      </c>
      <c r="K37" s="175"/>
    </row>
    <row r="38" spans="2:11" ht="24" thickBot="1" x14ac:dyDescent="0.55000000000000004">
      <c r="C38" s="159" t="s">
        <v>207</v>
      </c>
      <c r="D38" s="174">
        <f>SUM(D36:D37)</f>
        <v>-111399125</v>
      </c>
      <c r="E38" s="175"/>
      <c r="F38" s="174">
        <f>SUM(F36:F37)</f>
        <v>-112114042</v>
      </c>
      <c r="G38" s="175"/>
      <c r="H38" s="174">
        <f>SUM(H36:H37)</f>
        <v>-111342884</v>
      </c>
      <c r="I38" s="175"/>
      <c r="J38" s="174">
        <f>SUM(J36:J37)</f>
        <v>-112059489</v>
      </c>
      <c r="K38" s="175"/>
    </row>
    <row r="39" spans="2:11" ht="24" thickTop="1" x14ac:dyDescent="0.5"/>
  </sheetData>
  <mergeCells count="2">
    <mergeCell ref="D1:H1"/>
    <mergeCell ref="J1:N1"/>
  </mergeCells>
  <pageMargins left="0.31496062992125984" right="0.31496062992125984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10</vt:i4>
      </vt:variant>
    </vt:vector>
  </HeadingPairs>
  <TitlesOfParts>
    <vt:vector size="16" baseType="lpstr">
      <vt:lpstr>งบแสดงฐานะการเงิน </vt:lpstr>
      <vt:lpstr>งบกำไรขาดทุนเบ็ดเสร็จ 12 m</vt:lpstr>
      <vt:lpstr>แสดงรวม</vt:lpstr>
      <vt:lpstr>แสดงเดี่ยว</vt:lpstr>
      <vt:lpstr>งบกระแสเงินสด </vt:lpstr>
      <vt:lpstr>Sheet1</vt:lpstr>
      <vt:lpstr>แสดงเดี่ยว!JUU</vt:lpstr>
      <vt:lpstr>Sheet1!Print_Area</vt:lpstr>
      <vt:lpstr>'งบกระแสเงินสด '!Print_Area</vt:lpstr>
      <vt:lpstr>'งบกำไรขาดทุนเบ็ดเสร็จ 12 m'!Print_Area</vt:lpstr>
      <vt:lpstr>'งบแสดงฐานะการเงิน '!Print_Area</vt:lpstr>
      <vt:lpstr>แสดงเดี่ยว!Print_Area</vt:lpstr>
      <vt:lpstr>แสดงรวม!Print_Area</vt:lpstr>
      <vt:lpstr>'งบกระแสเงินสด '!Print_Titles</vt:lpstr>
      <vt:lpstr>'งบกำไรขาดทุนเบ็ดเสร็จ 12 m'!Print_Titles</vt:lpstr>
      <vt:lpstr>'งบแสดงฐานะการเงิน 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Asus K456U</cp:lastModifiedBy>
  <cp:revision/>
  <dcterms:created xsi:type="dcterms:W3CDTF">2000-11-23T02:48:11Z</dcterms:created>
  <dcterms:modified xsi:type="dcterms:W3CDTF">2017-08-29T01:39:54Z</dcterms:modified>
  <cp:category/>
  <cp:contentStatus/>
</cp:coreProperties>
</file>