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52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Temp\OICE_16_974FA576_32C1D314_CD8\"/>
    </mc:Choice>
  </mc:AlternateContent>
  <bookViews>
    <workbookView xWindow="-345" yWindow="-300" windowWidth="11445" windowHeight="8055" tabRatio="748" firstSheet="2" activeTab="2" xr2:uid="{00000000-000D-0000-FFFF-FFFF00000000}"/>
  </bookViews>
  <sheets>
    <sheet name="งบแสดงฐานะการเงิน " sheetId="9" r:id="rId1"/>
    <sheet name="งบแสดงฐานะการเงิน2" sheetId="13" r:id="rId2"/>
    <sheet name="งบกำไรขาดทุนเบ็ดเสร็จ 12m" sheetId="7" r:id="rId3"/>
    <sheet name="แสดงรวม" sheetId="4" r:id="rId4"/>
    <sheet name="แสดงเดี่ยว" sheetId="3" r:id="rId5"/>
    <sheet name="งบกระแสเงินสด " sheetId="11" r:id="rId6"/>
  </sheets>
  <definedNames>
    <definedName name="JUU" localSheetId="4">แสดงเดี่ยว!$D$1:$N$43</definedName>
    <definedName name="_xlnm.Print_Area" localSheetId="4">แสดงเดี่ยว!$A$1:$N$39</definedName>
    <definedName name="_xlnm.Print_Area" localSheetId="3">แสดงรวม!$A$1:$N$43</definedName>
    <definedName name="_xlnm.Print_Area" localSheetId="0">'งบแสดงฐานะการเงิน '!$A$1:$Q$27</definedName>
    <definedName name="_xlnm.Print_Area" localSheetId="1">งบแสดงฐานะการเงิน2!$A$1:$Q$50</definedName>
    <definedName name="_xlnm.Print_Area" localSheetId="5">'งบกระแสเงินสด '!$A$1:$K$67</definedName>
    <definedName name="_xlnm.Print_Area" localSheetId="2">'งบกำไรขาดทุนเบ็ดเสร็จ 12m'!$A$1:$L$49</definedName>
    <definedName name="_xlnm.Print_Titles" localSheetId="0">'งบแสดงฐานะการเงิน '!$1:$8</definedName>
    <definedName name="_xlnm.Print_Titles" localSheetId="5">'งบกระแสเงินสด '!$1:$10</definedName>
    <definedName name="_xlnm.Print_Titles" localSheetId="2">'งบกำไรขาดทุนเบ็ดเสร็จ 12m'!$1:$11</definedName>
  </definedNames>
  <calcPr calcId="171026"/>
</workbook>
</file>

<file path=xl/calcChain.xml><?xml version="1.0" encoding="utf-8"?>
<calcChain xmlns="http://schemas.openxmlformats.org/spreadsheetml/2006/main">
  <c r="N18" i="3" l="1"/>
  <c r="E23" i="11"/>
  <c r="E37" i="11"/>
  <c r="E62" i="11"/>
  <c r="E48" i="11"/>
  <c r="E63" i="11"/>
  <c r="N14" i="4"/>
  <c r="H13" i="7"/>
  <c r="H19" i="7"/>
  <c r="H21" i="7"/>
  <c r="L16" i="4"/>
  <c r="N16" i="4"/>
  <c r="H27" i="7"/>
  <c r="L17" i="4"/>
  <c r="N17" i="4"/>
  <c r="N23" i="4"/>
  <c r="N25" i="4"/>
  <c r="J23" i="4"/>
  <c r="H14" i="4"/>
  <c r="F14" i="4"/>
  <c r="G28" i="13"/>
  <c r="G23" i="13"/>
  <c r="Q16" i="9"/>
  <c r="O16" i="9"/>
  <c r="M16" i="9"/>
  <c r="K16" i="9"/>
  <c r="I16" i="9"/>
  <c r="G16" i="9"/>
  <c r="G41" i="13"/>
  <c r="H29" i="9"/>
  <c r="J29" i="9"/>
  <c r="L29" i="9"/>
  <c r="N29" i="9"/>
  <c r="P29" i="9"/>
  <c r="Q41" i="13"/>
  <c r="O41" i="13"/>
  <c r="M41" i="13"/>
  <c r="K41" i="13"/>
  <c r="I41" i="13"/>
  <c r="Q28" i="13"/>
  <c r="O28" i="13"/>
  <c r="M28" i="13"/>
  <c r="K28" i="13"/>
  <c r="I28" i="13"/>
  <c r="I23" i="13"/>
  <c r="I29" i="13"/>
  <c r="I42" i="13"/>
  <c r="G29" i="13"/>
  <c r="G42" i="13"/>
  <c r="Q23" i="13"/>
  <c r="O23" i="13"/>
  <c r="M23" i="13"/>
  <c r="M29" i="13"/>
  <c r="M42" i="13"/>
  <c r="K23" i="13"/>
  <c r="K29" i="13"/>
  <c r="G62" i="11"/>
  <c r="G48" i="11"/>
  <c r="G37" i="11"/>
  <c r="G63" i="11"/>
  <c r="G66" i="11"/>
  <c r="E65" i="11"/>
  <c r="I62" i="11"/>
  <c r="K62" i="11"/>
  <c r="K48" i="11"/>
  <c r="K37" i="11"/>
  <c r="K63" i="11"/>
  <c r="K66" i="11"/>
  <c r="I65" i="11"/>
  <c r="I48" i="11"/>
  <c r="G26" i="9"/>
  <c r="L23" i="4"/>
  <c r="L24" i="4"/>
  <c r="J24" i="4"/>
  <c r="H23" i="4"/>
  <c r="H25" i="4"/>
  <c r="H29" i="4"/>
  <c r="H34" i="4"/>
  <c r="H35" i="4"/>
  <c r="H36" i="4"/>
  <c r="H24" i="4"/>
  <c r="F23" i="4"/>
  <c r="F24" i="4"/>
  <c r="L23" i="3"/>
  <c r="L24" i="3"/>
  <c r="J23" i="3"/>
  <c r="J24" i="3"/>
  <c r="H23" i="3"/>
  <c r="H24" i="3"/>
  <c r="F23" i="3"/>
  <c r="F24" i="3"/>
  <c r="N23" i="3"/>
  <c r="N24" i="3"/>
  <c r="J18" i="3"/>
  <c r="H18" i="3"/>
  <c r="F18" i="3"/>
  <c r="M25" i="4"/>
  <c r="K25" i="4"/>
  <c r="I25" i="4"/>
  <c r="G25" i="4"/>
  <c r="J18" i="4"/>
  <c r="H18" i="4"/>
  <c r="F18" i="4"/>
  <c r="M26" i="9"/>
  <c r="N14" i="3"/>
  <c r="G27" i="9"/>
  <c r="I69" i="11"/>
  <c r="I37" i="11"/>
  <c r="I63" i="11"/>
  <c r="I66" i="11"/>
  <c r="I70" i="11"/>
  <c r="E69" i="11"/>
  <c r="F63" i="11"/>
  <c r="H63" i="11"/>
  <c r="J63" i="11"/>
  <c r="N28" i="3"/>
  <c r="G36" i="3"/>
  <c r="I36" i="3"/>
  <c r="K36" i="3"/>
  <c r="M36" i="3"/>
  <c r="L34" i="3"/>
  <c r="L35" i="3"/>
  <c r="J34" i="3"/>
  <c r="J35" i="3"/>
  <c r="H34" i="3"/>
  <c r="H35" i="3"/>
  <c r="F34" i="3"/>
  <c r="F35" i="3"/>
  <c r="N32" i="3"/>
  <c r="J29" i="3"/>
  <c r="H29" i="3"/>
  <c r="F29" i="3"/>
  <c r="L14" i="3"/>
  <c r="J14" i="3"/>
  <c r="H14" i="3"/>
  <c r="F14" i="3"/>
  <c r="G36" i="4"/>
  <c r="I36" i="4"/>
  <c r="K36" i="4"/>
  <c r="M36" i="4"/>
  <c r="N34" i="4"/>
  <c r="N35" i="4"/>
  <c r="L34" i="4"/>
  <c r="L35" i="4"/>
  <c r="J34" i="4"/>
  <c r="J35" i="4"/>
  <c r="F34" i="4"/>
  <c r="F35" i="4"/>
  <c r="J29" i="4"/>
  <c r="F29" i="4"/>
  <c r="L14" i="4"/>
  <c r="L25" i="4"/>
  <c r="J14" i="4"/>
  <c r="J25" i="4"/>
  <c r="J36" i="4"/>
  <c r="L27" i="7"/>
  <c r="L29" i="7"/>
  <c r="J27" i="7"/>
  <c r="J29" i="7"/>
  <c r="H29" i="7"/>
  <c r="F27" i="7"/>
  <c r="F29" i="7"/>
  <c r="L13" i="7"/>
  <c r="L19" i="7"/>
  <c r="J13" i="7"/>
  <c r="J19" i="7"/>
  <c r="F13" i="7"/>
  <c r="F19" i="7"/>
  <c r="F21" i="7"/>
  <c r="Q26" i="9"/>
  <c r="Q27" i="9"/>
  <c r="Q29" i="13"/>
  <c r="Q42" i="13"/>
  <c r="Q29" i="9"/>
  <c r="O26" i="9"/>
  <c r="K26" i="9"/>
  <c r="K27" i="9"/>
  <c r="K42" i="13"/>
  <c r="K29" i="9"/>
  <c r="I26" i="9"/>
  <c r="I27" i="9"/>
  <c r="O27" i="9"/>
  <c r="M27" i="9"/>
  <c r="D3" i="3"/>
  <c r="A3" i="11"/>
  <c r="N34" i="3"/>
  <c r="N35" i="3"/>
  <c r="N24" i="4"/>
  <c r="K23" i="11"/>
  <c r="L21" i="7"/>
  <c r="F25" i="3"/>
  <c r="F36" i="3"/>
  <c r="H25" i="3"/>
  <c r="H36" i="3"/>
  <c r="J25" i="3"/>
  <c r="J36" i="3"/>
  <c r="F25" i="4"/>
  <c r="F36" i="4"/>
  <c r="L30" i="7"/>
  <c r="L18" i="3"/>
  <c r="L25" i="3"/>
  <c r="G23" i="11"/>
  <c r="J21" i="7"/>
  <c r="I23" i="11"/>
  <c r="L27" i="4"/>
  <c r="F32" i="7"/>
  <c r="F30" i="7"/>
  <c r="N25" i="3"/>
  <c r="L32" i="7"/>
  <c r="O29" i="13"/>
  <c r="O42" i="13"/>
  <c r="O29" i="9"/>
  <c r="M29" i="9"/>
  <c r="G29" i="9"/>
  <c r="I29" i="9"/>
  <c r="L27" i="3"/>
  <c r="J32" i="7"/>
  <c r="J30" i="7"/>
  <c r="N27" i="4"/>
  <c r="N29" i="4"/>
  <c r="L29" i="4"/>
  <c r="H30" i="7"/>
  <c r="H32" i="7"/>
  <c r="L36" i="4"/>
  <c r="L18" i="4"/>
  <c r="N18" i="4"/>
  <c r="N36" i="4"/>
  <c r="N27" i="3"/>
  <c r="N29" i="3"/>
  <c r="N36" i="3"/>
  <c r="L29" i="3"/>
  <c r="L36" i="3"/>
  <c r="E66" i="11"/>
  <c r="E70" i="11"/>
</calcChain>
</file>

<file path=xl/sharedStrings.xml><?xml version="1.0" encoding="utf-8"?>
<sst xmlns="http://schemas.openxmlformats.org/spreadsheetml/2006/main" count="312" uniqueCount="181">
  <si>
    <t>K.C. Property Public Company Limited and its subsidiary</t>
  </si>
  <si>
    <t>Statement of financial position</t>
  </si>
  <si>
    <t>As at 31 December 2015</t>
  </si>
  <si>
    <t>Consolidated financial statements</t>
  </si>
  <si>
    <t>Separate financial statements</t>
  </si>
  <si>
    <t>Notes</t>
  </si>
  <si>
    <t>31 December 2015</t>
  </si>
  <si>
    <t>31 December 2014</t>
  </si>
  <si>
    <t>1 January 2014</t>
  </si>
  <si>
    <t>Baht</t>
  </si>
  <si>
    <t>(Restated)</t>
  </si>
  <si>
    <t>ASSETS</t>
  </si>
  <si>
    <t>CURRENT ASSETS</t>
  </si>
  <si>
    <t>Cash and cash equivalents</t>
  </si>
  <si>
    <t>7</t>
  </si>
  <si>
    <t>Related person receivables</t>
  </si>
  <si>
    <t>8, 32.2</t>
  </si>
  <si>
    <t>Costs of real estate development projects for sales</t>
  </si>
  <si>
    <t>9</t>
  </si>
  <si>
    <t xml:space="preserve">Deposit for land </t>
  </si>
  <si>
    <t>10, 32.2</t>
  </si>
  <si>
    <t>Other current assets</t>
  </si>
  <si>
    <t>TOTAL CURRENT ASSETS</t>
  </si>
  <si>
    <t>NON-CURRENT ASSETS</t>
  </si>
  <si>
    <t>Pledged bank deposits</t>
  </si>
  <si>
    <t>Investments in subsidiary</t>
  </si>
  <si>
    <t>11</t>
  </si>
  <si>
    <t>Land helds to development</t>
  </si>
  <si>
    <t>12, 16.3</t>
  </si>
  <si>
    <t>Investment property</t>
  </si>
  <si>
    <t>13</t>
  </si>
  <si>
    <t xml:space="preserve">Leasehold improvement and equipment </t>
  </si>
  <si>
    <t>14</t>
  </si>
  <si>
    <t>Deferred tax assets</t>
  </si>
  <si>
    <t>15</t>
  </si>
  <si>
    <t xml:space="preserve">Withholding tax 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</si>
  <si>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</si>
  <si>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</si>
  <si>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</si>
  <si>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</si>
  <si>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</si>
  <si>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</si>
  <si>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</si>
  <si>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</si>
  <si>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>Deposit and advance receive from customers</t>
  </si>
  <si>
    <t>Current portion of long-term borrowings</t>
  </si>
  <si>
    <t xml:space="preserve">Current portion of liabilities under finance lease agreement  </t>
  </si>
  <si>
    <t>Accrued interest from related party</t>
  </si>
  <si>
    <t>Short-term borrowings and accrued interest from subsidiary</t>
  </si>
  <si>
    <t>Short-term borrowings and accrued interest  from related person</t>
  </si>
  <si>
    <t>Short-term borrowings from other person</t>
  </si>
  <si>
    <t>Income tax payable</t>
  </si>
  <si>
    <t>Other current liabilities</t>
  </si>
  <si>
    <t>TOTAL CURRENT LIABILITIES</t>
  </si>
  <si>
    <t>NON-CURRENT LIABILITIES</t>
  </si>
  <si>
    <t>Long-term borrowings</t>
  </si>
  <si>
    <t xml:space="preserve">Liabilities under finance lease agreement </t>
  </si>
  <si>
    <t>Employee benefits obligation</t>
  </si>
  <si>
    <t>TOTAL NON-CURRENT LIABILITIES</t>
  </si>
  <si>
    <t xml:space="preserve">         TOTAL LIABILITIES</t>
  </si>
  <si>
    <t>SHAREHOLDERS' EQUITY</t>
  </si>
  <si>
    <t xml:space="preserve">    </t>
  </si>
  <si>
    <t>Share capital</t>
  </si>
  <si>
    <t>21</t>
  </si>
  <si>
    <t xml:space="preserve">    Authorized share capital</t>
  </si>
  <si>
    <t>1,100,000,000 ordinary shares, par value Baht 1.00 per share</t>
  </si>
  <si>
    <t xml:space="preserve">    Issued and paid-up share capital</t>
  </si>
  <si>
    <t>875,000,000 ordinary shares, par value Baht 1.00 per share</t>
  </si>
  <si>
    <t xml:space="preserve">Premium on ordinary shares </t>
  </si>
  <si>
    <t xml:space="preserve">Retained earnings </t>
  </si>
  <si>
    <t>Appropriated  - legal reserve</t>
  </si>
  <si>
    <t>Unappropriated</t>
  </si>
  <si>
    <t>TOTAL SHAREHOLDERS' EQUITY</t>
  </si>
  <si>
    <t xml:space="preserve">       TOTAL LIABILITIES AND SHAREHOLDERS' EQUITY</t>
  </si>
  <si>
    <t>Statements of comprehensive income</t>
  </si>
  <si>
    <t>For the year ended 31 December 2015</t>
  </si>
  <si>
    <t>Unaudited</t>
  </si>
  <si>
    <t>Limited Reviewed Only</t>
  </si>
  <si>
    <t>31 January 2014</t>
  </si>
  <si>
    <t>Revenues from sales</t>
  </si>
  <si>
    <t>Cost of sales</t>
  </si>
  <si>
    <t>GROSS PROFIT</t>
  </si>
  <si>
    <t xml:space="preserve">Other income </t>
  </si>
  <si>
    <t>Selling expenses</t>
  </si>
  <si>
    <t>Administrative expenses</t>
  </si>
  <si>
    <t>Doubtful debts</t>
  </si>
  <si>
    <t>Finance costs</t>
  </si>
  <si>
    <t>PROFIT (LOSS) BEFORE INCOME TAX</t>
  </si>
  <si>
    <t xml:space="preserve">Income tax (expense) revenue </t>
  </si>
  <si>
    <t>PROFIT (LOSS) FOR THE YEAR</t>
  </si>
  <si>
    <t xml:space="preserve">OTHER COMPREHENSIVE INCOME (EXPENSE) </t>
  </si>
  <si>
    <t>Items that will not be subsequently reclassified to Profit or Loss</t>
  </si>
  <si>
    <t>Actuarial gain for employee defined benefit plans</t>
  </si>
  <si>
    <t>Effect of income tax</t>
  </si>
  <si>
    <t xml:space="preserve">Total Items that will not be subsequently reclassified to Profit </t>
  </si>
  <si>
    <t>or Loss - net of tax</t>
  </si>
  <si>
    <t>TOTAL OTHER COMPREHENSIVE INCOME (EXPENSE)</t>
  </si>
  <si>
    <t>FOR THE YEAR - NET OF TAX</t>
  </si>
  <si>
    <t>TOTAL COMPREHENSIVE INCOME (EXPENSE) FOR THE YEAR</t>
  </si>
  <si>
    <t>BASIC EARNINGS (LOSS) PER SHARE</t>
  </si>
  <si>
    <t>Statements of changes in shareholders' equity</t>
  </si>
  <si>
    <t>Issued and Paid-up</t>
  </si>
  <si>
    <t xml:space="preserve">Premium on </t>
  </si>
  <si>
    <t xml:space="preserve">Retained Earnings </t>
  </si>
  <si>
    <t>Total</t>
  </si>
  <si>
    <t>Share Capital</t>
  </si>
  <si>
    <t>Ordinary Shares</t>
  </si>
  <si>
    <t>Appropriated</t>
  </si>
  <si>
    <t>Legal Reserve</t>
  </si>
  <si>
    <t xml:space="preserve"> Baht</t>
  </si>
  <si>
    <t>Balance as at 31 December 2013 (As Previous Report)</t>
  </si>
  <si>
    <t>Cumulative effect of errors correction in previous year</t>
  </si>
  <si>
    <t>34, 36.2, 36.3</t>
  </si>
  <si>
    <t xml:space="preserve">Balance as at 31 December 2013 </t>
  </si>
  <si>
    <t>Total Comprehensive Income (Expense) for the year</t>
  </si>
  <si>
    <t>Profit (Loss) for the year (Restated)</t>
  </si>
  <si>
    <t>Other Comprehensive Income (Expense) for the year</t>
  </si>
  <si>
    <t>Transactions with owners</t>
  </si>
  <si>
    <t>Contributions by and Distributions to owners of the Company</t>
  </si>
  <si>
    <t>Legal reserve appropriation</t>
  </si>
  <si>
    <t xml:space="preserve">Total Contributions by and Distributions to owners </t>
  </si>
  <si>
    <t>of the Company</t>
  </si>
  <si>
    <t>Total Transactions with owners</t>
  </si>
  <si>
    <t>Balance as at 31 December 2014 (Restated)</t>
  </si>
  <si>
    <t>Profit (Loss) for the year</t>
  </si>
  <si>
    <t xml:space="preserve"> Total Comprehensive Income (Expense) for the year</t>
  </si>
  <si>
    <t>Dividends</t>
  </si>
  <si>
    <t>Balance as at 31 December 2015</t>
  </si>
  <si>
    <t>Retained Earnings</t>
  </si>
  <si>
    <t>Balance as at 31 December 2013</t>
  </si>
  <si>
    <t xml:space="preserve">Statements of cash flows </t>
  </si>
  <si>
    <t>CASH FLOWS FROM OPERATING ACTIVITIES</t>
  </si>
  <si>
    <t xml:space="preserve">Profit (Loss) before income tax </t>
  </si>
  <si>
    <t xml:space="preserve">Adjustment to profit before income taxes for cash received (paid) </t>
  </si>
  <si>
    <t xml:space="preserve">    from operations </t>
  </si>
  <si>
    <t>Depreciation</t>
  </si>
  <si>
    <t>Amortization for expenses</t>
  </si>
  <si>
    <t xml:space="preserve">Doubtful debts - related person receivable </t>
  </si>
  <si>
    <t xml:space="preserve">Loss on diminution value of cost of project </t>
  </si>
  <si>
    <t>Gain on disposal of equipment</t>
  </si>
  <si>
    <t>Employee benefit expenses</t>
  </si>
  <si>
    <t>Interest income</t>
  </si>
  <si>
    <t>Interest expense and fee</t>
  </si>
  <si>
    <t xml:space="preserve">Profit from operating activities before changes in operating assets and liabilities </t>
  </si>
  <si>
    <t>(Increase) decrease in operating assets</t>
  </si>
  <si>
    <t>Increase (decrease) in operating liabilities</t>
  </si>
  <si>
    <t xml:space="preserve">Trade and other payables </t>
  </si>
  <si>
    <t>Cash received (paid) from operating activities</t>
  </si>
  <si>
    <t>Cash received form interest income</t>
  </si>
  <si>
    <t>Cash paid for interest expenses of real estate development projects for sales</t>
  </si>
  <si>
    <t>Cash paid for income tax</t>
  </si>
  <si>
    <t>NET CASH PROVIDED FROM (USED IN) OPERATING ACTIVITIES</t>
  </si>
  <si>
    <t>CASH FLOWS FROM INVESTING ACTIVITIES</t>
  </si>
  <si>
    <t>เงินสดจ่ายเพื่อซื้อเงินลงทุนในบริษัทย่อย</t>
  </si>
  <si>
    <t>เงินให้กู้ยืมและดอกเบี้ยค้างรับจากบริษัทย่อยลดลง</t>
  </si>
  <si>
    <t>Cash received from Interest incomes</t>
  </si>
  <si>
    <t>Increase in Pledged bank deposits</t>
  </si>
  <si>
    <t>Increase in land held for development</t>
  </si>
  <si>
    <t>Cash paid for deposit for land</t>
  </si>
  <si>
    <t xml:space="preserve">Cash received from deposit for land </t>
  </si>
  <si>
    <t>Cash received from disposal of equipment</t>
  </si>
  <si>
    <t>Cash purchases of equipment</t>
  </si>
  <si>
    <t>NET CASH PROVIDED FROM (USED IN) INVESTING ACTIVITIES</t>
  </si>
  <si>
    <t>CASH FLOWS FROM FINANCING ACTIVITIES</t>
  </si>
  <si>
    <t xml:space="preserve">Increase (decrease) in bank overdrafts and short - term borrowings from </t>
  </si>
  <si>
    <t xml:space="preserve">    financial institutions</t>
  </si>
  <si>
    <t>Cash paid for liabilities under finance lease agreements</t>
  </si>
  <si>
    <t>Cash received from short - term borrowings from financial institutions</t>
  </si>
  <si>
    <t>Cash paid for short - term borrowings from financial institutions</t>
  </si>
  <si>
    <t>Cash received from short - term borrowings from related person</t>
  </si>
  <si>
    <t>Cash paid  for short-term borrowings from  related person</t>
  </si>
  <si>
    <t>Cash received from short - term borrowings from other person</t>
  </si>
  <si>
    <t>Cash received from long - term borrowings from financial institutions</t>
  </si>
  <si>
    <t>Cash paid for long - term borrowings from financial institutions</t>
  </si>
  <si>
    <t>Cash paid for interest expenses</t>
  </si>
  <si>
    <t xml:space="preserve">Cash paid for dividend </t>
  </si>
  <si>
    <t>NET CASH PROVIDED FROM (USED IN) FINANCING ACTIVITIES</t>
  </si>
  <si>
    <t>NET CASH AND CASH EQUIVALENTS INCREASE (DECREASE) - NET</t>
  </si>
  <si>
    <t>เงินสดได้มาจากการซื้อเงินลงทุนเพิ่มในบริษัทย่อย</t>
  </si>
  <si>
    <t xml:space="preserve">CASH AND CASH EQUIVALENTS AT BEGINNING  </t>
  </si>
  <si>
    <t>CASH AND CASH EQUIVALENTS AT 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</si>
</sst>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(#,##0.00_);\(#,##0.00\)"/>
    <numFmt numFmtId="166" formatCode="_-* #,##0_-;\-* #,##0_-;_-* &quot;-&quot;??_-;_-@_-"/>
    <numFmt numFmtId="167" formatCode="#,##0;\(#,##0\)"/>
    <numFmt numFmtId="168" formatCode="_(* #,##0_);_(* \(#,##0\);_(* &quot;-&quot;??_);_(@_)"/>
    <numFmt numFmtId="169" formatCode="_(* #,##0.0_);_(* \(#,##0.00\);_(* &quot;-&quot;??_);_(@_)"/>
    <numFmt numFmtId="170" formatCode="_(* #,##0_);_(* \(#,##0.0\);_(* &quot;-&quot;??_);_(@_)"/>
    <numFmt numFmtId="171" formatCode="#,##0.0;\(#,##0.0\)"/>
    <numFmt numFmtId="172" formatCode="#,##0_ ;\-#,##0\ "/>
    <numFmt numFmtId="173" formatCode="0_);[Red]\(0\)"/>
  </numFmts>
  <fonts count="16">
    <font>
      <sz val="16"/>
      <name val="AngsanaUPC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9"/>
      <name val="Angsana New"/>
      <family val="1"/>
    </font>
    <font>
      <b/>
      <sz val="15.5"/>
      <name val="Angsana New"/>
      <family val="1"/>
    </font>
    <font>
      <b/>
      <u/>
      <sz val="15.5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ashed">
        <color indexed="64"/>
      </top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7" fillId="0" borderId="0"/>
    <xf numFmtId="0" fontId="1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9" fillId="0" borderId="0"/>
    <xf numFmtId="0" fontId="8" fillId="0" borderId="0"/>
  </cellStyleXfs>
  <cellXfs count="165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6" fontId="2" fillId="0" borderId="0" xfId="1" applyNumberFormat="1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166" fontId="3" fillId="0" borderId="0" xfId="1" applyNumberFormat="1" applyFont="1" applyFill="1" applyBorder="1"/>
    <xf numFmtId="49" fontId="3" fillId="0" borderId="1" xfId="0" applyNumberFormat="1" applyFont="1" applyFill="1" applyBorder="1" applyAlignment="1">
      <alignment horizontal="center"/>
    </xf>
    <xf numFmtId="164" fontId="3" fillId="0" borderId="0" xfId="1" applyFont="1" applyFill="1" applyBorder="1"/>
    <xf numFmtId="167" fontId="3" fillId="0" borderId="0" xfId="1" applyNumberFormat="1" applyFont="1" applyFill="1" applyBorder="1"/>
    <xf numFmtId="0" fontId="2" fillId="0" borderId="0" xfId="0" applyFont="1" applyFill="1" applyBorder="1"/>
    <xf numFmtId="41" fontId="2" fillId="0" borderId="0" xfId="0" applyNumberFormat="1" applyFont="1" applyFill="1"/>
    <xf numFmtId="164" fontId="2" fillId="0" borderId="0" xfId="0" applyNumberFormat="1" applyFont="1" applyFill="1"/>
    <xf numFmtId="164" fontId="2" fillId="0" borderId="0" xfId="1" applyFont="1" applyFill="1"/>
    <xf numFmtId="165" fontId="3" fillId="0" borderId="0" xfId="1" applyNumberFormat="1" applyFont="1" applyFill="1" applyBorder="1"/>
    <xf numFmtId="0" fontId="3" fillId="0" borderId="0" xfId="0" applyFont="1" applyFill="1" applyAlignment="1">
      <alignment horizontal="left"/>
    </xf>
    <xf numFmtId="0" fontId="2" fillId="0" borderId="2" xfId="0" applyFont="1" applyFill="1" applyBorder="1"/>
    <xf numFmtId="0" fontId="3" fillId="0" borderId="0" xfId="0" applyFont="1" applyFill="1" applyBorder="1" applyAlignment="1">
      <alignment horizontal="center"/>
    </xf>
    <xf numFmtId="37" fontId="3" fillId="0" borderId="0" xfId="1" applyNumberFormat="1" applyFont="1" applyFill="1" applyBorder="1"/>
    <xf numFmtId="49" fontId="2" fillId="0" borderId="0" xfId="0" applyNumberFormat="1" applyFont="1" applyFill="1" applyBorder="1" applyAlignment="1">
      <alignment horizontal="left"/>
    </xf>
    <xf numFmtId="168" fontId="3" fillId="0" borderId="0" xfId="1" applyNumberFormat="1" applyFont="1" applyFill="1" applyBorder="1"/>
    <xf numFmtId="168" fontId="2" fillId="0" borderId="0" xfId="1" applyNumberFormat="1" applyFont="1" applyFill="1" applyBorder="1"/>
    <xf numFmtId="168" fontId="3" fillId="0" borderId="3" xfId="1" applyNumberFormat="1" applyFont="1" applyFill="1" applyBorder="1"/>
    <xf numFmtId="168" fontId="3" fillId="0" borderId="4" xfId="1" applyNumberFormat="1" applyFont="1" applyFill="1" applyBorder="1"/>
    <xf numFmtId="167" fontId="3" fillId="0" borderId="0" xfId="9" applyNumberFormat="1" applyFont="1" applyFill="1" applyBorder="1" applyAlignment="1">
      <alignment vertical="center"/>
    </xf>
    <xf numFmtId="167" fontId="2" fillId="0" borderId="0" xfId="9" applyNumberFormat="1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8" fontId="2" fillId="0" borderId="0" xfId="0" applyNumberFormat="1" applyFont="1" applyFill="1" applyBorder="1"/>
    <xf numFmtId="168" fontId="2" fillId="0" borderId="0" xfId="4" applyNumberFormat="1" applyFont="1" applyFill="1" applyBorder="1" applyAlignment="1">
      <alignment horizontal="right"/>
    </xf>
    <xf numFmtId="168" fontId="3" fillId="0" borderId="0" xfId="0" applyNumberFormat="1" applyFont="1" applyFill="1" applyBorder="1"/>
    <xf numFmtId="168" fontId="2" fillId="0" borderId="2" xfId="1" applyNumberFormat="1" applyFont="1" applyFill="1" applyBorder="1"/>
    <xf numFmtId="171" fontId="2" fillId="0" borderId="0" xfId="7" applyNumberFormat="1" applyFont="1" applyFill="1" applyAlignment="1">
      <alignment horizontal="center" vertical="center"/>
    </xf>
    <xf numFmtId="167" fontId="2" fillId="0" borderId="0" xfId="7" applyNumberFormat="1" applyFont="1" applyFill="1" applyAlignment="1">
      <alignment horizontal="center" vertical="center"/>
    </xf>
    <xf numFmtId="0" fontId="3" fillId="0" borderId="0" xfId="8" applyFont="1" applyFill="1" applyBorder="1" applyAlignment="1">
      <alignment horizontal="right"/>
    </xf>
    <xf numFmtId="168" fontId="2" fillId="0" borderId="0" xfId="0" applyNumberFormat="1" applyFont="1" applyFill="1"/>
    <xf numFmtId="171" fontId="3" fillId="0" borderId="0" xfId="7" applyNumberFormat="1" applyFont="1" applyFill="1" applyAlignment="1">
      <alignment horizontal="center" vertical="center"/>
    </xf>
    <xf numFmtId="168" fontId="3" fillId="0" borderId="2" xfId="1" applyNumberFormat="1" applyFont="1" applyFill="1" applyBorder="1"/>
    <xf numFmtId="168" fontId="3" fillId="0" borderId="4" xfId="0" applyNumberFormat="1" applyFont="1" applyFill="1" applyBorder="1"/>
    <xf numFmtId="167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1" applyFont="1" applyFill="1"/>
    <xf numFmtId="167" fontId="2" fillId="0" borderId="0" xfId="0" applyNumberFormat="1" applyFont="1" applyFill="1"/>
    <xf numFmtId="164" fontId="2" fillId="0" borderId="0" xfId="1" applyFont="1" applyFill="1" applyBorder="1"/>
    <xf numFmtId="172" fontId="3" fillId="0" borderId="0" xfId="0" applyNumberFormat="1" applyFont="1" applyFill="1" applyBorder="1" applyAlignment="1">
      <alignment horizontal="right"/>
    </xf>
    <xf numFmtId="0" fontId="11" fillId="0" borderId="0" xfId="0" applyFont="1" applyFill="1"/>
    <xf numFmtId="0" fontId="11" fillId="0" borderId="1" xfId="0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Alignment="1"/>
    <xf numFmtId="0" fontId="10" fillId="0" borderId="0" xfId="0" applyFont="1" applyFill="1"/>
    <xf numFmtId="168" fontId="11" fillId="0" borderId="0" xfId="0" applyNumberFormat="1" applyFont="1" applyFill="1"/>
    <xf numFmtId="166" fontId="11" fillId="0" borderId="0" xfId="0" applyNumberFormat="1" applyFont="1" applyFill="1"/>
    <xf numFmtId="168" fontId="11" fillId="0" borderId="0" xfId="1" applyNumberFormat="1" applyFont="1" applyFill="1"/>
    <xf numFmtId="166" fontId="11" fillId="0" borderId="0" xfId="1" applyNumberFormat="1" applyFont="1" applyFill="1" applyBorder="1"/>
    <xf numFmtId="0" fontId="11" fillId="0" borderId="0" xfId="0" applyFont="1" applyFill="1" applyAlignment="1">
      <alignment horizontal="center"/>
    </xf>
    <xf numFmtId="168" fontId="11" fillId="0" borderId="0" xfId="1" applyNumberFormat="1" applyFont="1" applyFill="1" applyBorder="1"/>
    <xf numFmtId="168" fontId="10" fillId="0" borderId="0" xfId="1" applyNumberFormat="1" applyFont="1" applyFill="1" applyBorder="1"/>
    <xf numFmtId="164" fontId="11" fillId="0" borderId="0" xfId="1" applyFont="1" applyFill="1"/>
    <xf numFmtId="164" fontId="10" fillId="0" borderId="0" xfId="1" applyFont="1" applyFill="1" applyAlignment="1">
      <alignment horizontal="center"/>
    </xf>
    <xf numFmtId="172" fontId="10" fillId="0" borderId="0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vertic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 vertical="center"/>
    </xf>
    <xf numFmtId="164" fontId="11" fillId="0" borderId="1" xfId="1" applyFont="1" applyFill="1" applyBorder="1"/>
    <xf numFmtId="170" fontId="10" fillId="0" borderId="0" xfId="1" applyNumberFormat="1" applyFont="1" applyFill="1" applyBorder="1"/>
    <xf numFmtId="170" fontId="10" fillId="0" borderId="0" xfId="0" applyNumberFormat="1" applyFont="1" applyFill="1"/>
    <xf numFmtId="164" fontId="10" fillId="0" borderId="0" xfId="1" applyFont="1" applyFill="1"/>
    <xf numFmtId="167" fontId="11" fillId="0" borderId="0" xfId="7" applyNumberFormat="1" applyFont="1" applyFill="1" applyAlignment="1">
      <alignment horizontal="center" vertical="center"/>
    </xf>
    <xf numFmtId="170" fontId="11" fillId="0" borderId="0" xfId="1" applyNumberFormat="1" applyFont="1" applyFill="1" applyBorder="1"/>
    <xf numFmtId="170" fontId="11" fillId="0" borderId="0" xfId="1" applyNumberFormat="1" applyFont="1" applyFill="1" applyBorder="1" applyAlignment="1">
      <alignment horizontal="center"/>
    </xf>
    <xf numFmtId="170" fontId="11" fillId="0" borderId="0" xfId="1" applyNumberFormat="1" applyFont="1" applyFill="1"/>
    <xf numFmtId="170" fontId="11" fillId="0" borderId="0" xfId="0" applyNumberFormat="1" applyFont="1" applyFill="1"/>
    <xf numFmtId="170" fontId="10" fillId="0" borderId="4" xfId="1" applyNumberFormat="1" applyFont="1" applyFill="1" applyBorder="1"/>
    <xf numFmtId="170" fontId="10" fillId="0" borderId="0" xfId="1" applyNumberFormat="1" applyFont="1" applyFill="1"/>
    <xf numFmtId="170" fontId="10" fillId="0" borderId="2" xfId="1" applyNumberFormat="1" applyFont="1" applyFill="1" applyBorder="1"/>
    <xf numFmtId="164" fontId="11" fillId="0" borderId="0" xfId="1" applyFont="1" applyFill="1" applyAlignment="1">
      <alignment horizontal="center"/>
    </xf>
    <xf numFmtId="0" fontId="10" fillId="0" borderId="1" xfId="0" applyFont="1" applyFill="1" applyBorder="1" applyAlignment="1"/>
    <xf numFmtId="169" fontId="10" fillId="0" borderId="0" xfId="1" applyNumberFormat="1" applyFont="1" applyFill="1" applyBorder="1"/>
    <xf numFmtId="170" fontId="10" fillId="0" borderId="0" xfId="0" applyNumberFormat="1" applyFont="1" applyFill="1" applyBorder="1"/>
    <xf numFmtId="164" fontId="12" fillId="0" borderId="0" xfId="1" applyFont="1" applyFill="1" applyBorder="1"/>
    <xf numFmtId="0" fontId="2" fillId="0" borderId="0" xfId="9" applyNumberFormat="1" applyFont="1" applyFill="1" applyBorder="1" applyAlignment="1">
      <alignment vertical="center"/>
    </xf>
    <xf numFmtId="0" fontId="3" fillId="0" borderId="0" xfId="11" applyFont="1" applyFill="1" applyBorder="1"/>
    <xf numFmtId="173" fontId="3" fillId="0" borderId="0" xfId="10" applyNumberFormat="1" applyFont="1" applyFill="1"/>
    <xf numFmtId="167" fontId="3" fillId="0" borderId="0" xfId="0" applyNumberFormat="1" applyFont="1" applyFill="1"/>
    <xf numFmtId="167" fontId="3" fillId="0" borderId="0" xfId="0" applyNumberFormat="1" applyFont="1" applyFill="1" applyBorder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72" fontId="13" fillId="0" borderId="0" xfId="0" applyNumberFormat="1" applyFont="1" applyFill="1" applyBorder="1" applyAlignment="1">
      <alignment horizontal="center"/>
    </xf>
    <xf numFmtId="170" fontId="11" fillId="0" borderId="0" xfId="0" applyNumberFormat="1" applyFont="1" applyFill="1" applyBorder="1"/>
    <xf numFmtId="168" fontId="11" fillId="0" borderId="0" xfId="0" applyNumberFormat="1" applyFont="1" applyFill="1" applyBorder="1"/>
    <xf numFmtId="41" fontId="2" fillId="0" borderId="0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168" fontId="10" fillId="0" borderId="2" xfId="1" applyNumberFormat="1" applyFont="1" applyFill="1" applyBorder="1"/>
    <xf numFmtId="167" fontId="15" fillId="0" borderId="0" xfId="7" applyNumberFormat="1" applyFont="1" applyFill="1" applyAlignment="1">
      <alignment horizontal="center" vertical="center"/>
    </xf>
    <xf numFmtId="0" fontId="11" fillId="0" borderId="2" xfId="0" applyFont="1" applyFill="1" applyBorder="1"/>
    <xf numFmtId="0" fontId="10" fillId="0" borderId="2" xfId="0" applyFont="1" applyFill="1" applyBorder="1"/>
    <xf numFmtId="0" fontId="11" fillId="0" borderId="0" xfId="0" applyFont="1" applyFill="1" applyBorder="1"/>
    <xf numFmtId="170" fontId="10" fillId="0" borderId="3" xfId="1" applyNumberFormat="1" applyFont="1" applyFill="1" applyBorder="1"/>
    <xf numFmtId="168" fontId="10" fillId="0" borderId="3" xfId="1" applyNumberFormat="1" applyFont="1" applyFill="1" applyBorder="1"/>
    <xf numFmtId="0" fontId="10" fillId="0" borderId="2" xfId="0" applyFont="1" applyFill="1" applyBorder="1" applyAlignment="1"/>
    <xf numFmtId="170" fontId="10" fillId="0" borderId="1" xfId="1" applyNumberFormat="1" applyFont="1" applyFill="1" applyBorder="1"/>
    <xf numFmtId="168" fontId="10" fillId="0" borderId="1" xfId="1" applyNumberFormat="1" applyFont="1" applyFill="1" applyBorder="1"/>
    <xf numFmtId="0" fontId="11" fillId="0" borderId="0" xfId="1" applyNumberFormat="1" applyFont="1" applyFill="1" applyBorder="1"/>
    <xf numFmtId="0" fontId="10" fillId="0" borderId="0" xfId="1" applyNumberFormat="1" applyFont="1" applyFill="1" applyBorder="1"/>
    <xf numFmtId="0" fontId="10" fillId="0" borderId="0" xfId="1" applyNumberFormat="1" applyFont="1" applyFill="1" applyBorder="1" applyAlignment="1">
      <alignment horizontal="left"/>
    </xf>
    <xf numFmtId="168" fontId="10" fillId="0" borderId="0" xfId="1" applyNumberFormat="1" applyFont="1" applyFill="1" applyBorder="1" applyAlignment="1"/>
    <xf numFmtId="168" fontId="11" fillId="0" borderId="0" xfId="1" applyNumberFormat="1" applyFont="1" applyFill="1" applyBorder="1" applyAlignment="1"/>
    <xf numFmtId="0" fontId="3" fillId="0" borderId="0" xfId="0" applyNumberFormat="1" applyFont="1" applyFill="1" applyBorder="1"/>
    <xf numFmtId="0" fontId="2" fillId="0" borderId="0" xfId="0" applyNumberFormat="1" applyFont="1" applyFill="1"/>
    <xf numFmtId="0" fontId="3" fillId="0" borderId="0" xfId="0" applyNumberFormat="1" applyFont="1" applyFill="1"/>
    <xf numFmtId="0" fontId="10" fillId="0" borderId="0" xfId="1" applyNumberFormat="1" applyFont="1" applyFill="1"/>
    <xf numFmtId="43" fontId="2" fillId="0" borderId="0" xfId="1" applyNumberFormat="1" applyFont="1" applyFill="1" applyBorder="1"/>
    <xf numFmtId="43" fontId="2" fillId="0" borderId="0" xfId="0" applyNumberFormat="1" applyFont="1" applyFill="1"/>
    <xf numFmtId="168" fontId="2" fillId="0" borderId="1" xfId="1" applyNumberFormat="1" applyFont="1" applyFill="1" applyBorder="1"/>
    <xf numFmtId="166" fontId="3" fillId="0" borderId="0" xfId="0" applyNumberFormat="1" applyFont="1" applyFill="1"/>
    <xf numFmtId="168" fontId="10" fillId="0" borderId="4" xfId="1" applyNumberFormat="1" applyFont="1" applyFill="1" applyBorder="1"/>
    <xf numFmtId="169" fontId="11" fillId="0" borderId="0" xfId="1" applyNumberFormat="1" applyFont="1" applyFill="1" applyBorder="1"/>
    <xf numFmtId="168" fontId="2" fillId="0" borderId="2" xfId="0" applyNumberFormat="1" applyFont="1" applyFill="1" applyBorder="1"/>
    <xf numFmtId="168" fontId="2" fillId="0" borderId="0" xfId="2" applyNumberFormat="1" applyFont="1" applyFill="1" applyBorder="1"/>
    <xf numFmtId="49" fontId="10" fillId="0" borderId="1" xfId="0" applyNumberFormat="1" applyFont="1" applyFill="1" applyBorder="1" applyAlignment="1">
      <alignment horizontal="center"/>
    </xf>
    <xf numFmtId="172" fontId="10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166" fontId="11" fillId="0" borderId="0" xfId="1" applyNumberFormat="1" applyFont="1" applyFill="1"/>
    <xf numFmtId="0" fontId="11" fillId="0" borderId="0" xfId="0" applyNumberFormat="1" applyFont="1" applyFill="1"/>
    <xf numFmtId="166" fontId="10" fillId="0" borderId="3" xfId="1" applyNumberFormat="1" applyFont="1" applyFill="1" applyBorder="1"/>
    <xf numFmtId="166" fontId="10" fillId="0" borderId="0" xfId="1" applyNumberFormat="1" applyFont="1" applyFill="1" applyBorder="1"/>
    <xf numFmtId="41" fontId="11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/>
    <xf numFmtId="166" fontId="10" fillId="0" borderId="4" xfId="1" applyNumberFormat="1" applyFont="1" applyFill="1" applyBorder="1"/>
    <xf numFmtId="0" fontId="11" fillId="0" borderId="0" xfId="0" applyNumberFormat="1" applyFont="1" applyFill="1" applyAlignment="1">
      <alignment horizont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1" applyNumberFormat="1" applyFont="1" applyFill="1" applyAlignment="1">
      <alignment horizontal="center"/>
    </xf>
    <xf numFmtId="0" fontId="11" fillId="0" borderId="0" xfId="0" applyNumberFormat="1" applyFont="1" applyFill="1" applyAlignment="1"/>
    <xf numFmtId="164" fontId="11" fillId="0" borderId="0" xfId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/>
    <xf numFmtId="164" fontId="11" fillId="0" borderId="0" xfId="0" applyNumberFormat="1" applyFont="1" applyFill="1"/>
    <xf numFmtId="167" fontId="11" fillId="0" borderId="0" xfId="0" applyNumberFormat="1" applyFont="1" applyFill="1" applyAlignment="1">
      <alignment vertical="center"/>
    </xf>
    <xf numFmtId="166" fontId="11" fillId="0" borderId="5" xfId="1" applyNumberFormat="1" applyFont="1" applyFill="1" applyBorder="1"/>
    <xf numFmtId="166" fontId="12" fillId="0" borderId="0" xfId="0" applyNumberFormat="1" applyFont="1" applyFill="1"/>
    <xf numFmtId="0" fontId="10" fillId="0" borderId="2" xfId="0" applyFont="1" applyFill="1" applyBorder="1" applyAlignment="1">
      <alignment horizontal="center" vertical="center"/>
    </xf>
    <xf numFmtId="166" fontId="3" fillId="0" borderId="1" xfId="1" applyNumberFormat="1" applyFont="1" applyFill="1" applyBorder="1"/>
    <xf numFmtId="0" fontId="3" fillId="0" borderId="2" xfId="0" applyFont="1" applyFill="1" applyBorder="1"/>
    <xf numFmtId="0" fontId="10" fillId="0" borderId="2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</cellXfs>
  <cellStyles count="12">
    <cellStyle name="Comma" xfId="1" builtinId="3"/>
    <cellStyle name="Comma 9" xfId="2" xr:uid="{00000000-0005-0000-0000-000001000000}"/>
    <cellStyle name="Normal" xfId="0" builtinId="0"/>
    <cellStyle name="Normal 10 2 2" xfId="3" xr:uid="{00000000-0005-0000-0000-000003000000}"/>
    <cellStyle name="Normal 2" xfId="4" xr:uid="{00000000-0005-0000-0000-000004000000}"/>
    <cellStyle name="Normal 3" xfId="5" xr:uid="{00000000-0005-0000-0000-000005000000}"/>
    <cellStyle name="Normal 4 2 10" xfId="6" xr:uid="{00000000-0005-0000-0000-000006000000}"/>
    <cellStyle name="Normal 75" xfId="7" xr:uid="{00000000-0005-0000-0000-000007000000}"/>
    <cellStyle name="Normal_CVD02-Accounts-A3103-Nir" xfId="8" xr:uid="{00000000-0005-0000-0000-000008000000}"/>
    <cellStyle name="Normal_Millcon Steel Plc._March2553_update" xfId="9" xr:uid="{00000000-0005-0000-0000-000009000000}"/>
    <cellStyle name="Normal_M-SL_Q2'49_FS" xfId="10" xr:uid="{00000000-0005-0000-0000-00000A000000}"/>
    <cellStyle name="ปกติ 2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6"/>
  <sheetViews>
    <sheetView view="pageBreakPreview" topLeftCell="A13" zoomScale="89" zoomScaleNormal="100" zoomScaleSheetLayoutView="89" workbookViewId="0" xr3:uid="{AEA406A1-0E4B-5B11-9CD5-51D6E497D94C}">
      <selection activeCell="E9" sqref="E9"/>
    </sheetView>
  </sheetViews>
  <sheetFormatPr defaultRowHeight="21.75"/>
  <cols>
    <col min="1" max="3" width="3.5703125" style="48" customWidth="1"/>
    <col min="4" max="4" width="3.85546875" style="48" customWidth="1"/>
    <col min="5" max="5" width="28" style="48" customWidth="1"/>
    <col min="6" max="6" width="8.85546875" style="48" customWidth="1"/>
    <col min="7" max="7" width="16.140625" style="48" customWidth="1"/>
    <col min="8" max="8" width="1.85546875" style="48" customWidth="1"/>
    <col min="9" max="9" width="15.140625" style="48" customWidth="1"/>
    <col min="10" max="10" width="0.85546875" style="48" customWidth="1"/>
    <col min="11" max="11" width="14.5703125" style="48" customWidth="1"/>
    <col min="12" max="12" width="0.85546875" style="48" customWidth="1"/>
    <col min="13" max="13" width="16.28515625" style="48" customWidth="1"/>
    <col min="14" max="14" width="1.28515625" style="48" customWidth="1"/>
    <col min="15" max="15" width="15.42578125" style="48" customWidth="1"/>
    <col min="16" max="16" width="1.42578125" style="48" customWidth="1"/>
    <col min="17" max="17" width="15.140625" style="48" customWidth="1"/>
    <col min="18" max="18" width="12.7109375" style="48" bestFit="1" customWidth="1"/>
    <col min="19" max="19" width="10.28515625" style="48" bestFit="1" customWidth="1"/>
    <col min="20" max="20" width="13.5703125" style="48" bestFit="1" customWidth="1"/>
    <col min="21" max="16384" width="9.140625" style="48"/>
  </cols>
  <sheetData>
    <row r="1" spans="1:23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</row>
    <row r="2" spans="1:23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</row>
    <row r="3" spans="1:23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23" ht="12.75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</row>
    <row r="5" spans="1:23">
      <c r="A5" s="102"/>
      <c r="B5" s="102"/>
      <c r="C5" s="102"/>
      <c r="D5" s="102"/>
      <c r="E5" s="102"/>
      <c r="F5" s="102"/>
      <c r="G5" s="158" t="s">
        <v>3</v>
      </c>
      <c r="H5" s="158"/>
      <c r="I5" s="158"/>
      <c r="J5" s="158"/>
      <c r="K5" s="158"/>
      <c r="L5" s="152"/>
      <c r="M5" s="158" t="s">
        <v>4</v>
      </c>
      <c r="N5" s="158"/>
      <c r="O5" s="158"/>
      <c r="P5" s="158"/>
      <c r="Q5" s="158"/>
    </row>
    <row r="6" spans="1:23">
      <c r="A6" s="49"/>
      <c r="B6" s="49"/>
      <c r="C6" s="49"/>
      <c r="D6" s="49"/>
      <c r="E6" s="49"/>
      <c r="F6" s="157" t="s">
        <v>5</v>
      </c>
      <c r="G6" s="127" t="s">
        <v>6</v>
      </c>
      <c r="H6" s="127"/>
      <c r="I6" s="127" t="s">
        <v>7</v>
      </c>
      <c r="J6" s="127"/>
      <c r="K6" s="127" t="s">
        <v>8</v>
      </c>
      <c r="L6" s="127"/>
      <c r="M6" s="127" t="s">
        <v>6</v>
      </c>
      <c r="N6" s="127"/>
      <c r="O6" s="127" t="s">
        <v>7</v>
      </c>
      <c r="P6" s="127"/>
      <c r="Q6" s="127" t="s">
        <v>8</v>
      </c>
    </row>
    <row r="7" spans="1:23">
      <c r="A7" s="104"/>
      <c r="B7" s="104"/>
      <c r="C7" s="104"/>
      <c r="D7" s="104"/>
      <c r="E7" s="104"/>
      <c r="F7" s="50"/>
      <c r="G7" s="50" t="s">
        <v>9</v>
      </c>
      <c r="H7" s="50"/>
      <c r="I7" s="50" t="s">
        <v>9</v>
      </c>
      <c r="J7" s="50"/>
      <c r="K7" s="50" t="s">
        <v>9</v>
      </c>
      <c r="L7" s="50"/>
      <c r="M7" s="50" t="s">
        <v>9</v>
      </c>
      <c r="N7" s="50"/>
      <c r="O7" s="50" t="s">
        <v>9</v>
      </c>
      <c r="P7" s="50"/>
      <c r="Q7" s="50" t="s">
        <v>9</v>
      </c>
    </row>
    <row r="8" spans="1:23">
      <c r="A8" s="104"/>
      <c r="B8" s="104"/>
      <c r="C8" s="104"/>
      <c r="D8" s="104"/>
      <c r="E8" s="104"/>
      <c r="F8" s="104"/>
      <c r="G8" s="50"/>
      <c r="H8" s="51"/>
      <c r="I8" s="128" t="s">
        <v>10</v>
      </c>
      <c r="J8" s="51"/>
      <c r="K8" s="128" t="s">
        <v>10</v>
      </c>
      <c r="L8" s="51"/>
      <c r="M8" s="50"/>
      <c r="N8" s="51"/>
      <c r="O8" s="128" t="s">
        <v>10</v>
      </c>
      <c r="P8" s="51"/>
      <c r="Q8" s="128" t="s">
        <v>10</v>
      </c>
    </row>
    <row r="9" spans="1:23">
      <c r="D9" s="154" t="s">
        <v>11</v>
      </c>
    </row>
    <row r="10" spans="1:23">
      <c r="A10" s="52" t="s">
        <v>12</v>
      </c>
      <c r="M10" s="54"/>
    </row>
    <row r="11" spans="1:23">
      <c r="B11" s="48" t="s">
        <v>13</v>
      </c>
      <c r="F11" s="129" t="s">
        <v>14</v>
      </c>
      <c r="G11" s="55">
        <v>27836762</v>
      </c>
      <c r="H11" s="130"/>
      <c r="I11" s="130">
        <v>7151687</v>
      </c>
      <c r="J11" s="130"/>
      <c r="K11" s="130">
        <v>39346947</v>
      </c>
      <c r="L11" s="130"/>
      <c r="M11" s="56">
        <v>27440015</v>
      </c>
      <c r="N11" s="130"/>
      <c r="O11" s="55">
        <v>6671515</v>
      </c>
      <c r="P11" s="130"/>
      <c r="Q11" s="55">
        <v>38808095</v>
      </c>
      <c r="R11" s="54"/>
      <c r="S11" s="55"/>
    </row>
    <row r="12" spans="1:23">
      <c r="B12" s="131" t="s">
        <v>15</v>
      </c>
      <c r="F12" s="129" t="s">
        <v>16</v>
      </c>
      <c r="G12" s="55">
        <v>0</v>
      </c>
      <c r="H12" s="130"/>
      <c r="I12" s="130">
        <v>0</v>
      </c>
      <c r="J12" s="130"/>
      <c r="K12" s="130">
        <v>0</v>
      </c>
      <c r="L12" s="130"/>
      <c r="M12" s="55">
        <v>0</v>
      </c>
      <c r="N12" s="130"/>
      <c r="O12" s="55">
        <v>0</v>
      </c>
      <c r="P12" s="130"/>
      <c r="Q12" s="55">
        <v>0</v>
      </c>
      <c r="R12" s="54"/>
      <c r="S12" s="55"/>
    </row>
    <row r="13" spans="1:23">
      <c r="B13" s="48" t="s">
        <v>17</v>
      </c>
      <c r="F13" s="129" t="s">
        <v>18</v>
      </c>
      <c r="G13" s="55">
        <v>1277529798</v>
      </c>
      <c r="H13" s="130"/>
      <c r="I13" s="130">
        <v>1743475652</v>
      </c>
      <c r="J13" s="130"/>
      <c r="K13" s="130">
        <v>2029922365</v>
      </c>
      <c r="L13" s="130"/>
      <c r="M13" s="56">
        <v>1277529798</v>
      </c>
      <c r="N13" s="130"/>
      <c r="O13" s="55">
        <v>1743475652</v>
      </c>
      <c r="P13" s="130"/>
      <c r="Q13" s="55">
        <v>2029922365</v>
      </c>
      <c r="R13" s="54"/>
      <c r="S13" s="54"/>
      <c r="T13" s="54"/>
    </row>
    <row r="14" spans="1:23">
      <c r="B14" s="48" t="s">
        <v>19</v>
      </c>
      <c r="F14" s="129" t="s">
        <v>20</v>
      </c>
      <c r="G14" s="56">
        <v>60000000</v>
      </c>
      <c r="H14" s="130"/>
      <c r="I14" s="130">
        <v>0</v>
      </c>
      <c r="J14" s="130"/>
      <c r="K14" s="130">
        <v>0</v>
      </c>
      <c r="L14" s="130"/>
      <c r="M14" s="56">
        <v>60000000</v>
      </c>
      <c r="N14" s="130"/>
      <c r="O14" s="55">
        <v>0</v>
      </c>
      <c r="P14" s="130"/>
      <c r="Q14" s="55">
        <v>0</v>
      </c>
      <c r="R14" s="54"/>
      <c r="S14" s="54"/>
      <c r="T14" s="54"/>
    </row>
    <row r="15" spans="1:23">
      <c r="B15" s="48" t="s">
        <v>21</v>
      </c>
      <c r="F15" s="129"/>
      <c r="G15" s="56">
        <v>13007091</v>
      </c>
      <c r="H15" s="130"/>
      <c r="I15" s="130">
        <v>14367053</v>
      </c>
      <c r="J15" s="130"/>
      <c r="K15" s="130">
        <v>11013300</v>
      </c>
      <c r="L15" s="130"/>
      <c r="M15" s="56">
        <v>13007072</v>
      </c>
      <c r="N15" s="130"/>
      <c r="O15" s="130">
        <v>14367053</v>
      </c>
      <c r="P15" s="130"/>
      <c r="Q15" s="130">
        <v>11019889</v>
      </c>
      <c r="R15" s="54"/>
      <c r="S15" s="54"/>
      <c r="T15" s="54"/>
    </row>
    <row r="16" spans="1:23" s="53" customFormat="1">
      <c r="D16" s="53" t="s">
        <v>22</v>
      </c>
      <c r="G16" s="132">
        <f>SUM(G11:G15)</f>
        <v>1378373651</v>
      </c>
      <c r="H16" s="133"/>
      <c r="I16" s="132">
        <f>SUM(I11:I15)</f>
        <v>1764994392</v>
      </c>
      <c r="J16" s="133"/>
      <c r="K16" s="132">
        <f>SUM(K11:K15)</f>
        <v>2080282612</v>
      </c>
      <c r="L16" s="133"/>
      <c r="M16" s="132">
        <f>SUM(M11:M15)</f>
        <v>1377976885</v>
      </c>
      <c r="N16" s="133"/>
      <c r="O16" s="132">
        <f>SUM(O11:O15)</f>
        <v>1764514220</v>
      </c>
      <c r="P16" s="133"/>
      <c r="Q16" s="132">
        <f>SUM(Q11:Q15)</f>
        <v>2079750349</v>
      </c>
      <c r="S16" s="135"/>
      <c r="T16" s="135"/>
      <c r="U16" s="135"/>
      <c r="V16" s="135"/>
      <c r="W16" s="135"/>
    </row>
    <row r="17" spans="1:21">
      <c r="A17" s="52" t="s">
        <v>23</v>
      </c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55"/>
      <c r="S17" s="54"/>
      <c r="T17" s="55"/>
    </row>
    <row r="18" spans="1:21">
      <c r="B18" s="48" t="s">
        <v>24</v>
      </c>
      <c r="F18" s="129"/>
      <c r="G18" s="55">
        <v>81267951</v>
      </c>
      <c r="H18" s="130"/>
      <c r="I18" s="134">
        <v>49873109</v>
      </c>
      <c r="J18" s="130"/>
      <c r="K18" s="134">
        <v>35173109</v>
      </c>
      <c r="L18" s="130"/>
      <c r="M18" s="55">
        <v>81267951</v>
      </c>
      <c r="N18" s="130"/>
      <c r="O18" s="134">
        <v>49873109</v>
      </c>
      <c r="P18" s="130"/>
      <c r="Q18" s="134">
        <v>35173109</v>
      </c>
      <c r="R18" s="54"/>
      <c r="S18" s="54"/>
    </row>
    <row r="19" spans="1:21">
      <c r="B19" s="48" t="s">
        <v>25</v>
      </c>
      <c r="F19" s="129" t="s">
        <v>26</v>
      </c>
      <c r="G19" s="130">
        <v>0</v>
      </c>
      <c r="H19" s="130"/>
      <c r="I19" s="130">
        <v>0</v>
      </c>
      <c r="J19" s="130"/>
      <c r="K19" s="130">
        <v>0</v>
      </c>
      <c r="L19" s="130"/>
      <c r="M19" s="134">
        <v>29999980</v>
      </c>
      <c r="N19" s="130"/>
      <c r="O19" s="134">
        <v>29999930</v>
      </c>
      <c r="P19" s="130"/>
      <c r="Q19" s="134">
        <v>29999930</v>
      </c>
      <c r="R19" s="54"/>
    </row>
    <row r="20" spans="1:21">
      <c r="B20" s="48" t="s">
        <v>27</v>
      </c>
      <c r="F20" s="129" t="s">
        <v>28</v>
      </c>
      <c r="G20" s="55">
        <v>555547813</v>
      </c>
      <c r="H20" s="130"/>
      <c r="I20" s="134">
        <v>654007752</v>
      </c>
      <c r="J20" s="130"/>
      <c r="K20" s="134">
        <v>264429342</v>
      </c>
      <c r="L20" s="130"/>
      <c r="M20" s="56">
        <v>540006825</v>
      </c>
      <c r="N20" s="130"/>
      <c r="O20" s="134">
        <v>638466764</v>
      </c>
      <c r="P20" s="130"/>
      <c r="Q20" s="134">
        <v>248888354</v>
      </c>
      <c r="R20" s="54"/>
      <c r="S20" s="54"/>
    </row>
    <row r="21" spans="1:21">
      <c r="B21" s="48" t="s">
        <v>29</v>
      </c>
      <c r="F21" s="129" t="s">
        <v>30</v>
      </c>
      <c r="G21" s="55">
        <v>25418498</v>
      </c>
      <c r="H21" s="130"/>
      <c r="I21" s="134">
        <v>25418498</v>
      </c>
      <c r="J21" s="130"/>
      <c r="K21" s="130">
        <v>0</v>
      </c>
      <c r="L21" s="130"/>
      <c r="M21" s="56">
        <v>25418498</v>
      </c>
      <c r="N21" s="130"/>
      <c r="O21" s="134">
        <v>25418498</v>
      </c>
      <c r="P21" s="130"/>
      <c r="Q21" s="130">
        <v>0</v>
      </c>
      <c r="R21" s="54"/>
      <c r="S21" s="54"/>
    </row>
    <row r="22" spans="1:21">
      <c r="B22" s="48" t="s">
        <v>31</v>
      </c>
      <c r="F22" s="129" t="s">
        <v>32</v>
      </c>
      <c r="G22" s="56">
        <v>12515081</v>
      </c>
      <c r="H22" s="130"/>
      <c r="I22" s="134">
        <v>8635891</v>
      </c>
      <c r="J22" s="130"/>
      <c r="K22" s="134">
        <v>9475728</v>
      </c>
      <c r="L22" s="130"/>
      <c r="M22" s="56">
        <v>12515081</v>
      </c>
      <c r="N22" s="130"/>
      <c r="O22" s="134">
        <v>8635891</v>
      </c>
      <c r="P22" s="130"/>
      <c r="Q22" s="134">
        <v>9475728</v>
      </c>
      <c r="R22" s="54"/>
    </row>
    <row r="23" spans="1:21">
      <c r="B23" s="48" t="s">
        <v>33</v>
      </c>
      <c r="F23" s="129" t="s">
        <v>34</v>
      </c>
      <c r="G23" s="56">
        <v>5572799</v>
      </c>
      <c r="H23" s="130"/>
      <c r="I23" s="134">
        <v>5007126</v>
      </c>
      <c r="J23" s="130"/>
      <c r="K23" s="134">
        <v>4608762</v>
      </c>
      <c r="L23" s="130"/>
      <c r="M23" s="56">
        <v>5572799</v>
      </c>
      <c r="N23" s="130"/>
      <c r="O23" s="134">
        <v>5007126</v>
      </c>
      <c r="P23" s="130"/>
      <c r="Q23" s="134">
        <v>4608762</v>
      </c>
      <c r="R23" s="54"/>
    </row>
    <row r="24" spans="1:21">
      <c r="B24" s="48" t="s">
        <v>35</v>
      </c>
      <c r="F24" s="129"/>
      <c r="G24" s="56">
        <v>0</v>
      </c>
      <c r="H24" s="130"/>
      <c r="I24" s="55">
        <v>0</v>
      </c>
      <c r="J24" s="130"/>
      <c r="K24" s="55">
        <v>2249665</v>
      </c>
      <c r="L24" s="130"/>
      <c r="M24" s="56">
        <v>0</v>
      </c>
      <c r="N24" s="130"/>
      <c r="O24" s="55">
        <v>0</v>
      </c>
      <c r="P24" s="130"/>
      <c r="Q24" s="55">
        <v>2249202</v>
      </c>
      <c r="R24" s="54"/>
      <c r="S24" s="55"/>
    </row>
    <row r="25" spans="1:21">
      <c r="B25" s="48" t="s">
        <v>36</v>
      </c>
      <c r="F25" s="129"/>
      <c r="G25" s="56">
        <v>1390617</v>
      </c>
      <c r="H25" s="130"/>
      <c r="I25" s="134">
        <v>1420617</v>
      </c>
      <c r="J25" s="130"/>
      <c r="K25" s="134">
        <v>1279980</v>
      </c>
      <c r="L25" s="130"/>
      <c r="M25" s="56">
        <v>1390129</v>
      </c>
      <c r="N25" s="130"/>
      <c r="O25" s="134">
        <v>1420129</v>
      </c>
      <c r="P25" s="130"/>
      <c r="Q25" s="134">
        <v>1279980</v>
      </c>
      <c r="R25" s="54"/>
      <c r="S25" s="55"/>
    </row>
    <row r="26" spans="1:21" s="53" customFormat="1">
      <c r="D26" s="52" t="s">
        <v>37</v>
      </c>
      <c r="G26" s="132">
        <f>SUM(G18:G25)</f>
        <v>681712759</v>
      </c>
      <c r="H26" s="133"/>
      <c r="I26" s="132">
        <f>SUM(I18:I25)</f>
        <v>744362993</v>
      </c>
      <c r="J26" s="133"/>
      <c r="K26" s="132">
        <f>SUM(K18:K25)</f>
        <v>317216586</v>
      </c>
      <c r="L26" s="133"/>
      <c r="M26" s="132">
        <f>SUM(M18:M25)</f>
        <v>696171263</v>
      </c>
      <c r="N26" s="133"/>
      <c r="O26" s="132">
        <f>SUM(O18:O25)</f>
        <v>758821447</v>
      </c>
      <c r="P26" s="133"/>
      <c r="Q26" s="132">
        <f>SUM(Q18:Q25)</f>
        <v>331675065</v>
      </c>
      <c r="U26" s="135"/>
    </row>
    <row r="27" spans="1:21" s="53" customFormat="1" ht="22.5" thickBot="1">
      <c r="E27" s="154" t="s">
        <v>38</v>
      </c>
      <c r="G27" s="136">
        <f>G26+G16</f>
        <v>2060086410</v>
      </c>
      <c r="H27" s="133"/>
      <c r="I27" s="136">
        <f>I16+I26</f>
        <v>2509357385</v>
      </c>
      <c r="J27" s="133"/>
      <c r="K27" s="136">
        <f>K16+K26</f>
        <v>2397499198</v>
      </c>
      <c r="L27" s="133"/>
      <c r="M27" s="136">
        <f>M16+M26</f>
        <v>2074148148</v>
      </c>
      <c r="N27" s="133"/>
      <c r="O27" s="136">
        <f>O16+O26</f>
        <v>2523335667</v>
      </c>
      <c r="P27" s="133"/>
      <c r="Q27" s="136">
        <f>Q16+Q26</f>
        <v>2411425414</v>
      </c>
    </row>
    <row r="28" spans="1:21" ht="22.5" thickTop="1"/>
    <row r="29" spans="1:21">
      <c r="G29" s="61">
        <f>G27-งบแสดงฐานะการเงิน2!G42</f>
        <v>0</v>
      </c>
      <c r="H29" s="61">
        <f>H27-งบแสดงฐานะการเงิน2!H42</f>
        <v>0</v>
      </c>
      <c r="I29" s="61">
        <f>I27-งบแสดงฐานะการเงิน2!I42</f>
        <v>0</v>
      </c>
      <c r="J29" s="61">
        <f>J27-งบแสดงฐานะการเงิน2!J42</f>
        <v>0</v>
      </c>
      <c r="K29" s="61">
        <f>K27-งบแสดงฐานะการเงิน2!K42</f>
        <v>0</v>
      </c>
      <c r="L29" s="61">
        <f>L27-งบแสดงฐานะการเงิน2!L42</f>
        <v>0</v>
      </c>
      <c r="M29" s="61">
        <f>M27-งบแสดงฐานะการเงิน2!M42</f>
        <v>0</v>
      </c>
      <c r="N29" s="61">
        <f>N27-งบแสดงฐานะการเงิน2!N42</f>
        <v>0</v>
      </c>
      <c r="O29" s="61">
        <f>O27-งบแสดงฐานะการเงิน2!O42</f>
        <v>0</v>
      </c>
      <c r="P29" s="61">
        <f>P27-งบแสดงฐานะการเงิน2!P42</f>
        <v>0</v>
      </c>
      <c r="Q29" s="61">
        <f>Q27-งบแสดงฐานะการเงิน2!Q42</f>
        <v>0</v>
      </c>
      <c r="R29" s="61"/>
    </row>
    <row r="30" spans="1:21"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21"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</row>
    <row r="32" spans="1:21"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</row>
    <row r="33" spans="7:17"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</row>
    <row r="34" spans="7:17"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7:17"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</row>
    <row r="36" spans="7:17"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</row>
    <row r="37" spans="7:17">
      <c r="G37" s="55"/>
      <c r="H37" s="55"/>
      <c r="J37" s="55"/>
      <c r="L37" s="55"/>
      <c r="M37" s="55"/>
      <c r="N37" s="55"/>
      <c r="O37" s="55"/>
      <c r="P37" s="55"/>
      <c r="Q37" s="55"/>
    </row>
    <row r="38" spans="7:17"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7:17"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</row>
    <row r="40" spans="7:17" ht="23.25" customHeight="1"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</row>
    <row r="41" spans="7:17"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</row>
    <row r="42" spans="7:17"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</row>
    <row r="43" spans="7:17"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</row>
    <row r="44" spans="7:17"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7:17"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</row>
    <row r="46" spans="7:17"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</row>
    <row r="47" spans="7:17"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</row>
    <row r="48" spans="7:17"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</row>
    <row r="49" spans="7:17"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</row>
    <row r="50" spans="7:17"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</row>
    <row r="51" spans="7:17"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</row>
    <row r="52" spans="7:17"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</row>
    <row r="53" spans="7:17"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</row>
    <row r="54" spans="7:17"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</row>
    <row r="55" spans="7:17"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</row>
    <row r="56" spans="7:17"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</row>
    <row r="57" spans="7:17"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</row>
    <row r="58" spans="7:17"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</row>
    <row r="59" spans="7:17"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</row>
    <row r="60" spans="7:17"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</row>
    <row r="61" spans="7:17"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</row>
    <row r="62" spans="7:17"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</row>
    <row r="63" spans="7:17"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</row>
    <row r="64" spans="7:17"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</row>
    <row r="65" spans="7:17"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</row>
    <row r="66" spans="7:17"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</row>
  </sheetData>
  <mergeCells count="5">
    <mergeCell ref="G5:K5"/>
    <mergeCell ref="M5:Q5"/>
    <mergeCell ref="A1:Q1"/>
    <mergeCell ref="A2:Q2"/>
    <mergeCell ref="A3:Q3"/>
  </mergeCells>
  <pageMargins left="0.39370078740157483" right="0.11811023622047245" top="0.82677165354330717" bottom="0.78740157480314965" header="0.39370078740157483" footer="0.43307086614173229"/>
  <pageSetup paperSize="9" scale="69" firstPageNumber="5" fitToWidth="0" fitToHeight="0" orientation="portrait" useFirstPageNumber="1" r:id="rId1"/>
  <headerFooter>
    <oddHeader>&amp;C&amp;"Angsana New,Bold"&amp;P</oddHeader>
    <oddFooter>&amp;LNotes to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7"/>
  <sheetViews>
    <sheetView view="pageBreakPreview" zoomScale="89" zoomScaleNormal="100" zoomScaleSheetLayoutView="89" workbookViewId="0" xr3:uid="{958C4451-9541-5A59-BF78-D2F731DF1C81}">
      <selection activeCell="D36" sqref="D36"/>
    </sheetView>
  </sheetViews>
  <sheetFormatPr defaultRowHeight="21.75"/>
  <cols>
    <col min="1" max="1" width="3.5703125" style="48" customWidth="1"/>
    <col min="2" max="2" width="1.42578125" style="48" customWidth="1"/>
    <col min="3" max="3" width="3.5703125" style="48" customWidth="1"/>
    <col min="4" max="4" width="4.5703125" style="48" customWidth="1"/>
    <col min="5" max="5" width="48.28515625" style="48" customWidth="1"/>
    <col min="6" max="6" width="7.7109375" style="48" customWidth="1"/>
    <col min="7" max="7" width="15.7109375" style="48" customWidth="1"/>
    <col min="8" max="8" width="1.28515625" style="48" customWidth="1"/>
    <col min="9" max="9" width="13.28515625" style="48" customWidth="1"/>
    <col min="10" max="10" width="0.85546875" style="48" customWidth="1"/>
    <col min="11" max="11" width="14.42578125" style="48" customWidth="1"/>
    <col min="12" max="12" width="0.85546875" style="48" customWidth="1"/>
    <col min="13" max="13" width="15" style="48" customWidth="1"/>
    <col min="14" max="14" width="0.7109375" style="48" customWidth="1"/>
    <col min="15" max="15" width="14" style="48" customWidth="1"/>
    <col min="16" max="16" width="1.42578125" style="48" customWidth="1"/>
    <col min="17" max="17" width="13.85546875" style="48" customWidth="1"/>
    <col min="18" max="18" width="12.7109375" style="48" bestFit="1" customWidth="1"/>
    <col min="19" max="19" width="10.28515625" style="48" bestFit="1" customWidth="1"/>
    <col min="20" max="16384" width="9.140625" style="48"/>
  </cols>
  <sheetData>
    <row r="1" spans="1:18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</row>
    <row r="2" spans="1:18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</row>
    <row r="3" spans="1:18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18" ht="12.75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</row>
    <row r="5" spans="1:18">
      <c r="A5" s="102"/>
      <c r="B5" s="102"/>
      <c r="C5" s="102"/>
      <c r="D5" s="102"/>
      <c r="E5" s="102"/>
      <c r="F5" s="102"/>
      <c r="G5" s="158" t="s">
        <v>3</v>
      </c>
      <c r="H5" s="158"/>
      <c r="I5" s="158"/>
      <c r="J5" s="158"/>
      <c r="K5" s="158"/>
      <c r="L5" s="152"/>
      <c r="M5" s="158" t="s">
        <v>4</v>
      </c>
      <c r="N5" s="158"/>
      <c r="O5" s="158"/>
      <c r="P5" s="158"/>
      <c r="Q5" s="158"/>
    </row>
    <row r="6" spans="1:18">
      <c r="A6" s="49"/>
      <c r="B6" s="49"/>
      <c r="C6" s="49"/>
      <c r="D6" s="49"/>
      <c r="E6" s="49"/>
      <c r="F6" s="157" t="s">
        <v>5</v>
      </c>
      <c r="G6" s="127" t="s">
        <v>6</v>
      </c>
      <c r="H6" s="127"/>
      <c r="I6" s="127" t="s">
        <v>7</v>
      </c>
      <c r="J6" s="127"/>
      <c r="K6" s="127" t="s">
        <v>8</v>
      </c>
      <c r="L6" s="127"/>
      <c r="M6" s="127" t="s">
        <v>6</v>
      </c>
      <c r="N6" s="127"/>
      <c r="O6" s="127" t="s">
        <v>7</v>
      </c>
      <c r="P6" s="127"/>
      <c r="Q6" s="127" t="s">
        <v>8</v>
      </c>
    </row>
    <row r="7" spans="1:18">
      <c r="A7" s="104"/>
      <c r="B7" s="104"/>
      <c r="C7" s="104"/>
      <c r="D7" s="104"/>
      <c r="E7" s="104"/>
      <c r="F7" s="50"/>
      <c r="G7" s="50" t="s">
        <v>9</v>
      </c>
      <c r="H7" s="50"/>
      <c r="I7" s="50" t="s">
        <v>9</v>
      </c>
      <c r="J7" s="50"/>
      <c r="K7" s="50" t="s">
        <v>9</v>
      </c>
      <c r="L7" s="50"/>
      <c r="M7" s="50" t="s">
        <v>9</v>
      </c>
      <c r="N7" s="50"/>
      <c r="O7" s="50" t="s">
        <v>9</v>
      </c>
      <c r="P7" s="50"/>
      <c r="Q7" s="50" t="s">
        <v>9</v>
      </c>
    </row>
    <row r="8" spans="1:18">
      <c r="A8" s="104"/>
      <c r="B8" s="104"/>
      <c r="C8" s="104"/>
      <c r="D8" s="104"/>
      <c r="E8" s="104"/>
      <c r="F8" s="104"/>
      <c r="G8" s="50"/>
      <c r="H8" s="51"/>
      <c r="I8" s="128" t="s">
        <v>10</v>
      </c>
      <c r="J8" s="51"/>
      <c r="K8" s="128" t="s">
        <v>10</v>
      </c>
      <c r="L8" s="51"/>
      <c r="M8" s="50"/>
      <c r="N8" s="51"/>
      <c r="O8" s="128" t="s">
        <v>10</v>
      </c>
      <c r="P8" s="51"/>
      <c r="Q8" s="128" t="s">
        <v>10</v>
      </c>
    </row>
    <row r="9" spans="1:18">
      <c r="C9" s="53"/>
      <c r="D9" s="53" t="s">
        <v>39</v>
      </c>
      <c r="E9" s="53"/>
    </row>
    <row r="10" spans="1:18">
      <c r="A10" s="53" t="s">
        <v>40</v>
      </c>
    </row>
    <row r="11" spans="1:18">
      <c r="B11" s="48" t="s">
        <v>41</v>
      </c>
      <c r="F11" s="137"/>
      <c r="G11" s="56"/>
      <c r="H11" s="130"/>
      <c r="I11" s="130"/>
      <c r="J11" s="130"/>
      <c r="K11" s="130"/>
      <c r="L11" s="130"/>
      <c r="M11" s="56"/>
      <c r="N11" s="130"/>
      <c r="O11" s="130"/>
      <c r="P11" s="130"/>
      <c r="Q11" s="130"/>
      <c r="R11" s="54"/>
    </row>
    <row r="12" spans="1:18">
      <c r="C12" s="48" t="s">
        <v>42</v>
      </c>
      <c r="F12" s="137">
        <v>16</v>
      </c>
      <c r="G12" s="56">
        <v>501982648</v>
      </c>
      <c r="H12" s="130"/>
      <c r="I12" s="130">
        <v>387149864</v>
      </c>
      <c r="J12" s="130"/>
      <c r="K12" s="130">
        <v>300000000</v>
      </c>
      <c r="L12" s="130"/>
      <c r="M12" s="56">
        <v>501982648</v>
      </c>
      <c r="N12" s="130"/>
      <c r="O12" s="130">
        <v>387149864</v>
      </c>
      <c r="P12" s="130"/>
      <c r="Q12" s="130">
        <v>300000000</v>
      </c>
      <c r="R12" s="54"/>
    </row>
    <row r="13" spans="1:18">
      <c r="B13" s="48" t="s">
        <v>43</v>
      </c>
      <c r="F13" s="137">
        <v>17</v>
      </c>
      <c r="G13" s="56">
        <v>110180476</v>
      </c>
      <c r="H13" s="130"/>
      <c r="I13" s="130">
        <v>177386943</v>
      </c>
      <c r="J13" s="130"/>
      <c r="K13" s="130">
        <v>158939428</v>
      </c>
      <c r="L13" s="130"/>
      <c r="M13" s="56">
        <v>110159476</v>
      </c>
      <c r="N13" s="130"/>
      <c r="O13" s="138">
        <v>177336943</v>
      </c>
      <c r="P13" s="130"/>
      <c r="Q13" s="134">
        <v>158889428</v>
      </c>
    </row>
    <row r="14" spans="1:18">
      <c r="B14" s="48" t="s">
        <v>44</v>
      </c>
      <c r="F14" s="139"/>
      <c r="G14" s="56">
        <v>56662074</v>
      </c>
      <c r="H14" s="130"/>
      <c r="I14" s="55">
        <v>30847727</v>
      </c>
      <c r="J14" s="130"/>
      <c r="K14" s="55">
        <v>27462539</v>
      </c>
      <c r="L14" s="130"/>
      <c r="M14" s="56">
        <v>56662074</v>
      </c>
      <c r="N14" s="130"/>
      <c r="O14" s="138">
        <v>30847727</v>
      </c>
      <c r="P14" s="130"/>
      <c r="Q14" s="55">
        <v>27462539</v>
      </c>
    </row>
    <row r="15" spans="1:18">
      <c r="B15" s="48" t="s">
        <v>45</v>
      </c>
      <c r="F15" s="139">
        <v>19</v>
      </c>
      <c r="G15" s="56">
        <v>300184429</v>
      </c>
      <c r="H15" s="130"/>
      <c r="I15" s="55">
        <v>135758000</v>
      </c>
      <c r="J15" s="130"/>
      <c r="K15" s="55">
        <v>166508163</v>
      </c>
      <c r="L15" s="130"/>
      <c r="M15" s="56">
        <v>300184429</v>
      </c>
      <c r="N15" s="130"/>
      <c r="O15" s="55">
        <v>135758000</v>
      </c>
      <c r="P15" s="130"/>
      <c r="Q15" s="55">
        <v>166508163</v>
      </c>
      <c r="R15" s="55"/>
    </row>
    <row r="16" spans="1:18">
      <c r="B16" s="140" t="s">
        <v>46</v>
      </c>
      <c r="F16" s="139"/>
      <c r="G16" s="56">
        <v>1185256</v>
      </c>
      <c r="H16" s="130"/>
      <c r="I16" s="55">
        <v>112507</v>
      </c>
      <c r="J16" s="130"/>
      <c r="K16" s="55">
        <v>0</v>
      </c>
      <c r="L16" s="130"/>
      <c r="M16" s="56">
        <v>1185256</v>
      </c>
      <c r="N16" s="130"/>
      <c r="O16" s="55">
        <v>112507</v>
      </c>
      <c r="P16" s="130"/>
      <c r="Q16" s="55">
        <v>0</v>
      </c>
    </row>
    <row r="17" spans="1:19">
      <c r="B17" s="48" t="s">
        <v>47</v>
      </c>
      <c r="F17" s="139">
        <v>32.200000000000003</v>
      </c>
      <c r="G17" s="55">
        <v>20192457</v>
      </c>
      <c r="H17" s="130"/>
      <c r="I17" s="55">
        <v>20192457</v>
      </c>
      <c r="J17" s="130"/>
      <c r="K17" s="55">
        <v>20192457</v>
      </c>
      <c r="L17" s="130"/>
      <c r="M17" s="55">
        <v>20192457</v>
      </c>
      <c r="N17" s="130"/>
      <c r="O17" s="138">
        <v>20192457</v>
      </c>
      <c r="P17" s="130"/>
      <c r="Q17" s="138">
        <v>20192457</v>
      </c>
    </row>
    <row r="18" spans="1:19">
      <c r="B18" s="48" t="s">
        <v>48</v>
      </c>
      <c r="F18" s="139">
        <v>32.200000000000003</v>
      </c>
      <c r="G18" s="56">
        <v>0</v>
      </c>
      <c r="H18" s="130"/>
      <c r="I18" s="130">
        <v>0</v>
      </c>
      <c r="J18" s="130"/>
      <c r="K18" s="130">
        <v>0</v>
      </c>
      <c r="L18" s="130"/>
      <c r="M18" s="56">
        <v>8314849</v>
      </c>
      <c r="N18" s="130"/>
      <c r="O18" s="134">
        <v>7754849</v>
      </c>
      <c r="P18" s="130"/>
      <c r="Q18" s="134">
        <v>7194849</v>
      </c>
    </row>
    <row r="19" spans="1:19">
      <c r="B19" s="48" t="s">
        <v>49</v>
      </c>
      <c r="F19" s="139">
        <v>32.200000000000003</v>
      </c>
      <c r="G19" s="130">
        <v>75846062</v>
      </c>
      <c r="H19" s="130"/>
      <c r="I19" s="55">
        <v>96616301</v>
      </c>
      <c r="J19" s="130"/>
      <c r="K19" s="55">
        <v>96616301</v>
      </c>
      <c r="L19" s="130"/>
      <c r="M19" s="130">
        <v>75846062</v>
      </c>
      <c r="N19" s="130"/>
      <c r="O19" s="138">
        <v>96616301</v>
      </c>
      <c r="P19" s="130"/>
      <c r="Q19" s="138">
        <v>96616301</v>
      </c>
    </row>
    <row r="20" spans="1:19">
      <c r="B20" s="48" t="s">
        <v>50</v>
      </c>
      <c r="F20" s="139">
        <v>18</v>
      </c>
      <c r="G20" s="130">
        <v>88821795</v>
      </c>
      <c r="H20" s="130"/>
      <c r="I20" s="55">
        <v>0</v>
      </c>
      <c r="J20" s="130"/>
      <c r="K20" s="55">
        <v>0</v>
      </c>
      <c r="L20" s="130"/>
      <c r="M20" s="130">
        <v>88821795</v>
      </c>
      <c r="N20" s="130"/>
      <c r="O20" s="141">
        <v>0</v>
      </c>
      <c r="P20" s="130"/>
      <c r="Q20" s="141">
        <v>0</v>
      </c>
    </row>
    <row r="21" spans="1:19">
      <c r="B21" s="48" t="s">
        <v>51</v>
      </c>
      <c r="F21" s="139"/>
      <c r="G21" s="56">
        <v>0</v>
      </c>
      <c r="H21" s="130"/>
      <c r="I21" s="55">
        <v>4857015</v>
      </c>
      <c r="J21" s="130"/>
      <c r="K21" s="55">
        <v>221773</v>
      </c>
      <c r="L21" s="130"/>
      <c r="M21" s="56">
        <v>0</v>
      </c>
      <c r="N21" s="130"/>
      <c r="O21" s="138">
        <v>4857015</v>
      </c>
      <c r="P21" s="130"/>
      <c r="Q21" s="138">
        <v>221773</v>
      </c>
    </row>
    <row r="22" spans="1:19">
      <c r="B22" s="48" t="s">
        <v>52</v>
      </c>
      <c r="F22" s="139"/>
      <c r="G22" s="56">
        <v>9798864</v>
      </c>
      <c r="H22" s="130"/>
      <c r="I22" s="55">
        <v>10724959</v>
      </c>
      <c r="J22" s="130"/>
      <c r="K22" s="55">
        <v>9537307</v>
      </c>
      <c r="L22" s="130"/>
      <c r="M22" s="56">
        <v>9798844</v>
      </c>
      <c r="N22" s="130"/>
      <c r="O22" s="56">
        <v>10724889</v>
      </c>
      <c r="P22" s="130"/>
      <c r="Q22" s="56">
        <v>9537237</v>
      </c>
      <c r="R22" s="54"/>
      <c r="S22" s="54"/>
    </row>
    <row r="23" spans="1:19" s="53" customFormat="1">
      <c r="D23" s="154" t="s">
        <v>53</v>
      </c>
      <c r="F23" s="142"/>
      <c r="G23" s="132">
        <f>SUM(G11:G22)</f>
        <v>1164854061</v>
      </c>
      <c r="H23" s="133"/>
      <c r="I23" s="132">
        <f>SUM(I11:I22)</f>
        <v>863645773</v>
      </c>
      <c r="J23" s="133"/>
      <c r="K23" s="132">
        <f>SUM(K11:K22)</f>
        <v>779477968</v>
      </c>
      <c r="L23" s="133"/>
      <c r="M23" s="132">
        <f>SUM(M11:M22)</f>
        <v>1173147890</v>
      </c>
      <c r="N23" s="133"/>
      <c r="O23" s="132">
        <f>SUM(O11:O22)</f>
        <v>871350552</v>
      </c>
      <c r="P23" s="133"/>
      <c r="Q23" s="132">
        <f>SUM(Q11:Q22)</f>
        <v>786622747</v>
      </c>
    </row>
    <row r="24" spans="1:19">
      <c r="A24" s="53" t="s">
        <v>54</v>
      </c>
      <c r="F24" s="13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</row>
    <row r="25" spans="1:19">
      <c r="B25" s="48" t="s">
        <v>55</v>
      </c>
      <c r="F25" s="143">
        <v>19</v>
      </c>
      <c r="G25" s="56">
        <v>74400000</v>
      </c>
      <c r="H25" s="57"/>
      <c r="I25" s="55">
        <v>400752167</v>
      </c>
      <c r="J25" s="57"/>
      <c r="K25" s="55">
        <v>363599420</v>
      </c>
      <c r="L25" s="57"/>
      <c r="M25" s="56">
        <v>74400000</v>
      </c>
      <c r="N25" s="57"/>
      <c r="O25" s="55">
        <v>400752167</v>
      </c>
      <c r="P25" s="57"/>
      <c r="Q25" s="55">
        <v>363599420</v>
      </c>
    </row>
    <row r="26" spans="1:19">
      <c r="B26" s="48" t="s">
        <v>56</v>
      </c>
      <c r="F26" s="143"/>
      <c r="G26" s="56">
        <v>4139198</v>
      </c>
      <c r="H26" s="57"/>
      <c r="I26" s="55">
        <v>277212</v>
      </c>
      <c r="J26" s="57"/>
      <c r="K26" s="55">
        <v>0</v>
      </c>
      <c r="L26" s="57"/>
      <c r="M26" s="56">
        <v>4139198</v>
      </c>
      <c r="N26" s="57"/>
      <c r="O26" s="55">
        <v>277212</v>
      </c>
      <c r="P26" s="57"/>
      <c r="Q26" s="55">
        <v>0</v>
      </c>
    </row>
    <row r="27" spans="1:19">
      <c r="B27" s="48" t="s">
        <v>57</v>
      </c>
      <c r="F27" s="137">
        <v>20</v>
      </c>
      <c r="G27" s="56">
        <v>12231103</v>
      </c>
      <c r="H27" s="57"/>
      <c r="I27" s="55">
        <v>10987063</v>
      </c>
      <c r="J27" s="57"/>
      <c r="K27" s="55">
        <v>14331621</v>
      </c>
      <c r="L27" s="57"/>
      <c r="M27" s="56">
        <v>12231103</v>
      </c>
      <c r="N27" s="57"/>
      <c r="O27" s="55">
        <v>10987063</v>
      </c>
      <c r="P27" s="57"/>
      <c r="Q27" s="55">
        <v>14331621</v>
      </c>
    </row>
    <row r="28" spans="1:19" s="53" customFormat="1">
      <c r="D28" s="154" t="s">
        <v>58</v>
      </c>
      <c r="F28" s="142"/>
      <c r="G28" s="132">
        <f>SUM(G25:G27)</f>
        <v>90770301</v>
      </c>
      <c r="H28" s="133"/>
      <c r="I28" s="132">
        <f>SUM(I25:I27)</f>
        <v>412016442</v>
      </c>
      <c r="J28" s="133"/>
      <c r="K28" s="132">
        <f>SUM(K25:K27)</f>
        <v>377931041</v>
      </c>
      <c r="L28" s="133"/>
      <c r="M28" s="132">
        <f>SUM(M25:M27)</f>
        <v>90770301</v>
      </c>
      <c r="N28" s="133"/>
      <c r="O28" s="132">
        <f>SUM(O25:O27)</f>
        <v>412016442</v>
      </c>
      <c r="P28" s="133"/>
      <c r="Q28" s="132">
        <f>SUM(Q25:Q27)</f>
        <v>377931041</v>
      </c>
    </row>
    <row r="29" spans="1:19" s="53" customFormat="1" ht="23.25" customHeight="1">
      <c r="D29" s="160" t="s">
        <v>59</v>
      </c>
      <c r="E29" s="160"/>
      <c r="G29" s="132">
        <f>G28+G23</f>
        <v>1255624362</v>
      </c>
      <c r="H29" s="133"/>
      <c r="I29" s="132">
        <f>I23+I28</f>
        <v>1275662215</v>
      </c>
      <c r="J29" s="133"/>
      <c r="K29" s="132">
        <f>K23+K28</f>
        <v>1157409009</v>
      </c>
      <c r="L29" s="133"/>
      <c r="M29" s="132">
        <f>M23+M28</f>
        <v>1263918191</v>
      </c>
      <c r="N29" s="133">
        <v>0</v>
      </c>
      <c r="O29" s="132">
        <f>O23+O28</f>
        <v>1283366994</v>
      </c>
      <c r="P29" s="133">
        <v>0</v>
      </c>
      <c r="Q29" s="132">
        <f>Q23+Q28</f>
        <v>1164553788</v>
      </c>
    </row>
    <row r="30" spans="1:19"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9">
      <c r="A31" s="51" t="s">
        <v>60</v>
      </c>
      <c r="B31" s="51"/>
    </row>
    <row r="32" spans="1:19">
      <c r="A32" s="144" t="s">
        <v>61</v>
      </c>
      <c r="B32" s="48" t="s">
        <v>62</v>
      </c>
      <c r="F32" s="129" t="s">
        <v>63</v>
      </c>
    </row>
    <row r="33" spans="2:18">
      <c r="B33" s="48" t="s">
        <v>64</v>
      </c>
      <c r="F33" s="58"/>
      <c r="G33" s="145"/>
      <c r="H33" s="145"/>
      <c r="J33" s="145"/>
    </row>
    <row r="34" spans="2:18">
      <c r="D34" s="48" t="s">
        <v>65</v>
      </c>
      <c r="F34" s="58"/>
      <c r="G34" s="57">
        <v>1100000000</v>
      </c>
      <c r="H34" s="57"/>
      <c r="I34" s="57">
        <v>1100000000</v>
      </c>
      <c r="J34" s="57"/>
      <c r="K34" s="57">
        <v>1100000000</v>
      </c>
      <c r="L34" s="57"/>
      <c r="M34" s="57">
        <v>1100000000</v>
      </c>
      <c r="N34" s="57"/>
      <c r="O34" s="57">
        <v>1100000000</v>
      </c>
      <c r="P34" s="57"/>
      <c r="Q34" s="57">
        <v>1100000000</v>
      </c>
      <c r="R34" s="146"/>
    </row>
    <row r="35" spans="2:18">
      <c r="B35" s="48" t="s">
        <v>66</v>
      </c>
      <c r="F35" s="58"/>
      <c r="G35" s="147"/>
      <c r="H35" s="57"/>
      <c r="I35" s="147"/>
      <c r="J35" s="57"/>
      <c r="K35" s="147"/>
      <c r="L35" s="57"/>
      <c r="M35" s="147"/>
      <c r="N35" s="57"/>
      <c r="O35" s="147"/>
      <c r="P35" s="57"/>
      <c r="Q35" s="147"/>
    </row>
    <row r="36" spans="2:18">
      <c r="D36" s="48" t="s">
        <v>67</v>
      </c>
      <c r="F36" s="58"/>
      <c r="G36" s="57">
        <v>875000000</v>
      </c>
      <c r="H36" s="57"/>
      <c r="I36" s="57">
        <v>875000000</v>
      </c>
      <c r="J36" s="57"/>
      <c r="K36" s="57">
        <v>875000000</v>
      </c>
      <c r="L36" s="57"/>
      <c r="M36" s="57">
        <v>875000000</v>
      </c>
      <c r="N36" s="57"/>
      <c r="O36" s="57">
        <v>875000000</v>
      </c>
      <c r="P36" s="57"/>
      <c r="Q36" s="57">
        <v>875000000</v>
      </c>
    </row>
    <row r="37" spans="2:18">
      <c r="B37" s="144" t="s">
        <v>68</v>
      </c>
      <c r="F37" s="58"/>
      <c r="G37" s="57">
        <v>95019280</v>
      </c>
      <c r="H37" s="57"/>
      <c r="I37" s="57">
        <v>95019280</v>
      </c>
      <c r="J37" s="57"/>
      <c r="K37" s="57">
        <v>95019280</v>
      </c>
      <c r="L37" s="57"/>
      <c r="M37" s="57">
        <v>95019280</v>
      </c>
      <c r="N37" s="57"/>
      <c r="O37" s="57">
        <v>95019280</v>
      </c>
      <c r="P37" s="57"/>
      <c r="Q37" s="57">
        <v>95019280</v>
      </c>
    </row>
    <row r="38" spans="2:18">
      <c r="B38" s="144" t="s">
        <v>69</v>
      </c>
      <c r="F38" s="58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2:18">
      <c r="C39" s="48" t="s">
        <v>70</v>
      </c>
      <c r="F39" s="58">
        <v>22</v>
      </c>
      <c r="G39" s="57">
        <v>102294492</v>
      </c>
      <c r="H39" s="57"/>
      <c r="I39" s="57">
        <v>102294492</v>
      </c>
      <c r="J39" s="57"/>
      <c r="K39" s="57">
        <v>100926656</v>
      </c>
      <c r="L39" s="57"/>
      <c r="M39" s="57">
        <v>102294492</v>
      </c>
      <c r="N39" s="57"/>
      <c r="O39" s="57">
        <v>102294492</v>
      </c>
      <c r="P39" s="57"/>
      <c r="Q39" s="57">
        <v>100926656</v>
      </c>
    </row>
    <row r="40" spans="2:18">
      <c r="C40" s="48" t="s">
        <v>71</v>
      </c>
      <c r="F40" s="58"/>
      <c r="G40" s="59">
        <v>-267851724</v>
      </c>
      <c r="H40" s="57"/>
      <c r="I40" s="57">
        <v>161381398</v>
      </c>
      <c r="J40" s="57"/>
      <c r="K40" s="57">
        <v>169144253</v>
      </c>
      <c r="L40" s="57"/>
      <c r="M40" s="59">
        <v>-262083815</v>
      </c>
      <c r="N40" s="57"/>
      <c r="O40" s="57">
        <v>167654901</v>
      </c>
      <c r="P40" s="57"/>
      <c r="Q40" s="57">
        <v>175925690</v>
      </c>
    </row>
    <row r="41" spans="2:18" s="53" customFormat="1">
      <c r="D41" s="53" t="s">
        <v>72</v>
      </c>
      <c r="G41" s="132">
        <f>SUM(G36:G40)</f>
        <v>804462048</v>
      </c>
      <c r="H41" s="133"/>
      <c r="I41" s="132">
        <f>SUM(I36:I40)</f>
        <v>1233695170</v>
      </c>
      <c r="J41" s="60"/>
      <c r="K41" s="132">
        <f>SUM(K36:K40)</f>
        <v>1240090189</v>
      </c>
      <c r="L41" s="60"/>
      <c r="M41" s="132">
        <f>SUM(M36:M40)</f>
        <v>810229957</v>
      </c>
      <c r="N41" s="60"/>
      <c r="O41" s="132">
        <f>SUM(O36:O40)</f>
        <v>1239968673</v>
      </c>
      <c r="P41" s="60"/>
      <c r="Q41" s="132">
        <f>SUM(Q36:Q40)</f>
        <v>1246871626</v>
      </c>
    </row>
    <row r="42" spans="2:18" s="53" customFormat="1" ht="24" customHeight="1" thickBot="1">
      <c r="D42" s="160" t="s">
        <v>73</v>
      </c>
      <c r="E42" s="160"/>
      <c r="G42" s="136">
        <f>G41+G29</f>
        <v>2060086410</v>
      </c>
      <c r="H42" s="133"/>
      <c r="I42" s="123">
        <f>I41+I29</f>
        <v>2509357385</v>
      </c>
      <c r="J42" s="60"/>
      <c r="K42" s="123">
        <f>K29+K41</f>
        <v>2397499198</v>
      </c>
      <c r="L42" s="60"/>
      <c r="M42" s="123">
        <f>M29+M41</f>
        <v>2074148148</v>
      </c>
      <c r="N42" s="60"/>
      <c r="O42" s="123">
        <f>O29+O41</f>
        <v>2523335667</v>
      </c>
      <c r="P42" s="60"/>
      <c r="Q42" s="123">
        <f>Q29+Q41</f>
        <v>2411425414</v>
      </c>
    </row>
    <row r="43" spans="2:18" s="53" customFormat="1" ht="22.5" thickTop="1">
      <c r="G43" s="133"/>
      <c r="H43" s="133"/>
      <c r="I43" s="60"/>
      <c r="J43" s="60"/>
      <c r="K43" s="60"/>
      <c r="L43" s="60"/>
      <c r="M43" s="60"/>
      <c r="N43" s="60"/>
      <c r="O43" s="60"/>
      <c r="P43" s="60"/>
      <c r="Q43" s="60"/>
    </row>
    <row r="44" spans="2:18" s="53" customFormat="1">
      <c r="G44" s="60"/>
      <c r="H44" s="133"/>
      <c r="I44" s="60"/>
      <c r="J44" s="60"/>
      <c r="K44" s="60"/>
      <c r="L44" s="60"/>
      <c r="M44" s="60"/>
      <c r="N44" s="60"/>
      <c r="O44" s="60"/>
      <c r="P44" s="60"/>
      <c r="Q44" s="60"/>
    </row>
    <row r="45" spans="2:18" s="53" customFormat="1">
      <c r="G45" s="60"/>
      <c r="H45" s="133"/>
      <c r="I45" s="60"/>
      <c r="J45" s="60"/>
      <c r="K45" s="60"/>
      <c r="L45" s="60"/>
      <c r="M45" s="60"/>
      <c r="N45" s="60"/>
      <c r="O45" s="60"/>
      <c r="P45" s="60"/>
      <c r="Q45" s="60"/>
    </row>
    <row r="46" spans="2:18" s="53" customFormat="1">
      <c r="G46" s="133"/>
      <c r="H46" s="133"/>
      <c r="I46" s="60"/>
      <c r="J46" s="60"/>
      <c r="K46" s="60"/>
      <c r="L46" s="60"/>
      <c r="M46" s="60"/>
      <c r="N46" s="60"/>
      <c r="O46" s="60"/>
      <c r="P46" s="60"/>
      <c r="Q46" s="60"/>
    </row>
    <row r="47" spans="2:18" s="53" customFormat="1">
      <c r="G47" s="133"/>
      <c r="H47" s="133"/>
      <c r="I47" s="60"/>
      <c r="J47" s="60"/>
      <c r="K47" s="60"/>
      <c r="L47" s="60"/>
      <c r="M47" s="60"/>
      <c r="N47" s="60"/>
      <c r="O47" s="60"/>
      <c r="P47" s="60"/>
      <c r="Q47" s="60"/>
    </row>
    <row r="48" spans="2:18">
      <c r="G48" s="55"/>
      <c r="H48" s="55"/>
      <c r="I48" s="55"/>
      <c r="J48" s="55"/>
      <c r="K48" s="55"/>
      <c r="L48" s="55"/>
      <c r="M48" s="148"/>
      <c r="N48" s="55"/>
      <c r="P48" s="55"/>
    </row>
    <row r="50" spans="7:18"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7:18"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</row>
    <row r="52" spans="7:18"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</row>
    <row r="53" spans="7:18"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</row>
    <row r="54" spans="7:18"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</row>
    <row r="55" spans="7:18"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</row>
    <row r="56" spans="7:18"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</row>
    <row r="57" spans="7:18"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</row>
    <row r="58" spans="7:18">
      <c r="G58" s="55"/>
      <c r="H58" s="55"/>
      <c r="J58" s="55"/>
      <c r="L58" s="55"/>
      <c r="M58" s="55"/>
      <c r="N58" s="55"/>
      <c r="O58" s="55"/>
      <c r="P58" s="55"/>
      <c r="Q58" s="55"/>
    </row>
    <row r="59" spans="7:18"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</row>
    <row r="60" spans="7:18"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</row>
    <row r="61" spans="7:18" ht="23.25" customHeight="1"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</row>
    <row r="62" spans="7:18"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</row>
    <row r="63" spans="7:18"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</row>
    <row r="64" spans="7:18"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</row>
    <row r="65" spans="7:17"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</row>
    <row r="66" spans="7:17"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</row>
    <row r="67" spans="7:17"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</row>
    <row r="68" spans="7:17"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</row>
    <row r="69" spans="7:17"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</row>
    <row r="70" spans="7:17"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</row>
    <row r="71" spans="7:17"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</row>
    <row r="72" spans="7:17"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</row>
    <row r="73" spans="7:17"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</row>
    <row r="74" spans="7:17"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</row>
    <row r="75" spans="7:17"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</row>
    <row r="76" spans="7:17"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</row>
    <row r="77" spans="7:17"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</row>
    <row r="78" spans="7:17"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</row>
    <row r="79" spans="7:17"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</row>
    <row r="80" spans="7:17"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</row>
    <row r="81" spans="7:17"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</row>
    <row r="82" spans="7:17"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</row>
    <row r="83" spans="7:17"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</row>
    <row r="84" spans="7:17"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</row>
    <row r="85" spans="7:17"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</row>
    <row r="86" spans="7:17"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</row>
    <row r="87" spans="7:17"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</row>
  </sheetData>
  <mergeCells count="7">
    <mergeCell ref="D42:E42"/>
    <mergeCell ref="A1:Q1"/>
    <mergeCell ref="A2:Q2"/>
    <mergeCell ref="A3:Q3"/>
    <mergeCell ref="G5:K5"/>
    <mergeCell ref="M5:Q5"/>
    <mergeCell ref="D29:E29"/>
  </mergeCells>
  <pageMargins left="0.39370078740157483" right="7.874015748031496E-2" top="0.74803149606299213" bottom="0.74803149606299213" header="0.31496062992125984" footer="0.31496062992125984"/>
  <pageSetup paperSize="9" scale="65" firstPageNumber="6" orientation="portrait" useFirstPageNumber="1" r:id="rId1"/>
  <headerFooter>
    <oddHeader>&amp;C&amp;"AngsanaUPC,ตัวหนา"6</oddHeader>
    <oddFooter>&amp;LNotes to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0"/>
  <sheetViews>
    <sheetView tabSelected="1" view="pageBreakPreview" topLeftCell="A13" zoomScaleNormal="80" zoomScaleSheetLayoutView="100" workbookViewId="0" xr3:uid="{842E5F09-E766-5B8D-85AF-A39847EA96FD}">
      <selection activeCell="C16" sqref="C16"/>
    </sheetView>
  </sheetViews>
  <sheetFormatPr defaultRowHeight="24.75" customHeight="1"/>
  <cols>
    <col min="1" max="1" width="2.85546875" style="1" customWidth="1"/>
    <col min="2" max="2" width="2.140625" style="1" customWidth="1"/>
    <col min="3" max="3" width="45.140625" style="1" customWidth="1"/>
    <col min="4" max="4" width="6.140625" style="1" customWidth="1"/>
    <col min="5" max="5" width="8.42578125" style="1" customWidth="1"/>
    <col min="6" max="6" width="15.28515625" style="1" customWidth="1"/>
    <col min="7" max="7" width="0.85546875" style="1" customWidth="1"/>
    <col min="8" max="8" width="16.28515625" style="1" customWidth="1"/>
    <col min="9" max="9" width="0.85546875" style="1" customWidth="1"/>
    <col min="10" max="10" width="15.85546875" style="1" customWidth="1"/>
    <col min="11" max="11" width="0.85546875" style="1" customWidth="1"/>
    <col min="12" max="12" width="16.7109375" style="1" customWidth="1"/>
    <col min="13" max="13" width="17.85546875" style="1" bestFit="1" customWidth="1"/>
    <col min="14" max="16384" width="9.140625" style="1"/>
  </cols>
  <sheetData>
    <row r="1" spans="1:13" ht="23.25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3" ht="23.25" customHeight="1">
      <c r="A2" s="162" t="s">
        <v>74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3" ht="23.25" customHeight="1">
      <c r="A3" s="162" t="s">
        <v>75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3" ht="12" customHeight="1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spans="1:13" ht="23.25" hidden="1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47"/>
      <c r="L5" s="47" t="s">
        <v>76</v>
      </c>
    </row>
    <row r="6" spans="1:13" ht="23.25" hidden="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47"/>
      <c r="L6" s="47" t="s">
        <v>77</v>
      </c>
    </row>
    <row r="7" spans="1:13" ht="23.25" customHeight="1">
      <c r="A7" s="18"/>
      <c r="B7" s="18"/>
      <c r="C7" s="18"/>
      <c r="D7" s="18"/>
      <c r="E7" s="18"/>
      <c r="F7" s="161" t="s">
        <v>3</v>
      </c>
      <c r="G7" s="161"/>
      <c r="H7" s="161"/>
      <c r="I7" s="155"/>
      <c r="J7" s="161" t="s">
        <v>4</v>
      </c>
      <c r="K7" s="161"/>
      <c r="L7" s="161"/>
    </row>
    <row r="8" spans="1:13" ht="23.25" customHeight="1">
      <c r="A8" s="2"/>
      <c r="B8" s="2"/>
      <c r="C8" s="2"/>
      <c r="D8" s="3"/>
      <c r="E8" s="3" t="s">
        <v>5</v>
      </c>
      <c r="F8" s="9" t="s">
        <v>6</v>
      </c>
      <c r="G8" s="9"/>
      <c r="H8" s="9" t="s">
        <v>7</v>
      </c>
      <c r="I8" s="9"/>
      <c r="J8" s="9" t="s">
        <v>6</v>
      </c>
      <c r="K8" s="9"/>
      <c r="L8" s="9" t="s">
        <v>78</v>
      </c>
    </row>
    <row r="9" spans="1:13" ht="23.25" customHeight="1">
      <c r="F9" s="91" t="s">
        <v>9</v>
      </c>
      <c r="G9" s="7"/>
      <c r="H9" s="91" t="s">
        <v>9</v>
      </c>
      <c r="I9" s="5"/>
      <c r="J9" s="91" t="s">
        <v>9</v>
      </c>
      <c r="K9" s="7"/>
      <c r="L9" s="91" t="s">
        <v>9</v>
      </c>
    </row>
    <row r="10" spans="1:13" ht="23.25" customHeight="1">
      <c r="F10" s="92"/>
      <c r="G10" s="4"/>
      <c r="H10" s="93" t="s">
        <v>10</v>
      </c>
      <c r="I10" s="5"/>
      <c r="J10" s="92"/>
      <c r="K10" s="4"/>
      <c r="L10" s="93" t="s">
        <v>10</v>
      </c>
    </row>
    <row r="11" spans="1:13" s="6" customFormat="1" ht="23.25" customHeight="1">
      <c r="A11" s="1" t="s">
        <v>79</v>
      </c>
      <c r="B11" s="12"/>
      <c r="C11" s="12"/>
      <c r="D11" s="36"/>
      <c r="E11" s="36">
        <v>25</v>
      </c>
      <c r="F11" s="38">
        <v>919188584</v>
      </c>
      <c r="G11" s="22"/>
      <c r="H11" s="38">
        <v>509241742</v>
      </c>
      <c r="I11" s="38"/>
      <c r="J11" s="38">
        <v>919188584</v>
      </c>
      <c r="K11" s="38"/>
      <c r="L11" s="38">
        <v>509241742</v>
      </c>
      <c r="M11" s="44"/>
    </row>
    <row r="12" spans="1:13" ht="23.25" customHeight="1">
      <c r="A12" s="1" t="s">
        <v>80</v>
      </c>
      <c r="B12" s="12"/>
      <c r="C12" s="12"/>
      <c r="D12" s="12"/>
      <c r="E12" s="35"/>
      <c r="F12" s="121">
        <v>-746547392</v>
      </c>
      <c r="G12" s="23"/>
      <c r="H12" s="121">
        <v>-326942364</v>
      </c>
      <c r="I12" s="23"/>
      <c r="J12" s="121">
        <v>-746547392</v>
      </c>
      <c r="K12" s="23"/>
      <c r="L12" s="121">
        <v>-326942364</v>
      </c>
      <c r="M12" s="15"/>
    </row>
    <row r="13" spans="1:13" s="6" customFormat="1" ht="24" customHeight="1">
      <c r="A13" s="6" t="s">
        <v>81</v>
      </c>
      <c r="B13" s="28"/>
      <c r="C13" s="28"/>
      <c r="D13" s="28"/>
      <c r="E13" s="39"/>
      <c r="F13" s="122">
        <f>SUM(F11:F12)</f>
        <v>172641192</v>
      </c>
      <c r="G13" s="22"/>
      <c r="H13" s="122">
        <f>SUM(H11:H12)</f>
        <v>182299378</v>
      </c>
      <c r="I13" s="22"/>
      <c r="J13" s="122">
        <f>SUM(J11:J12)</f>
        <v>172641192</v>
      </c>
      <c r="K13" s="22"/>
      <c r="L13" s="122">
        <f>SUM(L11:L12)</f>
        <v>182299378</v>
      </c>
      <c r="M13" s="44"/>
    </row>
    <row r="14" spans="1:13" ht="23.25" customHeight="1">
      <c r="A14" s="1" t="s">
        <v>82</v>
      </c>
      <c r="B14" s="12"/>
      <c r="C14" s="12"/>
      <c r="D14" s="12"/>
      <c r="E14" s="35"/>
      <c r="F14" s="38">
        <v>17595333</v>
      </c>
      <c r="G14" s="23"/>
      <c r="H14" s="38">
        <v>28277995</v>
      </c>
      <c r="I14" s="23"/>
      <c r="J14" s="38">
        <v>17593498</v>
      </c>
      <c r="K14" s="23"/>
      <c r="L14" s="38">
        <v>28275508</v>
      </c>
      <c r="M14" s="15"/>
    </row>
    <row r="15" spans="1:13" ht="23.25" customHeight="1">
      <c r="A15" s="1" t="s">
        <v>83</v>
      </c>
      <c r="B15" s="12"/>
      <c r="C15" s="12"/>
      <c r="D15" s="12"/>
      <c r="E15" s="42"/>
      <c r="F15" s="23">
        <v>-51521418</v>
      </c>
      <c r="G15" s="23"/>
      <c r="H15" s="23">
        <v>-57611884</v>
      </c>
      <c r="I15" s="23"/>
      <c r="J15" s="23">
        <v>-51521418</v>
      </c>
      <c r="K15" s="23"/>
      <c r="L15" s="23">
        <v>-57611884</v>
      </c>
      <c r="M15" s="15"/>
    </row>
    <row r="16" spans="1:13" ht="23.25" customHeight="1">
      <c r="A16" s="1" t="s">
        <v>84</v>
      </c>
      <c r="B16" s="12"/>
      <c r="C16" s="12"/>
      <c r="D16" s="12"/>
      <c r="E16" s="42"/>
      <c r="F16" s="23">
        <v>-111241195</v>
      </c>
      <c r="G16" s="23"/>
      <c r="H16" s="23">
        <v>-112114042</v>
      </c>
      <c r="I16" s="23"/>
      <c r="J16" s="23">
        <v>-111184954</v>
      </c>
      <c r="K16" s="23"/>
      <c r="L16" s="23">
        <v>-112059489</v>
      </c>
      <c r="M16" s="15"/>
    </row>
    <row r="17" spans="1:13" ht="23.25" customHeight="1">
      <c r="A17" s="1" t="s">
        <v>85</v>
      </c>
      <c r="B17" s="12"/>
      <c r="C17" s="12"/>
      <c r="D17" s="12"/>
      <c r="E17" s="42">
        <v>8</v>
      </c>
      <c r="F17" s="23">
        <v>-394213506</v>
      </c>
      <c r="G17" s="23"/>
      <c r="H17" s="23">
        <v>0</v>
      </c>
      <c r="I17" s="23"/>
      <c r="J17" s="23">
        <v>-394213506</v>
      </c>
      <c r="K17" s="23"/>
      <c r="L17" s="23">
        <v>0</v>
      </c>
      <c r="M17" s="15"/>
    </row>
    <row r="18" spans="1:13" s="6" customFormat="1" ht="23.25" customHeight="1">
      <c r="A18" s="1" t="s">
        <v>86</v>
      </c>
      <c r="B18" s="12"/>
      <c r="C18" s="12"/>
      <c r="D18" s="12"/>
      <c r="E18" s="36"/>
      <c r="F18" s="31">
        <v>-45559395</v>
      </c>
      <c r="G18" s="33"/>
      <c r="H18" s="31">
        <v>-42127271</v>
      </c>
      <c r="I18" s="33"/>
      <c r="J18" s="31">
        <v>-46119395</v>
      </c>
      <c r="K18" s="33"/>
      <c r="L18" s="31">
        <v>-42687271</v>
      </c>
      <c r="M18" s="44"/>
    </row>
    <row r="19" spans="1:13" s="6" customFormat="1" ht="23.25" customHeight="1">
      <c r="A19" s="118" t="s">
        <v>87</v>
      </c>
      <c r="C19" s="28"/>
      <c r="D19" s="28"/>
      <c r="E19" s="28"/>
      <c r="F19" s="40">
        <f>SUM(F13:F18)</f>
        <v>-412298989</v>
      </c>
      <c r="G19" s="22"/>
      <c r="H19" s="40">
        <f>SUM(H13:H18)</f>
        <v>-1275824</v>
      </c>
      <c r="I19" s="22"/>
      <c r="J19" s="40">
        <f>SUM(J13:J18)</f>
        <v>-412804583</v>
      </c>
      <c r="K19" s="22"/>
      <c r="L19" s="40">
        <f>SUM(L13:L18)</f>
        <v>-1783758</v>
      </c>
      <c r="M19" s="44"/>
    </row>
    <row r="20" spans="1:13" s="6" customFormat="1" ht="23.25" customHeight="1">
      <c r="A20" s="1" t="s">
        <v>88</v>
      </c>
      <c r="B20" s="1"/>
      <c r="C20" s="12"/>
      <c r="D20" s="12"/>
      <c r="E20" s="36">
        <v>26</v>
      </c>
      <c r="F20" s="38">
        <v>565673</v>
      </c>
      <c r="G20" s="22"/>
      <c r="H20" s="38">
        <v>-9182533</v>
      </c>
      <c r="I20" s="22"/>
      <c r="J20" s="38">
        <v>565673</v>
      </c>
      <c r="K20" s="22"/>
      <c r="L20" s="38">
        <v>-9182533</v>
      </c>
      <c r="M20" s="44"/>
    </row>
    <row r="21" spans="1:13" s="6" customFormat="1" ht="23.25" customHeight="1">
      <c r="A21" s="118" t="s">
        <v>89</v>
      </c>
      <c r="C21" s="28"/>
      <c r="D21" s="28"/>
      <c r="E21" s="28"/>
      <c r="F21" s="24">
        <f>SUM(F19:F20)</f>
        <v>-411733316</v>
      </c>
      <c r="G21" s="22">
        <v>5</v>
      </c>
      <c r="H21" s="24">
        <f>SUM(H19:H20)</f>
        <v>-10458357</v>
      </c>
      <c r="I21" s="22"/>
      <c r="J21" s="24">
        <f>SUM(J19:J20)</f>
        <v>-412238910</v>
      </c>
      <c r="K21" s="22"/>
      <c r="L21" s="24">
        <f>SUM(L19:L20)</f>
        <v>-10966291</v>
      </c>
      <c r="M21" s="44"/>
    </row>
    <row r="22" spans="1:13" ht="23.25" customHeight="1">
      <c r="A22" s="118" t="s">
        <v>90</v>
      </c>
      <c r="B22" s="12"/>
      <c r="C22" s="12"/>
      <c r="D22" s="12"/>
      <c r="E22" s="12"/>
      <c r="F22" s="23"/>
      <c r="G22" s="23"/>
      <c r="H22" s="23"/>
      <c r="I22" s="23"/>
      <c r="J22" s="23"/>
      <c r="K22" s="23"/>
      <c r="L22" s="23"/>
      <c r="M22" s="15"/>
    </row>
    <row r="23" spans="1:13" s="6" customFormat="1" ht="23.25" customHeight="1">
      <c r="B23" s="115" t="s">
        <v>91</v>
      </c>
      <c r="C23" s="28"/>
      <c r="D23" s="28"/>
      <c r="E23" s="28"/>
      <c r="F23" s="22"/>
      <c r="G23" s="22"/>
      <c r="H23" s="22"/>
      <c r="I23" s="22"/>
      <c r="J23" s="22"/>
      <c r="K23" s="22"/>
      <c r="L23" s="22"/>
      <c r="M23" s="44"/>
    </row>
    <row r="24" spans="1:13" ht="23.25" customHeight="1">
      <c r="B24" s="116" t="s">
        <v>92</v>
      </c>
      <c r="C24" s="12"/>
      <c r="D24" s="12"/>
      <c r="E24" s="36"/>
      <c r="F24" s="31">
        <v>0</v>
      </c>
      <c r="G24" s="23"/>
      <c r="H24" s="38">
        <v>5079173</v>
      </c>
      <c r="I24" s="23"/>
      <c r="J24" s="31">
        <v>0</v>
      </c>
      <c r="K24" s="23"/>
      <c r="L24" s="38">
        <v>5079173</v>
      </c>
    </row>
    <row r="25" spans="1:13" ht="23.25" customHeight="1">
      <c r="B25" s="116" t="s">
        <v>93</v>
      </c>
      <c r="C25" s="12"/>
      <c r="D25" s="12"/>
      <c r="E25" s="36"/>
      <c r="F25" s="31">
        <v>0</v>
      </c>
      <c r="G25" s="23"/>
      <c r="H25" s="31">
        <v>-1015835</v>
      </c>
      <c r="I25" s="23"/>
      <c r="J25" s="31">
        <v>0</v>
      </c>
      <c r="K25" s="23"/>
      <c r="L25" s="31">
        <v>-1015835</v>
      </c>
    </row>
    <row r="26" spans="1:13" ht="23.25" customHeight="1">
      <c r="B26" s="117" t="s">
        <v>94</v>
      </c>
      <c r="C26" s="12"/>
      <c r="D26" s="12"/>
      <c r="E26" s="36"/>
      <c r="F26" s="125"/>
      <c r="G26" s="23"/>
      <c r="H26" s="125"/>
      <c r="I26" s="23"/>
      <c r="J26" s="125"/>
      <c r="K26" s="23"/>
      <c r="L26" s="125"/>
    </row>
    <row r="27" spans="1:13" ht="23.25" customHeight="1">
      <c r="B27" s="117"/>
      <c r="C27" s="28" t="s">
        <v>95</v>
      </c>
      <c r="D27" s="12"/>
      <c r="E27" s="36"/>
      <c r="F27" s="33">
        <f>SUM(F24:F26)</f>
        <v>0</v>
      </c>
      <c r="G27" s="22"/>
      <c r="H27" s="33">
        <f>SUM(H24:H26)</f>
        <v>4063338</v>
      </c>
      <c r="I27" s="22"/>
      <c r="J27" s="33">
        <f>SUM(J24:J26)</f>
        <v>0</v>
      </c>
      <c r="K27" s="22"/>
      <c r="L27" s="33">
        <f>SUM(L24:L26)</f>
        <v>4063338</v>
      </c>
    </row>
    <row r="28" spans="1:13" s="6" customFormat="1" ht="23.25" customHeight="1">
      <c r="A28" s="118" t="s">
        <v>96</v>
      </c>
      <c r="B28" s="28"/>
      <c r="C28" s="28"/>
      <c r="D28" s="28"/>
      <c r="E28" s="28"/>
      <c r="F28" s="151"/>
      <c r="H28" s="151"/>
      <c r="J28" s="151"/>
      <c r="L28" s="151"/>
    </row>
    <row r="29" spans="1:13" s="6" customFormat="1" ht="23.25" customHeight="1">
      <c r="A29" s="118"/>
      <c r="B29" s="28"/>
      <c r="C29" s="28" t="s">
        <v>97</v>
      </c>
      <c r="D29" s="28"/>
      <c r="E29" s="28"/>
      <c r="F29" s="22">
        <f>SUM(F27:F28)</f>
        <v>0</v>
      </c>
      <c r="G29" s="22"/>
      <c r="H29" s="150">
        <f>SUM(H27:H28)</f>
        <v>4063338</v>
      </c>
      <c r="I29" s="8"/>
      <c r="J29" s="8">
        <f>SUM(J27:J28)</f>
        <v>0</v>
      </c>
      <c r="K29" s="8"/>
      <c r="L29" s="150">
        <f>SUM(L27:L28)</f>
        <v>4063338</v>
      </c>
    </row>
    <row r="30" spans="1:13" s="6" customFormat="1" ht="23.25" customHeight="1" thickBot="1">
      <c r="A30" s="118" t="s">
        <v>98</v>
      </c>
      <c r="B30" s="28"/>
      <c r="C30" s="28"/>
      <c r="D30" s="28"/>
      <c r="E30" s="28"/>
      <c r="F30" s="41">
        <f>F21+F29</f>
        <v>-411733316</v>
      </c>
      <c r="G30" s="33"/>
      <c r="H30" s="41">
        <f>H21+H29</f>
        <v>-6395019</v>
      </c>
      <c r="I30" s="33"/>
      <c r="J30" s="41">
        <f>J21+J29</f>
        <v>-412238910</v>
      </c>
      <c r="K30" s="33"/>
      <c r="L30" s="41">
        <f>L21+L29</f>
        <v>-6902953</v>
      </c>
    </row>
    <row r="31" spans="1:13" ht="24" thickTop="1">
      <c r="B31" s="12"/>
      <c r="C31" s="12"/>
      <c r="D31" s="12"/>
      <c r="E31" s="21"/>
      <c r="F31" s="23"/>
      <c r="G31" s="23"/>
      <c r="H31" s="23"/>
      <c r="I31" s="23"/>
      <c r="J31" s="23"/>
      <c r="K31" s="23"/>
      <c r="L31" s="23"/>
    </row>
    <row r="32" spans="1:13" ht="23.25" customHeight="1">
      <c r="A32" s="118" t="s">
        <v>99</v>
      </c>
      <c r="B32" s="12"/>
      <c r="C32" s="12"/>
      <c r="D32" s="12"/>
      <c r="E32" s="12"/>
      <c r="F32" s="119">
        <f>+F21/F33</f>
        <v>-0.47055236114285715</v>
      </c>
      <c r="G32" s="119"/>
      <c r="H32" s="119">
        <f>+H21/H33</f>
        <v>-1.1952407999999999E-2</v>
      </c>
      <c r="I32" s="119"/>
      <c r="J32" s="119">
        <f>+J21/J33</f>
        <v>-0.47113018285714287</v>
      </c>
      <c r="K32" s="119"/>
      <c r="L32" s="119">
        <f>+L21/L33</f>
        <v>-1.2532903999999999E-2</v>
      </c>
      <c r="M32" s="120"/>
    </row>
    <row r="33" spans="2:12" ht="23.25" hidden="1" customHeight="1">
      <c r="B33" s="12"/>
      <c r="C33" s="12"/>
      <c r="D33" s="12"/>
      <c r="E33" s="12"/>
      <c r="F33" s="23">
        <v>875000000</v>
      </c>
      <c r="G33" s="23"/>
      <c r="H33" s="23">
        <v>875000000</v>
      </c>
      <c r="I33" s="23"/>
      <c r="J33" s="23">
        <v>875000000</v>
      </c>
      <c r="K33" s="23"/>
      <c r="L33" s="23">
        <v>875000000</v>
      </c>
    </row>
    <row r="34" spans="2:12" ht="23.25" hidden="1" customHeight="1"/>
    <row r="35" spans="2:12" ht="23.25" customHeight="1"/>
    <row r="36" spans="2:12" ht="23.25" customHeight="1"/>
    <row r="37" spans="2:12" ht="23.25" customHeight="1"/>
    <row r="38" spans="2:12" ht="23.25" customHeight="1"/>
    <row r="39" spans="2:12" ht="23.25" customHeight="1"/>
    <row r="40" spans="2:12" ht="23.25" customHeight="1"/>
    <row r="41" spans="2:12" ht="16.5" customHeight="1"/>
    <row r="42" spans="2:12" ht="23.25" customHeight="1">
      <c r="G42" s="1">
        <v>7</v>
      </c>
    </row>
    <row r="43" spans="2:12" ht="23.25" customHeight="1">
      <c r="F43" s="23"/>
      <c r="G43" s="23"/>
      <c r="H43" s="23"/>
      <c r="I43" s="23"/>
      <c r="J43" s="23"/>
      <c r="K43" s="23"/>
      <c r="L43" s="23"/>
    </row>
    <row r="44" spans="2:12" ht="23.25" customHeight="1">
      <c r="G44" s="1">
        <v>9</v>
      </c>
    </row>
    <row r="45" spans="2:12" ht="23.25" customHeight="1"/>
    <row r="46" spans="2:12" ht="23.25" customHeight="1"/>
    <row r="47" spans="2:12" ht="23.25" customHeight="1"/>
    <row r="48" spans="2:12" ht="23.25" customHeight="1"/>
    <row r="49" spans="7:7" ht="23.25" customHeight="1">
      <c r="G49" s="1">
        <v>8</v>
      </c>
    </row>
    <row r="50" spans="7:7" ht="23.25" customHeight="1"/>
    <row r="51" spans="7:7" ht="23.25" customHeight="1"/>
    <row r="52" spans="7:7" ht="23.25" customHeight="1"/>
    <row r="53" spans="7:7" ht="23.25" customHeight="1">
      <c r="G53" s="1">
        <v>9</v>
      </c>
    </row>
    <row r="54" spans="7:7" ht="23.25" customHeight="1"/>
    <row r="55" spans="7:7" ht="23.25" customHeight="1"/>
    <row r="56" spans="7:7" ht="23.25" customHeight="1"/>
    <row r="57" spans="7:7" ht="23.25" customHeight="1"/>
    <row r="58" spans="7:7" ht="23.25" customHeight="1"/>
    <row r="59" spans="7:7" ht="23.25" customHeight="1"/>
    <row r="60" spans="7:7" ht="23.25" customHeight="1"/>
    <row r="61" spans="7:7" ht="23.25" customHeight="1"/>
    <row r="62" spans="7:7" ht="23.25" customHeight="1"/>
    <row r="63" spans="7:7" ht="23.25" customHeight="1"/>
    <row r="64" spans="7:7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</sheetData>
  <mergeCells count="5">
    <mergeCell ref="J7:L7"/>
    <mergeCell ref="A1:L1"/>
    <mergeCell ref="A2:L2"/>
    <mergeCell ref="A3:L3"/>
    <mergeCell ref="F7:H7"/>
  </mergeCells>
  <phoneticPr fontId="5" type="noConversion"/>
  <pageMargins left="0.62992125984251968" right="0.27559055118110237" top="0.74803149606299213" bottom="0.23622047244094491" header="0.39370078740157483" footer="0.27559055118110237"/>
  <pageSetup paperSize="9" scale="76" firstPageNumber="7" orientation="portrait" useFirstPageNumber="1" r:id="rId1"/>
  <headerFooter>
    <oddHeader>&amp;C&amp;"Angsana New,Bold"&amp;P</oddHeader>
    <oddFooter>&amp;L&amp;"Angsana New,Regular"Notes to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1"/>
  <sheetViews>
    <sheetView view="pageBreakPreview" topLeftCell="A7" zoomScale="93" zoomScaleNormal="100" zoomScaleSheetLayoutView="93" workbookViewId="0" xr3:uid="{51F8DEE0-4D01-5F28-A812-FC0BD7CAC4A5}">
      <selection activeCell="E14" sqref="E14"/>
    </sheetView>
  </sheetViews>
  <sheetFormatPr defaultRowHeight="21.75"/>
  <cols>
    <col min="1" max="1" width="4.28515625" style="48" customWidth="1"/>
    <col min="2" max="2" width="2.85546875" style="48" customWidth="1"/>
    <col min="3" max="3" width="5" style="48" customWidth="1"/>
    <col min="4" max="4" width="39.7109375" style="48" customWidth="1"/>
    <col min="5" max="5" width="10.5703125" style="58" customWidth="1"/>
    <col min="6" max="6" width="14" style="61" customWidth="1"/>
    <col min="7" max="7" width="1.28515625" style="61" customWidth="1"/>
    <col min="8" max="8" width="16" style="61" customWidth="1"/>
    <col min="9" max="9" width="1.140625" style="61" customWidth="1"/>
    <col min="10" max="10" width="14.5703125" style="81" customWidth="1"/>
    <col min="11" max="11" width="1.140625" style="81" customWidth="1"/>
    <col min="12" max="12" width="14.140625" style="81" customWidth="1"/>
    <col min="13" max="13" width="1.28515625" style="48" customWidth="1"/>
    <col min="14" max="14" width="15.28515625" style="48" customWidth="1"/>
    <col min="15" max="15" width="12.7109375" style="48" customWidth="1"/>
    <col min="16" max="16" width="11.140625" style="48" bestFit="1" customWidth="1"/>
    <col min="17" max="16384" width="9.140625" style="48"/>
  </cols>
  <sheetData>
    <row r="1" spans="1:16" ht="21" customHeight="1">
      <c r="D1" s="159" t="s">
        <v>0</v>
      </c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6" ht="21" customHeight="1">
      <c r="D2" s="159" t="s">
        <v>100</v>
      </c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6" ht="21" customHeight="1">
      <c r="D3" s="159" t="s">
        <v>75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1:16" ht="12.75" customHeight="1"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6" ht="21" hidden="1" customHeight="1">
      <c r="D5" s="153"/>
      <c r="E5" s="153"/>
      <c r="F5" s="153"/>
      <c r="G5" s="153"/>
      <c r="H5" s="153"/>
      <c r="I5" s="153"/>
      <c r="J5" s="62"/>
      <c r="K5" s="62"/>
      <c r="L5" s="153"/>
      <c r="N5" s="63" t="s">
        <v>76</v>
      </c>
    </row>
    <row r="6" spans="1:16" s="61" customFormat="1" ht="21" hidden="1" customHeight="1">
      <c r="D6" s="62"/>
      <c r="E6" s="62"/>
      <c r="F6" s="62"/>
      <c r="G6" s="62"/>
      <c r="H6" s="62"/>
      <c r="I6" s="62"/>
      <c r="J6" s="62"/>
      <c r="K6" s="62"/>
      <c r="L6" s="62"/>
      <c r="N6" s="63" t="s">
        <v>77</v>
      </c>
    </row>
    <row r="7" spans="1:16" ht="21" customHeight="1">
      <c r="D7" s="153"/>
      <c r="E7" s="153"/>
      <c r="F7" s="163" t="s">
        <v>3</v>
      </c>
      <c r="G7" s="163"/>
      <c r="H7" s="163"/>
      <c r="I7" s="163"/>
      <c r="J7" s="163"/>
      <c r="K7" s="163"/>
      <c r="L7" s="163"/>
      <c r="M7" s="163"/>
      <c r="N7" s="163"/>
    </row>
    <row r="8" spans="1:16" ht="23.25" customHeight="1">
      <c r="A8" s="102"/>
      <c r="B8" s="102"/>
      <c r="C8" s="102"/>
      <c r="D8" s="103"/>
      <c r="E8" s="64"/>
      <c r="F8" s="50" t="s">
        <v>101</v>
      </c>
      <c r="G8" s="48"/>
      <c r="H8" s="50" t="s">
        <v>102</v>
      </c>
      <c r="I8" s="48"/>
      <c r="J8" s="164" t="s">
        <v>103</v>
      </c>
      <c r="K8" s="164"/>
      <c r="L8" s="164"/>
      <c r="N8" s="149" t="s">
        <v>104</v>
      </c>
    </row>
    <row r="9" spans="1:16" ht="21" customHeight="1">
      <c r="A9" s="104"/>
      <c r="B9" s="104"/>
      <c r="C9" s="104"/>
      <c r="D9" s="65"/>
      <c r="E9" s="66"/>
      <c r="F9" s="50" t="s">
        <v>105</v>
      </c>
      <c r="G9" s="50"/>
      <c r="H9" s="50" t="s">
        <v>106</v>
      </c>
      <c r="I9" s="50"/>
      <c r="J9" s="50" t="s">
        <v>107</v>
      </c>
      <c r="K9" s="50"/>
      <c r="L9" s="50" t="s">
        <v>71</v>
      </c>
      <c r="N9" s="66"/>
    </row>
    <row r="10" spans="1:16" ht="21" customHeight="1">
      <c r="A10" s="49"/>
      <c r="B10" s="49"/>
      <c r="C10" s="49"/>
      <c r="D10" s="67"/>
      <c r="E10" s="68" t="s">
        <v>5</v>
      </c>
      <c r="F10" s="157"/>
      <c r="G10" s="157"/>
      <c r="H10" s="69"/>
      <c r="I10" s="157"/>
      <c r="J10" s="157" t="s">
        <v>108</v>
      </c>
      <c r="K10" s="157"/>
      <c r="L10" s="157"/>
      <c r="M10" s="49"/>
      <c r="N10" s="68"/>
    </row>
    <row r="11" spans="1:16">
      <c r="D11" s="65"/>
      <c r="E11" s="50"/>
      <c r="F11" s="50" t="s">
        <v>109</v>
      </c>
      <c r="G11" s="50"/>
      <c r="H11" s="50" t="s">
        <v>109</v>
      </c>
      <c r="I11" s="50"/>
      <c r="J11" s="50" t="s">
        <v>109</v>
      </c>
      <c r="K11" s="50"/>
      <c r="L11" s="50" t="s">
        <v>109</v>
      </c>
      <c r="N11" s="50" t="s">
        <v>109</v>
      </c>
    </row>
    <row r="12" spans="1:16" s="53" customFormat="1">
      <c r="A12" s="53" t="s">
        <v>110</v>
      </c>
      <c r="F12" s="79">
        <v>875000000</v>
      </c>
      <c r="G12" s="79"/>
      <c r="H12" s="79">
        <v>95019280</v>
      </c>
      <c r="I12" s="70">
        <v>5</v>
      </c>
      <c r="J12" s="79">
        <v>100926656</v>
      </c>
      <c r="K12" s="70"/>
      <c r="L12" s="79">
        <v>313535490</v>
      </c>
      <c r="M12" s="71"/>
      <c r="N12" s="70">
        <v>1384481426</v>
      </c>
      <c r="O12" s="71"/>
      <c r="P12" s="72"/>
    </row>
    <row r="13" spans="1:16" s="53" customFormat="1">
      <c r="B13" s="48" t="s">
        <v>111</v>
      </c>
      <c r="E13" s="73" t="s">
        <v>112</v>
      </c>
      <c r="F13" s="74">
        <v>0</v>
      </c>
      <c r="G13" s="74"/>
      <c r="H13" s="74">
        <v>0</v>
      </c>
      <c r="I13" s="74">
        <v>4</v>
      </c>
      <c r="J13" s="75">
        <v>0</v>
      </c>
      <c r="K13" s="70"/>
      <c r="L13" s="56">
        <v>-144391237</v>
      </c>
      <c r="M13" s="71"/>
      <c r="N13" s="59">
        <v>-144391237</v>
      </c>
      <c r="O13" s="71"/>
      <c r="P13" s="72"/>
    </row>
    <row r="14" spans="1:16" s="53" customFormat="1">
      <c r="A14" s="53" t="s">
        <v>113</v>
      </c>
      <c r="F14" s="80">
        <f>SUM(F12:F13)</f>
        <v>875000000</v>
      </c>
      <c r="G14" s="70">
        <v>0</v>
      </c>
      <c r="H14" s="80">
        <f>SUM(H12:H13)</f>
        <v>95019280</v>
      </c>
      <c r="I14" s="70">
        <v>9</v>
      </c>
      <c r="J14" s="80">
        <f>SUM(J12:J13)</f>
        <v>100926656</v>
      </c>
      <c r="K14" s="70">
        <v>0</v>
      </c>
      <c r="L14" s="80">
        <f>SUM(L12:L13)</f>
        <v>169144253</v>
      </c>
      <c r="M14" s="70">
        <v>0</v>
      </c>
      <c r="N14" s="80">
        <f>SUM(N12:N13)</f>
        <v>1240090189</v>
      </c>
      <c r="O14" s="71"/>
      <c r="P14" s="72"/>
    </row>
    <row r="15" spans="1:16" s="53" customFormat="1">
      <c r="A15" s="53" t="s">
        <v>114</v>
      </c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72"/>
    </row>
    <row r="16" spans="1:16">
      <c r="B16" s="48" t="s">
        <v>115</v>
      </c>
      <c r="E16" s="48"/>
      <c r="F16" s="76">
        <v>0</v>
      </c>
      <c r="G16" s="76"/>
      <c r="H16" s="76">
        <v>0</v>
      </c>
      <c r="I16" s="74"/>
      <c r="J16" s="76">
        <v>0</v>
      </c>
      <c r="K16" s="74"/>
      <c r="L16" s="56">
        <f>'งบกำไรขาดทุนเบ็ดเสร็จ 12m'!H21</f>
        <v>-10458357</v>
      </c>
      <c r="M16" s="77"/>
      <c r="N16" s="59">
        <f>SUM(F16:L16)</f>
        <v>-10458357</v>
      </c>
      <c r="O16" s="54"/>
      <c r="P16" s="61"/>
    </row>
    <row r="17" spans="1:20">
      <c r="B17" s="110" t="s">
        <v>116</v>
      </c>
      <c r="E17" s="48"/>
      <c r="F17" s="76">
        <v>0</v>
      </c>
      <c r="G17" s="76"/>
      <c r="H17" s="76">
        <v>0</v>
      </c>
      <c r="I17" s="74"/>
      <c r="J17" s="76">
        <v>0</v>
      </c>
      <c r="K17" s="74"/>
      <c r="L17" s="56">
        <f>'งบกำไรขาดทุนเบ็ดเสร็จ 12m'!H27</f>
        <v>4063338</v>
      </c>
      <c r="M17" s="77"/>
      <c r="N17" s="59">
        <f>SUM(F17:L17)</f>
        <v>4063338</v>
      </c>
      <c r="O17" s="54"/>
      <c r="P17" s="61"/>
    </row>
    <row r="18" spans="1:20">
      <c r="B18" s="111" t="s">
        <v>114</v>
      </c>
      <c r="E18" s="48"/>
      <c r="F18" s="105">
        <f>SUM(F16:F17)</f>
        <v>0</v>
      </c>
      <c r="G18" s="79"/>
      <c r="H18" s="105">
        <f>SUM(H16:H17)</f>
        <v>0</v>
      </c>
      <c r="I18" s="70"/>
      <c r="J18" s="105">
        <f>SUM(J16:J17)</f>
        <v>0</v>
      </c>
      <c r="K18" s="70"/>
      <c r="L18" s="106">
        <f>SUM(L16:L17)</f>
        <v>-6395019</v>
      </c>
      <c r="M18" s="71"/>
      <c r="N18" s="106">
        <f>SUM(F18:L18)</f>
        <v>-6395019</v>
      </c>
      <c r="O18" s="54"/>
      <c r="P18" s="61"/>
    </row>
    <row r="19" spans="1:20" s="53" customFormat="1">
      <c r="A19" s="53" t="s">
        <v>117</v>
      </c>
      <c r="E19" s="153"/>
      <c r="F19" s="80"/>
      <c r="G19" s="70"/>
      <c r="H19" s="80"/>
      <c r="I19" s="70"/>
      <c r="J19" s="80"/>
      <c r="K19" s="70"/>
      <c r="L19" s="100"/>
      <c r="M19" s="84"/>
      <c r="N19" s="80"/>
      <c r="O19" s="71"/>
      <c r="P19" s="72"/>
    </row>
    <row r="20" spans="1:20" s="53" customFormat="1">
      <c r="B20" s="53" t="s">
        <v>118</v>
      </c>
      <c r="E20" s="153"/>
      <c r="F20" s="70"/>
      <c r="G20" s="70"/>
      <c r="H20" s="70"/>
      <c r="I20" s="70"/>
      <c r="J20" s="70"/>
      <c r="K20" s="70"/>
      <c r="L20" s="60"/>
      <c r="M20" s="84"/>
      <c r="N20" s="70"/>
      <c r="O20" s="71"/>
      <c r="P20" s="72"/>
    </row>
    <row r="21" spans="1:20">
      <c r="C21" s="48" t="s">
        <v>119</v>
      </c>
      <c r="F21" s="74">
        <v>0</v>
      </c>
      <c r="G21" s="74"/>
      <c r="H21" s="74">
        <v>0</v>
      </c>
      <c r="I21" s="74"/>
      <c r="J21" s="74">
        <v>1367836</v>
      </c>
      <c r="K21" s="74"/>
      <c r="L21" s="59">
        <v>-1367836</v>
      </c>
      <c r="M21" s="94"/>
      <c r="N21" s="74">
        <v>0</v>
      </c>
      <c r="O21" s="77"/>
      <c r="P21" s="61"/>
      <c r="T21" s="48">
        <v>0</v>
      </c>
    </row>
    <row r="22" spans="1:20" s="53" customFormat="1">
      <c r="C22" s="53" t="s">
        <v>120</v>
      </c>
      <c r="E22" s="153"/>
      <c r="F22" s="80"/>
      <c r="G22" s="70"/>
      <c r="H22" s="80"/>
      <c r="I22" s="70"/>
      <c r="J22" s="80"/>
      <c r="K22" s="70"/>
      <c r="L22" s="100"/>
      <c r="M22" s="84"/>
      <c r="N22" s="80"/>
      <c r="O22" s="71"/>
      <c r="P22" s="72"/>
    </row>
    <row r="23" spans="1:20" s="53" customFormat="1">
      <c r="D23" s="53" t="s">
        <v>121</v>
      </c>
      <c r="E23" s="153"/>
      <c r="F23" s="108">
        <f>F21</f>
        <v>0</v>
      </c>
      <c r="G23" s="70"/>
      <c r="H23" s="108">
        <f>H21</f>
        <v>0</v>
      </c>
      <c r="I23" s="70"/>
      <c r="J23" s="108">
        <f>J21</f>
        <v>1367836</v>
      </c>
      <c r="K23" s="70"/>
      <c r="L23" s="109">
        <f>L21</f>
        <v>-1367836</v>
      </c>
      <c r="M23" s="84"/>
      <c r="N23" s="108">
        <f>N21</f>
        <v>0</v>
      </c>
      <c r="O23" s="71"/>
      <c r="P23" s="72"/>
    </row>
    <row r="24" spans="1:20" s="53" customFormat="1">
      <c r="B24" s="53" t="s">
        <v>122</v>
      </c>
      <c r="E24" s="153"/>
      <c r="F24" s="105">
        <f>F23</f>
        <v>0</v>
      </c>
      <c r="G24" s="70"/>
      <c r="H24" s="105">
        <f>H23</f>
        <v>0</v>
      </c>
      <c r="I24" s="70"/>
      <c r="J24" s="105">
        <f>J23</f>
        <v>1367836</v>
      </c>
      <c r="K24" s="70"/>
      <c r="L24" s="106">
        <f>L23</f>
        <v>-1367836</v>
      </c>
      <c r="M24" s="84"/>
      <c r="N24" s="105">
        <f>N23</f>
        <v>0</v>
      </c>
      <c r="O24" s="71"/>
      <c r="P24" s="72"/>
    </row>
    <row r="25" spans="1:20" s="53" customFormat="1">
      <c r="A25" s="53" t="s">
        <v>123</v>
      </c>
      <c r="B25" s="154"/>
      <c r="E25" s="153"/>
      <c r="F25" s="70">
        <f t="shared" ref="F25:M25" si="0">SUM(F14:F17)+F23</f>
        <v>875000000</v>
      </c>
      <c r="G25" s="70">
        <f t="shared" si="0"/>
        <v>0</v>
      </c>
      <c r="H25" s="70">
        <f t="shared" si="0"/>
        <v>95019280</v>
      </c>
      <c r="I25" s="70">
        <f t="shared" si="0"/>
        <v>9</v>
      </c>
      <c r="J25" s="70">
        <f t="shared" si="0"/>
        <v>102294492</v>
      </c>
      <c r="K25" s="70">
        <f t="shared" si="0"/>
        <v>0</v>
      </c>
      <c r="L25" s="60">
        <f>SUM(L14:L17)+L23</f>
        <v>161381398</v>
      </c>
      <c r="M25" s="84">
        <f t="shared" si="0"/>
        <v>0</v>
      </c>
      <c r="N25" s="70">
        <f>SUM(N14:N17)+N23</f>
        <v>1233695170</v>
      </c>
      <c r="O25" s="71"/>
      <c r="P25" s="72"/>
    </row>
    <row r="26" spans="1:20" s="53" customFormat="1">
      <c r="A26" s="53" t="s">
        <v>114</v>
      </c>
      <c r="E26" s="153"/>
      <c r="F26" s="70"/>
      <c r="G26" s="70"/>
      <c r="H26" s="70"/>
      <c r="I26" s="70"/>
      <c r="J26" s="70"/>
      <c r="K26" s="70"/>
      <c r="L26" s="60"/>
      <c r="M26" s="84"/>
      <c r="N26" s="70"/>
      <c r="O26" s="71"/>
      <c r="P26" s="72"/>
    </row>
    <row r="27" spans="1:20" s="53" customFormat="1">
      <c r="B27" s="110" t="s">
        <v>124</v>
      </c>
      <c r="E27" s="153"/>
      <c r="F27" s="74">
        <v>0</v>
      </c>
      <c r="G27" s="74"/>
      <c r="H27" s="74">
        <v>0</v>
      </c>
      <c r="I27" s="74"/>
      <c r="J27" s="74">
        <v>0</v>
      </c>
      <c r="K27" s="70"/>
      <c r="L27" s="59">
        <f>'งบกำไรขาดทุนเบ็ดเสร็จ 12m'!F21</f>
        <v>-411733316</v>
      </c>
      <c r="M27" s="84"/>
      <c r="N27" s="59">
        <f>SUM(F27:L27)</f>
        <v>-411733316</v>
      </c>
      <c r="O27" s="71"/>
      <c r="P27" s="72"/>
    </row>
    <row r="28" spans="1:20" s="53" customFormat="1">
      <c r="B28" s="110" t="s">
        <v>116</v>
      </c>
      <c r="E28" s="153"/>
      <c r="F28" s="74">
        <v>0</v>
      </c>
      <c r="G28" s="74"/>
      <c r="H28" s="74">
        <v>0</v>
      </c>
      <c r="I28" s="74"/>
      <c r="J28" s="74">
        <v>0</v>
      </c>
      <c r="K28" s="74"/>
      <c r="L28" s="59">
        <v>0</v>
      </c>
      <c r="M28" s="94"/>
      <c r="N28" s="74">
        <v>0</v>
      </c>
      <c r="O28" s="71"/>
      <c r="P28" s="72"/>
    </row>
    <row r="29" spans="1:20" s="53" customFormat="1">
      <c r="B29" s="111" t="s">
        <v>125</v>
      </c>
      <c r="E29" s="153"/>
      <c r="F29" s="105">
        <f>SUM(F27:F28)</f>
        <v>0</v>
      </c>
      <c r="G29" s="70"/>
      <c r="H29" s="105">
        <f>SUM(H27:H28)</f>
        <v>0</v>
      </c>
      <c r="I29" s="70"/>
      <c r="J29" s="105">
        <f>SUM(J27:J28)</f>
        <v>0</v>
      </c>
      <c r="K29" s="70"/>
      <c r="L29" s="106">
        <f>SUM(L27:L28)</f>
        <v>-411733316</v>
      </c>
      <c r="M29" s="84"/>
      <c r="N29" s="106">
        <f>SUM(N27:N28)</f>
        <v>-411733316</v>
      </c>
      <c r="O29" s="71"/>
      <c r="P29" s="72"/>
    </row>
    <row r="30" spans="1:20" s="53" customFormat="1">
      <c r="A30" s="112" t="s">
        <v>117</v>
      </c>
      <c r="E30" s="153"/>
      <c r="F30" s="70"/>
      <c r="G30" s="70"/>
      <c r="H30" s="70"/>
      <c r="I30" s="70"/>
      <c r="J30" s="70"/>
      <c r="K30" s="70"/>
      <c r="L30" s="60"/>
      <c r="M30" s="84"/>
      <c r="N30" s="70"/>
      <c r="O30" s="71"/>
      <c r="P30" s="72"/>
    </row>
    <row r="31" spans="1:20" s="53" customFormat="1">
      <c r="B31" s="111" t="s">
        <v>118</v>
      </c>
      <c r="E31" s="153"/>
      <c r="F31" s="70"/>
      <c r="G31" s="70"/>
      <c r="H31" s="70"/>
      <c r="I31" s="70"/>
      <c r="J31" s="70"/>
      <c r="K31" s="70"/>
      <c r="L31" s="60"/>
      <c r="M31" s="84"/>
      <c r="N31" s="70"/>
      <c r="O31" s="71"/>
      <c r="P31" s="72"/>
    </row>
    <row r="32" spans="1:20" s="53" customFormat="1">
      <c r="B32" s="111"/>
      <c r="C32" s="48" t="s">
        <v>126</v>
      </c>
      <c r="E32" s="58">
        <v>23</v>
      </c>
      <c r="F32" s="74">
        <v>0</v>
      </c>
      <c r="G32" s="74"/>
      <c r="H32" s="74">
        <v>0</v>
      </c>
      <c r="I32" s="74"/>
      <c r="J32" s="74">
        <v>0</v>
      </c>
      <c r="K32" s="70"/>
      <c r="L32" s="95">
        <v>-17499806</v>
      </c>
      <c r="M32" s="84"/>
      <c r="N32" s="59">
        <v>-17499806</v>
      </c>
      <c r="O32" s="71"/>
      <c r="P32" s="72"/>
    </row>
    <row r="33" spans="1:16" s="53" customFormat="1">
      <c r="C33" s="53" t="s">
        <v>120</v>
      </c>
      <c r="E33" s="153"/>
      <c r="F33" s="103"/>
      <c r="G33" s="65"/>
      <c r="H33" s="103"/>
      <c r="I33" s="65"/>
      <c r="J33" s="103"/>
      <c r="K33" s="65"/>
      <c r="L33" s="103"/>
      <c r="M33" s="65"/>
      <c r="N33" s="103"/>
      <c r="O33" s="71"/>
      <c r="P33" s="72"/>
    </row>
    <row r="34" spans="1:16" s="53" customFormat="1">
      <c r="B34" s="111"/>
      <c r="C34" s="113"/>
      <c r="D34" s="53" t="s">
        <v>121</v>
      </c>
      <c r="E34" s="153"/>
      <c r="F34" s="108">
        <f>F32</f>
        <v>0</v>
      </c>
      <c r="G34" s="70"/>
      <c r="H34" s="108">
        <f>H32</f>
        <v>0</v>
      </c>
      <c r="I34" s="70"/>
      <c r="J34" s="108">
        <f>J32</f>
        <v>0</v>
      </c>
      <c r="K34" s="70"/>
      <c r="L34" s="109">
        <f>L32</f>
        <v>-17499806</v>
      </c>
      <c r="M34" s="84"/>
      <c r="N34" s="109">
        <f>N32</f>
        <v>-17499806</v>
      </c>
      <c r="O34" s="71"/>
      <c r="P34" s="72"/>
    </row>
    <row r="35" spans="1:16" s="53" customFormat="1">
      <c r="B35" s="60" t="s">
        <v>122</v>
      </c>
      <c r="E35" s="153"/>
      <c r="F35" s="70">
        <f>SUM(F34)</f>
        <v>0</v>
      </c>
      <c r="G35" s="70"/>
      <c r="H35" s="70">
        <f>SUM(H34)</f>
        <v>0</v>
      </c>
      <c r="I35" s="70"/>
      <c r="J35" s="70">
        <f>SUM(J34)</f>
        <v>0</v>
      </c>
      <c r="K35" s="70"/>
      <c r="L35" s="60">
        <f>SUM(L34)</f>
        <v>-17499806</v>
      </c>
      <c r="M35" s="84"/>
      <c r="N35" s="60">
        <f>SUM(N34)</f>
        <v>-17499806</v>
      </c>
      <c r="O35" s="71"/>
      <c r="P35" s="72"/>
    </row>
    <row r="36" spans="1:16" s="53" customFormat="1" ht="22.5" thickBot="1">
      <c r="A36" s="53" t="s">
        <v>127</v>
      </c>
      <c r="E36" s="153"/>
      <c r="F36" s="78">
        <f>SUM(F25:F35)</f>
        <v>875000000</v>
      </c>
      <c r="G36" s="70">
        <f>G35+G19+G29</f>
        <v>0</v>
      </c>
      <c r="H36" s="78">
        <f>SUM(H25:H35)</f>
        <v>95019280</v>
      </c>
      <c r="I36" s="70">
        <f>I35+I19+I29</f>
        <v>0</v>
      </c>
      <c r="J36" s="78">
        <f>SUM(J25:J35)</f>
        <v>102294492</v>
      </c>
      <c r="K36" s="70">
        <f>K35+K19+K29</f>
        <v>0</v>
      </c>
      <c r="L36" s="123">
        <f>L35+L25+L29</f>
        <v>-267851724</v>
      </c>
      <c r="M36" s="70">
        <f>M35+M19+M29</f>
        <v>0</v>
      </c>
      <c r="N36" s="123">
        <f>N35+N25+N29</f>
        <v>804462048</v>
      </c>
      <c r="O36" s="71"/>
    </row>
    <row r="37" spans="1:16" ht="21" customHeight="1" thickTop="1"/>
    <row r="38" spans="1:16" ht="21" customHeight="1"/>
    <row r="39" spans="1:16" ht="21" customHeight="1"/>
    <row r="40" spans="1:16" ht="21" customHeight="1"/>
    <row r="42" spans="1:16" ht="21" customHeight="1"/>
    <row r="43" spans="1:16" ht="21" customHeight="1"/>
    <row r="44" spans="1:16" ht="21" customHeight="1">
      <c r="A44" s="53"/>
      <c r="B44" s="53"/>
      <c r="C44" s="53"/>
    </row>
    <row r="45" spans="1:16" ht="21" customHeight="1">
      <c r="A45" s="53"/>
      <c r="C45" s="53"/>
    </row>
    <row r="46" spans="1:16" ht="21" customHeight="1"/>
    <row r="47" spans="1:16" ht="21" customHeight="1">
      <c r="A47" s="53"/>
      <c r="B47" s="53"/>
      <c r="C47" s="53"/>
      <c r="D47" s="53"/>
    </row>
    <row r="48" spans="1:16" ht="21" customHeight="1">
      <c r="A48" s="53"/>
      <c r="B48" s="110"/>
      <c r="C48" s="53"/>
      <c r="J48" s="61"/>
      <c r="K48" s="61"/>
      <c r="L48" s="61"/>
      <c r="M48" s="61"/>
    </row>
    <row r="49" spans="1:9" ht="21" customHeight="1">
      <c r="B49" s="110"/>
    </row>
    <row r="50" spans="1:9" ht="21" customHeight="1">
      <c r="B50" s="111"/>
      <c r="I50" s="61">
        <v>9</v>
      </c>
    </row>
    <row r="51" spans="1:9" ht="21" customHeight="1">
      <c r="A51" s="112"/>
      <c r="B51" s="53"/>
      <c r="C51" s="113"/>
      <c r="D51" s="113"/>
    </row>
    <row r="52" spans="1:9" ht="21" customHeight="1">
      <c r="A52" s="53"/>
      <c r="B52" s="111"/>
      <c r="C52" s="113"/>
      <c r="D52" s="113"/>
    </row>
    <row r="53" spans="1:9" ht="21" customHeight="1">
      <c r="A53" s="59"/>
      <c r="B53" s="53"/>
      <c r="C53" s="114"/>
      <c r="D53" s="114"/>
    </row>
    <row r="54" spans="1:9" ht="21" customHeight="1">
      <c r="A54" s="60"/>
      <c r="B54" s="53"/>
      <c r="C54" s="113"/>
      <c r="D54" s="113"/>
    </row>
    <row r="55" spans="1:9" ht="21" customHeight="1">
      <c r="A55" s="60"/>
      <c r="B55" s="60"/>
      <c r="C55" s="113"/>
      <c r="D55" s="113"/>
      <c r="I55" s="61">
        <v>8</v>
      </c>
    </row>
    <row r="56" spans="1:9" ht="21" customHeight="1">
      <c r="A56" s="60"/>
      <c r="B56" s="60"/>
      <c r="C56" s="113"/>
      <c r="D56" s="113"/>
    </row>
    <row r="61" spans="1:9">
      <c r="I61" s="61">
        <v>9</v>
      </c>
    </row>
  </sheetData>
  <mergeCells count="5">
    <mergeCell ref="D1:N1"/>
    <mergeCell ref="D2:N2"/>
    <mergeCell ref="D3:N3"/>
    <mergeCell ref="F7:N7"/>
    <mergeCell ref="J8:L8"/>
  </mergeCells>
  <phoneticPr fontId="0" type="noConversion"/>
  <pageMargins left="0.47244094488188981" right="0.19685039370078741" top="0.78740157480314965" bottom="0.51181102362204722" header="0.39370078740157483" footer="0.23622047244094491"/>
  <pageSetup paperSize="9" scale="73" firstPageNumber="8" orientation="portrait" useFirstPageNumber="1" r:id="rId1"/>
  <headerFooter>
    <oddHeader>&amp;C&amp;"Angsana New,Bold"&amp;P</oddHeader>
    <oddFooter>&amp;L&amp;"Angsana New,Regular"Notes to financial statements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4"/>
  <sheetViews>
    <sheetView view="pageBreakPreview" zoomScale="90" zoomScaleNormal="100" zoomScaleSheetLayoutView="90" workbookViewId="0" xr3:uid="{F9CF3CF3-643B-5BE6-8B46-32C596A47465}">
      <selection activeCell="Q14" sqref="Q14"/>
    </sheetView>
  </sheetViews>
  <sheetFormatPr defaultRowHeight="21.75"/>
  <cols>
    <col min="1" max="1" width="3.7109375" style="48" customWidth="1"/>
    <col min="2" max="2" width="2.42578125" style="48" customWidth="1"/>
    <col min="3" max="3" width="4" style="48" customWidth="1"/>
    <col min="4" max="4" width="38.7109375" style="48" customWidth="1"/>
    <col min="5" max="5" width="10.85546875" style="48" customWidth="1"/>
    <col min="6" max="6" width="14.5703125" style="61" customWidth="1"/>
    <col min="7" max="7" width="1.28515625" style="61" customWidth="1"/>
    <col min="8" max="8" width="15.28515625" style="61" customWidth="1"/>
    <col min="9" max="9" width="1.28515625" style="61" customWidth="1"/>
    <col min="10" max="10" width="13.5703125" style="61" customWidth="1"/>
    <col min="11" max="11" width="1.28515625" style="61" customWidth="1"/>
    <col min="12" max="12" width="14.28515625" style="61" customWidth="1"/>
    <col min="13" max="13" width="1.28515625" style="61" customWidth="1"/>
    <col min="14" max="14" width="15.28515625" style="48" customWidth="1"/>
    <col min="15" max="15" width="9.5703125" style="48" bestFit="1" customWidth="1"/>
    <col min="16" max="16" width="9.140625" style="48"/>
    <col min="17" max="17" width="11.140625" style="48" bestFit="1" customWidth="1"/>
    <col min="18" max="16384" width="9.140625" style="48"/>
  </cols>
  <sheetData>
    <row r="1" spans="1:18">
      <c r="D1" s="159" t="s">
        <v>0</v>
      </c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52"/>
      <c r="P1" s="52"/>
      <c r="Q1" s="52"/>
      <c r="R1" s="52"/>
    </row>
    <row r="2" spans="1:18">
      <c r="D2" s="159" t="s">
        <v>100</v>
      </c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8">
      <c r="D3" s="159" t="str">
        <f>แสดงรวม!D3</f>
        <v>For the year ended 31 December 2015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1:18" ht="12" customHeight="1"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8" hidden="1"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63" t="s">
        <v>76</v>
      </c>
    </row>
    <row r="6" spans="1:18" hidden="1"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63" t="s">
        <v>77</v>
      </c>
    </row>
    <row r="7" spans="1:18" s="53" customFormat="1">
      <c r="D7" s="51"/>
      <c r="E7" s="82"/>
      <c r="F7" s="163" t="s">
        <v>4</v>
      </c>
      <c r="G7" s="163"/>
      <c r="H7" s="163"/>
      <c r="I7" s="163"/>
      <c r="J7" s="163"/>
      <c r="K7" s="163"/>
      <c r="L7" s="163"/>
      <c r="M7" s="163"/>
      <c r="N7" s="163"/>
    </row>
    <row r="8" spans="1:18" s="53" customFormat="1">
      <c r="A8" s="103"/>
      <c r="B8" s="103"/>
      <c r="C8" s="103"/>
      <c r="D8" s="107"/>
      <c r="E8" s="64"/>
      <c r="F8" s="50" t="s">
        <v>101</v>
      </c>
      <c r="G8" s="48"/>
      <c r="H8" s="50" t="s">
        <v>102</v>
      </c>
      <c r="I8" s="48"/>
      <c r="J8" s="164" t="s">
        <v>128</v>
      </c>
      <c r="K8" s="164"/>
      <c r="L8" s="164"/>
      <c r="M8" s="48"/>
      <c r="N8" s="149" t="s">
        <v>104</v>
      </c>
    </row>
    <row r="9" spans="1:18" s="53" customFormat="1">
      <c r="A9" s="65"/>
      <c r="B9" s="65"/>
      <c r="C9" s="65"/>
      <c r="D9" s="65"/>
      <c r="E9" s="66"/>
      <c r="F9" s="50" t="s">
        <v>105</v>
      </c>
      <c r="G9" s="50"/>
      <c r="H9" s="50" t="s">
        <v>106</v>
      </c>
      <c r="I9" s="50"/>
      <c r="J9" s="50" t="s">
        <v>107</v>
      </c>
      <c r="K9" s="50"/>
      <c r="L9" s="50" t="s">
        <v>71</v>
      </c>
      <c r="M9" s="48"/>
      <c r="N9" s="66"/>
    </row>
    <row r="10" spans="1:18" s="53" customFormat="1">
      <c r="A10" s="67"/>
      <c r="B10" s="67"/>
      <c r="C10" s="67"/>
      <c r="D10" s="67"/>
      <c r="E10" s="68" t="s">
        <v>5</v>
      </c>
      <c r="F10" s="157"/>
      <c r="G10" s="157"/>
      <c r="H10" s="69"/>
      <c r="I10" s="157"/>
      <c r="J10" s="157" t="s">
        <v>108</v>
      </c>
      <c r="K10" s="157"/>
      <c r="L10" s="157"/>
      <c r="M10" s="49"/>
      <c r="N10" s="68"/>
    </row>
    <row r="11" spans="1:18">
      <c r="F11" s="50" t="s">
        <v>109</v>
      </c>
      <c r="G11" s="50"/>
      <c r="H11" s="50" t="s">
        <v>109</v>
      </c>
      <c r="I11" s="50"/>
      <c r="J11" s="50" t="s">
        <v>109</v>
      </c>
      <c r="K11" s="50"/>
      <c r="L11" s="50" t="s">
        <v>109</v>
      </c>
      <c r="M11" s="48"/>
      <c r="N11" s="50" t="s">
        <v>109</v>
      </c>
    </row>
    <row r="12" spans="1:18" s="53" customFormat="1">
      <c r="A12" s="53" t="s">
        <v>110</v>
      </c>
      <c r="E12" s="73"/>
      <c r="F12" s="79">
        <v>875000000</v>
      </c>
      <c r="G12" s="79"/>
      <c r="H12" s="79">
        <v>95019280</v>
      </c>
      <c r="I12" s="70">
        <v>5</v>
      </c>
      <c r="J12" s="79">
        <v>100926656</v>
      </c>
      <c r="K12" s="60"/>
      <c r="L12" s="70">
        <v>320316927</v>
      </c>
      <c r="M12" s="60"/>
      <c r="N12" s="70">
        <v>1391262863</v>
      </c>
      <c r="O12" s="84"/>
      <c r="Q12" s="72"/>
    </row>
    <row r="13" spans="1:18" s="53" customFormat="1">
      <c r="B13" s="48" t="s">
        <v>111</v>
      </c>
      <c r="E13" s="101" t="s">
        <v>112</v>
      </c>
      <c r="F13" s="74">
        <v>0</v>
      </c>
      <c r="G13" s="74"/>
      <c r="H13" s="74">
        <v>0</v>
      </c>
      <c r="I13" s="74">
        <v>4</v>
      </c>
      <c r="J13" s="75">
        <v>0</v>
      </c>
      <c r="K13" s="70"/>
      <c r="L13" s="56">
        <v>-144391237</v>
      </c>
      <c r="M13" s="71"/>
      <c r="N13" s="59">
        <v>-144391237</v>
      </c>
      <c r="O13" s="84"/>
      <c r="Q13" s="72"/>
    </row>
    <row r="14" spans="1:18">
      <c r="A14" s="53" t="s">
        <v>129</v>
      </c>
      <c r="B14" s="53"/>
      <c r="C14" s="53"/>
      <c r="D14" s="53"/>
      <c r="E14" s="58"/>
      <c r="F14" s="80">
        <f>SUM(F12:F13)</f>
        <v>875000000</v>
      </c>
      <c r="G14" s="70">
        <v>0</v>
      </c>
      <c r="H14" s="80">
        <f>SUM(H12:H13)</f>
        <v>95019280</v>
      </c>
      <c r="I14" s="70">
        <v>9</v>
      </c>
      <c r="J14" s="80">
        <f>SUM(J12:J13)</f>
        <v>100926656</v>
      </c>
      <c r="K14" s="70">
        <v>0</v>
      </c>
      <c r="L14" s="80">
        <f>SUM(L12:L13)</f>
        <v>175925690</v>
      </c>
      <c r="M14" s="70">
        <v>0</v>
      </c>
      <c r="N14" s="80">
        <f>SUM(N12:N13)</f>
        <v>1246871626</v>
      </c>
      <c r="O14" s="54"/>
      <c r="Q14" s="61"/>
    </row>
    <row r="15" spans="1:18">
      <c r="A15" s="53" t="s">
        <v>114</v>
      </c>
      <c r="B15" s="53"/>
      <c r="C15" s="53"/>
      <c r="D15" s="53"/>
      <c r="E15" s="58"/>
      <c r="F15" s="70"/>
      <c r="G15" s="70"/>
      <c r="H15" s="70"/>
      <c r="I15" s="70"/>
      <c r="J15" s="70"/>
      <c r="K15" s="70"/>
      <c r="L15" s="70"/>
      <c r="M15" s="70"/>
      <c r="N15" s="70"/>
      <c r="O15" s="54"/>
      <c r="Q15" s="61"/>
    </row>
    <row r="16" spans="1:18" s="53" customFormat="1">
      <c r="A16" s="48"/>
      <c r="B16" s="48" t="s">
        <v>115</v>
      </c>
      <c r="C16" s="48"/>
      <c r="D16" s="48"/>
      <c r="E16" s="153"/>
      <c r="F16" s="76">
        <v>0</v>
      </c>
      <c r="G16" s="76"/>
      <c r="H16" s="76">
        <v>0</v>
      </c>
      <c r="I16" s="74"/>
      <c r="J16" s="76">
        <v>0</v>
      </c>
      <c r="K16" s="74"/>
      <c r="L16" s="56">
        <v>-10966291</v>
      </c>
      <c r="M16" s="77"/>
      <c r="N16" s="59">
        <v>-10966291</v>
      </c>
      <c r="O16" s="71"/>
      <c r="Q16" s="72"/>
    </row>
    <row r="17" spans="1:17" s="53" customFormat="1">
      <c r="A17" s="48"/>
      <c r="B17" s="110" t="s">
        <v>116</v>
      </c>
      <c r="C17" s="48"/>
      <c r="D17" s="48"/>
      <c r="E17" s="153"/>
      <c r="F17" s="76">
        <v>0</v>
      </c>
      <c r="G17" s="76"/>
      <c r="H17" s="76">
        <v>0</v>
      </c>
      <c r="I17" s="74"/>
      <c r="J17" s="76">
        <v>0</v>
      </c>
      <c r="K17" s="74"/>
      <c r="L17" s="56">
        <v>4063338</v>
      </c>
      <c r="M17" s="77"/>
      <c r="N17" s="59">
        <v>4063338</v>
      </c>
      <c r="O17" s="71"/>
      <c r="Q17" s="72"/>
    </row>
    <row r="18" spans="1:17" s="53" customFormat="1">
      <c r="A18" s="48"/>
      <c r="B18" s="111" t="s">
        <v>114</v>
      </c>
      <c r="C18" s="48"/>
      <c r="D18" s="48"/>
      <c r="E18" s="153"/>
      <c r="F18" s="105">
        <f>SUM(F16:F17)</f>
        <v>0</v>
      </c>
      <c r="G18" s="83"/>
      <c r="H18" s="105">
        <f>SUM(H16:H17)</f>
        <v>0</v>
      </c>
      <c r="I18" s="60">
        <v>6</v>
      </c>
      <c r="J18" s="105">
        <f>SUM(J16:J17)</f>
        <v>0</v>
      </c>
      <c r="K18" s="60"/>
      <c r="L18" s="106">
        <f>SUM(L16:L17)</f>
        <v>-6902953</v>
      </c>
      <c r="M18" s="60"/>
      <c r="N18" s="106">
        <f>SUM(N16:N17)</f>
        <v>-6902953</v>
      </c>
      <c r="O18" s="84"/>
      <c r="P18" s="71"/>
    </row>
    <row r="19" spans="1:17" s="53" customFormat="1">
      <c r="A19" s="53" t="s">
        <v>117</v>
      </c>
      <c r="E19" s="153"/>
      <c r="F19" s="70"/>
      <c r="G19" s="83"/>
      <c r="H19" s="70"/>
      <c r="I19" s="60"/>
      <c r="J19" s="70"/>
      <c r="K19" s="60"/>
      <c r="L19" s="60"/>
      <c r="M19" s="60"/>
      <c r="N19" s="70"/>
      <c r="O19" s="84"/>
      <c r="P19" s="71"/>
    </row>
    <row r="20" spans="1:17" s="53" customFormat="1">
      <c r="B20" s="53" t="s">
        <v>118</v>
      </c>
      <c r="E20" s="153"/>
      <c r="F20" s="70"/>
      <c r="G20" s="83"/>
      <c r="H20" s="70"/>
      <c r="I20" s="60"/>
      <c r="J20" s="70"/>
      <c r="K20" s="60"/>
      <c r="L20" s="60"/>
      <c r="M20" s="60"/>
      <c r="N20" s="70"/>
      <c r="O20" s="84"/>
      <c r="P20" s="71"/>
    </row>
    <row r="21" spans="1:17">
      <c r="C21" s="48" t="s">
        <v>119</v>
      </c>
      <c r="E21" s="58"/>
      <c r="F21" s="74">
        <v>0</v>
      </c>
      <c r="G21" s="124"/>
      <c r="H21" s="74">
        <v>0</v>
      </c>
      <c r="I21" s="59"/>
      <c r="J21" s="74">
        <v>1367836</v>
      </c>
      <c r="K21" s="59"/>
      <c r="L21" s="59">
        <v>-1367836</v>
      </c>
      <c r="M21" s="59"/>
      <c r="N21" s="74">
        <v>0</v>
      </c>
      <c r="O21" s="94"/>
      <c r="P21" s="77"/>
    </row>
    <row r="22" spans="1:17" s="53" customFormat="1">
      <c r="C22" s="53" t="s">
        <v>120</v>
      </c>
      <c r="E22" s="153"/>
      <c r="F22" s="80"/>
      <c r="G22" s="83"/>
      <c r="H22" s="80"/>
      <c r="I22" s="60"/>
      <c r="J22" s="80"/>
      <c r="K22" s="60"/>
      <c r="L22" s="100"/>
      <c r="M22" s="60"/>
      <c r="N22" s="80"/>
      <c r="O22" s="84"/>
      <c r="P22" s="71"/>
    </row>
    <row r="23" spans="1:17" s="53" customFormat="1">
      <c r="D23" s="53" t="s">
        <v>121</v>
      </c>
      <c r="E23" s="153"/>
      <c r="F23" s="108">
        <f>F21</f>
        <v>0</v>
      </c>
      <c r="G23" s="83"/>
      <c r="H23" s="108">
        <f>H21</f>
        <v>0</v>
      </c>
      <c r="I23" s="60"/>
      <c r="J23" s="108">
        <f>J21</f>
        <v>1367836</v>
      </c>
      <c r="K23" s="60"/>
      <c r="L23" s="109">
        <f>L21</f>
        <v>-1367836</v>
      </c>
      <c r="M23" s="60"/>
      <c r="N23" s="108">
        <f>N21</f>
        <v>0</v>
      </c>
      <c r="O23" s="84"/>
      <c r="P23" s="71"/>
    </row>
    <row r="24" spans="1:17" s="53" customFormat="1">
      <c r="B24" s="53" t="s">
        <v>122</v>
      </c>
      <c r="E24" s="153"/>
      <c r="F24" s="105">
        <f>F23</f>
        <v>0</v>
      </c>
      <c r="G24" s="83"/>
      <c r="H24" s="105">
        <f>H23</f>
        <v>0</v>
      </c>
      <c r="I24" s="60"/>
      <c r="J24" s="105">
        <f>J23</f>
        <v>1367836</v>
      </c>
      <c r="K24" s="60"/>
      <c r="L24" s="106">
        <f>L23</f>
        <v>-1367836</v>
      </c>
      <c r="M24" s="60"/>
      <c r="N24" s="105">
        <f>N23</f>
        <v>0</v>
      </c>
      <c r="O24" s="84"/>
      <c r="P24" s="71"/>
    </row>
    <row r="25" spans="1:17" s="53" customFormat="1">
      <c r="A25" s="53" t="s">
        <v>123</v>
      </c>
      <c r="E25" s="153"/>
      <c r="F25" s="70">
        <f>F24+F18+F14</f>
        <v>875000000</v>
      </c>
      <c r="G25" s="83"/>
      <c r="H25" s="70">
        <f>H24+H18+H14</f>
        <v>95019280</v>
      </c>
      <c r="I25" s="60"/>
      <c r="J25" s="70">
        <f>J24+J18+J14</f>
        <v>102294492</v>
      </c>
      <c r="K25" s="60"/>
      <c r="L25" s="60">
        <f>L24+L18+L14</f>
        <v>167654901</v>
      </c>
      <c r="M25" s="60"/>
      <c r="N25" s="70">
        <f>N24+N18+N14</f>
        <v>1239968673</v>
      </c>
      <c r="O25" s="84"/>
      <c r="P25" s="71"/>
    </row>
    <row r="26" spans="1:17" s="53" customFormat="1">
      <c r="A26" s="53" t="s">
        <v>114</v>
      </c>
      <c r="E26" s="153"/>
      <c r="F26" s="70"/>
      <c r="G26" s="83"/>
      <c r="H26" s="70"/>
      <c r="I26" s="60"/>
      <c r="J26" s="70"/>
      <c r="K26" s="60"/>
      <c r="L26" s="60"/>
      <c r="M26" s="60"/>
      <c r="N26" s="70"/>
      <c r="O26" s="84"/>
      <c r="P26" s="71"/>
    </row>
    <row r="27" spans="1:17">
      <c r="A27" s="53"/>
      <c r="B27" s="110" t="s">
        <v>124</v>
      </c>
      <c r="C27" s="53"/>
      <c r="D27" s="53"/>
      <c r="E27" s="58"/>
      <c r="F27" s="74">
        <v>0</v>
      </c>
      <c r="G27" s="74"/>
      <c r="H27" s="74">
        <v>0</v>
      </c>
      <c r="I27" s="74"/>
      <c r="J27" s="74">
        <v>0</v>
      </c>
      <c r="K27" s="70"/>
      <c r="L27" s="59">
        <f>'งบกำไรขาดทุนเบ็ดเสร็จ 12m'!J21</f>
        <v>-412238910</v>
      </c>
      <c r="M27" s="84"/>
      <c r="N27" s="59">
        <f>SUM(F27:L27)</f>
        <v>-412238910</v>
      </c>
      <c r="O27" s="55"/>
    </row>
    <row r="28" spans="1:17" s="53" customFormat="1">
      <c r="B28" s="110" t="s">
        <v>116</v>
      </c>
      <c r="E28" s="153"/>
      <c r="F28" s="74">
        <v>0</v>
      </c>
      <c r="G28" s="74"/>
      <c r="H28" s="74">
        <v>0</v>
      </c>
      <c r="I28" s="74"/>
      <c r="J28" s="74">
        <v>0</v>
      </c>
      <c r="K28" s="74"/>
      <c r="L28" s="59">
        <v>0</v>
      </c>
      <c r="M28" s="94"/>
      <c r="N28" s="74">
        <f>SUM(F28:L28)</f>
        <v>0</v>
      </c>
      <c r="O28" s="71"/>
      <c r="P28" s="71"/>
    </row>
    <row r="29" spans="1:17">
      <c r="A29" s="53"/>
      <c r="B29" s="111" t="s">
        <v>125</v>
      </c>
      <c r="C29" s="53"/>
      <c r="D29" s="53"/>
      <c r="F29" s="105">
        <f>SUM(F27:F28)</f>
        <v>0</v>
      </c>
      <c r="G29" s="70"/>
      <c r="H29" s="105">
        <f>SUM(H27:H28)</f>
        <v>0</v>
      </c>
      <c r="I29" s="70"/>
      <c r="J29" s="105">
        <f>SUM(J27:J28)</f>
        <v>0</v>
      </c>
      <c r="K29" s="70"/>
      <c r="L29" s="106">
        <f>SUM(L27:L28)</f>
        <v>-412238910</v>
      </c>
      <c r="M29" s="84"/>
      <c r="N29" s="106">
        <f>SUM(N27:N28)</f>
        <v>-412238910</v>
      </c>
    </row>
    <row r="30" spans="1:17">
      <c r="A30" s="112" t="s">
        <v>117</v>
      </c>
      <c r="B30" s="53"/>
      <c r="C30" s="53"/>
      <c r="D30" s="53"/>
      <c r="F30" s="70"/>
      <c r="G30" s="70"/>
      <c r="H30" s="70"/>
      <c r="I30" s="70"/>
      <c r="J30" s="70"/>
      <c r="K30" s="70"/>
      <c r="L30" s="60"/>
      <c r="M30" s="84"/>
      <c r="N30" s="70"/>
    </row>
    <row r="31" spans="1:17" s="53" customFormat="1">
      <c r="B31" s="111" t="s">
        <v>118</v>
      </c>
      <c r="E31" s="153"/>
      <c r="F31" s="70"/>
      <c r="G31" s="70"/>
      <c r="H31" s="70"/>
      <c r="I31" s="70"/>
      <c r="J31" s="70"/>
      <c r="K31" s="70"/>
      <c r="L31" s="60"/>
      <c r="M31" s="84"/>
      <c r="N31" s="70"/>
      <c r="P31" s="71"/>
    </row>
    <row r="32" spans="1:17" s="53" customFormat="1">
      <c r="B32" s="111"/>
      <c r="C32" s="48" t="s">
        <v>126</v>
      </c>
      <c r="E32" s="58">
        <v>23</v>
      </c>
      <c r="F32" s="74">
        <v>0</v>
      </c>
      <c r="G32" s="74"/>
      <c r="H32" s="74">
        <v>0</v>
      </c>
      <c r="I32" s="74"/>
      <c r="J32" s="74">
        <v>0</v>
      </c>
      <c r="K32" s="70"/>
      <c r="L32" s="95">
        <v>-17499806</v>
      </c>
      <c r="M32" s="84"/>
      <c r="N32" s="59">
        <f>SUM(F32:L32)</f>
        <v>-17499806</v>
      </c>
    </row>
    <row r="33" spans="1:15" s="53" customFormat="1">
      <c r="C33" s="53" t="s">
        <v>120</v>
      </c>
      <c r="E33" s="153"/>
      <c r="F33" s="103"/>
      <c r="G33" s="65"/>
      <c r="H33" s="103"/>
      <c r="I33" s="65"/>
      <c r="J33" s="103"/>
      <c r="K33" s="65"/>
      <c r="L33" s="103"/>
      <c r="M33" s="65"/>
      <c r="N33" s="103"/>
    </row>
    <row r="34" spans="1:15" s="53" customFormat="1">
      <c r="B34" s="111"/>
      <c r="C34" s="113"/>
      <c r="D34" s="53" t="s">
        <v>121</v>
      </c>
      <c r="E34" s="153"/>
      <c r="F34" s="108">
        <f>F32</f>
        <v>0</v>
      </c>
      <c r="G34" s="70"/>
      <c r="H34" s="108">
        <f>H32</f>
        <v>0</v>
      </c>
      <c r="I34" s="70"/>
      <c r="J34" s="108">
        <f>J32</f>
        <v>0</v>
      </c>
      <c r="K34" s="70"/>
      <c r="L34" s="109">
        <f>L32</f>
        <v>-17499806</v>
      </c>
      <c r="M34" s="84"/>
      <c r="N34" s="109">
        <f>SUM(F34:L34)</f>
        <v>-17499806</v>
      </c>
    </row>
    <row r="35" spans="1:15" s="53" customFormat="1">
      <c r="B35" s="60" t="s">
        <v>122</v>
      </c>
      <c r="E35" s="153"/>
      <c r="F35" s="70">
        <f>SUM(F34)</f>
        <v>0</v>
      </c>
      <c r="G35" s="70"/>
      <c r="H35" s="70">
        <f>SUM(H34)</f>
        <v>0</v>
      </c>
      <c r="I35" s="70"/>
      <c r="J35" s="70">
        <f>SUM(J34)</f>
        <v>0</v>
      </c>
      <c r="K35" s="70"/>
      <c r="L35" s="60">
        <f>SUM(L34)</f>
        <v>-17499806</v>
      </c>
      <c r="M35" s="84"/>
      <c r="N35" s="60">
        <f>SUM(N34)</f>
        <v>-17499806</v>
      </c>
    </row>
    <row r="36" spans="1:15" s="53" customFormat="1" ht="22.5" thickBot="1">
      <c r="A36" s="53" t="s">
        <v>127</v>
      </c>
      <c r="E36" s="153"/>
      <c r="F36" s="78">
        <f>SUM(F25:F35)</f>
        <v>875000000</v>
      </c>
      <c r="G36" s="70">
        <f t="shared" ref="G36:M36" si="0">G35+G29+G18</f>
        <v>0</v>
      </c>
      <c r="H36" s="78">
        <f>SUM(H25:H35)</f>
        <v>95019280</v>
      </c>
      <c r="I36" s="70">
        <f t="shared" si="0"/>
        <v>6</v>
      </c>
      <c r="J36" s="78">
        <f>SUM(J25:J35)</f>
        <v>102294492</v>
      </c>
      <c r="K36" s="70">
        <f t="shared" si="0"/>
        <v>0</v>
      </c>
      <c r="L36" s="123">
        <f>L35+L29+L25</f>
        <v>-262083815</v>
      </c>
      <c r="M36" s="70">
        <f t="shared" si="0"/>
        <v>0</v>
      </c>
      <c r="N36" s="78">
        <f>N35+N29+N25</f>
        <v>810229957</v>
      </c>
    </row>
    <row r="37" spans="1:15" s="53" customFormat="1" ht="22.5" thickTop="1">
      <c r="E37" s="153"/>
      <c r="F37" s="70"/>
      <c r="G37" s="83"/>
      <c r="H37" s="70"/>
      <c r="I37" s="60"/>
      <c r="J37" s="70"/>
      <c r="K37" s="60"/>
      <c r="L37" s="70"/>
      <c r="M37" s="60"/>
      <c r="N37" s="70"/>
    </row>
    <row r="38" spans="1:15" s="53" customFormat="1">
      <c r="E38" s="153"/>
      <c r="F38" s="70"/>
      <c r="G38" s="83"/>
      <c r="H38" s="70"/>
      <c r="I38" s="60"/>
      <c r="J38" s="70"/>
      <c r="K38" s="60"/>
      <c r="L38" s="70"/>
      <c r="M38" s="60"/>
      <c r="N38" s="70"/>
    </row>
    <row r="39" spans="1:15" s="53" customFormat="1">
      <c r="E39" s="153"/>
      <c r="F39" s="70"/>
      <c r="G39" s="83"/>
      <c r="H39" s="70"/>
      <c r="I39" s="60"/>
      <c r="J39" s="70"/>
      <c r="K39" s="60"/>
      <c r="L39" s="70"/>
      <c r="M39" s="60"/>
      <c r="N39" s="70"/>
    </row>
    <row r="40" spans="1:15" s="53" customFormat="1">
      <c r="E40" s="153"/>
      <c r="F40" s="70"/>
      <c r="G40" s="83"/>
      <c r="H40" s="70"/>
      <c r="I40" s="60"/>
      <c r="J40" s="70"/>
      <c r="K40" s="60"/>
      <c r="L40" s="70"/>
      <c r="M40" s="60"/>
      <c r="N40" s="70"/>
    </row>
    <row r="41" spans="1:15" s="53" customFormat="1">
      <c r="E41" s="153"/>
      <c r="F41" s="70"/>
      <c r="G41" s="83"/>
      <c r="H41" s="70"/>
      <c r="I41" s="60"/>
      <c r="J41" s="70"/>
      <c r="K41" s="60"/>
      <c r="L41" s="70"/>
      <c r="M41" s="60"/>
      <c r="N41" s="70"/>
    </row>
    <row r="42" spans="1:15">
      <c r="E42" s="58"/>
      <c r="N42" s="61"/>
      <c r="O42" s="55"/>
    </row>
    <row r="43" spans="1:15">
      <c r="E43" s="58"/>
      <c r="H43" s="85"/>
      <c r="I43" s="85">
        <v>9</v>
      </c>
      <c r="J43" s="85"/>
      <c r="K43" s="85"/>
      <c r="L43" s="85"/>
      <c r="M43" s="85"/>
      <c r="N43" s="57"/>
      <c r="O43" s="55"/>
    </row>
    <row r="48" spans="1:15">
      <c r="I48" s="61">
        <v>8</v>
      </c>
    </row>
    <row r="54" spans="9:9">
      <c r="I54" s="61">
        <v>9</v>
      </c>
    </row>
  </sheetData>
  <mergeCells count="5">
    <mergeCell ref="D1:N1"/>
    <mergeCell ref="D2:N2"/>
    <mergeCell ref="D3:N3"/>
    <mergeCell ref="F7:N7"/>
    <mergeCell ref="J8:L8"/>
  </mergeCells>
  <phoneticPr fontId="0" type="noConversion"/>
  <pageMargins left="0.55118110236220474" right="0.31496062992125984" top="0.82677165354330717" bottom="0.55118110236220474" header="0.39370078740157483" footer="0.31496062992125984"/>
  <pageSetup paperSize="9" scale="73" firstPageNumber="9" orientation="portrait" useFirstPageNumber="1" r:id="rId1"/>
  <headerFooter>
    <oddHeader>&amp;C&amp;"Angsana New,Bold"&amp;14&amp;P</oddHeader>
    <oddFooter>&amp;L&amp;"Angsana New,Regular"Notes to financial statements are an integral part of these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8"/>
  <sheetViews>
    <sheetView view="pageBreakPreview" topLeftCell="A26" zoomScaleNormal="100" zoomScaleSheetLayoutView="100" workbookViewId="0" xr3:uid="{78B4E459-6924-5F8B-B7BA-2DD04133E49E}">
      <selection activeCell="D53" sqref="D53"/>
    </sheetView>
  </sheetViews>
  <sheetFormatPr defaultRowHeight="24.75" customHeight="1"/>
  <cols>
    <col min="1" max="1" width="2.42578125" style="1" customWidth="1"/>
    <col min="2" max="2" width="2.5703125" style="1" customWidth="1"/>
    <col min="3" max="3" width="53.140625" style="1" customWidth="1"/>
    <col min="4" max="4" width="21" style="1" customWidth="1"/>
    <col min="5" max="5" width="15.85546875" style="1" customWidth="1"/>
    <col min="6" max="6" width="0.85546875" style="12" customWidth="1"/>
    <col min="7" max="7" width="16.140625" style="1" customWidth="1"/>
    <col min="8" max="8" width="0.85546875" style="12" customWidth="1"/>
    <col min="9" max="9" width="15.7109375" style="1" customWidth="1"/>
    <col min="10" max="10" width="0.85546875" style="12" customWidth="1"/>
    <col min="11" max="11" width="16.140625" style="1" customWidth="1"/>
    <col min="12" max="12" width="13.85546875" style="1" bestFit="1" customWidth="1"/>
    <col min="13" max="13" width="11.28515625" style="1" bestFit="1" customWidth="1"/>
    <col min="14" max="16384" width="9.140625" style="1"/>
  </cols>
  <sheetData>
    <row r="1" spans="1:11" ht="23.25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1" ht="23.25" customHeight="1">
      <c r="A2" s="162" t="s">
        <v>130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23.25" customHeight="1">
      <c r="A3" s="162" t="str">
        <f>+แสดงเดี่ยว!D3</f>
        <v>For the year ended 31 December 2015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12.75" customHeight="1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</row>
    <row r="5" spans="1:11" ht="23.25" hidden="1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47" t="s">
        <v>76</v>
      </c>
    </row>
    <row r="6" spans="1:11" ht="23.25" hidden="1" customHeight="1">
      <c r="A6" s="156"/>
      <c r="B6" s="156"/>
      <c r="C6" s="156"/>
      <c r="D6" s="156"/>
      <c r="E6" s="156"/>
      <c r="F6" s="19"/>
      <c r="G6" s="156"/>
      <c r="H6" s="19"/>
      <c r="I6" s="156"/>
      <c r="J6" s="19"/>
      <c r="K6" s="47" t="s">
        <v>77</v>
      </c>
    </row>
    <row r="7" spans="1:11" ht="23.25" customHeight="1">
      <c r="A7" s="18"/>
      <c r="B7" s="18"/>
      <c r="C7" s="18"/>
      <c r="D7" s="155"/>
      <c r="E7" s="161" t="s">
        <v>3</v>
      </c>
      <c r="F7" s="161"/>
      <c r="G7" s="161"/>
      <c r="H7" s="155"/>
      <c r="I7" s="161" t="s">
        <v>4</v>
      </c>
      <c r="J7" s="161"/>
      <c r="K7" s="161"/>
    </row>
    <row r="8" spans="1:11" ht="23.25" customHeight="1">
      <c r="A8" s="2"/>
      <c r="B8" s="2"/>
      <c r="C8" s="2"/>
      <c r="D8" s="3" t="s">
        <v>5</v>
      </c>
      <c r="E8" s="9" t="s">
        <v>6</v>
      </c>
      <c r="F8" s="9"/>
      <c r="G8" s="9" t="s">
        <v>7</v>
      </c>
      <c r="H8" s="9"/>
      <c r="I8" s="9" t="s">
        <v>6</v>
      </c>
      <c r="J8" s="9"/>
      <c r="K8" s="9" t="s">
        <v>7</v>
      </c>
    </row>
    <row r="9" spans="1:11" ht="23.25" customHeight="1">
      <c r="E9" s="156" t="s">
        <v>9</v>
      </c>
      <c r="F9" s="7"/>
      <c r="G9" s="156" t="s">
        <v>9</v>
      </c>
      <c r="H9" s="5"/>
      <c r="I9" s="156" t="s">
        <v>9</v>
      </c>
      <c r="J9" s="7"/>
      <c r="K9" s="156" t="s">
        <v>9</v>
      </c>
    </row>
    <row r="10" spans="1:11" ht="23.25" customHeight="1">
      <c r="E10" s="156"/>
      <c r="F10" s="7"/>
      <c r="G10" s="156" t="s">
        <v>10</v>
      </c>
      <c r="H10" s="5"/>
      <c r="I10" s="156"/>
      <c r="J10" s="7"/>
      <c r="K10" s="156" t="s">
        <v>10</v>
      </c>
    </row>
    <row r="11" spans="1:11" ht="23.25" customHeight="1">
      <c r="A11" s="6" t="s">
        <v>131</v>
      </c>
      <c r="B11" s="26"/>
      <c r="C11" s="26"/>
      <c r="D11" s="26"/>
      <c r="E11" s="46"/>
      <c r="G11" s="43"/>
      <c r="I11" s="12"/>
      <c r="K11" s="19"/>
    </row>
    <row r="12" spans="1:11" ht="23.25" customHeight="1">
      <c r="A12" s="27"/>
      <c r="B12" s="1" t="s">
        <v>132</v>
      </c>
      <c r="C12" s="27"/>
      <c r="D12" s="27"/>
      <c r="E12" s="23">
        <v>-412298989</v>
      </c>
      <c r="F12" s="23"/>
      <c r="G12" s="23">
        <v>-1275824</v>
      </c>
      <c r="H12" s="23"/>
      <c r="I12" s="23">
        <v>-412804583</v>
      </c>
      <c r="J12" s="23"/>
      <c r="K12" s="23">
        <v>-1783758</v>
      </c>
    </row>
    <row r="13" spans="1:11" ht="23.25" customHeight="1">
      <c r="A13" s="27"/>
      <c r="B13" s="45" t="s">
        <v>133</v>
      </c>
      <c r="C13" s="27"/>
      <c r="D13" s="27"/>
      <c r="E13" s="23"/>
      <c r="F13" s="23"/>
      <c r="G13" s="23"/>
      <c r="H13" s="23"/>
      <c r="I13" s="23"/>
      <c r="J13" s="23"/>
      <c r="K13" s="23"/>
    </row>
    <row r="14" spans="1:11" ht="23.25" customHeight="1">
      <c r="A14" s="27"/>
      <c r="B14" s="45"/>
      <c r="C14" s="27" t="s">
        <v>134</v>
      </c>
      <c r="D14" s="27"/>
      <c r="E14" s="23"/>
      <c r="F14" s="23"/>
      <c r="G14" s="23"/>
      <c r="H14" s="23"/>
      <c r="I14" s="23"/>
      <c r="J14" s="23"/>
      <c r="K14" s="23"/>
    </row>
    <row r="15" spans="1:11" ht="23.25" customHeight="1">
      <c r="A15" s="27"/>
      <c r="B15" s="27"/>
      <c r="C15" s="27" t="s">
        <v>135</v>
      </c>
      <c r="D15" s="27"/>
      <c r="E15" s="23">
        <v>3160667</v>
      </c>
      <c r="F15" s="23"/>
      <c r="G15" s="96">
        <v>3226543</v>
      </c>
      <c r="H15" s="23"/>
      <c r="I15" s="23">
        <v>3160667</v>
      </c>
      <c r="J15" s="23"/>
      <c r="K15" s="96">
        <v>3226543</v>
      </c>
    </row>
    <row r="16" spans="1:11" ht="23.25" customHeight="1">
      <c r="A16" s="27"/>
      <c r="B16" s="27"/>
      <c r="C16" s="27" t="s">
        <v>136</v>
      </c>
      <c r="D16" s="27"/>
      <c r="E16" s="23">
        <v>158</v>
      </c>
      <c r="F16" s="23"/>
      <c r="G16" s="23">
        <v>0</v>
      </c>
      <c r="H16" s="23"/>
      <c r="I16" s="23">
        <v>158</v>
      </c>
      <c r="J16" s="23"/>
      <c r="K16" s="23">
        <v>0</v>
      </c>
    </row>
    <row r="17" spans="1:13" ht="23.25" customHeight="1">
      <c r="A17" s="27"/>
      <c r="B17" s="27"/>
      <c r="C17" s="27" t="s">
        <v>137</v>
      </c>
      <c r="D17" s="27"/>
      <c r="E17" s="23">
        <v>394213506</v>
      </c>
      <c r="F17" s="23"/>
      <c r="G17" s="23">
        <v>0</v>
      </c>
      <c r="H17" s="23"/>
      <c r="I17" s="23">
        <v>394213506</v>
      </c>
      <c r="J17" s="23"/>
      <c r="K17" s="23">
        <v>0</v>
      </c>
    </row>
    <row r="18" spans="1:13" ht="23.25" customHeight="1">
      <c r="A18" s="27"/>
      <c r="B18" s="27"/>
      <c r="C18" s="27" t="s">
        <v>138</v>
      </c>
      <c r="D18" s="27"/>
      <c r="E18" s="23">
        <v>0</v>
      </c>
      <c r="F18" s="23"/>
      <c r="G18" s="96">
        <v>2000000</v>
      </c>
      <c r="H18" s="23"/>
      <c r="I18" s="23">
        <v>0</v>
      </c>
      <c r="J18" s="23"/>
      <c r="K18" s="96">
        <v>2000000</v>
      </c>
    </row>
    <row r="19" spans="1:13" ht="23.25" customHeight="1">
      <c r="A19" s="27"/>
      <c r="B19" s="27"/>
      <c r="C19" s="27" t="s">
        <v>139</v>
      </c>
      <c r="D19" s="27"/>
      <c r="E19" s="23">
        <v>-2431743</v>
      </c>
      <c r="F19" s="23"/>
      <c r="G19" s="96">
        <v>-54999</v>
      </c>
      <c r="H19" s="23"/>
      <c r="I19" s="23">
        <v>-2431743</v>
      </c>
      <c r="J19" s="23"/>
      <c r="K19" s="96">
        <v>-54999</v>
      </c>
    </row>
    <row r="20" spans="1:13" ht="23.25" customHeight="1">
      <c r="A20" s="27"/>
      <c r="B20" s="27"/>
      <c r="C20" s="27" t="s">
        <v>140</v>
      </c>
      <c r="D20" s="27"/>
      <c r="E20" s="23">
        <v>1454740</v>
      </c>
      <c r="F20" s="23"/>
      <c r="G20" s="96">
        <v>1734615</v>
      </c>
      <c r="H20" s="23"/>
      <c r="I20" s="23">
        <v>1454740</v>
      </c>
      <c r="J20" s="23"/>
      <c r="K20" s="96">
        <v>1734615</v>
      </c>
    </row>
    <row r="21" spans="1:13" ht="23.25" customHeight="1">
      <c r="A21" s="27"/>
      <c r="B21" s="27"/>
      <c r="C21" s="27" t="s">
        <v>141</v>
      </c>
      <c r="D21" s="27"/>
      <c r="E21" s="23">
        <v>-978478</v>
      </c>
      <c r="F21" s="23"/>
      <c r="G21" s="23">
        <v>0</v>
      </c>
      <c r="H21" s="23"/>
      <c r="I21" s="23">
        <v>-976644</v>
      </c>
      <c r="J21" s="23"/>
      <c r="K21" s="23">
        <v>0</v>
      </c>
    </row>
    <row r="22" spans="1:13" ht="23.25" customHeight="1">
      <c r="A22" s="27"/>
      <c r="B22" s="27"/>
      <c r="C22" s="27" t="s">
        <v>142</v>
      </c>
      <c r="D22" s="27"/>
      <c r="E22" s="23">
        <v>45559237</v>
      </c>
      <c r="F22" s="23"/>
      <c r="G22" s="97">
        <v>42127271</v>
      </c>
      <c r="H22" s="23"/>
      <c r="I22" s="23">
        <v>46119237</v>
      </c>
      <c r="J22" s="23"/>
      <c r="K22" s="97">
        <v>42687271</v>
      </c>
      <c r="L22" s="38"/>
    </row>
    <row r="23" spans="1:13" ht="23.25" customHeight="1">
      <c r="A23" s="1" t="s">
        <v>143</v>
      </c>
      <c r="B23" s="27"/>
      <c r="C23" s="27"/>
      <c r="D23" s="27"/>
      <c r="E23" s="34">
        <f>SUM(E12:E22)</f>
        <v>28679098</v>
      </c>
      <c r="F23" s="23"/>
      <c r="G23" s="34">
        <f>SUM(G12:G22)</f>
        <v>47757606</v>
      </c>
      <c r="H23" s="23"/>
      <c r="I23" s="34">
        <f>SUM(I12:I22)</f>
        <v>28735338</v>
      </c>
      <c r="J23" s="23"/>
      <c r="K23" s="34">
        <f>SUM(K12:K22)</f>
        <v>47809672</v>
      </c>
      <c r="L23" s="15"/>
    </row>
    <row r="24" spans="1:13" ht="23.25" customHeight="1">
      <c r="A24" s="1" t="s">
        <v>144</v>
      </c>
      <c r="B24" s="27"/>
      <c r="C24" s="27"/>
      <c r="D24" s="27"/>
      <c r="E24" s="23"/>
      <c r="F24" s="23">
        <v>5</v>
      </c>
      <c r="G24" s="23"/>
      <c r="H24" s="23"/>
      <c r="I24" s="23"/>
      <c r="J24" s="23"/>
      <c r="K24" s="23"/>
      <c r="L24" s="15"/>
    </row>
    <row r="25" spans="1:13" ht="23.25" customHeight="1">
      <c r="A25" s="27"/>
      <c r="B25" s="27"/>
      <c r="C25" s="86" t="s">
        <v>17</v>
      </c>
      <c r="D25" s="27"/>
      <c r="E25" s="23">
        <v>581029144</v>
      </c>
      <c r="F25" s="23"/>
      <c r="G25" s="98">
        <v>-14281770</v>
      </c>
      <c r="H25" s="23"/>
      <c r="I25" s="23">
        <v>581029144</v>
      </c>
      <c r="J25" s="23"/>
      <c r="K25" s="98">
        <v>-14281770</v>
      </c>
      <c r="L25" s="15"/>
      <c r="M25" s="38"/>
    </row>
    <row r="26" spans="1:13" ht="23.25" customHeight="1">
      <c r="A26" s="27"/>
      <c r="B26" s="27"/>
      <c r="C26" s="86" t="s">
        <v>21</v>
      </c>
      <c r="D26" s="27"/>
      <c r="E26" s="23">
        <v>5282446</v>
      </c>
      <c r="F26" s="23"/>
      <c r="G26" s="98">
        <v>-3353752</v>
      </c>
      <c r="H26" s="23"/>
      <c r="I26" s="23">
        <v>5281958</v>
      </c>
      <c r="J26" s="23"/>
      <c r="K26" s="98">
        <v>-3347163</v>
      </c>
      <c r="L26" s="15"/>
    </row>
    <row r="27" spans="1:13" ht="23.25" customHeight="1">
      <c r="A27" s="27"/>
      <c r="B27" s="27"/>
      <c r="C27" s="86" t="s">
        <v>36</v>
      </c>
      <c r="D27" s="27"/>
      <c r="E27" s="23">
        <v>29512</v>
      </c>
      <c r="F27" s="23"/>
      <c r="G27" s="98">
        <v>-140176</v>
      </c>
      <c r="H27" s="23"/>
      <c r="I27" s="23">
        <v>30000</v>
      </c>
      <c r="J27" s="23"/>
      <c r="K27" s="98">
        <v>-140151</v>
      </c>
      <c r="L27" s="15"/>
    </row>
    <row r="28" spans="1:13" ht="23.25" customHeight="1">
      <c r="A28" s="45" t="s">
        <v>145</v>
      </c>
      <c r="B28" s="27"/>
      <c r="C28" s="27"/>
      <c r="D28" s="27"/>
      <c r="E28" s="23"/>
      <c r="F28" s="23"/>
      <c r="G28" s="23"/>
      <c r="H28" s="23"/>
      <c r="I28" s="23"/>
      <c r="J28" s="23"/>
      <c r="K28" s="23"/>
      <c r="L28" s="15"/>
    </row>
    <row r="29" spans="1:13" ht="23.25" customHeight="1">
      <c r="A29" s="27"/>
      <c r="B29" s="27"/>
      <c r="C29" s="27" t="s">
        <v>146</v>
      </c>
      <c r="D29" s="27"/>
      <c r="E29" s="23">
        <v>-67439481</v>
      </c>
      <c r="F29" s="23"/>
      <c r="G29" s="96">
        <v>18447515</v>
      </c>
      <c r="H29" s="23"/>
      <c r="I29" s="23">
        <v>-67410481</v>
      </c>
      <c r="J29" s="23"/>
      <c r="K29" s="96">
        <v>18447515</v>
      </c>
      <c r="L29" s="15"/>
    </row>
    <row r="30" spans="1:13" ht="23.25" customHeight="1">
      <c r="A30" s="27"/>
      <c r="B30" s="27"/>
      <c r="C30" s="27" t="s">
        <v>44</v>
      </c>
      <c r="D30" s="27"/>
      <c r="E30" s="23">
        <v>25814347</v>
      </c>
      <c r="F30" s="23"/>
      <c r="G30" s="96">
        <v>3385188</v>
      </c>
      <c r="H30" s="23"/>
      <c r="I30" s="23">
        <v>25814347</v>
      </c>
      <c r="J30" s="23"/>
      <c r="K30" s="96">
        <v>3385188</v>
      </c>
      <c r="L30" s="15"/>
    </row>
    <row r="31" spans="1:13" ht="23.25" customHeight="1">
      <c r="A31" s="27"/>
      <c r="B31" s="27"/>
      <c r="C31" s="27" t="s">
        <v>52</v>
      </c>
      <c r="D31" s="26"/>
      <c r="E31" s="23">
        <v>-1073258</v>
      </c>
      <c r="F31" s="23"/>
      <c r="G31" s="96">
        <v>1187652</v>
      </c>
      <c r="H31" s="23"/>
      <c r="I31" s="23">
        <v>-1073258</v>
      </c>
      <c r="J31" s="23"/>
      <c r="K31" s="96">
        <v>1187652</v>
      </c>
      <c r="L31" s="15"/>
    </row>
    <row r="32" spans="1:13" ht="23.25" customHeight="1">
      <c r="A32" s="27"/>
      <c r="B32" s="27"/>
      <c r="C32" s="27" t="s">
        <v>57</v>
      </c>
      <c r="D32" s="26"/>
      <c r="E32" s="23">
        <v>-210700</v>
      </c>
      <c r="F32" s="23"/>
      <c r="G32" s="126">
        <v>0</v>
      </c>
      <c r="H32" s="23"/>
      <c r="I32" s="23">
        <v>-210700</v>
      </c>
      <c r="J32" s="23"/>
      <c r="K32" s="126">
        <v>0</v>
      </c>
      <c r="L32" s="15"/>
    </row>
    <row r="33" spans="1:12" ht="23.25" customHeight="1">
      <c r="A33" s="1" t="s">
        <v>147</v>
      </c>
      <c r="B33" s="27"/>
      <c r="D33" s="26"/>
      <c r="E33" s="34">
        <v>572111108</v>
      </c>
      <c r="F33" s="23">
        <v>5</v>
      </c>
      <c r="G33" s="34">
        <v>53002263</v>
      </c>
      <c r="H33" s="23">
        <v>0</v>
      </c>
      <c r="I33" s="34">
        <v>572196348</v>
      </c>
      <c r="J33" s="23">
        <v>0</v>
      </c>
      <c r="K33" s="34">
        <v>53060943</v>
      </c>
      <c r="L33" s="15"/>
    </row>
    <row r="34" spans="1:12" ht="23.25" customHeight="1">
      <c r="B34" s="27"/>
      <c r="C34" s="1" t="s">
        <v>148</v>
      </c>
      <c r="D34" s="26"/>
      <c r="E34" s="31">
        <v>978478</v>
      </c>
      <c r="F34" s="31"/>
      <c r="G34" s="32">
        <v>0</v>
      </c>
      <c r="H34" s="31"/>
      <c r="I34" s="31">
        <v>976644</v>
      </c>
      <c r="J34" s="31"/>
      <c r="K34" s="32">
        <v>0</v>
      </c>
      <c r="L34" s="15"/>
    </row>
    <row r="35" spans="1:12" ht="23.25" customHeight="1">
      <c r="B35" s="27"/>
      <c r="C35" s="1" t="s">
        <v>149</v>
      </c>
      <c r="D35" s="26"/>
      <c r="E35" s="31">
        <v>-16544051</v>
      </c>
      <c r="F35" s="31"/>
      <c r="G35" s="32">
        <v>-17878382</v>
      </c>
      <c r="H35" s="31"/>
      <c r="I35" s="31">
        <v>-16544051</v>
      </c>
      <c r="J35" s="31"/>
      <c r="K35" s="32">
        <v>-17878382</v>
      </c>
      <c r="L35" s="15"/>
    </row>
    <row r="36" spans="1:12" ht="23.25" customHeight="1">
      <c r="A36" s="27"/>
      <c r="B36" s="27"/>
      <c r="C36" s="27" t="s">
        <v>150</v>
      </c>
      <c r="D36" s="26"/>
      <c r="E36" s="23">
        <v>-8779012</v>
      </c>
      <c r="F36" s="23"/>
      <c r="G36" s="96">
        <v>-3712287</v>
      </c>
      <c r="H36" s="23"/>
      <c r="I36" s="23">
        <v>-8778993</v>
      </c>
      <c r="J36" s="23"/>
      <c r="K36" s="96">
        <v>-3712287</v>
      </c>
    </row>
    <row r="37" spans="1:12" ht="23.25" customHeight="1">
      <c r="A37" s="87" t="s">
        <v>151</v>
      </c>
      <c r="B37" s="26"/>
      <c r="C37" s="27"/>
      <c r="D37" s="26"/>
      <c r="E37" s="24">
        <f>SUM(E33:E36)</f>
        <v>547766523</v>
      </c>
      <c r="F37" s="23"/>
      <c r="G37" s="24">
        <f>SUM(G33:G36)</f>
        <v>31411594</v>
      </c>
      <c r="H37" s="23"/>
      <c r="I37" s="24">
        <f>SUM(I33:I36)</f>
        <v>547849948</v>
      </c>
      <c r="J37" s="23"/>
      <c r="K37" s="24">
        <f>SUM(K33:K36)</f>
        <v>31470274</v>
      </c>
    </row>
    <row r="38" spans="1:12" ht="23.25" customHeight="1">
      <c r="A38" s="6" t="s">
        <v>152</v>
      </c>
      <c r="B38" s="19"/>
      <c r="C38" s="19"/>
      <c r="D38" s="19"/>
      <c r="E38" s="19"/>
      <c r="F38" s="19"/>
      <c r="G38" s="19"/>
      <c r="H38" s="19"/>
      <c r="I38" s="19"/>
      <c r="J38" s="19"/>
      <c r="K38" s="37"/>
    </row>
    <row r="39" spans="1:12" ht="23.25" hidden="1" customHeight="1">
      <c r="C39" s="30" t="s">
        <v>153</v>
      </c>
      <c r="D39" s="12"/>
      <c r="E39" s="31"/>
      <c r="F39" s="31"/>
      <c r="G39" s="32">
        <v>0</v>
      </c>
      <c r="H39" s="31"/>
      <c r="I39" s="31"/>
      <c r="J39" s="31"/>
      <c r="K39" s="32">
        <v>0</v>
      </c>
    </row>
    <row r="40" spans="1:12" ht="23.25" hidden="1" customHeight="1">
      <c r="C40" s="27" t="s">
        <v>154</v>
      </c>
      <c r="D40" s="27"/>
      <c r="E40" s="31"/>
      <c r="F40" s="23"/>
      <c r="G40" s="23">
        <v>0</v>
      </c>
      <c r="H40" s="23"/>
      <c r="I40" s="23"/>
      <c r="J40" s="23"/>
      <c r="K40" s="23">
        <v>0</v>
      </c>
    </row>
    <row r="41" spans="1:12" ht="23.25" hidden="1" customHeight="1">
      <c r="A41" s="27"/>
      <c r="B41" s="27"/>
      <c r="C41" s="27" t="s">
        <v>155</v>
      </c>
      <c r="D41" s="27"/>
      <c r="E41" s="23"/>
      <c r="F41" s="23"/>
      <c r="G41" s="23">
        <v>0</v>
      </c>
      <c r="H41" s="23"/>
      <c r="I41" s="23"/>
      <c r="J41" s="23"/>
      <c r="K41" s="23">
        <v>0</v>
      </c>
    </row>
    <row r="42" spans="1:12" ht="23.25" customHeight="1">
      <c r="A42" s="27"/>
      <c r="B42" s="27"/>
      <c r="C42" s="27" t="s">
        <v>156</v>
      </c>
      <c r="D42" s="27"/>
      <c r="E42" s="23">
        <v>-31394842</v>
      </c>
      <c r="F42" s="23"/>
      <c r="G42" s="98">
        <v>-14700000</v>
      </c>
      <c r="H42" s="23"/>
      <c r="I42" s="23">
        <v>-31394842</v>
      </c>
      <c r="J42" s="23"/>
      <c r="K42" s="98">
        <v>-14700000</v>
      </c>
    </row>
    <row r="43" spans="1:12" ht="23.25" customHeight="1">
      <c r="A43" s="27"/>
      <c r="B43" s="27"/>
      <c r="C43" s="27" t="s">
        <v>157</v>
      </c>
      <c r="D43" s="27"/>
      <c r="E43" s="23">
        <v>-79300</v>
      </c>
      <c r="F43" s="23"/>
      <c r="G43" s="98">
        <v>-98390043</v>
      </c>
      <c r="H43" s="23"/>
      <c r="I43" s="23">
        <v>-79300</v>
      </c>
      <c r="J43" s="23"/>
      <c r="K43" s="98">
        <v>-98390043</v>
      </c>
    </row>
    <row r="44" spans="1:12" ht="23.25" customHeight="1">
      <c r="A44" s="27"/>
      <c r="B44" s="27"/>
      <c r="C44" s="27" t="s">
        <v>158</v>
      </c>
      <c r="D44" s="27"/>
      <c r="E44" s="31">
        <v>-133500000</v>
      </c>
      <c r="F44" s="31"/>
      <c r="G44" s="31">
        <v>0</v>
      </c>
      <c r="H44" s="31"/>
      <c r="I44" s="31">
        <v>-133500000</v>
      </c>
      <c r="J44" s="31"/>
      <c r="K44" s="31">
        <v>0</v>
      </c>
    </row>
    <row r="45" spans="1:12" ht="23.25" customHeight="1">
      <c r="A45" s="27"/>
      <c r="B45" s="27"/>
      <c r="C45" s="27" t="s">
        <v>159</v>
      </c>
      <c r="D45" s="27"/>
      <c r="E45" s="31">
        <v>73500000</v>
      </c>
      <c r="F45" s="31"/>
      <c r="G45" s="31">
        <v>0</v>
      </c>
      <c r="H45" s="31"/>
      <c r="I45" s="31">
        <v>73500000</v>
      </c>
      <c r="J45" s="31"/>
      <c r="K45" s="31">
        <v>0</v>
      </c>
    </row>
    <row r="46" spans="1:12" ht="23.25" customHeight="1">
      <c r="C46" s="27" t="s">
        <v>160</v>
      </c>
      <c r="D46" s="12"/>
      <c r="E46" s="31">
        <v>3570000</v>
      </c>
      <c r="F46" s="31"/>
      <c r="G46" s="98">
        <v>55000</v>
      </c>
      <c r="H46" s="31"/>
      <c r="I46" s="31">
        <v>3570000</v>
      </c>
      <c r="J46" s="31"/>
      <c r="K46" s="98">
        <v>55000</v>
      </c>
    </row>
    <row r="47" spans="1:12" ht="23.25" customHeight="1">
      <c r="C47" s="27" t="s">
        <v>161</v>
      </c>
      <c r="D47" s="12"/>
      <c r="E47" s="31">
        <v>-2747879</v>
      </c>
      <c r="F47" s="31"/>
      <c r="G47" s="96">
        <v>-1916707</v>
      </c>
      <c r="H47" s="31"/>
      <c r="I47" s="31">
        <v>-2747879</v>
      </c>
      <c r="J47" s="31"/>
      <c r="K47" s="96">
        <v>-1916707</v>
      </c>
    </row>
    <row r="48" spans="1:12" ht="23.25" customHeight="1">
      <c r="A48" s="88" t="s">
        <v>162</v>
      </c>
      <c r="B48" s="12"/>
      <c r="C48" s="12"/>
      <c r="D48" s="12"/>
      <c r="E48" s="24">
        <f>SUM(E42:E47)</f>
        <v>-90652021</v>
      </c>
      <c r="F48" s="23">
        <v>7</v>
      </c>
      <c r="G48" s="24">
        <f>SUM(G39:G47)</f>
        <v>-114951750</v>
      </c>
      <c r="H48" s="23"/>
      <c r="I48" s="24">
        <f>SUM(I42:I47)</f>
        <v>-90652021</v>
      </c>
      <c r="J48" s="23"/>
      <c r="K48" s="24">
        <f>SUM(K39:K47)</f>
        <v>-114951750</v>
      </c>
    </row>
    <row r="49" spans="1:19" ht="23.25" customHeight="1">
      <c r="A49" s="89" t="s">
        <v>163</v>
      </c>
      <c r="B49" s="12"/>
      <c r="C49" s="12"/>
      <c r="D49" s="12"/>
      <c r="E49" s="23"/>
      <c r="F49" s="23"/>
      <c r="G49" s="23"/>
      <c r="H49" s="23"/>
      <c r="I49" s="23"/>
      <c r="J49" s="23"/>
      <c r="K49" s="23"/>
    </row>
    <row r="50" spans="1:19" ht="23.25" customHeight="1">
      <c r="A50" s="29"/>
      <c r="B50" s="12"/>
      <c r="C50" s="45" t="s">
        <v>164</v>
      </c>
      <c r="D50" s="12"/>
      <c r="E50" s="23">
        <v>-2259794</v>
      </c>
      <c r="F50" s="23"/>
      <c r="G50" s="96">
        <v>87149864</v>
      </c>
      <c r="H50" s="23"/>
      <c r="I50" s="23">
        <v>-2259794</v>
      </c>
      <c r="J50" s="23"/>
      <c r="K50" s="96">
        <v>87149864</v>
      </c>
    </row>
    <row r="51" spans="1:19" ht="23.25" customHeight="1">
      <c r="A51" s="29"/>
      <c r="B51" s="12"/>
      <c r="C51" s="45" t="s">
        <v>165</v>
      </c>
      <c r="D51" s="12"/>
      <c r="E51" s="23"/>
      <c r="F51" s="23"/>
      <c r="G51" s="96"/>
      <c r="H51" s="23"/>
      <c r="I51" s="23"/>
      <c r="J51" s="23"/>
      <c r="K51" s="96"/>
    </row>
    <row r="52" spans="1:19" ht="23.25" customHeight="1">
      <c r="B52" s="12"/>
      <c r="C52" s="45" t="s">
        <v>166</v>
      </c>
      <c r="D52" s="12"/>
      <c r="E52" s="23">
        <v>-600346</v>
      </c>
      <c r="F52" s="23"/>
      <c r="G52" s="98">
        <v>-80281</v>
      </c>
      <c r="H52" s="23"/>
      <c r="I52" s="23">
        <v>-600346</v>
      </c>
      <c r="J52" s="23"/>
      <c r="K52" s="98">
        <v>-80281</v>
      </c>
    </row>
    <row r="53" spans="1:19" ht="23.25" customHeight="1">
      <c r="B53" s="28"/>
      <c r="C53" s="45" t="s">
        <v>167</v>
      </c>
      <c r="D53" s="28"/>
      <c r="E53" s="23">
        <v>90000000</v>
      </c>
      <c r="F53" s="23"/>
      <c r="G53" s="23">
        <v>0</v>
      </c>
      <c r="H53" s="23"/>
      <c r="I53" s="23">
        <v>90000000</v>
      </c>
      <c r="J53" s="23"/>
      <c r="K53" s="23">
        <v>0</v>
      </c>
    </row>
    <row r="54" spans="1:19" ht="23.25" customHeight="1">
      <c r="B54" s="28"/>
      <c r="C54" s="45" t="s">
        <v>168</v>
      </c>
      <c r="D54" s="28"/>
      <c r="E54" s="23">
        <v>-370000000</v>
      </c>
      <c r="F54" s="23"/>
      <c r="G54" s="23">
        <v>0</v>
      </c>
      <c r="H54" s="23"/>
      <c r="I54" s="23">
        <v>-370000000</v>
      </c>
      <c r="J54" s="23"/>
      <c r="K54" s="23">
        <v>0</v>
      </c>
    </row>
    <row r="55" spans="1:19" ht="23.25" customHeight="1">
      <c r="B55" s="28"/>
      <c r="C55" s="45" t="s">
        <v>169</v>
      </c>
      <c r="D55" s="28"/>
      <c r="E55" s="23">
        <v>45800000</v>
      </c>
      <c r="F55" s="23"/>
      <c r="G55" s="23">
        <v>0</v>
      </c>
      <c r="H55" s="23"/>
      <c r="I55" s="23">
        <v>45800000</v>
      </c>
      <c r="J55" s="23"/>
      <c r="K55" s="23">
        <v>0</v>
      </c>
    </row>
    <row r="56" spans="1:19" ht="23.25" customHeight="1">
      <c r="B56" s="28"/>
      <c r="C56" s="45" t="s">
        <v>170</v>
      </c>
      <c r="D56" s="28"/>
      <c r="E56" s="23">
        <v>-65800000</v>
      </c>
      <c r="F56" s="23"/>
      <c r="G56" s="23">
        <v>0</v>
      </c>
      <c r="H56" s="23"/>
      <c r="I56" s="23">
        <v>-65800000</v>
      </c>
      <c r="J56" s="23"/>
      <c r="K56" s="23">
        <v>0</v>
      </c>
    </row>
    <row r="57" spans="1:19" ht="23.25" customHeight="1">
      <c r="B57" s="28"/>
      <c r="C57" s="45" t="s">
        <v>171</v>
      </c>
      <c r="D57" s="28"/>
      <c r="E57" s="23">
        <v>90000000</v>
      </c>
      <c r="F57" s="23"/>
      <c r="G57" s="23">
        <v>0</v>
      </c>
      <c r="H57" s="23"/>
      <c r="I57" s="23">
        <v>90000000</v>
      </c>
      <c r="J57" s="23"/>
      <c r="K57" s="23">
        <v>0</v>
      </c>
    </row>
    <row r="58" spans="1:19" ht="23.25" customHeight="1">
      <c r="B58" s="12"/>
      <c r="C58" s="45" t="s">
        <v>172</v>
      </c>
      <c r="D58" s="23"/>
      <c r="E58" s="23">
        <v>200000000</v>
      </c>
      <c r="F58" s="23"/>
      <c r="G58" s="98">
        <v>296000000</v>
      </c>
      <c r="H58" s="23"/>
      <c r="I58" s="23">
        <v>200000000</v>
      </c>
      <c r="J58" s="23"/>
      <c r="K58" s="98">
        <v>296000000</v>
      </c>
      <c r="M58" s="38"/>
      <c r="O58" s="38"/>
      <c r="Q58" s="38"/>
      <c r="S58" s="38"/>
    </row>
    <row r="59" spans="1:19" ht="23.25" customHeight="1">
      <c r="B59" s="28"/>
      <c r="C59" s="45" t="s">
        <v>173</v>
      </c>
      <c r="D59" s="28"/>
      <c r="E59" s="23">
        <v>-361925738</v>
      </c>
      <c r="F59" s="23"/>
      <c r="G59" s="98">
        <v>-289597416</v>
      </c>
      <c r="H59" s="23"/>
      <c r="I59" s="23">
        <v>-361925738</v>
      </c>
      <c r="J59" s="23"/>
      <c r="K59" s="98">
        <v>-289597416</v>
      </c>
    </row>
    <row r="60" spans="1:19" ht="23.25" customHeight="1">
      <c r="B60" s="28"/>
      <c r="C60" s="45" t="s">
        <v>174</v>
      </c>
      <c r="D60" s="28"/>
      <c r="E60" s="23">
        <v>-44290906</v>
      </c>
      <c r="F60" s="23"/>
      <c r="G60" s="96">
        <v>-42127271</v>
      </c>
      <c r="H60" s="23"/>
      <c r="I60" s="23">
        <v>-44290906</v>
      </c>
      <c r="J60" s="23"/>
      <c r="K60" s="96">
        <v>-42127271</v>
      </c>
    </row>
    <row r="61" spans="1:19" ht="23.25" customHeight="1">
      <c r="B61" s="28"/>
      <c r="C61" s="45" t="s">
        <v>175</v>
      </c>
      <c r="D61" s="28"/>
      <c r="E61" s="23">
        <v>-17352643</v>
      </c>
      <c r="F61" s="23"/>
      <c r="G61" s="23">
        <v>0</v>
      </c>
      <c r="H61" s="23"/>
      <c r="I61" s="23">
        <v>-17352643</v>
      </c>
      <c r="J61" s="23"/>
      <c r="K61" s="23">
        <v>0</v>
      </c>
    </row>
    <row r="62" spans="1:19" ht="23.25" customHeight="1">
      <c r="A62" s="89" t="s">
        <v>176</v>
      </c>
      <c r="B62" s="12"/>
      <c r="C62" s="12"/>
      <c r="D62" s="12"/>
      <c r="E62" s="24">
        <f>SUM(E50:E61)</f>
        <v>-436429427</v>
      </c>
      <c r="F62" s="22"/>
      <c r="G62" s="24">
        <f>SUM(G50:G61)</f>
        <v>51344896</v>
      </c>
      <c r="H62" s="22"/>
      <c r="I62" s="24">
        <f>SUM(I50:I61)</f>
        <v>-436429427</v>
      </c>
      <c r="J62" s="22"/>
      <c r="K62" s="24">
        <f>SUM(K50:K61)</f>
        <v>51344896</v>
      </c>
    </row>
    <row r="63" spans="1:19" ht="23.25" customHeight="1">
      <c r="A63" s="90" t="s">
        <v>177</v>
      </c>
      <c r="B63" s="12"/>
      <c r="C63" s="12"/>
      <c r="D63" s="12"/>
      <c r="E63" s="22">
        <f t="shared" ref="E63:K63" si="0">E62+E48+E37</f>
        <v>20685075</v>
      </c>
      <c r="F63" s="22">
        <f t="shared" si="0"/>
        <v>7</v>
      </c>
      <c r="G63" s="22">
        <f t="shared" si="0"/>
        <v>-32195260</v>
      </c>
      <c r="H63" s="22">
        <f t="shared" si="0"/>
        <v>0</v>
      </c>
      <c r="I63" s="22">
        <f t="shared" si="0"/>
        <v>20768500</v>
      </c>
      <c r="J63" s="22">
        <f t="shared" si="0"/>
        <v>0</v>
      </c>
      <c r="K63" s="22">
        <f t="shared" si="0"/>
        <v>-32136580</v>
      </c>
    </row>
    <row r="64" spans="1:19" ht="23.25" hidden="1" customHeight="1">
      <c r="A64" s="29" t="s">
        <v>178</v>
      </c>
      <c r="B64" s="12"/>
      <c r="C64" s="12"/>
      <c r="D64" s="12"/>
      <c r="E64" s="22">
        <v>0</v>
      </c>
      <c r="F64" s="22"/>
      <c r="G64" s="22">
        <v>0</v>
      </c>
      <c r="H64" s="22"/>
      <c r="I64" s="22">
        <v>0</v>
      </c>
      <c r="J64" s="22"/>
      <c r="K64" s="22">
        <v>0</v>
      </c>
    </row>
    <row r="65" spans="1:11" ht="23.25" customHeight="1">
      <c r="A65" s="6" t="s">
        <v>179</v>
      </c>
      <c r="B65" s="12"/>
      <c r="C65" s="12"/>
      <c r="D65" s="12"/>
      <c r="E65" s="22">
        <f>G66</f>
        <v>7151687</v>
      </c>
      <c r="F65" s="22">
        <v>9</v>
      </c>
      <c r="G65" s="99">
        <v>39346947</v>
      </c>
      <c r="H65" s="22"/>
      <c r="I65" s="22">
        <f>K66</f>
        <v>6671515</v>
      </c>
      <c r="J65" s="22"/>
      <c r="K65" s="22">
        <v>38808095</v>
      </c>
    </row>
    <row r="66" spans="1:11" ht="23.25" customHeight="1" thickBot="1">
      <c r="A66" s="6" t="s">
        <v>180</v>
      </c>
      <c r="B66" s="28"/>
      <c r="C66" s="28"/>
      <c r="D66" s="19">
        <v>7</v>
      </c>
      <c r="E66" s="25">
        <f>SUM(E63:E65)</f>
        <v>27836762</v>
      </c>
      <c r="F66" s="23"/>
      <c r="G66" s="25">
        <f>SUM(G63:G65)</f>
        <v>7151687</v>
      </c>
      <c r="H66" s="23"/>
      <c r="I66" s="25">
        <f>SUM(I63:I65)</f>
        <v>27440015</v>
      </c>
      <c r="J66" s="23"/>
      <c r="K66" s="25">
        <f>SUM(K63:K65)</f>
        <v>6671515</v>
      </c>
    </row>
    <row r="67" spans="1:11" ht="23.25" customHeight="1" thickTop="1">
      <c r="A67" s="29"/>
      <c r="B67" s="28"/>
      <c r="C67" s="28"/>
      <c r="D67" s="28"/>
      <c r="E67" s="11"/>
      <c r="F67" s="10"/>
      <c r="G67" s="8"/>
      <c r="H67" s="10"/>
      <c r="I67" s="20"/>
      <c r="J67" s="10"/>
      <c r="K67" s="11"/>
    </row>
    <row r="68" spans="1:11" ht="23.25" customHeight="1">
      <c r="A68" s="29"/>
      <c r="B68" s="28"/>
      <c r="C68" s="28"/>
      <c r="D68" s="19"/>
      <c r="E68" s="8"/>
      <c r="F68" s="10"/>
      <c r="G68" s="8"/>
      <c r="H68" s="10"/>
      <c r="I68" s="20"/>
      <c r="J68" s="10"/>
      <c r="K68" s="8"/>
    </row>
    <row r="69" spans="1:11" ht="23.25" customHeight="1">
      <c r="B69" s="6"/>
      <c r="C69" s="6"/>
      <c r="D69" s="17"/>
      <c r="E69" s="8">
        <f>'งบแสดงฐานะการเงิน '!G11</f>
        <v>27836762</v>
      </c>
      <c r="F69" s="8"/>
      <c r="G69" s="8"/>
      <c r="H69" s="8"/>
      <c r="I69" s="8">
        <f>'งบแสดงฐานะการเงิน '!M11</f>
        <v>27440015</v>
      </c>
      <c r="J69" s="10"/>
      <c r="K69" s="16"/>
    </row>
    <row r="70" spans="1:11" ht="23.25" customHeight="1">
      <c r="A70" s="6"/>
      <c r="B70" s="6"/>
      <c r="C70" s="6"/>
      <c r="D70" s="17"/>
      <c r="E70" s="5">
        <f>E66-E69</f>
        <v>0</v>
      </c>
      <c r="F70" s="5"/>
      <c r="G70" s="5"/>
      <c r="H70" s="5"/>
      <c r="I70" s="5">
        <f>I66-I69</f>
        <v>0</v>
      </c>
      <c r="J70" s="38"/>
      <c r="K70" s="38"/>
    </row>
    <row r="71" spans="1:11" ht="23.25" customHeight="1">
      <c r="D71" s="7"/>
      <c r="E71" s="14"/>
      <c r="F71" s="14"/>
      <c r="G71" s="14"/>
      <c r="H71" s="14"/>
      <c r="I71" s="5"/>
      <c r="J71" s="14"/>
      <c r="K71" s="14"/>
    </row>
    <row r="72" spans="1:11" ht="23.25" customHeight="1">
      <c r="E72" s="14"/>
      <c r="I72" s="38"/>
    </row>
    <row r="73" spans="1:11" ht="23.25" customHeight="1">
      <c r="F73" s="1"/>
      <c r="H73" s="1"/>
      <c r="J73" s="1"/>
    </row>
    <row r="74" spans="1:11" ht="23.25" customHeight="1"/>
    <row r="75" spans="1:11" ht="23.25" customHeight="1"/>
    <row r="76" spans="1:11" ht="23.25" customHeight="1">
      <c r="G76" s="13"/>
    </row>
    <row r="77" spans="1:11" ht="23.25" customHeight="1"/>
    <row r="78" spans="1:11" ht="23.25" customHeight="1"/>
    <row r="79" spans="1:11" ht="23.25" customHeight="1"/>
    <row r="80" spans="1:11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</sheetData>
  <mergeCells count="5">
    <mergeCell ref="A1:K1"/>
    <mergeCell ref="A2:K2"/>
    <mergeCell ref="A3:K3"/>
    <mergeCell ref="E7:G7"/>
    <mergeCell ref="I7:K7"/>
  </mergeCells>
  <pageMargins left="0.51181102362204722" right="0.19685039370078741" top="0.78740157480314965" bottom="0.6692913385826772" header="0.39370078740157483" footer="0.31496062992125984"/>
  <pageSetup paperSize="9" scale="70" firstPageNumber="10" orientation="portrait" useFirstPageNumber="1" r:id="rId1"/>
  <headerFooter>
    <oddHeader>&amp;C&amp;"Angsana New,Bold"&amp;P</oddHeader>
    <oddFooter>&amp;LNotes to financial statements are an integral part of these financial statements.</oddFooter>
  </headerFooter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X</cp:lastModifiedBy>
  <cp:revision/>
  <dcterms:created xsi:type="dcterms:W3CDTF">2000-11-23T02:48:11Z</dcterms:created>
  <dcterms:modified xsi:type="dcterms:W3CDTF">2017-08-26T16:24:16Z</dcterms:modified>
  <cp:category/>
  <cp:contentStatus/>
</cp:coreProperties>
</file>