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prima\Prima Marine Public Company\Accounting Department\Account Share Team 3\Team 3\Sup Team 3 (Supattra)\2560\PRM_FS Dec2016\"/>
    </mc:Choice>
  </mc:AlternateContent>
  <bookViews>
    <workbookView xWindow="0" yWindow="0" windowWidth="24000" windowHeight="9435"/>
  </bookViews>
  <sheets>
    <sheet name="3-4" sheetId="1" r:id="rId1"/>
    <sheet name="5-6" sheetId="2" r:id="rId2"/>
    <sheet name="7" sheetId="4" r:id="rId3"/>
    <sheet name="8" sheetId="5" r:id="rId4"/>
    <sheet name="9-11" sheetId="3" r:id="rId5"/>
  </sheets>
  <definedNames>
    <definedName name="_xlnm.Print_Area" localSheetId="0">'3-4'!$A$1:$P$131</definedName>
    <definedName name="_xlnm.Print_Area" localSheetId="1">'5-6'!$A$1:$Q$133</definedName>
    <definedName name="_xlnm.Print_Area" localSheetId="2">'7'!$A$1:$AA$50</definedName>
    <definedName name="_xlnm.Print_Area" localSheetId="3">'8'!$A$1:$Q$38</definedName>
    <definedName name="_xlnm.Print_Area" localSheetId="4">'9-11'!$A$1:$N$164</definedName>
    <definedName name="Text303" localSheetId="2">'7'!#REF!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0" i="4" l="1"/>
  <c r="K40" i="4"/>
  <c r="Y31" i="4" l="1"/>
  <c r="I40" i="4" l="1"/>
  <c r="A133" i="2"/>
  <c r="K97" i="2" l="1"/>
  <c r="A110" i="3" l="1"/>
  <c r="A31" i="4" l="1"/>
  <c r="H124" i="3" l="1"/>
  <c r="H100" i="3"/>
  <c r="H99" i="3"/>
  <c r="L86" i="3"/>
  <c r="J86" i="3"/>
  <c r="H86" i="3"/>
  <c r="H82" i="3"/>
  <c r="N14" i="3"/>
  <c r="J14" i="3"/>
  <c r="J26" i="3" s="1"/>
  <c r="Y33" i="4"/>
  <c r="Y34" i="4"/>
  <c r="Y35" i="4"/>
  <c r="Y36" i="4"/>
  <c r="Y37" i="4"/>
  <c r="Y38" i="4"/>
  <c r="Y20" i="4"/>
  <c r="Y22" i="4"/>
  <c r="Y23" i="4"/>
  <c r="Y24" i="4"/>
  <c r="Y25" i="4"/>
  <c r="Y19" i="4"/>
  <c r="F79" i="1"/>
  <c r="H103" i="3" l="1"/>
  <c r="Y27" i="4"/>
  <c r="F17" i="1"/>
  <c r="Q40" i="2"/>
  <c r="Q42" i="2" s="1"/>
  <c r="K40" i="2"/>
  <c r="K42" i="2" s="1"/>
  <c r="L42" i="2"/>
  <c r="Q30" i="2"/>
  <c r="O30" i="2"/>
  <c r="M30" i="2"/>
  <c r="I30" i="2"/>
  <c r="G20" i="2"/>
  <c r="M19" i="4"/>
  <c r="I37" i="3" l="1"/>
  <c r="K37" i="3"/>
  <c r="M37" i="3"/>
  <c r="Q33" i="5"/>
  <c r="M23" i="5"/>
  <c r="Q23" i="5" s="1"/>
  <c r="Q21" i="5"/>
  <c r="Q22" i="5"/>
  <c r="Q20" i="5"/>
  <c r="O18" i="5"/>
  <c r="O25" i="5" s="1"/>
  <c r="O28" i="5" s="1"/>
  <c r="O36" i="5" s="1"/>
  <c r="K18" i="5"/>
  <c r="I18" i="5"/>
  <c r="G18" i="5"/>
  <c r="Q14" i="5"/>
  <c r="Q16" i="5"/>
  <c r="M15" i="5"/>
  <c r="Q15" i="5" s="1"/>
  <c r="Q30" i="4"/>
  <c r="S30" i="4" s="1"/>
  <c r="S31" i="4"/>
  <c r="AA31" i="4" s="1"/>
  <c r="Q33" i="4"/>
  <c r="S33" i="4" s="1"/>
  <c r="AA33" i="4" s="1"/>
  <c r="Q34" i="4"/>
  <c r="S34" i="4" s="1"/>
  <c r="AA34" i="4" s="1"/>
  <c r="Q35" i="4"/>
  <c r="S35" i="4" s="1"/>
  <c r="AA35" i="4" s="1"/>
  <c r="Q36" i="4"/>
  <c r="S36" i="4" s="1"/>
  <c r="AA36" i="4" s="1"/>
  <c r="Q38" i="4"/>
  <c r="AA38" i="4" s="1"/>
  <c r="Q37" i="4"/>
  <c r="S37" i="4" s="1"/>
  <c r="AA37" i="4" s="1"/>
  <c r="W27" i="4"/>
  <c r="U27" i="4"/>
  <c r="U30" i="4" s="1"/>
  <c r="Y30" i="4" s="1"/>
  <c r="Y40" i="4" s="1"/>
  <c r="Q20" i="4"/>
  <c r="S20" i="4" s="1"/>
  <c r="AA20" i="4" s="1"/>
  <c r="Q22" i="4"/>
  <c r="S22" i="4" s="1"/>
  <c r="AA22" i="4" s="1"/>
  <c r="Q23" i="4"/>
  <c r="S23" i="4" s="1"/>
  <c r="AA23" i="4" s="1"/>
  <c r="Q24" i="4"/>
  <c r="S24" i="4" s="1"/>
  <c r="AA24" i="4" s="1"/>
  <c r="Q25" i="4"/>
  <c r="S25" i="4" s="1"/>
  <c r="AA25" i="4" s="1"/>
  <c r="Q26" i="4"/>
  <c r="S26" i="4" s="1"/>
  <c r="Q19" i="4"/>
  <c r="S19" i="4" s="1"/>
  <c r="AA19" i="4" s="1"/>
  <c r="Q97" i="2"/>
  <c r="O97" i="2"/>
  <c r="M97" i="2"/>
  <c r="I97" i="2"/>
  <c r="G97" i="2"/>
  <c r="G87" i="2"/>
  <c r="H87" i="2"/>
  <c r="I87" i="2"/>
  <c r="J87" i="2"/>
  <c r="K87" i="2"/>
  <c r="L87" i="2"/>
  <c r="M87" i="2"/>
  <c r="N87" i="2"/>
  <c r="O87" i="2"/>
  <c r="P87" i="2"/>
  <c r="Q87" i="2"/>
  <c r="H48" i="2"/>
  <c r="I48" i="2"/>
  <c r="J48" i="2"/>
  <c r="K48" i="2"/>
  <c r="L48" i="2"/>
  <c r="M48" i="2"/>
  <c r="N48" i="2"/>
  <c r="O48" i="2"/>
  <c r="P48" i="2"/>
  <c r="Q48" i="2"/>
  <c r="G48" i="2"/>
  <c r="H42" i="2"/>
  <c r="I42" i="2"/>
  <c r="J42" i="2"/>
  <c r="M42" i="2"/>
  <c r="N42" i="2"/>
  <c r="O42" i="2"/>
  <c r="P42" i="2"/>
  <c r="G42" i="2"/>
  <c r="G51" i="2" l="1"/>
  <c r="Q18" i="5"/>
  <c r="Q25" i="5" s="1"/>
  <c r="Q28" i="5" s="1"/>
  <c r="Q36" i="5" s="1"/>
  <c r="M18" i="5"/>
  <c r="M25" i="5" s="1"/>
  <c r="M28" i="5" s="1"/>
  <c r="M36" i="5" s="1"/>
  <c r="AA30" i="4"/>
  <c r="N103" i="3"/>
  <c r="L103" i="3"/>
  <c r="J103" i="3"/>
  <c r="N82" i="3"/>
  <c r="J82" i="3"/>
  <c r="L82" i="3"/>
  <c r="J31" i="3"/>
  <c r="N26" i="3"/>
  <c r="H26" i="3"/>
  <c r="H37" i="3" s="1"/>
  <c r="H40" i="3" s="1"/>
  <c r="L12" i="3"/>
  <c r="I25" i="5"/>
  <c r="I28" i="5" s="1"/>
  <c r="I36" i="5" s="1"/>
  <c r="K25" i="5"/>
  <c r="K28" i="5" s="1"/>
  <c r="K36" i="5" s="1"/>
  <c r="G25" i="5"/>
  <c r="G28" i="5" s="1"/>
  <c r="G36" i="5" s="1"/>
  <c r="H122" i="3" l="1"/>
  <c r="N37" i="3"/>
  <c r="N40" i="3" s="1"/>
  <c r="N122" i="3" s="1"/>
  <c r="N126" i="3" s="1"/>
  <c r="J37" i="3"/>
  <c r="J40" i="3" s="1"/>
  <c r="J122" i="3" s="1"/>
  <c r="J126" i="3" s="1"/>
  <c r="H123" i="3" s="1"/>
  <c r="L26" i="3"/>
  <c r="A1" i="5"/>
  <c r="O27" i="4"/>
  <c r="Q27" i="4" s="1"/>
  <c r="K27" i="4"/>
  <c r="G27" i="4"/>
  <c r="M27" i="4"/>
  <c r="Q51" i="2"/>
  <c r="O51" i="2"/>
  <c r="K51" i="2"/>
  <c r="I51" i="2"/>
  <c r="Q16" i="2"/>
  <c r="Q19" i="2" s="1"/>
  <c r="Q25" i="2" s="1"/>
  <c r="Q29" i="2" s="1"/>
  <c r="Q32" i="2" s="1"/>
  <c r="O16" i="2"/>
  <c r="O19" i="2" s="1"/>
  <c r="O25" i="2" s="1"/>
  <c r="M16" i="2"/>
  <c r="M19" i="2" s="1"/>
  <c r="M25" i="2" s="1"/>
  <c r="K16" i="2"/>
  <c r="K19" i="2" s="1"/>
  <c r="K25" i="2" s="1"/>
  <c r="I16" i="2"/>
  <c r="I19" i="2" s="1"/>
  <c r="I25" i="2" s="1"/>
  <c r="G16" i="2"/>
  <c r="S27" i="4" l="1"/>
  <c r="O29" i="2"/>
  <c r="O32" i="2" s="1"/>
  <c r="O54" i="2" s="1"/>
  <c r="I29" i="2"/>
  <c r="I32" i="2" s="1"/>
  <c r="I54" i="2" s="1"/>
  <c r="K29" i="2"/>
  <c r="K32" i="2" s="1"/>
  <c r="K54" i="2" s="1"/>
  <c r="M29" i="2"/>
  <c r="M32" i="2" s="1"/>
  <c r="H126" i="3"/>
  <c r="L37" i="3"/>
  <c r="G19" i="2"/>
  <c r="Q54" i="2"/>
  <c r="M51" i="2"/>
  <c r="A131" i="1"/>
  <c r="P124" i="1"/>
  <c r="P127" i="1" s="1"/>
  <c r="N124" i="1"/>
  <c r="N127" i="1" s="1"/>
  <c r="L124" i="1"/>
  <c r="L127" i="1" s="1"/>
  <c r="J124" i="1"/>
  <c r="J127" i="1" s="1"/>
  <c r="H124" i="1"/>
  <c r="H127" i="1" s="1"/>
  <c r="F124" i="1"/>
  <c r="F127" i="1" s="1"/>
  <c r="P98" i="1"/>
  <c r="N98" i="1"/>
  <c r="L98" i="1"/>
  <c r="J98" i="1"/>
  <c r="H98" i="1"/>
  <c r="F98" i="1"/>
  <c r="P87" i="1"/>
  <c r="N87" i="1"/>
  <c r="L87" i="1"/>
  <c r="J87" i="1"/>
  <c r="H87" i="1"/>
  <c r="F87" i="1"/>
  <c r="P36" i="1"/>
  <c r="N36" i="1"/>
  <c r="L36" i="1"/>
  <c r="J36" i="1"/>
  <c r="H36" i="1"/>
  <c r="F36" i="1"/>
  <c r="P22" i="1"/>
  <c r="N22" i="1"/>
  <c r="L22" i="1"/>
  <c r="J22" i="1"/>
  <c r="H22" i="1"/>
  <c r="F22" i="1"/>
  <c r="F100" i="1" l="1"/>
  <c r="F129" i="1" s="1"/>
  <c r="L40" i="3"/>
  <c r="L122" i="3" s="1"/>
  <c r="L126" i="3" s="1"/>
  <c r="M54" i="2"/>
  <c r="G25" i="2"/>
  <c r="G29" i="2" s="1"/>
  <c r="P100" i="1"/>
  <c r="P129" i="1" s="1"/>
  <c r="N100" i="1"/>
  <c r="N129" i="1" s="1"/>
  <c r="J100" i="1"/>
  <c r="J129" i="1" s="1"/>
  <c r="H100" i="1"/>
  <c r="H129" i="1" s="1"/>
  <c r="P38" i="1"/>
  <c r="L100" i="1"/>
  <c r="L129" i="1" s="1"/>
  <c r="H38" i="1"/>
  <c r="AA27" i="4"/>
  <c r="J38" i="1"/>
  <c r="L38" i="1"/>
  <c r="F38" i="1"/>
  <c r="N38" i="1"/>
  <c r="A1" i="3" l="1"/>
  <c r="G32" i="2" l="1"/>
  <c r="A54" i="3"/>
  <c r="A164" i="3" s="1"/>
  <c r="G54" i="2" l="1"/>
  <c r="A57" i="3"/>
  <c r="A55" i="3"/>
  <c r="F41" i="2" l="1"/>
  <c r="F43" i="2" s="1"/>
  <c r="A50" i="4" l="1"/>
  <c r="A38" i="5" s="1"/>
  <c r="A67" i="2" l="1"/>
  <c r="A1" i="2"/>
  <c r="G40" i="4"/>
  <c r="S40" i="4"/>
  <c r="U40" i="4"/>
  <c r="O40" i="4"/>
  <c r="W40" i="4"/>
  <c r="AA40" i="4"/>
  <c r="Q40" i="4"/>
</calcChain>
</file>

<file path=xl/sharedStrings.xml><?xml version="1.0" encoding="utf-8"?>
<sst xmlns="http://schemas.openxmlformats.org/spreadsheetml/2006/main" count="473" uniqueCount="239">
  <si>
    <t>Prima Marine Company Limited</t>
  </si>
  <si>
    <t>Statement of Financial Position</t>
  </si>
  <si>
    <t>Restated</t>
  </si>
  <si>
    <t>Notes</t>
  </si>
  <si>
    <t>Baht</t>
  </si>
  <si>
    <t>Other current assets</t>
  </si>
  <si>
    <t>Total non-current assets</t>
  </si>
  <si>
    <t>Total assets</t>
  </si>
  <si>
    <t>Assets</t>
  </si>
  <si>
    <t>Current assets</t>
  </si>
  <si>
    <t>Cash and cash equivalents</t>
  </si>
  <si>
    <t>Total current assets</t>
  </si>
  <si>
    <t>Non-current assets</t>
  </si>
  <si>
    <t>Current liabilities</t>
  </si>
  <si>
    <t>Non-current liabilities</t>
  </si>
  <si>
    <t>Other current liabilities</t>
  </si>
  <si>
    <t>Finance lease liabilities</t>
  </si>
  <si>
    <t>Employee benefit obligations</t>
  </si>
  <si>
    <t>Total non-current liabilities</t>
  </si>
  <si>
    <t>Total current liabilities</t>
  </si>
  <si>
    <t>Total liabilities</t>
  </si>
  <si>
    <t>Share capital</t>
  </si>
  <si>
    <t xml:space="preserve">Authorised share capital </t>
  </si>
  <si>
    <t>Issued and paid-up share capital</t>
  </si>
  <si>
    <t>Appropriated - legal reserve</t>
  </si>
  <si>
    <t>Unappropriated</t>
  </si>
  <si>
    <t>Gross profit</t>
  </si>
  <si>
    <t>Other income</t>
  </si>
  <si>
    <t>Profit before income tax expense</t>
  </si>
  <si>
    <t>Income tax expense</t>
  </si>
  <si>
    <t xml:space="preserve">Net profit for the year </t>
  </si>
  <si>
    <t>equity</t>
  </si>
  <si>
    <t>Issued and</t>
  </si>
  <si>
    <t>share capital</t>
  </si>
  <si>
    <t>Appropriated</t>
  </si>
  <si>
    <t>Opening balance as at 1 January 2015</t>
  </si>
  <si>
    <t>Dividend paid</t>
  </si>
  <si>
    <t>Legal reserve</t>
  </si>
  <si>
    <t>Closing balance as at 31 December 2015</t>
  </si>
  <si>
    <t xml:space="preserve">Statement of Cash Flows </t>
  </si>
  <si>
    <t>2015</t>
  </si>
  <si>
    <t>2014</t>
  </si>
  <si>
    <t>Cash flows from operating activities</t>
  </si>
  <si>
    <t xml:space="preserve">Interest income </t>
  </si>
  <si>
    <t>Administrative expenses</t>
  </si>
  <si>
    <t>Other non-current assets</t>
  </si>
  <si>
    <t>and building improvements</t>
  </si>
  <si>
    <t>Retained earnings</t>
  </si>
  <si>
    <t>Profit before expenses</t>
  </si>
  <si>
    <t xml:space="preserve">Dividend income </t>
  </si>
  <si>
    <t xml:space="preserve">Profit before income tax </t>
  </si>
  <si>
    <t>Adjustments for:</t>
  </si>
  <si>
    <t xml:space="preserve">Depreciation </t>
  </si>
  <si>
    <t xml:space="preserve">Amortisation </t>
  </si>
  <si>
    <t>Changes in operating assets and liabilities:</t>
  </si>
  <si>
    <t>Trade and other receivables</t>
  </si>
  <si>
    <t>Net cash generated from operating activities</t>
  </si>
  <si>
    <t>Purchase of intangible assets</t>
  </si>
  <si>
    <t>Interest received</t>
  </si>
  <si>
    <t>Dividends received</t>
  </si>
  <si>
    <t>Proceeds from issuance of ordinary shares</t>
  </si>
  <si>
    <t>Interest paid</t>
  </si>
  <si>
    <t>Cash and cash equivalents at the beginning of the year</t>
  </si>
  <si>
    <t>Cash and cash equivalents at the end of the year</t>
  </si>
  <si>
    <t>Supplemental cash flow information</t>
  </si>
  <si>
    <t>Trade and other payables</t>
  </si>
  <si>
    <t>Short-term borrowings from related parties</t>
  </si>
  <si>
    <t>Current portion of finance lease liabilities</t>
  </si>
  <si>
    <t xml:space="preserve"> paid-up</t>
  </si>
  <si>
    <t>Interest expenses</t>
  </si>
  <si>
    <t xml:space="preserve">Profit from operating activities before changes in </t>
  </si>
  <si>
    <t>operating assets and liabilities</t>
  </si>
  <si>
    <t>Income tax paid</t>
  </si>
  <si>
    <t>Cash flows from investing activities:</t>
  </si>
  <si>
    <t>Payment on general investments</t>
  </si>
  <si>
    <t xml:space="preserve">Purchase of dry docking, equipment </t>
  </si>
  <si>
    <t>Net cash used in investing activities</t>
  </si>
  <si>
    <t>Cash flows from financing activities</t>
  </si>
  <si>
    <t xml:space="preserve">Proceeds from long-term borrowings from </t>
  </si>
  <si>
    <t xml:space="preserve">Payment on long-term borrowings from </t>
  </si>
  <si>
    <t>Purchases of equipment on payable</t>
  </si>
  <si>
    <t>Loss on written off of equipment</t>
  </si>
  <si>
    <t>Proceeds from restricted deposits at bank</t>
  </si>
  <si>
    <t>Payment on finance lease liabilities</t>
  </si>
  <si>
    <t>Non-cash transaction :</t>
  </si>
  <si>
    <t>Restricted deposits at bank</t>
  </si>
  <si>
    <t>Gains (losses) on exchange rate, net</t>
  </si>
  <si>
    <t>Net increase (decrease) in cash and cash equivalents</t>
  </si>
  <si>
    <t xml:space="preserve">   of par Baht 100 each)</t>
  </si>
  <si>
    <t xml:space="preserve"> Retained earnings</t>
  </si>
  <si>
    <t>- legal reserve</t>
  </si>
  <si>
    <t>2016</t>
  </si>
  <si>
    <t>Consolidated financial statements</t>
  </si>
  <si>
    <t xml:space="preserve">Investments in subsidiaries </t>
  </si>
  <si>
    <t>As at 31 December 2016</t>
  </si>
  <si>
    <t>Deferred tax liabilities</t>
  </si>
  <si>
    <t>Other non-current liabilities</t>
  </si>
  <si>
    <t xml:space="preserve">   (2015 : 4,500,000 ordinary shares </t>
  </si>
  <si>
    <t>Other components of equity</t>
  </si>
  <si>
    <t>Equity attributable to owners of the parent</t>
  </si>
  <si>
    <t>Non-controlling interests</t>
  </si>
  <si>
    <t>For the year ended 31 December 2016</t>
  </si>
  <si>
    <t>Revenue from services</t>
  </si>
  <si>
    <t xml:space="preserve">Finance costs </t>
  </si>
  <si>
    <t>Profit (loss) attributable to:</t>
  </si>
  <si>
    <t xml:space="preserve">Owners of the parent </t>
  </si>
  <si>
    <t>Other comprehensive income:</t>
  </si>
  <si>
    <t>benefit obligations</t>
  </si>
  <si>
    <t xml:space="preserve">Remeasurements of post-employment 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</si>
  <si>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</si>
  <si>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</si>
  <si>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</si>
  <si>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</si>
  <si>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 xml:space="preserve">Other comprehensive income for the </t>
  </si>
  <si>
    <t>year, net of tax</t>
  </si>
  <si>
    <t>Total comprehensive income for the year</t>
  </si>
  <si>
    <t>Attributable to owners of the parent</t>
  </si>
  <si>
    <t>Total</t>
  </si>
  <si>
    <t>Non-controlling</t>
  </si>
  <si>
    <t>interests</t>
  </si>
  <si>
    <t>owners of</t>
  </si>
  <si>
    <t>the parent</t>
  </si>
  <si>
    <t xml:space="preserve">Total other </t>
  </si>
  <si>
    <t>components</t>
  </si>
  <si>
    <t>of equity</t>
  </si>
  <si>
    <t>Opening balance as at 1 January 2016</t>
  </si>
  <si>
    <t>Closing balance as at 31 December 2016</t>
  </si>
  <si>
    <t xml:space="preserve">Separate financial statements </t>
  </si>
  <si>
    <t>Opening balance as at 1 January 2015 - as previously reported</t>
  </si>
  <si>
    <t>Opening balance as at 1 January 2015 - restated</t>
  </si>
  <si>
    <t>Changes in equity for the year 2015</t>
  </si>
  <si>
    <t>Changes in equity for the year 2016</t>
  </si>
  <si>
    <t>statements</t>
  </si>
  <si>
    <t>Exchange gains/(losses) on cash and cash equivalents</t>
  </si>
  <si>
    <t>31 December</t>
  </si>
  <si>
    <t>1 January</t>
  </si>
  <si>
    <t>-</t>
  </si>
  <si>
    <t>Inventories</t>
  </si>
  <si>
    <t>Loss on impairment of general investments</t>
  </si>
  <si>
    <t>Proceeds from long-term loans to a related party</t>
  </si>
  <si>
    <t>Payment on long-term loans to a related party</t>
  </si>
  <si>
    <t>Translating</t>
  </si>
  <si>
    <t>financial</t>
  </si>
  <si>
    <t>Cash generated from operations</t>
  </si>
  <si>
    <t>Dividends paid</t>
  </si>
  <si>
    <t>short-term borrowings from a financial institution</t>
  </si>
  <si>
    <t>Payment on short-term borrowings from</t>
  </si>
  <si>
    <t>related parties</t>
  </si>
  <si>
    <t>Proceeds from short-term borrowings from</t>
  </si>
  <si>
    <t xml:space="preserve">Proceeds from disposals of assests </t>
  </si>
  <si>
    <t>Unrealized gain ( loss ) from exchang rate</t>
  </si>
  <si>
    <t>Cost of services</t>
  </si>
  <si>
    <t>Short-term loans to related parties</t>
  </si>
  <si>
    <t xml:space="preserve">Bank overdrafts and short-term borrowings  </t>
  </si>
  <si>
    <t>from financial institutions</t>
  </si>
  <si>
    <t xml:space="preserve">Current portion of long-term borrowings  </t>
  </si>
  <si>
    <t xml:space="preserve">Shortage arising from business combination </t>
  </si>
  <si>
    <t>under common control</t>
  </si>
  <si>
    <t>Increase of share capital of subsidiaries</t>
  </si>
  <si>
    <t xml:space="preserve">Other-owner interests </t>
  </si>
  <si>
    <t xml:space="preserve">as a result of </t>
  </si>
  <si>
    <t xml:space="preserve">business combination </t>
  </si>
  <si>
    <t>Shortage arising</t>
  </si>
  <si>
    <t>common control</t>
  </si>
  <si>
    <t xml:space="preserve">from business </t>
  </si>
  <si>
    <t xml:space="preserve">combination under </t>
  </si>
  <si>
    <t>Increase of interests in a subsidiary</t>
  </si>
  <si>
    <t>Business combination under common control</t>
  </si>
  <si>
    <t xml:space="preserve">Other-owner interests as a results of </t>
  </si>
  <si>
    <t xml:space="preserve">   </t>
  </si>
  <si>
    <t>Basic earnings per share</t>
  </si>
  <si>
    <t>Earnings per share for profit attributable</t>
  </si>
  <si>
    <t>to owners of the parent</t>
  </si>
  <si>
    <t>Proceeds from sale and leaseback agreement</t>
  </si>
  <si>
    <r>
      <t xml:space="preserve">Statement of Cash Flows </t>
    </r>
    <r>
      <rPr>
        <sz val="9"/>
        <rFont val="Arial"/>
        <family val="2"/>
      </rPr>
      <t>(continued)</t>
    </r>
  </si>
  <si>
    <t xml:space="preserve">Liabilities and Equity </t>
  </si>
  <si>
    <t>Equity</t>
  </si>
  <si>
    <t>Total equity</t>
  </si>
  <si>
    <t>Total Liabilities and Equity</t>
  </si>
  <si>
    <t>Statement of Changes in Equity</t>
  </si>
  <si>
    <t xml:space="preserve">Increase of share capital </t>
  </si>
  <si>
    <t xml:space="preserve">Total comprehensive income for the year </t>
  </si>
  <si>
    <t>- Impact from changes in accounting policy</t>
  </si>
  <si>
    <t>-Impact of business combination under common control</t>
  </si>
  <si>
    <t>Increase of share capital</t>
  </si>
  <si>
    <t>Share of loss (profit) of associate and joint ventures</t>
  </si>
  <si>
    <t>Long-term loans to a related party</t>
  </si>
  <si>
    <t>Payment on investments in  subsidiaries</t>
  </si>
  <si>
    <t>Payment on investments in an associate</t>
  </si>
  <si>
    <t>and joint ventures</t>
  </si>
  <si>
    <t xml:space="preserve"> financial institutions</t>
  </si>
  <si>
    <t>Payment for additional investmemt</t>
  </si>
  <si>
    <t xml:space="preserve"> in subsidiaries</t>
  </si>
  <si>
    <t>Net cash generated from (used in) financing activities</t>
  </si>
  <si>
    <t>Property, plant and vessels - net</t>
  </si>
  <si>
    <t>Intangible assets - net</t>
  </si>
  <si>
    <t>Payment on short-term loans to related parties</t>
  </si>
  <si>
    <t>Proceeds from short-term loans to related parties</t>
  </si>
  <si>
    <t>a related party</t>
  </si>
  <si>
    <t xml:space="preserve">Dividend payment offset with short-term loans to </t>
  </si>
  <si>
    <t>Profit before share of profit (loss) of</t>
  </si>
  <si>
    <t xml:space="preserve"> associate and joint ventures </t>
  </si>
  <si>
    <t xml:space="preserve">Share of profit (loss) of associate </t>
  </si>
  <si>
    <t xml:space="preserve"> and joint ventures</t>
  </si>
  <si>
    <t>Inccome tax of items that will not be</t>
  </si>
  <si>
    <t xml:space="preserve"> reclassified to profit or loss</t>
  </si>
  <si>
    <t>Total items that will not be</t>
  </si>
  <si>
    <t>Total comprehensive income</t>
  </si>
  <si>
    <t>for the year</t>
  </si>
  <si>
    <t>business combination under</t>
  </si>
  <si>
    <t xml:space="preserve">business combination under </t>
  </si>
  <si>
    <t>Statement of Comprehensive income</t>
  </si>
  <si>
    <t xml:space="preserve">Interests in an associate </t>
  </si>
  <si>
    <t>Consolidated</t>
  </si>
  <si>
    <t xml:space="preserve"> financial statements</t>
  </si>
  <si>
    <t xml:space="preserve">Long-term borrowings from </t>
  </si>
  <si>
    <t>financial institutions</t>
  </si>
  <si>
    <t xml:space="preserve">20,000,000 ordinary shares </t>
  </si>
  <si>
    <t xml:space="preserve">   of par Baht 100 each</t>
  </si>
  <si>
    <t>financial statements</t>
  </si>
  <si>
    <t>Separate</t>
  </si>
  <si>
    <t xml:space="preserve">Items that will not be reclassified </t>
  </si>
  <si>
    <t>to profit or loss</t>
  </si>
  <si>
    <t xml:space="preserve">Total comprehensive income </t>
  </si>
  <si>
    <t>attributable to:</t>
  </si>
  <si>
    <t>income</t>
  </si>
  <si>
    <t>comprehensive</t>
  </si>
  <si>
    <t>Other</t>
  </si>
  <si>
    <t xml:space="preserve">Consolidated </t>
  </si>
  <si>
    <t>33.1.4</t>
  </si>
  <si>
    <t>General investments</t>
  </si>
  <si>
    <t>Income tax payable</t>
  </si>
  <si>
    <t xml:space="preserve">Proceeds (payment) from bank overdrafts and </t>
  </si>
  <si>
    <t>Director____________________________________________      Director____________________________________________</t>
  </si>
  <si>
    <t xml:space="preserve">                                            (Acting Sub Lt.  Chanwit  Anakkul)</t>
  </si>
  <si>
    <t xml:space="preserve">                       (Mr.  Surasak  Chaiyen)</t>
  </si>
  <si>
    <t>Other-owner interests</t>
  </si>
  <si>
    <t>business combination</t>
  </si>
  <si>
    <t>The accompanying notes on pages 12 to 71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</si>
</sst>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;\(#,##0\)"/>
    <numFmt numFmtId="165" formatCode="#,##0.00;\(#,##0.00\);\-"/>
    <numFmt numFmtId="166" formatCode="_(* #,##0.00_);_(* \(#,##0.00\);_(* &quot;-&quot;??_);_(@_)"/>
    <numFmt numFmtId="167" formatCode="#,##0;\(#,##0\);\-"/>
    <numFmt numFmtId="168" formatCode="_-* #,##0_-;\-* #,##0_-;_-* &quot;-&quot;??_-;_-@_-"/>
    <numFmt numFmtId="169" formatCode="#,##0.00;\(#,##0.00\)"/>
    <numFmt numFmtId="170" formatCode="#,##0.0;\(#,##0.0\)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Times New Roman"/>
      <family val="1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37" fontId="3" fillId="0" borderId="0"/>
    <xf numFmtId="0" fontId="4" fillId="0" borderId="0"/>
  </cellStyleXfs>
  <cellXfs count="126">
    <xf numFmtId="0" fontId="0" fillId="0" borderId="0" xfId="0"/>
    <xf numFmtId="167" fontId="5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168" fontId="6" fillId="0" borderId="1" xfId="1" quotePrefix="1" applyNumberFormat="1" applyFont="1" applyFill="1" applyBorder="1" applyAlignment="1">
      <alignment horizontal="right" vertical="center"/>
    </xf>
    <xf numFmtId="168" fontId="6" fillId="0" borderId="1" xfId="5" quotePrefix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7" fontId="5" fillId="0" borderId="0" xfId="6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/>
    <xf numFmtId="165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167" fontId="5" fillId="0" borderId="0" xfId="6" quotePrefix="1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5" fontId="6" fillId="0" borderId="0" xfId="6" quotePrefix="1" applyNumberFormat="1" applyFont="1" applyFill="1" applyBorder="1" applyAlignment="1">
      <alignment vertical="center"/>
    </xf>
    <xf numFmtId="15" fontId="5" fillId="0" borderId="0" xfId="0" quotePrefix="1" applyNumberFormat="1" applyFont="1" applyFill="1" applyBorder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 wrapText="1"/>
    </xf>
    <xf numFmtId="167" fontId="6" fillId="0" borderId="0" xfId="1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40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quotePrefix="1" applyNumberFormat="1" applyFont="1" applyFill="1" applyAlignment="1">
      <alignment horizontal="right" vertical="center"/>
    </xf>
    <xf numFmtId="3" fontId="6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/>
    <xf numFmtId="165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4" fontId="6" fillId="0" borderId="0" xfId="0" quotePrefix="1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 wrapText="1"/>
    </xf>
    <xf numFmtId="167" fontId="5" fillId="0" borderId="4" xfId="0" applyNumberFormat="1" applyFont="1" applyFill="1" applyBorder="1" applyAlignment="1">
      <alignment horizontal="center" vertical="center"/>
    </xf>
    <xf numFmtId="167" fontId="1" fillId="0" borderId="4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/>
    <xf numFmtId="0" fontId="6" fillId="0" borderId="0" xfId="0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</cellXfs>
  <cellStyles count="7">
    <cellStyle name="Comma" xfId="1" builtinId="3"/>
    <cellStyle name="Normal" xfId="0" builtinId="0"/>
    <cellStyle name="Normal 2 2 3" xfId="4"/>
    <cellStyle name="Normal 8 2" xfId="3"/>
    <cellStyle name="Normal_3M Thailand 311244 - T" xfId="2"/>
    <cellStyle name="Normal_Akara_June Eng09" xfId="6"/>
    <cellStyle name="pwstyl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31"/>
  <sheetViews>
    <sheetView tabSelected="1" zoomScaleNormal="100" zoomScaleSheetLayoutView="100" workbookViewId="0">
      <selection activeCell="C27" sqref="C27"/>
    </sheetView>
  </sheetViews>
  <sheetFormatPr defaultRowHeight="16.5" customHeight="1" x14ac:dyDescent="0.5"/>
  <cols>
    <col min="1" max="2" width="1.7109375" style="7" customWidth="1"/>
    <col min="3" max="3" width="32.140625" style="7" customWidth="1"/>
    <col min="4" max="4" width="7" style="3" customWidth="1"/>
    <col min="5" max="5" width="0.7109375" style="3" customWidth="1"/>
    <col min="6" max="6" width="12.5703125" style="5" customWidth="1"/>
    <col min="7" max="7" width="0.7109375" style="5" customWidth="1"/>
    <col min="8" max="8" width="12.5703125" style="5" customWidth="1"/>
    <col min="9" max="9" width="0.7109375" style="7" customWidth="1"/>
    <col min="10" max="10" width="12.5703125" style="7" customWidth="1"/>
    <col min="11" max="11" width="0.7109375" style="7" customWidth="1"/>
    <col min="12" max="12" width="12.5703125" style="7" customWidth="1"/>
    <col min="13" max="13" width="0.7109375" style="7" customWidth="1"/>
    <col min="14" max="14" width="12.5703125" style="7" customWidth="1"/>
    <col min="15" max="15" width="0.7109375" style="7" customWidth="1"/>
    <col min="16" max="16" width="12.5703125" style="7" customWidth="1"/>
    <col min="17" max="17" width="15.42578125" style="7" bestFit="1" customWidth="1"/>
    <col min="18" max="18" width="16.85546875" style="7" bestFit="1" customWidth="1"/>
    <col min="19" max="19" width="15.42578125" style="7" bestFit="1" customWidth="1"/>
    <col min="20" max="16384" width="9.140625" style="7"/>
  </cols>
  <sheetData>
    <row r="1" spans="1:16" ht="16.5" customHeight="1" x14ac:dyDescent="0.5">
      <c r="A1" s="11" t="s">
        <v>0</v>
      </c>
      <c r="B1" s="11"/>
      <c r="C1" s="11"/>
    </row>
    <row r="2" spans="1:16" ht="16.5" customHeight="1" x14ac:dyDescent="0.5">
      <c r="A2" s="11" t="s">
        <v>1</v>
      </c>
      <c r="B2" s="11"/>
      <c r="C2" s="11"/>
    </row>
    <row r="3" spans="1:16" ht="16.5" customHeight="1" x14ac:dyDescent="0.5">
      <c r="A3" s="24" t="s">
        <v>94</v>
      </c>
      <c r="B3" s="24"/>
      <c r="C3" s="24"/>
      <c r="D3" s="22"/>
      <c r="E3" s="22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</row>
    <row r="4" spans="1:16" ht="16.5" customHeight="1" x14ac:dyDescent="0.5">
      <c r="A4" s="30"/>
      <c r="B4" s="30"/>
      <c r="C4" s="30"/>
      <c r="D4" s="102"/>
      <c r="E4" s="102"/>
      <c r="F4" s="21"/>
      <c r="G4" s="21"/>
      <c r="H4" s="21"/>
    </row>
    <row r="5" spans="1:16" ht="16.5" customHeight="1" x14ac:dyDescent="0.5">
      <c r="A5" s="30"/>
      <c r="B5" s="30"/>
      <c r="C5" s="30"/>
      <c r="D5" s="102"/>
      <c r="E5" s="102"/>
      <c r="F5" s="21"/>
      <c r="G5" s="21"/>
      <c r="H5" s="21"/>
    </row>
    <row r="6" spans="1:16" ht="16.5" customHeight="1" x14ac:dyDescent="0.5">
      <c r="D6" s="108"/>
      <c r="E6" s="108"/>
      <c r="F6" s="117" t="s">
        <v>213</v>
      </c>
      <c r="G6" s="117"/>
      <c r="H6" s="117"/>
      <c r="I6" s="117"/>
      <c r="J6" s="117"/>
      <c r="L6" s="117" t="s">
        <v>220</v>
      </c>
      <c r="M6" s="117"/>
      <c r="N6" s="117"/>
      <c r="O6" s="117"/>
      <c r="P6" s="117"/>
    </row>
    <row r="7" spans="1:16" ht="16.5" customHeight="1" x14ac:dyDescent="0.5">
      <c r="D7" s="108"/>
      <c r="E7" s="108"/>
      <c r="F7" s="116" t="s">
        <v>214</v>
      </c>
      <c r="G7" s="116"/>
      <c r="H7" s="116"/>
      <c r="I7" s="116"/>
      <c r="J7" s="116"/>
      <c r="L7" s="116" t="s">
        <v>214</v>
      </c>
      <c r="M7" s="116"/>
      <c r="N7" s="116"/>
      <c r="O7" s="116"/>
      <c r="P7" s="116"/>
    </row>
    <row r="8" spans="1:16" ht="16.5" customHeight="1" x14ac:dyDescent="0.5">
      <c r="D8" s="108"/>
      <c r="E8" s="108"/>
      <c r="F8" s="50"/>
      <c r="G8" s="50"/>
      <c r="H8" s="50"/>
      <c r="N8" s="50" t="s">
        <v>2</v>
      </c>
      <c r="P8" s="50" t="s">
        <v>2</v>
      </c>
    </row>
    <row r="9" spans="1:16" ht="16.5" customHeight="1" x14ac:dyDescent="0.5">
      <c r="D9" s="108"/>
      <c r="E9" s="108"/>
      <c r="F9" s="109" t="s">
        <v>134</v>
      </c>
      <c r="G9" s="50"/>
      <c r="H9" s="109" t="s">
        <v>134</v>
      </c>
      <c r="J9" s="109" t="s">
        <v>135</v>
      </c>
      <c r="L9" s="109" t="s">
        <v>134</v>
      </c>
      <c r="M9" s="50"/>
      <c r="N9" s="109" t="s">
        <v>134</v>
      </c>
      <c r="P9" s="109" t="s">
        <v>135</v>
      </c>
    </row>
    <row r="10" spans="1:16" ht="16.5" customHeight="1" x14ac:dyDescent="0.5">
      <c r="D10" s="108"/>
      <c r="E10" s="108"/>
      <c r="F10" s="25" t="s">
        <v>91</v>
      </c>
      <c r="G10" s="50"/>
      <c r="H10" s="25" t="s">
        <v>40</v>
      </c>
      <c r="J10" s="25" t="s">
        <v>40</v>
      </c>
      <c r="L10" s="25" t="s">
        <v>91</v>
      </c>
      <c r="M10" s="50"/>
      <c r="N10" s="25" t="s">
        <v>40</v>
      </c>
      <c r="P10" s="25" t="s">
        <v>40</v>
      </c>
    </row>
    <row r="11" spans="1:16" ht="16.5" customHeight="1" x14ac:dyDescent="0.5">
      <c r="D11" s="110" t="s">
        <v>3</v>
      </c>
      <c r="E11" s="108"/>
      <c r="F11" s="1" t="s">
        <v>4</v>
      </c>
      <c r="G11" s="50"/>
      <c r="H11" s="1" t="s">
        <v>4</v>
      </c>
      <c r="J11" s="1" t="s">
        <v>4</v>
      </c>
      <c r="L11" s="1" t="s">
        <v>4</v>
      </c>
      <c r="M11" s="50"/>
      <c r="N11" s="1" t="s">
        <v>4</v>
      </c>
      <c r="P11" s="1" t="s">
        <v>4</v>
      </c>
    </row>
    <row r="12" spans="1:16" ht="16.5" customHeight="1" x14ac:dyDescent="0.5">
      <c r="A12" s="11" t="s">
        <v>8</v>
      </c>
      <c r="B12" s="11"/>
      <c r="C12" s="11"/>
    </row>
    <row r="13" spans="1:16" ht="16.5" customHeight="1" x14ac:dyDescent="0.5">
      <c r="F13" s="21"/>
      <c r="G13" s="21"/>
      <c r="H13" s="21"/>
    </row>
    <row r="14" spans="1:16" ht="16.5" customHeight="1" x14ac:dyDescent="0.5">
      <c r="A14" s="11" t="s">
        <v>9</v>
      </c>
      <c r="B14" s="11"/>
      <c r="C14" s="11"/>
    </row>
    <row r="15" spans="1:16" ht="16.5" customHeight="1" x14ac:dyDescent="0.5">
      <c r="F15" s="21"/>
      <c r="G15" s="21"/>
      <c r="H15" s="21"/>
    </row>
    <row r="16" spans="1:16" ht="16.5" customHeight="1" x14ac:dyDescent="0.5">
      <c r="A16" s="2" t="s">
        <v>10</v>
      </c>
      <c r="D16" s="3">
        <v>9</v>
      </c>
      <c r="F16" s="5">
        <v>360168934</v>
      </c>
      <c r="H16" s="5">
        <v>302684984</v>
      </c>
      <c r="J16" s="7">
        <v>349905900</v>
      </c>
      <c r="L16" s="7">
        <v>4546852</v>
      </c>
      <c r="N16" s="7">
        <v>2316249</v>
      </c>
      <c r="P16" s="7">
        <v>59574938</v>
      </c>
    </row>
    <row r="17" spans="1:19" ht="16.5" customHeight="1" x14ac:dyDescent="0.5">
      <c r="A17" s="4" t="s">
        <v>55</v>
      </c>
      <c r="D17" s="3">
        <v>10</v>
      </c>
      <c r="F17" s="5">
        <f>334924444+261546</f>
        <v>335185990</v>
      </c>
      <c r="H17" s="5">
        <v>388023144</v>
      </c>
      <c r="J17" s="7">
        <v>551348221</v>
      </c>
      <c r="L17" s="7">
        <v>107854907</v>
      </c>
      <c r="N17" s="7">
        <v>49161812</v>
      </c>
      <c r="P17" s="7">
        <v>156757204</v>
      </c>
    </row>
    <row r="18" spans="1:19" ht="16.5" customHeight="1" x14ac:dyDescent="0.5">
      <c r="A18" s="2" t="s">
        <v>152</v>
      </c>
      <c r="D18" s="6">
        <v>32.4</v>
      </c>
      <c r="F18" s="5">
        <v>0</v>
      </c>
      <c r="H18" s="5">
        <v>374431641</v>
      </c>
      <c r="J18" s="7">
        <v>259065253</v>
      </c>
      <c r="L18" s="111">
        <v>0</v>
      </c>
      <c r="N18" s="7">
        <v>341205641</v>
      </c>
      <c r="P18" s="7">
        <v>206465253</v>
      </c>
    </row>
    <row r="19" spans="1:19" ht="16.5" customHeight="1" x14ac:dyDescent="0.5">
      <c r="A19" s="2" t="s">
        <v>137</v>
      </c>
      <c r="D19" s="3">
        <v>11</v>
      </c>
      <c r="F19" s="5">
        <v>116909556</v>
      </c>
      <c r="H19" s="5">
        <v>113242259</v>
      </c>
      <c r="J19" s="7">
        <v>134757750</v>
      </c>
      <c r="L19" s="7">
        <v>4722626</v>
      </c>
      <c r="N19" s="7">
        <v>2704146</v>
      </c>
      <c r="P19" s="7">
        <v>1562555</v>
      </c>
    </row>
    <row r="20" spans="1:19" ht="16.5" customHeight="1" x14ac:dyDescent="0.5">
      <c r="A20" s="8" t="s">
        <v>5</v>
      </c>
      <c r="F20" s="9">
        <v>3387778</v>
      </c>
      <c r="H20" s="9">
        <v>16519370</v>
      </c>
      <c r="J20" s="10">
        <v>38862851</v>
      </c>
      <c r="L20" s="10">
        <v>2717609</v>
      </c>
      <c r="N20" s="10">
        <v>9042635</v>
      </c>
      <c r="P20" s="10">
        <v>31066687</v>
      </c>
    </row>
    <row r="21" spans="1:19" ht="16.5" customHeight="1" x14ac:dyDescent="0.5">
      <c r="F21" s="7"/>
      <c r="H21" s="7"/>
    </row>
    <row r="22" spans="1:19" ht="16.5" customHeight="1" x14ac:dyDescent="0.5">
      <c r="A22" s="11" t="s">
        <v>11</v>
      </c>
      <c r="F22" s="9">
        <f>SUM(F16:F20)</f>
        <v>815652258</v>
      </c>
      <c r="H22" s="9">
        <f>SUM(H16:H20)</f>
        <v>1194901398</v>
      </c>
      <c r="J22" s="9">
        <f>SUM(J16:J20)</f>
        <v>1333939975</v>
      </c>
      <c r="L22" s="9">
        <f>SUM(L16:L20)</f>
        <v>119841994</v>
      </c>
      <c r="N22" s="9">
        <f>SUM(N16:N20)</f>
        <v>404430483</v>
      </c>
      <c r="P22" s="9">
        <f>SUM(P16:P20)</f>
        <v>455426637</v>
      </c>
    </row>
    <row r="24" spans="1:19" ht="16.5" customHeight="1" x14ac:dyDescent="0.5">
      <c r="A24" s="11" t="s">
        <v>12</v>
      </c>
      <c r="B24" s="11"/>
      <c r="C24" s="11"/>
    </row>
    <row r="25" spans="1:19" ht="16.5" customHeight="1" x14ac:dyDescent="0.2">
      <c r="R25" s="33"/>
      <c r="S25" s="33"/>
    </row>
    <row r="26" spans="1:19" ht="16.5" customHeight="1" x14ac:dyDescent="0.2">
      <c r="A26" s="2" t="s">
        <v>85</v>
      </c>
      <c r="D26" s="3">
        <v>12</v>
      </c>
      <c r="F26" s="5">
        <v>63420166</v>
      </c>
      <c r="H26" s="12">
        <v>22461312</v>
      </c>
      <c r="J26" s="7">
        <v>8645930</v>
      </c>
      <c r="L26" s="7">
        <v>4252350</v>
      </c>
      <c r="N26" s="7">
        <v>4309126</v>
      </c>
      <c r="P26" s="7">
        <v>8645930</v>
      </c>
      <c r="R26" s="33"/>
      <c r="S26" s="33"/>
    </row>
    <row r="27" spans="1:19" ht="16.5" customHeight="1" x14ac:dyDescent="0.2">
      <c r="A27" s="2" t="s">
        <v>93</v>
      </c>
      <c r="D27" s="3">
        <v>13</v>
      </c>
      <c r="F27" s="5">
        <v>0</v>
      </c>
      <c r="H27" s="12">
        <v>0</v>
      </c>
      <c r="J27" s="12">
        <v>0</v>
      </c>
      <c r="L27" s="7">
        <v>1050706572</v>
      </c>
      <c r="N27" s="7">
        <v>54177310</v>
      </c>
      <c r="P27" s="7">
        <v>54177310</v>
      </c>
      <c r="R27" s="33"/>
      <c r="S27" s="33"/>
    </row>
    <row r="28" spans="1:19" ht="16.5" customHeight="1" x14ac:dyDescent="0.2">
      <c r="A28" s="2" t="s">
        <v>212</v>
      </c>
      <c r="B28" s="2"/>
      <c r="D28" s="7"/>
      <c r="E28" s="7"/>
      <c r="F28" s="7"/>
      <c r="G28" s="7"/>
      <c r="H28" s="7"/>
      <c r="R28" s="33"/>
      <c r="S28" s="33"/>
    </row>
    <row r="29" spans="1:19" ht="16.5" customHeight="1" x14ac:dyDescent="0.2">
      <c r="A29" s="2"/>
      <c r="B29" s="2" t="s">
        <v>189</v>
      </c>
      <c r="D29" s="3">
        <v>14</v>
      </c>
      <c r="F29" s="5">
        <v>403612978</v>
      </c>
      <c r="H29" s="12">
        <v>42306077</v>
      </c>
      <c r="J29" s="7">
        <v>71757157</v>
      </c>
      <c r="L29" s="7">
        <v>308481547</v>
      </c>
      <c r="N29" s="12">
        <v>0</v>
      </c>
      <c r="P29" s="12">
        <v>0</v>
      </c>
      <c r="R29" s="33"/>
      <c r="S29" s="33"/>
    </row>
    <row r="30" spans="1:19" ht="16.5" customHeight="1" x14ac:dyDescent="0.2">
      <c r="A30" s="2" t="s">
        <v>186</v>
      </c>
      <c r="B30" s="2"/>
      <c r="D30" s="6">
        <v>32.5</v>
      </c>
      <c r="F30" s="5">
        <v>104594400</v>
      </c>
      <c r="H30" s="12">
        <v>333619340</v>
      </c>
      <c r="J30" s="7">
        <v>65928000</v>
      </c>
      <c r="L30" s="12">
        <v>0</v>
      </c>
      <c r="N30" s="12">
        <v>0</v>
      </c>
      <c r="P30" s="12">
        <v>0</v>
      </c>
      <c r="R30" s="33"/>
      <c r="S30" s="33"/>
    </row>
    <row r="31" spans="1:19" ht="16.5" customHeight="1" x14ac:dyDescent="0.2">
      <c r="A31" s="2" t="s">
        <v>230</v>
      </c>
      <c r="B31" s="2"/>
      <c r="D31" s="3">
        <v>15</v>
      </c>
      <c r="F31" s="5">
        <v>97328979</v>
      </c>
      <c r="H31" s="12">
        <v>61054735</v>
      </c>
      <c r="J31" s="7">
        <v>50924300</v>
      </c>
      <c r="L31" s="7">
        <v>32396013</v>
      </c>
      <c r="N31" s="7">
        <v>20260870</v>
      </c>
      <c r="P31" s="7">
        <v>15195652</v>
      </c>
      <c r="R31" s="33"/>
      <c r="S31" s="33"/>
    </row>
    <row r="32" spans="1:19" ht="16.5" customHeight="1" x14ac:dyDescent="0.2">
      <c r="A32" s="2" t="s">
        <v>194</v>
      </c>
      <c r="B32" s="2"/>
      <c r="D32" s="3">
        <v>16</v>
      </c>
      <c r="F32" s="5">
        <v>6858248403</v>
      </c>
      <c r="H32" s="12">
        <v>4875778240</v>
      </c>
      <c r="J32" s="7">
        <v>4783241933</v>
      </c>
      <c r="L32" s="7">
        <v>2607789465</v>
      </c>
      <c r="N32" s="7">
        <v>2749774061</v>
      </c>
      <c r="P32" s="7">
        <v>2920262700</v>
      </c>
      <c r="R32" s="33"/>
      <c r="S32" s="33"/>
    </row>
    <row r="33" spans="1:19" ht="16.5" customHeight="1" x14ac:dyDescent="0.2">
      <c r="A33" s="2" t="s">
        <v>195</v>
      </c>
      <c r="B33" s="2"/>
      <c r="D33" s="3">
        <v>17</v>
      </c>
      <c r="F33" s="5">
        <v>1116521</v>
      </c>
      <c r="H33" s="12">
        <v>805506</v>
      </c>
      <c r="J33" s="7">
        <v>869963</v>
      </c>
      <c r="L33" s="7">
        <v>751351</v>
      </c>
      <c r="N33" s="7">
        <v>107543</v>
      </c>
      <c r="P33" s="12">
        <v>0</v>
      </c>
      <c r="R33" s="33"/>
      <c r="S33" s="33"/>
    </row>
    <row r="34" spans="1:19" ht="16.5" customHeight="1" x14ac:dyDescent="0.2">
      <c r="A34" s="2" t="s">
        <v>45</v>
      </c>
      <c r="B34" s="2"/>
      <c r="D34" s="3">
        <v>19</v>
      </c>
      <c r="F34" s="9">
        <v>38714191</v>
      </c>
      <c r="H34" s="13">
        <v>34574355</v>
      </c>
      <c r="J34" s="10">
        <v>20690844</v>
      </c>
      <c r="L34" s="10">
        <v>21361613</v>
      </c>
      <c r="N34" s="10">
        <v>20178196</v>
      </c>
      <c r="P34" s="10">
        <v>13326738</v>
      </c>
      <c r="R34" s="33"/>
      <c r="S34" s="33"/>
    </row>
    <row r="35" spans="1:19" ht="16.5" customHeight="1" x14ac:dyDescent="0.2">
      <c r="R35" s="33"/>
      <c r="S35" s="33"/>
    </row>
    <row r="36" spans="1:19" ht="16.5" customHeight="1" x14ac:dyDescent="0.2">
      <c r="A36" s="11" t="s">
        <v>6</v>
      </c>
      <c r="F36" s="9">
        <f>SUM(F26:F34)</f>
        <v>7567035638</v>
      </c>
      <c r="H36" s="9">
        <f>SUM(H26:H34)</f>
        <v>5370599565</v>
      </c>
      <c r="J36" s="9">
        <f>SUM(J26:J34)</f>
        <v>5002058127</v>
      </c>
      <c r="L36" s="9">
        <f>SUM(L26:L34)</f>
        <v>4025738911</v>
      </c>
      <c r="N36" s="9">
        <f>SUM(N26:N34)</f>
        <v>2848807106</v>
      </c>
      <c r="P36" s="9">
        <f>SUM(P26:P34)</f>
        <v>3011608330</v>
      </c>
      <c r="R36" s="33"/>
      <c r="S36" s="33"/>
    </row>
    <row r="37" spans="1:19" ht="16.5" customHeight="1" x14ac:dyDescent="0.2">
      <c r="R37" s="33"/>
      <c r="S37" s="33"/>
    </row>
    <row r="38" spans="1:19" ht="16.5" customHeight="1" thickBot="1" x14ac:dyDescent="0.25">
      <c r="A38" s="11" t="s">
        <v>7</v>
      </c>
      <c r="B38" s="11"/>
      <c r="C38" s="11"/>
      <c r="F38" s="29">
        <f>F36+F22</f>
        <v>8382687896</v>
      </c>
      <c r="H38" s="29">
        <f>H36+H22</f>
        <v>6565500963</v>
      </c>
      <c r="J38" s="29">
        <f>J36+J22</f>
        <v>6335998102</v>
      </c>
      <c r="L38" s="29">
        <f>L36+L22</f>
        <v>4145580905</v>
      </c>
      <c r="N38" s="29">
        <f>N36+N22</f>
        <v>3253237589</v>
      </c>
      <c r="P38" s="29">
        <f>P36+P22</f>
        <v>3467034967</v>
      </c>
      <c r="R38" s="33"/>
      <c r="S38" s="33"/>
    </row>
    <row r="39" spans="1:19" ht="16.5" customHeight="1" thickTop="1" x14ac:dyDescent="0.2">
      <c r="R39" s="33"/>
      <c r="S39" s="33"/>
    </row>
    <row r="40" spans="1:19" ht="16.5" customHeight="1" x14ac:dyDescent="0.2">
      <c r="R40" s="33"/>
      <c r="S40" s="33"/>
    </row>
    <row r="41" spans="1:19" ht="16.5" customHeight="1" x14ac:dyDescent="0.2">
      <c r="R41" s="33"/>
      <c r="S41" s="33"/>
    </row>
    <row r="42" spans="1:19" ht="16.5" customHeight="1" x14ac:dyDescent="0.2">
      <c r="R42" s="33"/>
      <c r="S42" s="33"/>
    </row>
    <row r="43" spans="1:19" ht="16.5" customHeight="1" x14ac:dyDescent="0.2">
      <c r="R43" s="33"/>
      <c r="S43" s="33"/>
    </row>
    <row r="44" spans="1:19" ht="16.5" customHeight="1" x14ac:dyDescent="0.2">
      <c r="R44" s="33"/>
      <c r="S44" s="33"/>
    </row>
    <row r="45" spans="1:19" ht="16.5" customHeight="1" x14ac:dyDescent="0.2">
      <c r="R45" s="33"/>
      <c r="S45" s="33"/>
    </row>
    <row r="46" spans="1:19" ht="16.5" customHeight="1" x14ac:dyDescent="0.2">
      <c r="R46" s="33"/>
      <c r="S46" s="33"/>
    </row>
    <row r="47" spans="1:19" ht="16.5" customHeight="1" x14ac:dyDescent="0.2">
      <c r="R47" s="33"/>
      <c r="S47" s="33"/>
    </row>
    <row r="48" spans="1:19" ht="16.5" customHeight="1" x14ac:dyDescent="0.2">
      <c r="R48" s="33"/>
      <c r="S48" s="33"/>
    </row>
    <row r="52" spans="1:16" ht="16.5" customHeight="1" x14ac:dyDescent="0.5">
      <c r="A52" s="118" t="s">
        <v>233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</row>
    <row r="53" spans="1:16" ht="16.5" customHeight="1" x14ac:dyDescent="0.5">
      <c r="B53" s="14"/>
      <c r="C53" s="119" t="s">
        <v>234</v>
      </c>
      <c r="D53" s="119"/>
      <c r="E53" s="119"/>
      <c r="F53" s="119"/>
      <c r="G53" s="15"/>
      <c r="H53" s="15"/>
      <c r="J53" s="119" t="s">
        <v>235</v>
      </c>
      <c r="K53" s="119"/>
      <c r="L53" s="119"/>
      <c r="M53" s="119"/>
      <c r="N53" s="119"/>
      <c r="O53" s="119"/>
      <c r="P53" s="119"/>
    </row>
    <row r="54" spans="1:16" ht="16.5" customHeight="1" x14ac:dyDescent="0.5">
      <c r="B54" s="14"/>
      <c r="D54" s="15"/>
      <c r="E54" s="15"/>
      <c r="F54" s="15"/>
      <c r="G54" s="15"/>
      <c r="H54" s="15"/>
    </row>
    <row r="55" spans="1:16" ht="16.5" customHeight="1" x14ac:dyDescent="0.5">
      <c r="B55" s="14"/>
      <c r="D55" s="15"/>
      <c r="E55" s="15"/>
      <c r="F55" s="15"/>
      <c r="G55" s="15"/>
      <c r="H55" s="15"/>
    </row>
    <row r="56" spans="1:16" ht="16.5" customHeight="1" x14ac:dyDescent="0.5">
      <c r="B56" s="14"/>
      <c r="D56" s="15"/>
      <c r="E56" s="15"/>
      <c r="F56" s="15"/>
      <c r="G56" s="15"/>
      <c r="H56" s="15"/>
    </row>
    <row r="57" spans="1:16" ht="16.5" customHeight="1" x14ac:dyDescent="0.5">
      <c r="B57" s="14"/>
      <c r="D57" s="15"/>
      <c r="E57" s="15"/>
      <c r="F57" s="15"/>
      <c r="G57" s="15"/>
      <c r="H57" s="15"/>
    </row>
    <row r="58" spans="1:16" ht="16.5" customHeight="1" x14ac:dyDescent="0.5">
      <c r="B58" s="14"/>
      <c r="D58" s="15"/>
      <c r="E58" s="15"/>
      <c r="F58" s="15"/>
      <c r="G58" s="15"/>
      <c r="H58" s="15"/>
    </row>
    <row r="59" spans="1:16" ht="16.5" customHeight="1" x14ac:dyDescent="0.5">
      <c r="B59" s="14"/>
      <c r="D59" s="15"/>
      <c r="E59" s="15"/>
      <c r="F59" s="15"/>
      <c r="G59" s="15"/>
      <c r="H59" s="15"/>
    </row>
    <row r="60" spans="1:16" ht="15" customHeight="1" x14ac:dyDescent="0.5">
      <c r="B60" s="14"/>
      <c r="D60" s="15"/>
      <c r="E60" s="15"/>
      <c r="F60" s="15"/>
      <c r="G60" s="15"/>
      <c r="H60" s="15"/>
    </row>
    <row r="61" spans="1:16" s="19" customFormat="1" ht="21.95" customHeight="1" x14ac:dyDescent="0.5">
      <c r="A61" s="16" t="s">
        <v>238</v>
      </c>
      <c r="B61" s="16"/>
      <c r="C61" s="16"/>
      <c r="D61" s="16"/>
      <c r="E61" s="16"/>
      <c r="F61" s="16"/>
      <c r="G61" s="17"/>
      <c r="H61" s="18"/>
      <c r="I61" s="16"/>
      <c r="J61" s="16"/>
      <c r="K61" s="16"/>
      <c r="L61" s="16"/>
      <c r="M61" s="16"/>
      <c r="N61" s="16"/>
      <c r="O61" s="16"/>
      <c r="P61" s="16"/>
    </row>
    <row r="62" spans="1:16" ht="16.5" customHeight="1" x14ac:dyDescent="0.5">
      <c r="A62" s="11" t="s">
        <v>0</v>
      </c>
      <c r="B62" s="11"/>
      <c r="C62" s="11"/>
    </row>
    <row r="63" spans="1:16" ht="16.5" customHeight="1" x14ac:dyDescent="0.5">
      <c r="A63" s="11" t="s">
        <v>1</v>
      </c>
      <c r="B63" s="11"/>
      <c r="C63" s="11"/>
    </row>
    <row r="64" spans="1:16" ht="16.5" customHeight="1" x14ac:dyDescent="0.5">
      <c r="A64" s="24" t="s">
        <v>94</v>
      </c>
      <c r="B64" s="24"/>
      <c r="C64" s="24"/>
      <c r="D64" s="22"/>
      <c r="E64" s="22"/>
      <c r="F64" s="9"/>
      <c r="G64" s="9"/>
      <c r="H64" s="9"/>
      <c r="I64" s="10"/>
      <c r="J64" s="10"/>
      <c r="K64" s="10"/>
      <c r="L64" s="10"/>
      <c r="M64" s="10"/>
      <c r="N64" s="10"/>
      <c r="O64" s="10"/>
      <c r="P64" s="10"/>
    </row>
    <row r="65" spans="1:16" ht="15" customHeight="1" x14ac:dyDescent="0.5">
      <c r="D65" s="108"/>
      <c r="E65" s="108"/>
      <c r="F65" s="50"/>
      <c r="G65" s="50"/>
      <c r="H65" s="50"/>
    </row>
    <row r="66" spans="1:16" ht="15" customHeight="1" x14ac:dyDescent="0.5">
      <c r="D66" s="108"/>
      <c r="E66" s="108"/>
      <c r="F66" s="50"/>
      <c r="G66" s="50"/>
      <c r="H66" s="50"/>
    </row>
    <row r="67" spans="1:16" ht="15" customHeight="1" x14ac:dyDescent="0.5">
      <c r="D67" s="108"/>
      <c r="E67" s="108"/>
      <c r="F67" s="117" t="s">
        <v>213</v>
      </c>
      <c r="G67" s="117"/>
      <c r="H67" s="117"/>
      <c r="I67" s="117"/>
      <c r="J67" s="117"/>
      <c r="L67" s="117" t="s">
        <v>220</v>
      </c>
      <c r="M67" s="117"/>
      <c r="N67" s="117"/>
      <c r="O67" s="117"/>
      <c r="P67" s="117"/>
    </row>
    <row r="68" spans="1:16" ht="15" customHeight="1" x14ac:dyDescent="0.5">
      <c r="D68" s="108"/>
      <c r="E68" s="108"/>
      <c r="F68" s="116" t="s">
        <v>214</v>
      </c>
      <c r="G68" s="116"/>
      <c r="H68" s="116"/>
      <c r="I68" s="116"/>
      <c r="J68" s="116"/>
      <c r="L68" s="116" t="s">
        <v>214</v>
      </c>
      <c r="M68" s="116"/>
      <c r="N68" s="116"/>
      <c r="O68" s="116"/>
      <c r="P68" s="116"/>
    </row>
    <row r="69" spans="1:16" ht="15" customHeight="1" x14ac:dyDescent="0.5">
      <c r="D69" s="108"/>
      <c r="E69" s="108"/>
      <c r="F69" s="50"/>
      <c r="G69" s="50"/>
      <c r="H69" s="50"/>
      <c r="N69" s="50" t="s">
        <v>2</v>
      </c>
      <c r="P69" s="50" t="s">
        <v>2</v>
      </c>
    </row>
    <row r="70" spans="1:16" ht="15" customHeight="1" x14ac:dyDescent="0.5">
      <c r="D70" s="108"/>
      <c r="E70" s="108"/>
      <c r="F70" s="109" t="s">
        <v>134</v>
      </c>
      <c r="G70" s="50"/>
      <c r="H70" s="109" t="s">
        <v>134</v>
      </c>
      <c r="J70" s="109" t="s">
        <v>135</v>
      </c>
      <c r="L70" s="109" t="s">
        <v>134</v>
      </c>
      <c r="M70" s="50"/>
      <c r="N70" s="109" t="s">
        <v>134</v>
      </c>
      <c r="P70" s="109" t="s">
        <v>135</v>
      </c>
    </row>
    <row r="71" spans="1:16" ht="15" customHeight="1" x14ac:dyDescent="0.5">
      <c r="D71" s="108"/>
      <c r="E71" s="108"/>
      <c r="F71" s="25" t="s">
        <v>91</v>
      </c>
      <c r="G71" s="50"/>
      <c r="H71" s="25" t="s">
        <v>40</v>
      </c>
      <c r="J71" s="25" t="s">
        <v>40</v>
      </c>
      <c r="L71" s="25" t="s">
        <v>91</v>
      </c>
      <c r="M71" s="50"/>
      <c r="N71" s="25" t="s">
        <v>40</v>
      </c>
      <c r="P71" s="25" t="s">
        <v>40</v>
      </c>
    </row>
    <row r="72" spans="1:16" ht="15" customHeight="1" x14ac:dyDescent="0.5">
      <c r="D72" s="110" t="s">
        <v>3</v>
      </c>
      <c r="E72" s="108"/>
      <c r="F72" s="1" t="s">
        <v>4</v>
      </c>
      <c r="G72" s="50"/>
      <c r="H72" s="1" t="s">
        <v>4</v>
      </c>
      <c r="J72" s="1" t="s">
        <v>4</v>
      </c>
      <c r="L72" s="1" t="s">
        <v>4</v>
      </c>
      <c r="M72" s="50"/>
      <c r="N72" s="1" t="s">
        <v>4</v>
      </c>
      <c r="P72" s="1" t="s">
        <v>4</v>
      </c>
    </row>
    <row r="73" spans="1:16" ht="15" customHeight="1" x14ac:dyDescent="0.5">
      <c r="A73" s="11" t="s">
        <v>175</v>
      </c>
      <c r="B73" s="11"/>
      <c r="C73" s="11"/>
    </row>
    <row r="74" spans="1:16" ht="12" customHeight="1" x14ac:dyDescent="0.5">
      <c r="A74" s="11"/>
      <c r="B74" s="11"/>
      <c r="C74" s="11"/>
    </row>
    <row r="75" spans="1:16" ht="15" customHeight="1" x14ac:dyDescent="0.5">
      <c r="A75" s="11" t="s">
        <v>13</v>
      </c>
      <c r="B75" s="11"/>
      <c r="C75" s="11"/>
    </row>
    <row r="76" spans="1:16" ht="12" customHeight="1" x14ac:dyDescent="0.5">
      <c r="A76" s="11"/>
      <c r="B76" s="11"/>
      <c r="C76" s="11"/>
      <c r="F76" s="107"/>
      <c r="G76" s="107"/>
      <c r="H76" s="107"/>
    </row>
    <row r="77" spans="1:16" ht="15" customHeight="1" x14ac:dyDescent="0.5">
      <c r="A77" s="7" t="s">
        <v>153</v>
      </c>
      <c r="B77" s="11"/>
      <c r="C77" s="11"/>
      <c r="F77" s="107"/>
      <c r="G77" s="107"/>
      <c r="H77" s="107"/>
    </row>
    <row r="78" spans="1:16" ht="15" customHeight="1" x14ac:dyDescent="0.5">
      <c r="B78" s="7" t="s">
        <v>154</v>
      </c>
      <c r="C78" s="11"/>
      <c r="D78" s="3">
        <v>20</v>
      </c>
      <c r="F78" s="5">
        <v>389854370</v>
      </c>
      <c r="H78" s="5">
        <v>197543169</v>
      </c>
      <c r="J78" s="7">
        <v>881117625</v>
      </c>
      <c r="L78" s="7">
        <v>181285872</v>
      </c>
      <c r="N78" s="7">
        <v>46553803</v>
      </c>
      <c r="P78" s="7">
        <v>15000000</v>
      </c>
    </row>
    <row r="79" spans="1:16" ht="15" customHeight="1" x14ac:dyDescent="0.5">
      <c r="A79" s="7" t="s">
        <v>65</v>
      </c>
      <c r="D79" s="3">
        <v>21</v>
      </c>
      <c r="F79" s="5">
        <f>274786006+261546</f>
        <v>275047552</v>
      </c>
      <c r="H79" s="5">
        <v>303990605</v>
      </c>
      <c r="J79" s="7">
        <v>483511331</v>
      </c>
      <c r="L79" s="7">
        <v>249445322</v>
      </c>
      <c r="N79" s="7">
        <v>130403868</v>
      </c>
      <c r="P79" s="7">
        <v>184846275</v>
      </c>
    </row>
    <row r="80" spans="1:16" ht="15" customHeight="1" x14ac:dyDescent="0.5">
      <c r="A80" s="8" t="s">
        <v>66</v>
      </c>
      <c r="B80" s="20"/>
      <c r="D80" s="6">
        <v>32.6</v>
      </c>
      <c r="F80" s="5">
        <v>57000000</v>
      </c>
      <c r="H80" s="5">
        <v>254956195</v>
      </c>
      <c r="J80" s="7">
        <v>127000000</v>
      </c>
      <c r="L80" s="7">
        <v>324045700</v>
      </c>
      <c r="N80" s="7">
        <v>299183695</v>
      </c>
      <c r="P80" s="12">
        <v>0</v>
      </c>
    </row>
    <row r="81" spans="1:16" ht="15" customHeight="1" x14ac:dyDescent="0.5">
      <c r="A81" s="7" t="s">
        <v>155</v>
      </c>
      <c r="B81" s="20"/>
    </row>
    <row r="82" spans="1:16" ht="15" customHeight="1" x14ac:dyDescent="0.5">
      <c r="B82" s="7" t="s">
        <v>154</v>
      </c>
      <c r="C82" s="11"/>
      <c r="D82" s="3">
        <v>20</v>
      </c>
      <c r="F82" s="5">
        <v>1213865884</v>
      </c>
      <c r="H82" s="5">
        <v>3082063213</v>
      </c>
      <c r="J82" s="7">
        <v>1264654468</v>
      </c>
      <c r="L82" s="7">
        <v>524578507</v>
      </c>
      <c r="N82" s="7">
        <v>1940616920</v>
      </c>
      <c r="P82" s="7">
        <v>742844972</v>
      </c>
    </row>
    <row r="83" spans="1:16" ht="15" customHeight="1" x14ac:dyDescent="0.5">
      <c r="A83" s="8" t="s">
        <v>67</v>
      </c>
      <c r="B83" s="20"/>
      <c r="D83" s="3">
        <v>20</v>
      </c>
      <c r="F83" s="5">
        <v>67195780</v>
      </c>
      <c r="H83" s="5">
        <v>3344819</v>
      </c>
      <c r="J83" s="7">
        <v>3892671</v>
      </c>
      <c r="L83" s="7">
        <v>45885918</v>
      </c>
      <c r="N83" s="7">
        <v>1207334</v>
      </c>
      <c r="P83" s="7">
        <v>1113401</v>
      </c>
    </row>
    <row r="84" spans="1:16" ht="15" customHeight="1" x14ac:dyDescent="0.5">
      <c r="A84" s="8" t="s">
        <v>231</v>
      </c>
      <c r="B84" s="20"/>
      <c r="F84" s="5">
        <v>86485631</v>
      </c>
      <c r="H84" s="5">
        <v>89804670</v>
      </c>
      <c r="J84" s="7">
        <v>31763632</v>
      </c>
      <c r="L84" s="12"/>
      <c r="N84" s="12"/>
      <c r="P84" s="12"/>
    </row>
    <row r="85" spans="1:16" ht="15" customHeight="1" x14ac:dyDescent="0.5">
      <c r="A85" s="8" t="s">
        <v>15</v>
      </c>
      <c r="B85" s="20"/>
      <c r="F85" s="9">
        <v>41192899</v>
      </c>
      <c r="G85" s="21"/>
      <c r="H85" s="9">
        <v>16107949</v>
      </c>
      <c r="J85" s="10">
        <v>15959757</v>
      </c>
      <c r="L85" s="10">
        <v>33101507</v>
      </c>
      <c r="N85" s="10">
        <v>5222051</v>
      </c>
      <c r="P85" s="10">
        <v>6152011</v>
      </c>
    </row>
    <row r="86" spans="1:16" ht="12" customHeight="1" x14ac:dyDescent="0.5">
      <c r="F86" s="21"/>
      <c r="G86" s="21"/>
      <c r="H86" s="21"/>
    </row>
    <row r="87" spans="1:16" ht="15" customHeight="1" x14ac:dyDescent="0.5">
      <c r="A87" s="11" t="s">
        <v>19</v>
      </c>
      <c r="F87" s="9">
        <f>SUM(F78:F85)</f>
        <v>2130642116</v>
      </c>
      <c r="H87" s="9">
        <f>SUM(H78:H85)</f>
        <v>3947810620</v>
      </c>
      <c r="J87" s="9">
        <f>SUM(J78:J85)</f>
        <v>2807899484</v>
      </c>
      <c r="L87" s="9">
        <f>SUM(L78:L85)</f>
        <v>1358342826</v>
      </c>
      <c r="N87" s="9">
        <f>SUM(N78:N85)</f>
        <v>2423187671</v>
      </c>
      <c r="P87" s="9">
        <f>SUM(P78:P85)</f>
        <v>949956659</v>
      </c>
    </row>
    <row r="88" spans="1:16" ht="12" customHeight="1" x14ac:dyDescent="0.5">
      <c r="A88" s="11"/>
      <c r="B88" s="11"/>
      <c r="C88" s="11"/>
    </row>
    <row r="89" spans="1:16" ht="15" customHeight="1" x14ac:dyDescent="0.5">
      <c r="A89" s="11" t="s">
        <v>14</v>
      </c>
      <c r="B89" s="11"/>
      <c r="C89" s="11"/>
    </row>
    <row r="90" spans="1:16" ht="12" customHeight="1" x14ac:dyDescent="0.5">
      <c r="A90" s="11"/>
      <c r="B90" s="11"/>
      <c r="C90" s="11"/>
    </row>
    <row r="91" spans="1:16" ht="15" customHeight="1" x14ac:dyDescent="0.5">
      <c r="A91" s="7" t="s">
        <v>215</v>
      </c>
      <c r="B91" s="11"/>
      <c r="C91" s="11"/>
      <c r="D91" s="7"/>
      <c r="E91" s="7"/>
      <c r="F91" s="7"/>
      <c r="G91" s="7"/>
      <c r="H91" s="7"/>
    </row>
    <row r="92" spans="1:16" ht="15" customHeight="1" x14ac:dyDescent="0.5">
      <c r="B92" s="7" t="s">
        <v>216</v>
      </c>
      <c r="C92" s="11"/>
      <c r="D92" s="3">
        <v>20</v>
      </c>
      <c r="F92" s="5">
        <v>3089930266</v>
      </c>
      <c r="H92" s="5">
        <v>449308697</v>
      </c>
      <c r="I92" s="5"/>
      <c r="J92" s="5">
        <v>2046139582</v>
      </c>
      <c r="K92" s="5"/>
      <c r="L92" s="5">
        <v>592230094</v>
      </c>
      <c r="M92" s="5"/>
      <c r="N92" s="12">
        <v>0</v>
      </c>
      <c r="O92" s="5"/>
      <c r="P92" s="5">
        <v>1743194745</v>
      </c>
    </row>
    <row r="93" spans="1:16" ht="15" customHeight="1" x14ac:dyDescent="0.5">
      <c r="A93" s="7" t="s">
        <v>16</v>
      </c>
      <c r="B93" s="11"/>
      <c r="C93" s="11"/>
      <c r="D93" s="3">
        <v>20</v>
      </c>
      <c r="F93" s="5">
        <v>428448449</v>
      </c>
      <c r="H93" s="5">
        <v>5576792</v>
      </c>
      <c r="I93" s="5"/>
      <c r="J93" s="5">
        <v>9310539</v>
      </c>
      <c r="K93" s="5"/>
      <c r="L93" s="5">
        <v>286708399</v>
      </c>
      <c r="M93" s="5"/>
      <c r="N93" s="5">
        <v>1738760</v>
      </c>
      <c r="O93" s="5"/>
      <c r="P93" s="5">
        <v>2946094</v>
      </c>
    </row>
    <row r="94" spans="1:16" ht="15" customHeight="1" x14ac:dyDescent="0.5">
      <c r="A94" s="7" t="s">
        <v>95</v>
      </c>
      <c r="B94" s="11"/>
      <c r="C94" s="11"/>
      <c r="D94" s="3">
        <v>18</v>
      </c>
      <c r="F94" s="5">
        <v>44266052</v>
      </c>
      <c r="H94" s="5">
        <v>32248784</v>
      </c>
      <c r="I94" s="5"/>
      <c r="J94" s="5">
        <v>11858805</v>
      </c>
      <c r="K94" s="5"/>
      <c r="L94" s="5">
        <v>51377349</v>
      </c>
      <c r="M94" s="5"/>
      <c r="N94" s="5">
        <v>33959099</v>
      </c>
      <c r="O94" s="5"/>
      <c r="P94" s="5">
        <v>13113219</v>
      </c>
    </row>
    <row r="95" spans="1:16" ht="15" customHeight="1" x14ac:dyDescent="0.5">
      <c r="A95" s="7" t="s">
        <v>17</v>
      </c>
      <c r="B95" s="11"/>
      <c r="C95" s="11"/>
      <c r="D95" s="3">
        <v>22</v>
      </c>
      <c r="F95" s="21">
        <v>28386814</v>
      </c>
      <c r="G95" s="21"/>
      <c r="H95" s="21">
        <v>18317284</v>
      </c>
      <c r="I95" s="21"/>
      <c r="J95" s="21">
        <v>15078959</v>
      </c>
      <c r="K95" s="21"/>
      <c r="L95" s="21">
        <v>11839543</v>
      </c>
      <c r="M95" s="21"/>
      <c r="N95" s="21">
        <v>949318</v>
      </c>
      <c r="O95" s="21"/>
      <c r="P95" s="21">
        <v>659092</v>
      </c>
    </row>
    <row r="96" spans="1:16" ht="15" customHeight="1" x14ac:dyDescent="0.5">
      <c r="A96" s="7" t="s">
        <v>96</v>
      </c>
      <c r="B96" s="11"/>
      <c r="C96" s="11"/>
      <c r="F96" s="9">
        <v>1390886</v>
      </c>
      <c r="H96" s="9">
        <v>0</v>
      </c>
      <c r="I96" s="5"/>
      <c r="J96" s="13" t="s">
        <v>136</v>
      </c>
      <c r="K96" s="5"/>
      <c r="L96" s="9">
        <v>596595</v>
      </c>
      <c r="M96" s="5"/>
      <c r="N96" s="9">
        <v>0</v>
      </c>
      <c r="O96" s="5"/>
      <c r="P96" s="9">
        <v>0</v>
      </c>
    </row>
    <row r="97" spans="1:16" ht="12" customHeight="1" x14ac:dyDescent="0.5">
      <c r="A97" s="67"/>
      <c r="B97" s="67"/>
      <c r="C97" s="67"/>
      <c r="F97" s="21"/>
      <c r="G97" s="21"/>
      <c r="H97" s="21"/>
      <c r="I97" s="5"/>
      <c r="J97" s="5"/>
      <c r="K97" s="5"/>
      <c r="L97" s="5"/>
      <c r="M97" s="5"/>
      <c r="N97" s="5"/>
      <c r="O97" s="5"/>
      <c r="P97" s="5"/>
    </row>
    <row r="98" spans="1:16" ht="15" customHeight="1" x14ac:dyDescent="0.5">
      <c r="A98" s="11" t="s">
        <v>18</v>
      </c>
      <c r="F98" s="9">
        <f>SUM(F92:F96)</f>
        <v>3592422467</v>
      </c>
      <c r="G98" s="21"/>
      <c r="H98" s="9">
        <f>SUM(H92:H96)</f>
        <v>505451557</v>
      </c>
      <c r="I98" s="5"/>
      <c r="J98" s="9">
        <f>SUM(J92:J96)</f>
        <v>2082387885</v>
      </c>
      <c r="K98" s="5"/>
      <c r="L98" s="9">
        <f>SUM(L92:L96)</f>
        <v>942751980</v>
      </c>
      <c r="M98" s="5"/>
      <c r="N98" s="9">
        <f>SUM(N92:N96)</f>
        <v>36647177</v>
      </c>
      <c r="O98" s="5"/>
      <c r="P98" s="9">
        <f>SUM(P92:P96)</f>
        <v>1759913150</v>
      </c>
    </row>
    <row r="99" spans="1:16" ht="12" customHeight="1" x14ac:dyDescent="0.5">
      <c r="F99" s="21"/>
      <c r="G99" s="21"/>
      <c r="H99" s="21"/>
    </row>
    <row r="100" spans="1:16" ht="15" customHeight="1" x14ac:dyDescent="0.5">
      <c r="A100" s="11" t="s">
        <v>20</v>
      </c>
      <c r="B100" s="11"/>
      <c r="C100" s="11"/>
      <c r="F100" s="9">
        <f>F87+F98</f>
        <v>5723064583</v>
      </c>
      <c r="H100" s="9">
        <f>H87+H98</f>
        <v>4453262177</v>
      </c>
      <c r="J100" s="9">
        <f>J87+J98</f>
        <v>4890287369</v>
      </c>
      <c r="L100" s="9">
        <f>L87+L98</f>
        <v>2301094806</v>
      </c>
      <c r="N100" s="9">
        <f>N87+N98</f>
        <v>2459834848</v>
      </c>
      <c r="P100" s="9">
        <f>P87+P98</f>
        <v>2709869809</v>
      </c>
    </row>
    <row r="101" spans="1:16" ht="12" customHeight="1" x14ac:dyDescent="0.5">
      <c r="A101" s="11"/>
      <c r="B101" s="11"/>
      <c r="C101" s="11"/>
    </row>
    <row r="102" spans="1:16" ht="12" customHeight="1" x14ac:dyDescent="0.5">
      <c r="A102" s="11"/>
      <c r="B102" s="11"/>
      <c r="C102" s="11"/>
    </row>
    <row r="103" spans="1:16" ht="15" customHeight="1" x14ac:dyDescent="0.5">
      <c r="A103" s="11" t="s">
        <v>176</v>
      </c>
      <c r="B103" s="11"/>
      <c r="C103" s="11"/>
    </row>
    <row r="104" spans="1:16" ht="12" customHeight="1" x14ac:dyDescent="0.5">
      <c r="A104" s="11"/>
      <c r="B104" s="11"/>
      <c r="C104" s="11"/>
    </row>
    <row r="105" spans="1:16" ht="15" customHeight="1" x14ac:dyDescent="0.5">
      <c r="A105" s="7" t="s">
        <v>21</v>
      </c>
    </row>
    <row r="106" spans="1:16" ht="15" customHeight="1" x14ac:dyDescent="0.5">
      <c r="B106" s="7" t="s">
        <v>22</v>
      </c>
    </row>
    <row r="107" spans="1:16" ht="15" customHeight="1" x14ac:dyDescent="0.5">
      <c r="C107" s="7" t="s">
        <v>217</v>
      </c>
    </row>
    <row r="108" spans="1:16" ht="15" customHeight="1" x14ac:dyDescent="0.5">
      <c r="C108" s="7" t="s">
        <v>218</v>
      </c>
    </row>
    <row r="109" spans="1:16" ht="15" customHeight="1" x14ac:dyDescent="0.5">
      <c r="C109" s="7" t="s">
        <v>97</v>
      </c>
    </row>
    <row r="110" spans="1:16" ht="15" customHeight="1" thickBot="1" x14ac:dyDescent="0.55000000000000004">
      <c r="C110" s="7" t="s">
        <v>88</v>
      </c>
      <c r="D110" s="3">
        <v>23</v>
      </c>
      <c r="F110" s="29">
        <v>2000000000</v>
      </c>
      <c r="H110" s="29">
        <v>450000000</v>
      </c>
      <c r="J110" s="29">
        <v>200000000</v>
      </c>
      <c r="L110" s="29">
        <v>2000000000</v>
      </c>
      <c r="N110" s="29">
        <v>450000000</v>
      </c>
      <c r="P110" s="29">
        <v>200000000</v>
      </c>
    </row>
    <row r="111" spans="1:16" ht="12" customHeight="1" thickTop="1" x14ac:dyDescent="0.5">
      <c r="D111" s="7"/>
      <c r="E111" s="7"/>
      <c r="F111" s="7"/>
      <c r="G111" s="7"/>
      <c r="H111" s="7"/>
    </row>
    <row r="112" spans="1:16" ht="15" customHeight="1" x14ac:dyDescent="0.5">
      <c r="B112" s="7" t="s">
        <v>23</v>
      </c>
    </row>
    <row r="113" spans="1:17" ht="15" customHeight="1" x14ac:dyDescent="0.5">
      <c r="C113" s="7" t="s">
        <v>217</v>
      </c>
    </row>
    <row r="114" spans="1:17" ht="15" customHeight="1" x14ac:dyDescent="0.5">
      <c r="C114" s="7" t="s">
        <v>218</v>
      </c>
    </row>
    <row r="115" spans="1:17" ht="15" customHeight="1" x14ac:dyDescent="0.5">
      <c r="C115" s="7" t="s">
        <v>97</v>
      </c>
    </row>
    <row r="116" spans="1:17" ht="15" customHeight="1" x14ac:dyDescent="0.5">
      <c r="C116" s="7" t="s">
        <v>88</v>
      </c>
      <c r="F116" s="5">
        <v>2000000000</v>
      </c>
      <c r="H116" s="5">
        <v>450000000</v>
      </c>
      <c r="J116" s="7">
        <v>200000000</v>
      </c>
      <c r="L116" s="7">
        <v>2000000000</v>
      </c>
      <c r="N116" s="7">
        <v>450000000</v>
      </c>
      <c r="P116" s="7">
        <v>200000000</v>
      </c>
    </row>
    <row r="117" spans="1:17" ht="15" customHeight="1" x14ac:dyDescent="0.5">
      <c r="A117" s="7" t="s">
        <v>156</v>
      </c>
    </row>
    <row r="118" spans="1:17" ht="15" customHeight="1" x14ac:dyDescent="0.5">
      <c r="B118" s="7" t="s">
        <v>157</v>
      </c>
      <c r="F118" s="5">
        <v>-417157440</v>
      </c>
      <c r="H118" s="5">
        <v>0</v>
      </c>
      <c r="J118" s="5">
        <v>0</v>
      </c>
      <c r="L118" s="7">
        <v>-351493945</v>
      </c>
      <c r="N118" s="5">
        <v>0</v>
      </c>
      <c r="P118" s="5">
        <v>0</v>
      </c>
    </row>
    <row r="119" spans="1:17" ht="15" customHeight="1" x14ac:dyDescent="0.5">
      <c r="A119" s="7" t="s">
        <v>47</v>
      </c>
    </row>
    <row r="120" spans="1:17" ht="15" customHeight="1" x14ac:dyDescent="0.5">
      <c r="B120" s="7" t="s">
        <v>24</v>
      </c>
      <c r="D120" s="3">
        <v>24</v>
      </c>
      <c r="F120" s="5">
        <v>45800000</v>
      </c>
      <c r="H120" s="5">
        <v>20000000</v>
      </c>
      <c r="J120" s="7">
        <v>12991377</v>
      </c>
      <c r="L120" s="7">
        <v>45800000</v>
      </c>
      <c r="N120" s="7">
        <v>20000000</v>
      </c>
      <c r="P120" s="7">
        <v>12991377</v>
      </c>
    </row>
    <row r="121" spans="1:17" ht="15" customHeight="1" x14ac:dyDescent="0.5">
      <c r="B121" s="112" t="s">
        <v>25</v>
      </c>
      <c r="F121" s="21">
        <v>861810013</v>
      </c>
      <c r="G121" s="21"/>
      <c r="H121" s="21">
        <v>472663082</v>
      </c>
      <c r="J121" s="7">
        <v>571574024</v>
      </c>
      <c r="L121" s="7">
        <v>150180044</v>
      </c>
      <c r="N121" s="7">
        <v>45503277</v>
      </c>
      <c r="P121" s="7">
        <v>398727934</v>
      </c>
    </row>
    <row r="122" spans="1:17" ht="15" customHeight="1" x14ac:dyDescent="0.5">
      <c r="A122" s="7" t="s">
        <v>98</v>
      </c>
      <c r="B122" s="112"/>
      <c r="F122" s="9">
        <v>31365539</v>
      </c>
      <c r="G122" s="21"/>
      <c r="H122" s="9">
        <v>41862314</v>
      </c>
      <c r="J122" s="10">
        <v>8004120</v>
      </c>
      <c r="L122" s="9">
        <v>0</v>
      </c>
      <c r="N122" s="9">
        <v>0</v>
      </c>
      <c r="P122" s="9">
        <v>0</v>
      </c>
    </row>
    <row r="123" spans="1:17" ht="12" customHeight="1" x14ac:dyDescent="0.5">
      <c r="B123" s="112"/>
      <c r="F123" s="21"/>
      <c r="G123" s="21"/>
      <c r="H123" s="21"/>
      <c r="I123" s="23"/>
      <c r="J123" s="23"/>
      <c r="K123" s="23"/>
      <c r="L123" s="21"/>
      <c r="M123" s="23"/>
      <c r="N123" s="21"/>
      <c r="O123" s="23"/>
      <c r="P123" s="21"/>
      <c r="Q123" s="23"/>
    </row>
    <row r="124" spans="1:17" ht="15" customHeight="1" x14ac:dyDescent="0.5">
      <c r="A124" s="7" t="s">
        <v>99</v>
      </c>
      <c r="B124" s="112"/>
      <c r="F124" s="21">
        <f>SUM(F116:F122)</f>
        <v>2521818112</v>
      </c>
      <c r="G124" s="21"/>
      <c r="H124" s="21">
        <f>SUM(H116:H122)</f>
        <v>984525396</v>
      </c>
      <c r="J124" s="21">
        <f>SUM(J116:J122)</f>
        <v>792569521</v>
      </c>
      <c r="L124" s="21">
        <f>SUM(L116:L122)</f>
        <v>1844486099</v>
      </c>
      <c r="N124" s="21">
        <f>SUM(N116:N122)</f>
        <v>515503277</v>
      </c>
      <c r="P124" s="21">
        <f>SUM(P116:P122)</f>
        <v>611719311</v>
      </c>
    </row>
    <row r="125" spans="1:17" ht="15" customHeight="1" x14ac:dyDescent="0.5">
      <c r="A125" s="7" t="s">
        <v>100</v>
      </c>
      <c r="B125" s="112"/>
      <c r="D125" s="3">
        <v>26</v>
      </c>
      <c r="F125" s="9">
        <v>137805201</v>
      </c>
      <c r="G125" s="21"/>
      <c r="H125" s="9">
        <v>1127713390</v>
      </c>
      <c r="J125" s="10">
        <v>653141212</v>
      </c>
      <c r="L125" s="9">
        <v>0</v>
      </c>
      <c r="N125" s="13">
        <v>277899464</v>
      </c>
      <c r="O125" s="21"/>
      <c r="P125" s="13">
        <v>145445847</v>
      </c>
    </row>
    <row r="126" spans="1:17" ht="12" customHeight="1" x14ac:dyDescent="0.5">
      <c r="F126" s="21"/>
      <c r="G126" s="21"/>
      <c r="H126" s="21"/>
    </row>
    <row r="127" spans="1:17" ht="15" customHeight="1" x14ac:dyDescent="0.5">
      <c r="A127" s="11" t="s">
        <v>177</v>
      </c>
      <c r="B127" s="11"/>
      <c r="C127" s="11"/>
      <c r="F127" s="9">
        <f t="shared" ref="F127:P127" si="0">SUM(F124:F125)</f>
        <v>2659623313</v>
      </c>
      <c r="G127" s="21"/>
      <c r="H127" s="9">
        <f t="shared" si="0"/>
        <v>2112238786</v>
      </c>
      <c r="I127" s="21"/>
      <c r="J127" s="9">
        <f t="shared" si="0"/>
        <v>1445710733</v>
      </c>
      <c r="K127" s="21"/>
      <c r="L127" s="9">
        <f t="shared" si="0"/>
        <v>1844486099</v>
      </c>
      <c r="M127" s="21"/>
      <c r="N127" s="9">
        <f t="shared" si="0"/>
        <v>793402741</v>
      </c>
      <c r="O127" s="21"/>
      <c r="P127" s="9">
        <f t="shared" si="0"/>
        <v>757165158</v>
      </c>
    </row>
    <row r="128" spans="1:17" ht="12" customHeight="1" x14ac:dyDescent="0.5">
      <c r="F128" s="21"/>
      <c r="G128" s="21"/>
      <c r="H128" s="21"/>
    </row>
    <row r="129" spans="1:16" ht="15" customHeight="1" thickBot="1" x14ac:dyDescent="0.55000000000000004">
      <c r="A129" s="11" t="s">
        <v>178</v>
      </c>
      <c r="B129" s="11"/>
      <c r="C129" s="11"/>
      <c r="F129" s="29">
        <f>F127+F100</f>
        <v>8382687896</v>
      </c>
      <c r="G129" s="21"/>
      <c r="H129" s="29">
        <f>H127+H100</f>
        <v>6565500963</v>
      </c>
      <c r="J129" s="29">
        <f>J127+J100</f>
        <v>6335998102</v>
      </c>
      <c r="L129" s="29">
        <f>L127+L100</f>
        <v>4145580905</v>
      </c>
      <c r="N129" s="29">
        <f>N127+N100</f>
        <v>3253237589</v>
      </c>
      <c r="P129" s="29">
        <f>P127+P100</f>
        <v>3467034967</v>
      </c>
    </row>
    <row r="130" spans="1:16" ht="13.5" customHeight="1" thickTop="1" x14ac:dyDescent="0.5">
      <c r="A130" s="11"/>
      <c r="B130" s="11"/>
      <c r="C130" s="11"/>
      <c r="F130" s="21"/>
      <c r="G130" s="21"/>
      <c r="H130" s="21"/>
      <c r="J130" s="21"/>
      <c r="L130" s="21"/>
      <c r="N130" s="21"/>
      <c r="P130" s="21"/>
    </row>
    <row r="131" spans="1:16" ht="21.95" customHeight="1" x14ac:dyDescent="0.5">
      <c r="A131" s="10" t="str">
        <f>+A61</f>
        <v>The accompanying notes on pages 12 to 71 are an integral part of these consolidated and separate financial statements.</v>
      </c>
      <c r="B131" s="10"/>
      <c r="C131" s="10"/>
      <c r="D131" s="22"/>
      <c r="E131" s="22"/>
      <c r="F131" s="9"/>
      <c r="G131" s="9"/>
      <c r="H131" s="9"/>
      <c r="I131" s="10"/>
      <c r="J131" s="10"/>
      <c r="K131" s="10"/>
      <c r="L131" s="10"/>
      <c r="M131" s="10"/>
      <c r="N131" s="10"/>
      <c r="O131" s="10"/>
      <c r="P131" s="10"/>
    </row>
  </sheetData>
  <mergeCells count="11">
    <mergeCell ref="F68:J68"/>
    <mergeCell ref="L68:P68"/>
    <mergeCell ref="F6:J6"/>
    <mergeCell ref="L6:P6"/>
    <mergeCell ref="F7:J7"/>
    <mergeCell ref="L7:P7"/>
    <mergeCell ref="F67:J67"/>
    <mergeCell ref="L67:P67"/>
    <mergeCell ref="A52:P52"/>
    <mergeCell ref="C53:F53"/>
    <mergeCell ref="J53:P53"/>
  </mergeCells>
  <pageMargins left="0.8" right="0.5" top="0.5" bottom="0.6" header="0.49" footer="0.4"/>
  <pageSetup paperSize="9" scale="80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33"/>
  <sheetViews>
    <sheetView topLeftCell="A76" zoomScaleNormal="100" zoomScaleSheetLayoutView="100" workbookViewId="0">
      <selection activeCell="R93" sqref="R93"/>
    </sheetView>
  </sheetViews>
  <sheetFormatPr defaultRowHeight="16.5" customHeight="1" x14ac:dyDescent="0.5"/>
  <cols>
    <col min="1" max="3" width="1.7109375" style="7" customWidth="1"/>
    <col min="4" max="4" width="26.140625" style="7" customWidth="1"/>
    <col min="5" max="5" width="5.5703125" style="3" customWidth="1"/>
    <col min="6" max="6" width="0.7109375" style="3" customWidth="1"/>
    <col min="7" max="7" width="13.5703125" style="5" bestFit="1" customWidth="1"/>
    <col min="8" max="8" width="0.7109375" style="21" customWidth="1"/>
    <col min="9" max="9" width="13.5703125" style="5" bestFit="1" customWidth="1"/>
    <col min="10" max="10" width="0.7109375" style="23" customWidth="1"/>
    <col min="11" max="11" width="13.5703125" style="7" bestFit="1" customWidth="1"/>
    <col min="12" max="12" width="0.7109375" style="23" customWidth="1"/>
    <col min="13" max="13" width="13.5703125" style="7" bestFit="1" customWidth="1"/>
    <col min="14" max="14" width="0.7109375" style="23" customWidth="1"/>
    <col min="15" max="15" width="13.5703125" style="7" bestFit="1" customWidth="1"/>
    <col min="16" max="16" width="0.7109375" style="23" customWidth="1"/>
    <col min="17" max="17" width="13.5703125" style="7" bestFit="1" customWidth="1"/>
    <col min="18" max="18" width="14.28515625" style="7" bestFit="1" customWidth="1"/>
    <col min="19" max="19" width="16.85546875" style="7" bestFit="1" customWidth="1"/>
    <col min="20" max="16384" width="9.140625" style="7"/>
  </cols>
  <sheetData>
    <row r="1" spans="1:17" ht="16.5" customHeight="1" x14ac:dyDescent="0.5">
      <c r="A1" s="11" t="str">
        <f>'3-4'!A62</f>
        <v>Prima Marine Company Limited</v>
      </c>
      <c r="B1" s="11"/>
      <c r="C1" s="11"/>
      <c r="D1" s="11"/>
    </row>
    <row r="2" spans="1:17" ht="16.5" customHeight="1" x14ac:dyDescent="0.5">
      <c r="A2" s="11" t="s">
        <v>211</v>
      </c>
      <c r="B2" s="11"/>
      <c r="C2" s="11"/>
      <c r="D2" s="11"/>
    </row>
    <row r="3" spans="1:17" ht="16.5" customHeight="1" x14ac:dyDescent="0.5">
      <c r="A3" s="24" t="s">
        <v>101</v>
      </c>
      <c r="B3" s="24"/>
      <c r="C3" s="24"/>
      <c r="D3" s="24"/>
      <c r="E3" s="22"/>
      <c r="F3" s="22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</row>
    <row r="4" spans="1:17" ht="15" customHeight="1" x14ac:dyDescent="0.5"/>
    <row r="5" spans="1:17" ht="15" customHeight="1" x14ac:dyDescent="0.5"/>
    <row r="6" spans="1:17" ht="15" customHeight="1" x14ac:dyDescent="0.5">
      <c r="G6" s="117" t="s">
        <v>213</v>
      </c>
      <c r="H6" s="117"/>
      <c r="I6" s="117"/>
      <c r="J6" s="117"/>
      <c r="K6" s="117"/>
      <c r="M6" s="117" t="s">
        <v>220</v>
      </c>
      <c r="N6" s="117"/>
      <c r="O6" s="117"/>
      <c r="P6" s="117"/>
      <c r="Q6" s="117"/>
    </row>
    <row r="7" spans="1:17" ht="15" customHeight="1" x14ac:dyDescent="0.5">
      <c r="G7" s="116" t="s">
        <v>219</v>
      </c>
      <c r="H7" s="116"/>
      <c r="I7" s="116"/>
      <c r="J7" s="116"/>
      <c r="K7" s="116"/>
      <c r="M7" s="116" t="s">
        <v>219</v>
      </c>
      <c r="N7" s="116"/>
      <c r="O7" s="116"/>
      <c r="P7" s="116"/>
      <c r="Q7" s="116"/>
    </row>
    <row r="8" spans="1:17" ht="15" customHeight="1" x14ac:dyDescent="0.5">
      <c r="D8" s="108"/>
      <c r="E8" s="108"/>
      <c r="F8" s="108"/>
      <c r="G8" s="50"/>
      <c r="H8" s="26"/>
      <c r="I8" s="50"/>
      <c r="O8" s="50" t="s">
        <v>2</v>
      </c>
      <c r="Q8" s="50" t="s">
        <v>2</v>
      </c>
    </row>
    <row r="9" spans="1:17" ht="15" customHeight="1" x14ac:dyDescent="0.5">
      <c r="D9" s="108"/>
      <c r="E9" s="108"/>
      <c r="F9" s="108"/>
      <c r="G9" s="109" t="s">
        <v>134</v>
      </c>
      <c r="H9" s="26"/>
      <c r="I9" s="109" t="s">
        <v>134</v>
      </c>
      <c r="K9" s="109" t="s">
        <v>134</v>
      </c>
      <c r="M9" s="109" t="s">
        <v>134</v>
      </c>
      <c r="O9" s="109" t="s">
        <v>134</v>
      </c>
      <c r="Q9" s="109" t="s">
        <v>134</v>
      </c>
    </row>
    <row r="10" spans="1:17" ht="15" customHeight="1" x14ac:dyDescent="0.5">
      <c r="E10" s="108"/>
      <c r="F10" s="108"/>
      <c r="G10" s="25" t="s">
        <v>91</v>
      </c>
      <c r="H10" s="26"/>
      <c r="I10" s="25" t="s">
        <v>40</v>
      </c>
      <c r="K10" s="25" t="s">
        <v>41</v>
      </c>
      <c r="M10" s="25" t="s">
        <v>91</v>
      </c>
      <c r="N10" s="26"/>
      <c r="O10" s="25" t="s">
        <v>40</v>
      </c>
      <c r="Q10" s="25" t="s">
        <v>41</v>
      </c>
    </row>
    <row r="11" spans="1:17" ht="15" customHeight="1" x14ac:dyDescent="0.5">
      <c r="E11" s="110" t="s">
        <v>3</v>
      </c>
      <c r="F11" s="108"/>
      <c r="G11" s="1" t="s">
        <v>4</v>
      </c>
      <c r="H11" s="26"/>
      <c r="I11" s="1" t="s">
        <v>4</v>
      </c>
      <c r="K11" s="1" t="s">
        <v>4</v>
      </c>
      <c r="M11" s="1" t="s">
        <v>4</v>
      </c>
      <c r="N11" s="26"/>
      <c r="O11" s="1" t="s">
        <v>4</v>
      </c>
      <c r="Q11" s="1" t="s">
        <v>4</v>
      </c>
    </row>
    <row r="12" spans="1:17" ht="15" customHeight="1" x14ac:dyDescent="0.5">
      <c r="A12" s="11"/>
      <c r="B12" s="11"/>
      <c r="C12" s="11"/>
      <c r="D12" s="11"/>
    </row>
    <row r="13" spans="1:17" ht="15" customHeight="1" x14ac:dyDescent="0.5">
      <c r="A13" s="2" t="s">
        <v>102</v>
      </c>
      <c r="E13" s="3">
        <v>27</v>
      </c>
      <c r="G13" s="5">
        <v>4296544148</v>
      </c>
      <c r="I13" s="12">
        <v>3892411945</v>
      </c>
      <c r="K13" s="7">
        <v>3480406175</v>
      </c>
      <c r="M13" s="7">
        <v>1991221117</v>
      </c>
      <c r="O13" s="7">
        <v>1760766047</v>
      </c>
      <c r="Q13" s="7">
        <v>1988267394</v>
      </c>
    </row>
    <row r="14" spans="1:17" ht="15" customHeight="1" x14ac:dyDescent="0.5">
      <c r="A14" s="2" t="s">
        <v>151</v>
      </c>
      <c r="G14" s="9">
        <v>-2652685173</v>
      </c>
      <c r="I14" s="9">
        <v>-2475632440</v>
      </c>
      <c r="K14" s="10">
        <v>-2441838045</v>
      </c>
      <c r="M14" s="10">
        <v>-1320619772</v>
      </c>
      <c r="O14" s="10">
        <v>-1185941773</v>
      </c>
      <c r="Q14" s="10">
        <v>-1355962544</v>
      </c>
    </row>
    <row r="15" spans="1:17" ht="15" customHeight="1" x14ac:dyDescent="0.5">
      <c r="G15" s="21"/>
      <c r="I15" s="21"/>
    </row>
    <row r="16" spans="1:17" ht="15" customHeight="1" x14ac:dyDescent="0.5">
      <c r="A16" s="11" t="s">
        <v>26</v>
      </c>
      <c r="B16" s="11"/>
      <c r="C16" s="11"/>
      <c r="D16" s="11"/>
      <c r="G16" s="5">
        <f>SUM(G13:G14)</f>
        <v>1643858975</v>
      </c>
      <c r="I16" s="5">
        <f>SUM(I13:I14)</f>
        <v>1416779505</v>
      </c>
      <c r="K16" s="5">
        <f>SUM(K13:K14)</f>
        <v>1038568130</v>
      </c>
      <c r="M16" s="5">
        <f>SUM(M13:M14)</f>
        <v>670601345</v>
      </c>
      <c r="O16" s="5">
        <f>SUM(O13:O14)</f>
        <v>574824274</v>
      </c>
      <c r="Q16" s="5">
        <f>SUM(Q13:Q14)</f>
        <v>632304850</v>
      </c>
    </row>
    <row r="17" spans="1:17" ht="15" customHeight="1" x14ac:dyDescent="0.5">
      <c r="A17" s="7" t="s">
        <v>27</v>
      </c>
      <c r="E17" s="3">
        <v>28</v>
      </c>
      <c r="G17" s="13">
        <v>73926781</v>
      </c>
      <c r="I17" s="13">
        <v>91622414</v>
      </c>
      <c r="K17" s="10">
        <v>47616663</v>
      </c>
      <c r="M17" s="10">
        <v>357661284</v>
      </c>
      <c r="O17" s="10">
        <v>30309914</v>
      </c>
      <c r="Q17" s="10">
        <v>18672140</v>
      </c>
    </row>
    <row r="18" spans="1:17" ht="15" customHeight="1" x14ac:dyDescent="0.5">
      <c r="G18" s="21"/>
      <c r="I18" s="21"/>
    </row>
    <row r="19" spans="1:17" ht="15" customHeight="1" x14ac:dyDescent="0.5">
      <c r="A19" s="11" t="s">
        <v>48</v>
      </c>
      <c r="G19" s="21">
        <f>SUM(G16:G17)</f>
        <v>1717785756</v>
      </c>
      <c r="I19" s="21">
        <f>SUM(I16:I17)</f>
        <v>1508401919</v>
      </c>
      <c r="K19" s="21">
        <f>SUM(K16:K17)</f>
        <v>1086184793</v>
      </c>
      <c r="M19" s="21">
        <f>SUM(M16:M17)</f>
        <v>1028262629</v>
      </c>
      <c r="O19" s="21">
        <f>SUM(O16:O17)</f>
        <v>605134188</v>
      </c>
      <c r="Q19" s="21">
        <f>SUM(Q16:Q17)</f>
        <v>650976990</v>
      </c>
    </row>
    <row r="20" spans="1:17" ht="15" customHeight="1" x14ac:dyDescent="0.5">
      <c r="A20" s="7" t="s">
        <v>44</v>
      </c>
      <c r="G20" s="27">
        <f>-352912881-44910199</f>
        <v>-397823080</v>
      </c>
      <c r="I20" s="21">
        <v>-200293373</v>
      </c>
      <c r="K20" s="21">
        <v>-175422960</v>
      </c>
      <c r="M20" s="27">
        <v>-198631295</v>
      </c>
      <c r="O20" s="21">
        <v>-50293933</v>
      </c>
      <c r="Q20" s="21">
        <v>-28097158</v>
      </c>
    </row>
    <row r="21" spans="1:17" ht="15" customHeight="1" x14ac:dyDescent="0.5">
      <c r="A21" s="7" t="s">
        <v>86</v>
      </c>
      <c r="G21" s="21">
        <v>35201508</v>
      </c>
      <c r="I21" s="21">
        <v>-177677286</v>
      </c>
      <c r="K21" s="7">
        <v>8706788</v>
      </c>
      <c r="M21" s="7">
        <v>45905825</v>
      </c>
      <c r="O21" s="7">
        <v>-179762206</v>
      </c>
      <c r="Q21" s="7">
        <v>9954752</v>
      </c>
    </row>
    <row r="22" spans="1:17" ht="15" customHeight="1" x14ac:dyDescent="0.5">
      <c r="A22" s="7" t="s">
        <v>103</v>
      </c>
      <c r="G22" s="13">
        <v>-185397555</v>
      </c>
      <c r="I22" s="13">
        <v>-159098734</v>
      </c>
      <c r="K22" s="10">
        <v>-151933911</v>
      </c>
      <c r="M22" s="10">
        <v>-90565185</v>
      </c>
      <c r="O22" s="10">
        <v>-97814586</v>
      </c>
      <c r="Q22" s="10">
        <v>-120457687</v>
      </c>
    </row>
    <row r="23" spans="1:17" ht="15" customHeight="1" x14ac:dyDescent="0.5">
      <c r="G23" s="21"/>
      <c r="I23" s="21"/>
    </row>
    <row r="24" spans="1:17" ht="15" customHeight="1" x14ac:dyDescent="0.5">
      <c r="A24" s="11" t="s">
        <v>200</v>
      </c>
      <c r="G24" s="21"/>
      <c r="I24" s="21"/>
    </row>
    <row r="25" spans="1:17" ht="15" customHeight="1" x14ac:dyDescent="0.5">
      <c r="B25" s="11" t="s">
        <v>201</v>
      </c>
      <c r="G25" s="21">
        <f>SUM(G19:G22)</f>
        <v>1169766629</v>
      </c>
      <c r="I25" s="21">
        <f>SUM(I19:I22)</f>
        <v>971332526</v>
      </c>
      <c r="K25" s="21">
        <f>SUM(K19:K22)</f>
        <v>767534710</v>
      </c>
      <c r="M25" s="21">
        <f>SUM(M19:M22)</f>
        <v>784971974</v>
      </c>
      <c r="O25" s="21">
        <f>SUM(O19:O22)</f>
        <v>277263463</v>
      </c>
      <c r="Q25" s="21">
        <f>SUM(Q19:Q22)</f>
        <v>512376897</v>
      </c>
    </row>
    <row r="26" spans="1:17" ht="15" customHeight="1" x14ac:dyDescent="0.5">
      <c r="A26" s="7" t="s">
        <v>202</v>
      </c>
      <c r="B26" s="11"/>
      <c r="G26" s="21"/>
      <c r="I26" s="21"/>
      <c r="K26" s="21"/>
      <c r="M26" s="21"/>
      <c r="O26" s="21"/>
      <c r="Q26" s="21"/>
    </row>
    <row r="27" spans="1:17" ht="15" customHeight="1" x14ac:dyDescent="0.5">
      <c r="B27" s="7" t="s">
        <v>203</v>
      </c>
      <c r="E27" s="3">
        <v>14</v>
      </c>
      <c r="G27" s="9">
        <v>152824634</v>
      </c>
      <c r="I27" s="9">
        <v>-29451080</v>
      </c>
      <c r="K27" s="10">
        <v>-11291161</v>
      </c>
      <c r="M27" s="9">
        <v>0</v>
      </c>
      <c r="O27" s="9">
        <v>0</v>
      </c>
      <c r="Q27" s="9">
        <v>0</v>
      </c>
    </row>
    <row r="28" spans="1:17" ht="15" customHeight="1" x14ac:dyDescent="0.5">
      <c r="G28" s="21"/>
      <c r="I28" s="21"/>
    </row>
    <row r="29" spans="1:17" ht="15" customHeight="1" x14ac:dyDescent="0.5">
      <c r="A29" s="11" t="s">
        <v>28</v>
      </c>
      <c r="G29" s="21">
        <f>SUM(G25:G27)</f>
        <v>1322591263</v>
      </c>
      <c r="I29" s="21">
        <f>SUM(I25:I27)</f>
        <v>941881446</v>
      </c>
      <c r="K29" s="21">
        <f>SUM(K25:K27)</f>
        <v>756243549</v>
      </c>
      <c r="M29" s="21">
        <f>SUM(M25:M27)</f>
        <v>784971974</v>
      </c>
      <c r="O29" s="21">
        <f>SUM(O25:O27)</f>
        <v>277263463</v>
      </c>
      <c r="Q29" s="21">
        <f>SUM(Q25:Q27)</f>
        <v>512376897</v>
      </c>
    </row>
    <row r="30" spans="1:17" ht="15" customHeight="1" x14ac:dyDescent="0.5">
      <c r="A30" s="7" t="s">
        <v>29</v>
      </c>
      <c r="E30" s="3">
        <v>30</v>
      </c>
      <c r="G30" s="28">
        <v>-120427864</v>
      </c>
      <c r="H30" s="27"/>
      <c r="I30" s="28">
        <f>-89645407-21016763</f>
        <v>-110662170</v>
      </c>
      <c r="J30" s="27"/>
      <c r="K30" s="28">
        <v>-54804664</v>
      </c>
      <c r="L30" s="27"/>
      <c r="M30" s="28">
        <f>-9541417-21221440</f>
        <v>-30762857</v>
      </c>
      <c r="N30" s="27"/>
      <c r="O30" s="28">
        <f>58045-20903925</f>
        <v>-20845880</v>
      </c>
      <c r="P30" s="27"/>
      <c r="Q30" s="28">
        <f>-60733484+47562457</f>
        <v>-13171027</v>
      </c>
    </row>
    <row r="31" spans="1:17" ht="15" customHeight="1" x14ac:dyDescent="0.5">
      <c r="G31" s="21"/>
      <c r="I31" s="21"/>
    </row>
    <row r="32" spans="1:17" ht="15" customHeight="1" thickBot="1" x14ac:dyDescent="0.55000000000000004">
      <c r="A32" s="11" t="s">
        <v>30</v>
      </c>
      <c r="G32" s="29">
        <f>G29+G30</f>
        <v>1202163399</v>
      </c>
      <c r="I32" s="29">
        <f>I29+I30</f>
        <v>831219276</v>
      </c>
      <c r="K32" s="29">
        <f>K29+K30</f>
        <v>701438885</v>
      </c>
      <c r="M32" s="29">
        <f>M29+M30</f>
        <v>754209117</v>
      </c>
      <c r="O32" s="29">
        <f>O29+O30</f>
        <v>256417583</v>
      </c>
      <c r="Q32" s="29">
        <f>Q29+Q30</f>
        <v>499205870</v>
      </c>
    </row>
    <row r="33" spans="1:17" ht="15" customHeight="1" thickTop="1" x14ac:dyDescent="0.5">
      <c r="A33" s="11"/>
      <c r="B33" s="11"/>
      <c r="C33" s="11"/>
      <c r="D33" s="11"/>
      <c r="G33" s="21"/>
      <c r="I33" s="21"/>
    </row>
    <row r="34" spans="1:17" ht="15" customHeight="1" x14ac:dyDescent="0.5">
      <c r="A34" s="11" t="s">
        <v>106</v>
      </c>
    </row>
    <row r="35" spans="1:17" ht="15" customHeight="1" x14ac:dyDescent="0.5">
      <c r="A35" s="23"/>
      <c r="B35" s="7" t="s">
        <v>221</v>
      </c>
      <c r="C35" s="23"/>
      <c r="D35" s="23"/>
      <c r="G35" s="21"/>
      <c r="I35" s="21"/>
    </row>
    <row r="36" spans="1:17" ht="15" customHeight="1" x14ac:dyDescent="0.5">
      <c r="A36" s="23"/>
      <c r="C36" s="23" t="s">
        <v>222</v>
      </c>
      <c r="D36" s="23"/>
      <c r="G36" s="21"/>
      <c r="I36" s="21"/>
    </row>
    <row r="37" spans="1:17" ht="15" customHeight="1" x14ac:dyDescent="0.5">
      <c r="A37" s="11"/>
      <c r="B37" s="7" t="s">
        <v>108</v>
      </c>
      <c r="D37" s="11"/>
      <c r="G37" s="21"/>
      <c r="I37" s="21"/>
    </row>
    <row r="38" spans="1:17" ht="15" customHeight="1" x14ac:dyDescent="0.5">
      <c r="A38" s="11"/>
      <c r="B38" s="11"/>
      <c r="C38" s="7" t="s">
        <v>107</v>
      </c>
      <c r="G38" s="12">
        <v>3246871</v>
      </c>
      <c r="H38" s="12"/>
      <c r="I38" s="12">
        <v>0</v>
      </c>
      <c r="K38" s="23">
        <v>-552605</v>
      </c>
      <c r="M38" s="12">
        <v>2081271</v>
      </c>
      <c r="O38" s="12">
        <v>0</v>
      </c>
      <c r="Q38" s="12">
        <v>-552605</v>
      </c>
    </row>
    <row r="39" spans="1:17" ht="15" customHeight="1" x14ac:dyDescent="0.5">
      <c r="A39" s="11"/>
      <c r="B39" s="7" t="s">
        <v>204</v>
      </c>
      <c r="C39" s="23"/>
      <c r="D39" s="23"/>
      <c r="G39" s="12"/>
      <c r="H39" s="12"/>
      <c r="I39" s="12"/>
      <c r="K39" s="23"/>
      <c r="M39" s="12"/>
      <c r="O39" s="12"/>
      <c r="Q39" s="12"/>
    </row>
    <row r="40" spans="1:17" ht="15" customHeight="1" x14ac:dyDescent="0.5">
      <c r="C40" s="7" t="s">
        <v>205</v>
      </c>
      <c r="G40" s="10">
        <v>-649374</v>
      </c>
      <c r="H40" s="23"/>
      <c r="I40" s="13">
        <v>0</v>
      </c>
      <c r="K40" s="28">
        <f>110521-68523</f>
        <v>41998</v>
      </c>
      <c r="M40" s="10">
        <v>-416254</v>
      </c>
      <c r="O40" s="13">
        <v>0</v>
      </c>
      <c r="Q40" s="28">
        <f>110521-68523</f>
        <v>41998</v>
      </c>
    </row>
    <row r="41" spans="1:17" ht="15" customHeight="1" x14ac:dyDescent="0.5">
      <c r="A41" s="30"/>
      <c r="B41" s="7" t="s">
        <v>206</v>
      </c>
      <c r="F41" s="3">
        <f>SUM(F32:F40)</f>
        <v>0</v>
      </c>
    </row>
    <row r="42" spans="1:17" ht="15" customHeight="1" x14ac:dyDescent="0.5">
      <c r="B42" s="11"/>
      <c r="C42" s="7" t="s">
        <v>205</v>
      </c>
      <c r="G42" s="9">
        <f>G40+G38</f>
        <v>2597497</v>
      </c>
      <c r="H42" s="21">
        <f t="shared" ref="H42:Q42" si="0">H40+H38</f>
        <v>0</v>
      </c>
      <c r="I42" s="9">
        <f t="shared" si="0"/>
        <v>0</v>
      </c>
      <c r="J42" s="21">
        <f t="shared" si="0"/>
        <v>0</v>
      </c>
      <c r="K42" s="9">
        <f t="shared" si="0"/>
        <v>-510607</v>
      </c>
      <c r="L42" s="21">
        <f t="shared" si="0"/>
        <v>0</v>
      </c>
      <c r="M42" s="9">
        <f t="shared" si="0"/>
        <v>1665017</v>
      </c>
      <c r="N42" s="21">
        <f t="shared" si="0"/>
        <v>0</v>
      </c>
      <c r="O42" s="9">
        <f t="shared" si="0"/>
        <v>0</v>
      </c>
      <c r="P42" s="21">
        <f t="shared" si="0"/>
        <v>0</v>
      </c>
      <c r="Q42" s="9">
        <f t="shared" si="0"/>
        <v>-510607</v>
      </c>
    </row>
    <row r="43" spans="1:17" ht="15" customHeight="1" x14ac:dyDescent="0.5">
      <c r="F43" s="3">
        <f>F23+F41</f>
        <v>0</v>
      </c>
    </row>
    <row r="44" spans="1:17" ht="15" customHeight="1" x14ac:dyDescent="0.5">
      <c r="B44" s="7" t="s">
        <v>109</v>
      </c>
    </row>
    <row r="45" spans="1:17" ht="15" customHeight="1" x14ac:dyDescent="0.5">
      <c r="B45" s="11"/>
      <c r="C45" s="7" t="s">
        <v>110</v>
      </c>
    </row>
    <row r="46" spans="1:17" ht="15" customHeight="1" x14ac:dyDescent="0.5">
      <c r="C46" s="7" t="s">
        <v>111</v>
      </c>
      <c r="G46" s="9">
        <v>-16707882</v>
      </c>
      <c r="I46" s="9">
        <v>63467872</v>
      </c>
      <c r="K46" s="10">
        <v>2305617</v>
      </c>
      <c r="M46" s="9">
        <v>0</v>
      </c>
      <c r="O46" s="9">
        <v>0</v>
      </c>
      <c r="Q46" s="9">
        <v>0</v>
      </c>
    </row>
    <row r="47" spans="1:17" ht="15" customHeight="1" x14ac:dyDescent="0.5">
      <c r="B47" s="7" t="s">
        <v>112</v>
      </c>
    </row>
    <row r="48" spans="1:17" ht="15" customHeight="1" x14ac:dyDescent="0.5">
      <c r="B48" s="11"/>
      <c r="C48" s="7" t="s">
        <v>110</v>
      </c>
      <c r="G48" s="9">
        <f>G46+G45</f>
        <v>-16707882</v>
      </c>
      <c r="H48" s="21">
        <f t="shared" ref="H48:Q48" si="1">H46+H45</f>
        <v>0</v>
      </c>
      <c r="I48" s="9">
        <f t="shared" si="1"/>
        <v>63467872</v>
      </c>
      <c r="J48" s="21">
        <f t="shared" si="1"/>
        <v>0</v>
      </c>
      <c r="K48" s="9">
        <f t="shared" si="1"/>
        <v>2305617</v>
      </c>
      <c r="L48" s="21">
        <f t="shared" si="1"/>
        <v>0</v>
      </c>
      <c r="M48" s="9">
        <f t="shared" si="1"/>
        <v>0</v>
      </c>
      <c r="N48" s="21">
        <f t="shared" si="1"/>
        <v>0</v>
      </c>
      <c r="O48" s="9">
        <f t="shared" si="1"/>
        <v>0</v>
      </c>
      <c r="P48" s="21">
        <f t="shared" si="1"/>
        <v>0</v>
      </c>
      <c r="Q48" s="9">
        <f t="shared" si="1"/>
        <v>0</v>
      </c>
    </row>
    <row r="49" spans="1:17" ht="15" customHeight="1" x14ac:dyDescent="0.5"/>
    <row r="50" spans="1:17" ht="15" customHeight="1" x14ac:dyDescent="0.5">
      <c r="A50" s="11" t="s">
        <v>113</v>
      </c>
      <c r="D50" s="11"/>
    </row>
    <row r="51" spans="1:17" ht="15" customHeight="1" x14ac:dyDescent="0.5">
      <c r="B51" s="11" t="s">
        <v>114</v>
      </c>
      <c r="G51" s="9">
        <f>G42+G48</f>
        <v>-14110385</v>
      </c>
      <c r="I51" s="9">
        <f>I42+I48</f>
        <v>63467872</v>
      </c>
      <c r="K51" s="9">
        <f>K42+K48</f>
        <v>1795010</v>
      </c>
      <c r="M51" s="9">
        <f>M42+M48</f>
        <v>1665017</v>
      </c>
      <c r="O51" s="9">
        <f>O42+O48</f>
        <v>0</v>
      </c>
      <c r="Q51" s="9">
        <f>Q42+Q48</f>
        <v>-510607</v>
      </c>
    </row>
    <row r="52" spans="1:17" ht="15" customHeight="1" x14ac:dyDescent="0.5">
      <c r="A52" s="11"/>
      <c r="D52" s="11"/>
    </row>
    <row r="53" spans="1:17" ht="15" customHeight="1" x14ac:dyDescent="0.5">
      <c r="A53" s="11" t="s">
        <v>207</v>
      </c>
      <c r="D53" s="11"/>
    </row>
    <row r="54" spans="1:17" ht="15" customHeight="1" thickBot="1" x14ac:dyDescent="0.55000000000000004">
      <c r="A54" s="11"/>
      <c r="B54" s="11" t="s">
        <v>208</v>
      </c>
      <c r="G54" s="29">
        <f>G51+G32</f>
        <v>1188053014</v>
      </c>
      <c r="I54" s="29">
        <f>I51+I32</f>
        <v>894687148</v>
      </c>
      <c r="K54" s="29">
        <f>K51+K32</f>
        <v>703233895</v>
      </c>
      <c r="M54" s="29">
        <f>M51+M32</f>
        <v>755874134</v>
      </c>
      <c r="O54" s="29">
        <f>O51+O32</f>
        <v>256417583</v>
      </c>
      <c r="Q54" s="29">
        <f>Q51+Q32</f>
        <v>498695263</v>
      </c>
    </row>
    <row r="55" spans="1:17" ht="15" customHeight="1" thickTop="1" x14ac:dyDescent="0.5">
      <c r="A55" s="11"/>
      <c r="B55" s="11"/>
      <c r="G55" s="21"/>
      <c r="I55" s="21"/>
      <c r="K55" s="21"/>
      <c r="M55" s="21"/>
      <c r="O55" s="21"/>
      <c r="Q55" s="21"/>
    </row>
    <row r="56" spans="1:17" ht="15" customHeight="1" x14ac:dyDescent="0.5">
      <c r="A56" s="11"/>
      <c r="B56" s="11"/>
      <c r="G56" s="21"/>
      <c r="I56" s="21"/>
      <c r="K56" s="21"/>
      <c r="M56" s="21"/>
      <c r="O56" s="21"/>
      <c r="Q56" s="21"/>
    </row>
    <row r="57" spans="1:17" ht="15" customHeight="1" x14ac:dyDescent="0.5">
      <c r="A57" s="11"/>
      <c r="B57" s="11"/>
      <c r="G57" s="21"/>
      <c r="I57" s="21"/>
      <c r="K57" s="21"/>
      <c r="M57" s="21"/>
      <c r="O57" s="21"/>
      <c r="Q57" s="21"/>
    </row>
    <row r="58" spans="1:17" ht="15" customHeight="1" x14ac:dyDescent="0.5">
      <c r="A58" s="11"/>
      <c r="B58" s="11"/>
      <c r="G58" s="21"/>
      <c r="I58" s="21"/>
      <c r="K58" s="21"/>
      <c r="M58" s="21"/>
      <c r="O58" s="21"/>
      <c r="Q58" s="21"/>
    </row>
    <row r="59" spans="1:17" ht="15" customHeight="1" x14ac:dyDescent="0.5">
      <c r="A59" s="11"/>
      <c r="B59" s="11"/>
      <c r="G59" s="21"/>
      <c r="I59" s="21"/>
      <c r="K59" s="21"/>
      <c r="M59" s="21"/>
      <c r="O59" s="21"/>
      <c r="Q59" s="21"/>
    </row>
    <row r="60" spans="1:17" ht="15" customHeight="1" x14ac:dyDescent="0.5">
      <c r="A60" s="11"/>
      <c r="B60" s="11"/>
      <c r="G60" s="21"/>
      <c r="I60" s="21"/>
      <c r="K60" s="21"/>
      <c r="M60" s="21"/>
      <c r="O60" s="21"/>
      <c r="Q60" s="21"/>
    </row>
    <row r="61" spans="1:17" ht="15" customHeight="1" x14ac:dyDescent="0.5">
      <c r="A61" s="11"/>
      <c r="B61" s="11"/>
      <c r="G61" s="21"/>
      <c r="I61" s="21"/>
      <c r="K61" s="21"/>
      <c r="M61" s="21"/>
      <c r="O61" s="21"/>
      <c r="Q61" s="21"/>
    </row>
    <row r="62" spans="1:17" ht="15" customHeight="1" x14ac:dyDescent="0.5">
      <c r="A62" s="11"/>
      <c r="B62" s="11"/>
      <c r="G62" s="21"/>
      <c r="I62" s="21"/>
      <c r="K62" s="21"/>
      <c r="M62" s="21"/>
      <c r="O62" s="21"/>
      <c r="Q62" s="21"/>
    </row>
    <row r="63" spans="1:17" ht="15" customHeight="1" x14ac:dyDescent="0.5">
      <c r="A63" s="11"/>
      <c r="B63" s="11"/>
      <c r="G63" s="21"/>
      <c r="I63" s="21"/>
      <c r="K63" s="21"/>
      <c r="M63" s="21"/>
      <c r="O63" s="21"/>
      <c r="Q63" s="21"/>
    </row>
    <row r="64" spans="1:17" ht="15" customHeight="1" x14ac:dyDescent="0.5">
      <c r="A64" s="11"/>
      <c r="B64" s="11"/>
      <c r="G64" s="21"/>
      <c r="I64" s="21"/>
      <c r="K64" s="21"/>
      <c r="M64" s="21"/>
      <c r="O64" s="21"/>
      <c r="Q64" s="21"/>
    </row>
    <row r="65" spans="1:17" ht="15" customHeight="1" x14ac:dyDescent="0.5">
      <c r="A65" s="11"/>
      <c r="G65" s="21"/>
      <c r="I65" s="21"/>
      <c r="K65" s="21"/>
      <c r="M65" s="21"/>
      <c r="O65" s="21"/>
      <c r="Q65" s="21"/>
    </row>
    <row r="66" spans="1:17" ht="18.75" customHeight="1" x14ac:dyDescent="0.5">
      <c r="A66" s="11"/>
      <c r="G66" s="21"/>
      <c r="I66" s="21"/>
      <c r="K66" s="21"/>
      <c r="M66" s="21"/>
      <c r="O66" s="21"/>
      <c r="Q66" s="21"/>
    </row>
    <row r="67" spans="1:17" s="23" customFormat="1" ht="21.95" customHeight="1" x14ac:dyDescent="0.5">
      <c r="A67" s="10" t="str">
        <f>'3-4'!A61</f>
        <v>The accompanying notes on pages 12 to 71 are an integral part of these consolidated and separate financial statements.</v>
      </c>
      <c r="B67" s="10"/>
      <c r="C67" s="10"/>
      <c r="D67" s="10"/>
      <c r="E67" s="22"/>
      <c r="F67" s="22"/>
      <c r="G67" s="9"/>
      <c r="H67" s="9"/>
      <c r="I67" s="9"/>
      <c r="J67" s="10"/>
      <c r="K67" s="10"/>
      <c r="L67" s="10"/>
      <c r="M67" s="10"/>
      <c r="N67" s="10"/>
      <c r="O67" s="10"/>
      <c r="P67" s="10"/>
      <c r="Q67" s="10"/>
    </row>
    <row r="68" spans="1:17" ht="15" customHeight="1" x14ac:dyDescent="0.5">
      <c r="A68" s="11" t="s">
        <v>0</v>
      </c>
      <c r="B68" s="11"/>
      <c r="C68" s="11"/>
      <c r="D68" s="11"/>
    </row>
    <row r="69" spans="1:17" ht="15" customHeight="1" x14ac:dyDescent="0.5">
      <c r="A69" s="11" t="s">
        <v>211</v>
      </c>
      <c r="B69" s="11"/>
      <c r="C69" s="11"/>
      <c r="D69" s="11"/>
    </row>
    <row r="70" spans="1:17" ht="15" customHeight="1" x14ac:dyDescent="0.5">
      <c r="A70" s="24" t="s">
        <v>101</v>
      </c>
      <c r="B70" s="24"/>
      <c r="C70" s="24"/>
      <c r="D70" s="24"/>
      <c r="E70" s="22"/>
      <c r="F70" s="22"/>
      <c r="G70" s="9"/>
      <c r="H70" s="9"/>
      <c r="I70" s="9"/>
      <c r="J70" s="10"/>
      <c r="K70" s="10"/>
      <c r="L70" s="10"/>
      <c r="M70" s="10"/>
      <c r="N70" s="10"/>
      <c r="O70" s="10"/>
      <c r="P70" s="10"/>
      <c r="Q70" s="10"/>
    </row>
    <row r="71" spans="1:17" ht="15" customHeight="1" x14ac:dyDescent="0.5"/>
    <row r="72" spans="1:17" ht="15" customHeight="1" x14ac:dyDescent="0.5"/>
    <row r="73" spans="1:17" ht="15" customHeight="1" x14ac:dyDescent="0.5">
      <c r="G73" s="117" t="s">
        <v>213</v>
      </c>
      <c r="H73" s="117"/>
      <c r="I73" s="117"/>
      <c r="J73" s="117"/>
      <c r="K73" s="117"/>
      <c r="M73" s="117" t="s">
        <v>220</v>
      </c>
      <c r="N73" s="117"/>
      <c r="O73" s="117"/>
      <c r="P73" s="117"/>
      <c r="Q73" s="117"/>
    </row>
    <row r="74" spans="1:17" ht="15" customHeight="1" x14ac:dyDescent="0.5">
      <c r="G74" s="116" t="s">
        <v>219</v>
      </c>
      <c r="H74" s="116"/>
      <c r="I74" s="116"/>
      <c r="J74" s="116"/>
      <c r="K74" s="116"/>
      <c r="M74" s="116" t="s">
        <v>219</v>
      </c>
      <c r="N74" s="116"/>
      <c r="O74" s="116"/>
      <c r="P74" s="116"/>
      <c r="Q74" s="116"/>
    </row>
    <row r="75" spans="1:17" ht="15" customHeight="1" x14ac:dyDescent="0.5">
      <c r="D75" s="108"/>
      <c r="E75" s="108"/>
      <c r="F75" s="108"/>
      <c r="G75" s="50"/>
      <c r="H75" s="26"/>
      <c r="I75" s="50"/>
      <c r="O75" s="50" t="s">
        <v>2</v>
      </c>
      <c r="Q75" s="50" t="s">
        <v>2</v>
      </c>
    </row>
    <row r="76" spans="1:17" ht="15" customHeight="1" x14ac:dyDescent="0.5">
      <c r="D76" s="108"/>
      <c r="E76" s="108"/>
      <c r="F76" s="108"/>
      <c r="G76" s="109" t="s">
        <v>134</v>
      </c>
      <c r="H76" s="26"/>
      <c r="I76" s="109" t="s">
        <v>134</v>
      </c>
      <c r="K76" s="109" t="s">
        <v>134</v>
      </c>
      <c r="M76" s="109" t="s">
        <v>134</v>
      </c>
      <c r="O76" s="109" t="s">
        <v>134</v>
      </c>
      <c r="Q76" s="109" t="s">
        <v>134</v>
      </c>
    </row>
    <row r="77" spans="1:17" ht="15" customHeight="1" x14ac:dyDescent="0.5">
      <c r="E77" s="108"/>
      <c r="F77" s="108"/>
      <c r="G77" s="25" t="s">
        <v>91</v>
      </c>
      <c r="H77" s="26"/>
      <c r="I77" s="25" t="s">
        <v>40</v>
      </c>
      <c r="K77" s="25" t="s">
        <v>41</v>
      </c>
      <c r="M77" s="25" t="s">
        <v>91</v>
      </c>
      <c r="N77" s="26"/>
      <c r="O77" s="25" t="s">
        <v>40</v>
      </c>
      <c r="Q77" s="25" t="s">
        <v>41</v>
      </c>
    </row>
    <row r="78" spans="1:17" ht="15" customHeight="1" x14ac:dyDescent="0.5">
      <c r="E78" s="110" t="s">
        <v>3</v>
      </c>
      <c r="F78" s="108"/>
      <c r="G78" s="1" t="s">
        <v>4</v>
      </c>
      <c r="H78" s="26"/>
      <c r="I78" s="1" t="s">
        <v>4</v>
      </c>
      <c r="K78" s="1" t="s">
        <v>4</v>
      </c>
      <c r="M78" s="1" t="s">
        <v>4</v>
      </c>
      <c r="N78" s="26"/>
      <c r="O78" s="1" t="s">
        <v>4</v>
      </c>
      <c r="Q78" s="1" t="s">
        <v>4</v>
      </c>
    </row>
    <row r="79" spans="1:17" ht="15" customHeight="1" x14ac:dyDescent="0.5"/>
    <row r="80" spans="1:17" ht="15" customHeight="1" x14ac:dyDescent="0.5">
      <c r="A80" s="11" t="s">
        <v>104</v>
      </c>
    </row>
    <row r="81" spans="1:19" ht="15" customHeight="1" x14ac:dyDescent="0.5">
      <c r="B81" s="7" t="s">
        <v>105</v>
      </c>
      <c r="G81" s="27">
        <v>787636579</v>
      </c>
      <c r="H81" s="21">
        <v>0</v>
      </c>
      <c r="I81" s="5">
        <v>378846421</v>
      </c>
      <c r="J81" s="23">
        <v>0</v>
      </c>
      <c r="K81" s="27">
        <v>407631419</v>
      </c>
      <c r="L81" s="23">
        <v>0</v>
      </c>
      <c r="M81" s="21">
        <v>578811750</v>
      </c>
      <c r="N81" s="23">
        <v>0</v>
      </c>
      <c r="O81" s="21">
        <v>123963966</v>
      </c>
      <c r="P81" s="23">
        <v>0</v>
      </c>
      <c r="Q81" s="27">
        <v>337685368</v>
      </c>
    </row>
    <row r="82" spans="1:19" ht="15" customHeight="1" x14ac:dyDescent="0.5">
      <c r="B82" s="7" t="s">
        <v>168</v>
      </c>
      <c r="M82" s="21"/>
      <c r="O82" s="21"/>
      <c r="Q82" s="21"/>
      <c r="S82" s="31"/>
    </row>
    <row r="83" spans="1:19" ht="15" customHeight="1" x14ac:dyDescent="0.5">
      <c r="B83" s="7" t="s">
        <v>169</v>
      </c>
      <c r="C83" s="7" t="s">
        <v>209</v>
      </c>
      <c r="M83" s="21"/>
      <c r="O83" s="21"/>
      <c r="Q83" s="21"/>
      <c r="S83" s="31"/>
    </row>
    <row r="84" spans="1:19" ht="15" customHeight="1" x14ac:dyDescent="0.5">
      <c r="C84" s="7" t="s">
        <v>163</v>
      </c>
      <c r="G84" s="5">
        <v>175397367</v>
      </c>
      <c r="I84" s="5">
        <v>132453617</v>
      </c>
      <c r="K84" s="7">
        <v>161520502</v>
      </c>
      <c r="M84" s="21">
        <v>175397367</v>
      </c>
      <c r="O84" s="21">
        <v>132453617</v>
      </c>
      <c r="Q84" s="21">
        <v>161520502</v>
      </c>
      <c r="S84" s="31"/>
    </row>
    <row r="85" spans="1:19" ht="15" customHeight="1" x14ac:dyDescent="0.5">
      <c r="B85" s="7" t="s">
        <v>100</v>
      </c>
      <c r="G85" s="9">
        <v>239129453</v>
      </c>
      <c r="I85" s="9">
        <v>319919238</v>
      </c>
      <c r="K85" s="10">
        <v>132286964</v>
      </c>
      <c r="M85" s="9">
        <v>0</v>
      </c>
      <c r="O85" s="9">
        <v>0</v>
      </c>
      <c r="Q85" s="9">
        <v>0</v>
      </c>
      <c r="S85" s="31"/>
    </row>
    <row r="86" spans="1:19" ht="15" customHeight="1" x14ac:dyDescent="0.5">
      <c r="S86" s="31"/>
    </row>
    <row r="87" spans="1:19" ht="15" customHeight="1" thickBot="1" x14ac:dyDescent="0.55000000000000004">
      <c r="G87" s="29">
        <f t="shared" ref="G87:Q87" si="2">SUM(G81:G85)</f>
        <v>1202163399</v>
      </c>
      <c r="H87" s="21">
        <f t="shared" si="2"/>
        <v>0</v>
      </c>
      <c r="I87" s="29">
        <f t="shared" si="2"/>
        <v>831219276</v>
      </c>
      <c r="J87" s="21">
        <f t="shared" si="2"/>
        <v>0</v>
      </c>
      <c r="K87" s="29">
        <f t="shared" si="2"/>
        <v>701438885</v>
      </c>
      <c r="L87" s="21">
        <f t="shared" si="2"/>
        <v>0</v>
      </c>
      <c r="M87" s="29">
        <f t="shared" si="2"/>
        <v>754209117</v>
      </c>
      <c r="N87" s="21">
        <f t="shared" si="2"/>
        <v>0</v>
      </c>
      <c r="O87" s="29">
        <f t="shared" si="2"/>
        <v>256417583</v>
      </c>
      <c r="P87" s="21">
        <f t="shared" si="2"/>
        <v>0</v>
      </c>
      <c r="Q87" s="29">
        <f t="shared" si="2"/>
        <v>499205870</v>
      </c>
      <c r="S87" s="31"/>
    </row>
    <row r="88" spans="1:19" ht="15" customHeight="1" thickTop="1" x14ac:dyDescent="0.5"/>
    <row r="89" spans="1:19" ht="15" customHeight="1" x14ac:dyDescent="0.5">
      <c r="A89" s="11" t="s">
        <v>223</v>
      </c>
    </row>
    <row r="90" spans="1:19" ht="15" customHeight="1" x14ac:dyDescent="0.5">
      <c r="A90" s="11"/>
      <c r="B90" s="11" t="s">
        <v>224</v>
      </c>
    </row>
    <row r="91" spans="1:19" ht="15" customHeight="1" x14ac:dyDescent="0.5">
      <c r="B91" s="7" t="s">
        <v>105</v>
      </c>
      <c r="G91" s="5">
        <v>779737301</v>
      </c>
      <c r="I91" s="5">
        <v>412135875</v>
      </c>
      <c r="K91" s="7">
        <v>405585925</v>
      </c>
      <c r="M91" s="7">
        <v>580476767</v>
      </c>
      <c r="O91" s="7">
        <v>123963966</v>
      </c>
      <c r="Q91" s="7">
        <v>337174761</v>
      </c>
    </row>
    <row r="92" spans="1:19" ht="15" customHeight="1" x14ac:dyDescent="0.5">
      <c r="B92" s="7" t="s">
        <v>168</v>
      </c>
    </row>
    <row r="93" spans="1:19" ht="15" customHeight="1" x14ac:dyDescent="0.5">
      <c r="B93" s="7" t="s">
        <v>169</v>
      </c>
      <c r="C93" s="7" t="s">
        <v>210</v>
      </c>
    </row>
    <row r="94" spans="1:19" ht="15" customHeight="1" x14ac:dyDescent="0.5">
      <c r="C94" s="7" t="s">
        <v>163</v>
      </c>
      <c r="G94" s="5">
        <v>175397367</v>
      </c>
      <c r="I94" s="5">
        <v>132453617</v>
      </c>
      <c r="K94" s="7">
        <v>161520502</v>
      </c>
      <c r="M94" s="7">
        <v>175397367</v>
      </c>
      <c r="O94" s="7">
        <v>132453617</v>
      </c>
      <c r="Q94" s="7">
        <v>161520502</v>
      </c>
    </row>
    <row r="95" spans="1:19" ht="15" customHeight="1" x14ac:dyDescent="0.5">
      <c r="B95" s="7" t="s">
        <v>100</v>
      </c>
      <c r="G95" s="9">
        <v>232918346</v>
      </c>
      <c r="I95" s="9">
        <v>350097656</v>
      </c>
      <c r="K95" s="10">
        <v>136127468</v>
      </c>
      <c r="M95" s="9">
        <v>0</v>
      </c>
      <c r="O95" s="9">
        <v>0</v>
      </c>
      <c r="Q95" s="9">
        <v>0</v>
      </c>
    </row>
    <row r="96" spans="1:19" ht="15" customHeight="1" x14ac:dyDescent="0.5"/>
    <row r="97" spans="1:23" ht="15" customHeight="1" thickBot="1" x14ac:dyDescent="0.55000000000000004">
      <c r="G97" s="29">
        <f>SUM(G91:G95)</f>
        <v>1188053014</v>
      </c>
      <c r="I97" s="29">
        <f>SUM(I91:I95)</f>
        <v>894687148</v>
      </c>
      <c r="K97" s="29">
        <f>SUM(K91:K95)</f>
        <v>703233895</v>
      </c>
      <c r="M97" s="29">
        <f>SUM(M91:M95)</f>
        <v>755874134</v>
      </c>
      <c r="O97" s="29">
        <f>SUM(O91:O95)</f>
        <v>256417583</v>
      </c>
      <c r="Q97" s="29">
        <f>SUM(Q91:Q95)</f>
        <v>498695263</v>
      </c>
    </row>
    <row r="98" spans="1:23" ht="15" customHeight="1" thickTop="1" x14ac:dyDescent="0.5">
      <c r="K98" s="5"/>
      <c r="M98" s="5"/>
      <c r="O98" s="5"/>
      <c r="Q98" s="5"/>
    </row>
    <row r="99" spans="1:23" ht="15" customHeight="1" x14ac:dyDescent="0.5">
      <c r="K99" s="5"/>
      <c r="M99" s="5"/>
      <c r="O99" s="5"/>
      <c r="Q99" s="5"/>
    </row>
    <row r="100" spans="1:23" ht="15" customHeight="1" x14ac:dyDescent="0.5">
      <c r="A100" s="11" t="s">
        <v>171</v>
      </c>
      <c r="B100" s="11"/>
      <c r="C100" s="11"/>
      <c r="D100" s="11"/>
    </row>
    <row r="101" spans="1:23" ht="15" customHeight="1" x14ac:dyDescent="0.5">
      <c r="A101" s="11"/>
      <c r="B101" s="11" t="s">
        <v>172</v>
      </c>
      <c r="C101" s="11"/>
      <c r="D101" s="11"/>
    </row>
    <row r="102" spans="1:23" ht="15" customHeight="1" x14ac:dyDescent="0.2">
      <c r="B102" s="7" t="s">
        <v>170</v>
      </c>
      <c r="E102" s="3">
        <v>31</v>
      </c>
      <c r="G102" s="32">
        <v>63.829341024265858</v>
      </c>
      <c r="H102" s="33"/>
      <c r="I102" s="32">
        <v>187.49686768144088</v>
      </c>
      <c r="J102" s="33"/>
      <c r="K102" s="32">
        <v>203.8157095</v>
      </c>
      <c r="L102" s="32">
        <v>0</v>
      </c>
      <c r="M102" s="32">
        <v>46.906369720040786</v>
      </c>
      <c r="N102" s="33"/>
      <c r="O102" s="32">
        <v>61.351656085378821</v>
      </c>
      <c r="P102" s="33"/>
      <c r="Q102" s="32">
        <v>168.84268399999999</v>
      </c>
    </row>
    <row r="103" spans="1:23" ht="15" customHeight="1" x14ac:dyDescent="0.5">
      <c r="G103" s="107"/>
      <c r="H103" s="34"/>
      <c r="I103" s="107"/>
      <c r="J103" s="34"/>
      <c r="K103" s="107"/>
      <c r="L103" s="34"/>
      <c r="M103" s="107"/>
      <c r="N103" s="34"/>
      <c r="O103" s="107"/>
      <c r="P103" s="34"/>
      <c r="Q103" s="107"/>
      <c r="R103" s="107"/>
      <c r="S103" s="107"/>
      <c r="T103" s="107"/>
      <c r="U103" s="107"/>
      <c r="V103" s="107"/>
      <c r="W103" s="107"/>
    </row>
    <row r="104" spans="1:23" ht="15" customHeight="1" x14ac:dyDescent="0.5">
      <c r="G104" s="3"/>
      <c r="J104" s="21"/>
      <c r="K104" s="5"/>
      <c r="L104" s="21"/>
      <c r="M104" s="5"/>
      <c r="N104" s="21"/>
      <c r="O104" s="5"/>
      <c r="P104" s="21"/>
      <c r="Q104" s="5"/>
      <c r="R104" s="5"/>
      <c r="S104" s="5"/>
      <c r="T104" s="5"/>
      <c r="U104" s="5"/>
      <c r="V104" s="5"/>
      <c r="W104" s="5"/>
    </row>
    <row r="105" spans="1:23" ht="15" customHeight="1" x14ac:dyDescent="0.5">
      <c r="G105" s="3"/>
      <c r="J105" s="21"/>
      <c r="K105" s="5"/>
      <c r="L105" s="21"/>
      <c r="M105" s="5"/>
      <c r="N105" s="21"/>
      <c r="Q105" s="5"/>
      <c r="R105" s="5"/>
      <c r="S105" s="5"/>
      <c r="T105" s="5"/>
      <c r="U105" s="5"/>
      <c r="V105" s="5"/>
      <c r="W105" s="5"/>
    </row>
    <row r="106" spans="1:23" ht="15" customHeight="1" x14ac:dyDescent="0.5"/>
    <row r="107" spans="1:23" ht="15" customHeight="1" x14ac:dyDescent="0.5"/>
    <row r="108" spans="1:23" ht="15" customHeight="1" x14ac:dyDescent="0.5"/>
    <row r="109" spans="1:23" ht="15" customHeight="1" x14ac:dyDescent="0.5"/>
    <row r="110" spans="1:23" ht="15" customHeight="1" x14ac:dyDescent="0.5"/>
    <row r="111" spans="1:23" ht="15" customHeight="1" x14ac:dyDescent="0.5"/>
    <row r="112" spans="1:23" ht="15" customHeight="1" x14ac:dyDescent="0.5"/>
    <row r="113" ht="15" customHeight="1" x14ac:dyDescent="0.5"/>
    <row r="114" ht="15" customHeight="1" x14ac:dyDescent="0.5"/>
    <row r="115" ht="15" customHeight="1" x14ac:dyDescent="0.5"/>
    <row r="116" ht="15" customHeight="1" x14ac:dyDescent="0.5"/>
    <row r="132" spans="1:17" ht="12" customHeight="1" x14ac:dyDescent="0.5"/>
    <row r="133" spans="1:17" s="23" customFormat="1" ht="21.95" customHeight="1" x14ac:dyDescent="0.5">
      <c r="A133" s="10" t="str">
        <f>+'3-4'!A61</f>
        <v>The accompanying notes on pages 12 to 71 are an integral part of these consolidated and separate financial statements.</v>
      </c>
      <c r="B133" s="10"/>
      <c r="C133" s="10"/>
      <c r="D133" s="10"/>
      <c r="E133" s="22"/>
      <c r="F133" s="22"/>
      <c r="G133" s="9"/>
      <c r="H133" s="9"/>
      <c r="I133" s="9"/>
      <c r="J133" s="10"/>
      <c r="K133" s="10"/>
      <c r="L133" s="10"/>
      <c r="M133" s="10"/>
      <c r="N133" s="10"/>
      <c r="O133" s="10"/>
      <c r="P133" s="10"/>
      <c r="Q133" s="10"/>
    </row>
  </sheetData>
  <mergeCells count="8">
    <mergeCell ref="G74:K74"/>
    <mergeCell ref="M74:Q74"/>
    <mergeCell ref="G6:K6"/>
    <mergeCell ref="M6:Q6"/>
    <mergeCell ref="G7:K7"/>
    <mergeCell ref="M7:Q7"/>
    <mergeCell ref="G73:K73"/>
    <mergeCell ref="M73:Q73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7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50"/>
  <sheetViews>
    <sheetView topLeftCell="A28" zoomScale="90" zoomScaleNormal="90" zoomScaleSheetLayoutView="96" workbookViewId="0">
      <selection activeCell="Q47" sqref="Q47"/>
    </sheetView>
  </sheetViews>
  <sheetFormatPr defaultRowHeight="16.5" customHeight="1" x14ac:dyDescent="0.5"/>
  <cols>
    <col min="1" max="1" width="1.7109375" style="41" customWidth="1"/>
    <col min="2" max="3" width="1.7109375" style="47" customWidth="1"/>
    <col min="4" max="4" width="34.5703125" style="48" customWidth="1"/>
    <col min="5" max="5" width="6.140625" style="41" customWidth="1"/>
    <col min="6" max="6" width="0.85546875" style="41" customWidth="1"/>
    <col min="7" max="7" width="14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2.140625" style="5" customWidth="1"/>
    <col min="12" max="12" width="0.85546875" style="5" customWidth="1"/>
    <col min="13" max="13" width="16.140625" style="5" customWidth="1"/>
    <col min="14" max="14" width="0.85546875" style="5" customWidth="1"/>
    <col min="15" max="15" width="14" style="5" customWidth="1"/>
    <col min="16" max="16" width="0.85546875" style="5" customWidth="1"/>
    <col min="17" max="17" width="11.7109375" style="5" customWidth="1"/>
    <col min="18" max="18" width="0.85546875" style="5" customWidth="1"/>
    <col min="19" max="19" width="13.5703125" style="5" bestFit="1" customWidth="1"/>
    <col min="20" max="20" width="0.85546875" style="5" customWidth="1"/>
    <col min="21" max="21" width="21.7109375" style="5" customWidth="1"/>
    <col min="22" max="22" width="0.85546875" style="5" customWidth="1"/>
    <col min="23" max="23" width="14.42578125" style="5" customWidth="1"/>
    <col min="24" max="24" width="0.85546875" style="5" customWidth="1"/>
    <col min="25" max="25" width="14.5703125" style="5" customWidth="1"/>
    <col min="26" max="26" width="0.85546875" style="5" customWidth="1"/>
    <col min="27" max="27" width="14.140625" style="5" bestFit="1" customWidth="1"/>
    <col min="28" max="28" width="9.140625" style="41"/>
    <col min="29" max="29" width="13.42578125" style="41" bestFit="1" customWidth="1"/>
    <col min="30" max="16384" width="9.140625" style="41"/>
  </cols>
  <sheetData>
    <row r="1" spans="1:27" ht="16.5" customHeight="1" x14ac:dyDescent="0.5">
      <c r="A1" s="35" t="s">
        <v>0</v>
      </c>
      <c r="B1" s="36"/>
      <c r="C1" s="36"/>
      <c r="D1" s="37"/>
      <c r="E1" s="38"/>
      <c r="F1" s="38"/>
      <c r="G1" s="39"/>
      <c r="H1" s="39"/>
      <c r="I1" s="39"/>
      <c r="J1" s="12"/>
      <c r="K1" s="39"/>
      <c r="L1" s="12"/>
      <c r="M1" s="40"/>
      <c r="N1" s="40"/>
      <c r="O1" s="40"/>
      <c r="P1" s="40"/>
      <c r="Q1" s="40"/>
      <c r="R1" s="40"/>
      <c r="S1" s="12"/>
      <c r="T1" s="12"/>
      <c r="U1" s="12"/>
      <c r="V1" s="12"/>
      <c r="W1" s="12"/>
      <c r="X1" s="12"/>
      <c r="Y1" s="12"/>
      <c r="Z1" s="12"/>
      <c r="AA1" s="26"/>
    </row>
    <row r="2" spans="1:27" ht="16.5" customHeight="1" x14ac:dyDescent="0.5">
      <c r="A2" s="37" t="s">
        <v>179</v>
      </c>
      <c r="B2" s="36"/>
      <c r="C2" s="36"/>
      <c r="D2" s="37"/>
      <c r="E2" s="38"/>
      <c r="F2" s="38"/>
      <c r="G2" s="39"/>
      <c r="H2" s="39"/>
      <c r="I2" s="39"/>
      <c r="J2" s="12"/>
      <c r="K2" s="39"/>
      <c r="L2" s="12"/>
      <c r="M2" s="40"/>
      <c r="N2" s="40"/>
      <c r="O2" s="40"/>
      <c r="P2" s="40"/>
      <c r="Q2" s="40"/>
      <c r="R2" s="40"/>
      <c r="S2" s="12"/>
      <c r="T2" s="12"/>
      <c r="U2" s="12"/>
      <c r="V2" s="12"/>
      <c r="W2" s="12"/>
      <c r="X2" s="12"/>
      <c r="Y2" s="12"/>
      <c r="Z2" s="12"/>
    </row>
    <row r="3" spans="1:27" ht="16.5" customHeight="1" x14ac:dyDescent="0.5">
      <c r="A3" s="42" t="s">
        <v>101</v>
      </c>
      <c r="B3" s="42"/>
      <c r="C3" s="42"/>
      <c r="D3" s="43"/>
      <c r="E3" s="44"/>
      <c r="F3" s="44"/>
      <c r="G3" s="45"/>
      <c r="H3" s="45"/>
      <c r="I3" s="45"/>
      <c r="J3" s="13"/>
      <c r="K3" s="45"/>
      <c r="L3" s="13"/>
      <c r="M3" s="46"/>
      <c r="N3" s="46"/>
      <c r="O3" s="46"/>
      <c r="P3" s="46"/>
      <c r="Q3" s="46"/>
      <c r="R3" s="46"/>
      <c r="S3" s="13"/>
      <c r="T3" s="13"/>
      <c r="U3" s="13"/>
      <c r="V3" s="13"/>
      <c r="W3" s="13"/>
      <c r="X3" s="13"/>
      <c r="Y3" s="13"/>
      <c r="Z3" s="13"/>
      <c r="AA3" s="9"/>
    </row>
    <row r="4" spans="1:27" ht="15" customHeight="1" x14ac:dyDescent="0.5"/>
    <row r="5" spans="1:27" ht="15" customHeight="1" x14ac:dyDescent="0.5"/>
    <row r="6" spans="1:27" ht="15" customHeight="1" x14ac:dyDescent="0.5">
      <c r="G6" s="116" t="s">
        <v>92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</row>
    <row r="7" spans="1:27" ht="15" customHeight="1" x14ac:dyDescent="0.5">
      <c r="G7" s="121" t="s">
        <v>116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49"/>
      <c r="U7" s="49"/>
      <c r="V7" s="49"/>
      <c r="W7" s="49"/>
      <c r="X7" s="49"/>
      <c r="Y7" s="49"/>
      <c r="Z7" s="49"/>
      <c r="AA7" s="49"/>
    </row>
    <row r="8" spans="1:27" ht="15" customHeight="1" x14ac:dyDescent="0.5">
      <c r="G8" s="49"/>
      <c r="H8" s="49"/>
      <c r="I8" s="49"/>
      <c r="O8" s="121" t="s">
        <v>98</v>
      </c>
      <c r="P8" s="121"/>
      <c r="Q8" s="121"/>
      <c r="T8" s="21"/>
      <c r="U8" s="21"/>
      <c r="V8" s="21"/>
      <c r="W8" s="21"/>
      <c r="X8" s="21"/>
      <c r="Y8" s="21"/>
      <c r="Z8" s="21"/>
      <c r="AA8" s="21"/>
    </row>
    <row r="9" spans="1:27" ht="15" customHeight="1" x14ac:dyDescent="0.5">
      <c r="O9" s="26" t="s">
        <v>227</v>
      </c>
    </row>
    <row r="10" spans="1:27" ht="15" customHeight="1" x14ac:dyDescent="0.5">
      <c r="O10" s="26" t="s">
        <v>226</v>
      </c>
    </row>
    <row r="11" spans="1:27" ht="15" customHeight="1" x14ac:dyDescent="0.5">
      <c r="G11" s="49"/>
      <c r="H11" s="49"/>
      <c r="I11" s="49"/>
      <c r="J11" s="49"/>
      <c r="K11" s="41"/>
      <c r="L11" s="41"/>
      <c r="M11" s="41"/>
      <c r="N11" s="49"/>
      <c r="O11" s="1" t="s">
        <v>225</v>
      </c>
      <c r="P11" s="49"/>
      <c r="R11" s="49"/>
      <c r="T11" s="49"/>
      <c r="U11" s="41"/>
      <c r="V11" s="41"/>
      <c r="W11" s="41"/>
      <c r="X11" s="41"/>
      <c r="Y11" s="41"/>
      <c r="Z11" s="49"/>
      <c r="AA11" s="50"/>
    </row>
    <row r="12" spans="1:27" ht="15" customHeight="1" x14ac:dyDescent="0.5">
      <c r="G12" s="49"/>
      <c r="H12" s="49"/>
      <c r="I12" s="49"/>
      <c r="J12" s="49"/>
      <c r="K12" s="116" t="s">
        <v>89</v>
      </c>
      <c r="L12" s="116"/>
      <c r="M12" s="116"/>
      <c r="N12" s="49"/>
      <c r="O12" s="26"/>
      <c r="P12" s="49"/>
      <c r="R12" s="49"/>
      <c r="T12" s="49"/>
      <c r="U12" s="116" t="s">
        <v>100</v>
      </c>
      <c r="V12" s="123"/>
      <c r="W12" s="123"/>
      <c r="X12" s="123"/>
      <c r="Y12" s="123"/>
      <c r="Z12" s="49"/>
      <c r="AA12" s="50"/>
    </row>
    <row r="13" spans="1:27" ht="15" customHeight="1" x14ac:dyDescent="0.5">
      <c r="A13" s="120"/>
      <c r="B13" s="51"/>
      <c r="C13" s="51"/>
      <c r="D13" s="52"/>
      <c r="E13" s="53"/>
      <c r="F13" s="53"/>
      <c r="H13" s="50"/>
      <c r="I13" s="54" t="s">
        <v>162</v>
      </c>
      <c r="J13" s="50"/>
      <c r="L13" s="26"/>
      <c r="M13" s="26"/>
      <c r="N13" s="49"/>
      <c r="T13" s="50"/>
      <c r="U13" s="31" t="s">
        <v>159</v>
      </c>
      <c r="V13" s="50"/>
    </row>
    <row r="14" spans="1:27" ht="15" customHeight="1" x14ac:dyDescent="0.5">
      <c r="A14" s="120"/>
      <c r="B14" s="51"/>
      <c r="C14" s="51"/>
      <c r="D14" s="52"/>
      <c r="G14" s="50" t="s">
        <v>32</v>
      </c>
      <c r="H14" s="50"/>
      <c r="I14" s="31" t="s">
        <v>164</v>
      </c>
      <c r="J14" s="50"/>
      <c r="N14" s="50"/>
      <c r="O14" s="55" t="s">
        <v>141</v>
      </c>
      <c r="P14" s="50"/>
      <c r="Q14" s="26" t="s">
        <v>122</v>
      </c>
      <c r="R14" s="26"/>
      <c r="S14" s="26" t="s">
        <v>117</v>
      </c>
      <c r="T14" s="50"/>
      <c r="U14" s="31" t="s">
        <v>160</v>
      </c>
      <c r="V14" s="50"/>
      <c r="Y14" s="50"/>
      <c r="Z14" s="50"/>
      <c r="AA14" s="50"/>
    </row>
    <row r="15" spans="1:27" ht="15" customHeight="1" x14ac:dyDescent="0.5">
      <c r="A15" s="101"/>
      <c r="B15" s="51"/>
      <c r="C15" s="51"/>
      <c r="D15" s="52"/>
      <c r="G15" s="50" t="s">
        <v>68</v>
      </c>
      <c r="H15" s="50"/>
      <c r="I15" s="31" t="s">
        <v>165</v>
      </c>
      <c r="J15" s="50"/>
      <c r="K15" s="26" t="s">
        <v>34</v>
      </c>
      <c r="N15" s="50"/>
      <c r="O15" s="55" t="s">
        <v>142</v>
      </c>
      <c r="P15" s="50"/>
      <c r="Q15" s="26" t="s">
        <v>123</v>
      </c>
      <c r="S15" s="26" t="s">
        <v>120</v>
      </c>
      <c r="T15" s="50"/>
      <c r="U15" s="31" t="s">
        <v>161</v>
      </c>
      <c r="V15" s="50"/>
      <c r="W15" s="26" t="s">
        <v>118</v>
      </c>
      <c r="X15" s="26"/>
      <c r="Y15" s="26"/>
      <c r="Z15" s="50"/>
      <c r="AA15" s="50" t="s">
        <v>117</v>
      </c>
    </row>
    <row r="16" spans="1:27" ht="15" customHeight="1" x14ac:dyDescent="0.5">
      <c r="A16" s="101"/>
      <c r="B16" s="51"/>
      <c r="C16" s="51"/>
      <c r="D16" s="52"/>
      <c r="G16" s="50" t="s">
        <v>33</v>
      </c>
      <c r="H16" s="50"/>
      <c r="I16" s="31" t="s">
        <v>163</v>
      </c>
      <c r="J16" s="50"/>
      <c r="K16" s="25" t="s">
        <v>90</v>
      </c>
      <c r="L16" s="50"/>
      <c r="M16" s="50" t="s">
        <v>25</v>
      </c>
      <c r="N16" s="50"/>
      <c r="O16" s="55" t="s">
        <v>132</v>
      </c>
      <c r="P16" s="50"/>
      <c r="Q16" s="26" t="s">
        <v>124</v>
      </c>
      <c r="R16" s="50"/>
      <c r="S16" s="26" t="s">
        <v>121</v>
      </c>
      <c r="T16" s="50"/>
      <c r="U16" s="31" t="s">
        <v>157</v>
      </c>
      <c r="V16" s="50"/>
      <c r="W16" s="26" t="s">
        <v>119</v>
      </c>
      <c r="X16" s="26"/>
      <c r="Y16" s="26" t="s">
        <v>117</v>
      </c>
      <c r="Z16" s="50"/>
      <c r="AA16" s="50" t="s">
        <v>31</v>
      </c>
    </row>
    <row r="17" spans="1:29" ht="15" customHeight="1" x14ac:dyDescent="0.5">
      <c r="A17" s="101"/>
      <c r="B17" s="51"/>
      <c r="C17" s="51"/>
      <c r="D17" s="52"/>
      <c r="E17" s="56" t="s">
        <v>3</v>
      </c>
      <c r="F17" s="57"/>
      <c r="G17" s="1" t="s">
        <v>4</v>
      </c>
      <c r="H17" s="26"/>
      <c r="I17" s="1" t="s">
        <v>4</v>
      </c>
      <c r="J17" s="50"/>
      <c r="K17" s="1" t="s">
        <v>4</v>
      </c>
      <c r="L17" s="50"/>
      <c r="M17" s="1" t="s">
        <v>4</v>
      </c>
      <c r="N17" s="50"/>
      <c r="O17" s="1" t="s">
        <v>4</v>
      </c>
      <c r="P17" s="26"/>
      <c r="Q17" s="1" t="s">
        <v>4</v>
      </c>
      <c r="R17" s="26"/>
      <c r="S17" s="1" t="s">
        <v>4</v>
      </c>
      <c r="T17" s="50"/>
      <c r="U17" s="1" t="s">
        <v>4</v>
      </c>
      <c r="V17" s="50"/>
      <c r="W17" s="1" t="s">
        <v>4</v>
      </c>
      <c r="X17" s="26"/>
      <c r="Y17" s="1" t="s">
        <v>4</v>
      </c>
      <c r="Z17" s="50"/>
      <c r="AA17" s="1" t="s">
        <v>4</v>
      </c>
    </row>
    <row r="18" spans="1:29" s="48" customFormat="1" ht="15" customHeight="1" x14ac:dyDescent="0.5">
      <c r="A18" s="52"/>
      <c r="B18" s="52"/>
      <c r="C18" s="52"/>
      <c r="D18" s="52"/>
      <c r="E18" s="57"/>
      <c r="F18" s="57"/>
      <c r="G18" s="58"/>
      <c r="H18" s="58"/>
      <c r="I18" s="58"/>
      <c r="J18" s="58"/>
      <c r="K18" s="58"/>
      <c r="L18" s="59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60"/>
    </row>
    <row r="19" spans="1:29" ht="15" customHeight="1" x14ac:dyDescent="0.5">
      <c r="A19" s="61" t="s">
        <v>35</v>
      </c>
      <c r="G19" s="62">
        <v>200000000</v>
      </c>
      <c r="H19" s="62"/>
      <c r="I19" s="62">
        <v>0</v>
      </c>
      <c r="J19" s="63"/>
      <c r="K19" s="62">
        <v>12991377</v>
      </c>
      <c r="L19" s="63"/>
      <c r="M19" s="62">
        <f>596007802-58185625-14807053+48558900</f>
        <v>571574024</v>
      </c>
      <c r="N19" s="63"/>
      <c r="O19" s="62">
        <v>8004120</v>
      </c>
      <c r="P19" s="62"/>
      <c r="Q19" s="62">
        <f>O19</f>
        <v>8004120</v>
      </c>
      <c r="R19" s="62"/>
      <c r="S19" s="62">
        <f t="shared" ref="S19:S27" si="0">+G19+K19+M19+Q19</f>
        <v>792569521</v>
      </c>
      <c r="T19" s="62"/>
      <c r="U19" s="62">
        <v>145445847</v>
      </c>
      <c r="V19" s="62"/>
      <c r="W19" s="62">
        <v>507695365</v>
      </c>
      <c r="X19" s="62"/>
      <c r="Y19" s="62">
        <f>SUM(U19:W19)</f>
        <v>653141212</v>
      </c>
      <c r="Z19" s="62"/>
      <c r="AA19" s="62">
        <f t="shared" ref="AA19:AA24" si="1">+S19+U19+W19</f>
        <v>1445710733</v>
      </c>
    </row>
    <row r="20" spans="1:29" ht="15" customHeight="1" x14ac:dyDescent="0.5">
      <c r="A20" s="64" t="s">
        <v>158</v>
      </c>
      <c r="B20" s="64"/>
      <c r="C20" s="64"/>
      <c r="D20" s="65"/>
      <c r="G20" s="63">
        <v>0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63">
        <v>0</v>
      </c>
      <c r="P20" s="63"/>
      <c r="Q20" s="63">
        <f t="shared" ref="Q20:Q26" si="2">O20</f>
        <v>0</v>
      </c>
      <c r="R20" s="63"/>
      <c r="S20" s="62">
        <f t="shared" si="0"/>
        <v>0</v>
      </c>
      <c r="T20" s="62"/>
      <c r="U20" s="62">
        <v>0</v>
      </c>
      <c r="V20" s="62"/>
      <c r="W20" s="62">
        <v>175000000</v>
      </c>
      <c r="X20" s="62"/>
      <c r="Y20" s="62">
        <f t="shared" ref="Y20:Y25" si="3">SUM(U20:W20)</f>
        <v>175000000</v>
      </c>
      <c r="Z20" s="62"/>
      <c r="AA20" s="62">
        <f t="shared" si="1"/>
        <v>175000000</v>
      </c>
    </row>
    <row r="21" spans="1:29" ht="15" customHeight="1" x14ac:dyDescent="0.5">
      <c r="A21" s="61" t="s">
        <v>130</v>
      </c>
      <c r="B21" s="66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2"/>
      <c r="T21" s="62"/>
      <c r="U21" s="62"/>
      <c r="V21" s="62"/>
      <c r="W21" s="62"/>
      <c r="X21" s="62"/>
      <c r="Y21" s="62"/>
      <c r="Z21" s="62"/>
      <c r="AA21" s="62"/>
    </row>
    <row r="22" spans="1:29" ht="15" customHeight="1" x14ac:dyDescent="0.2">
      <c r="A22" s="33" t="s">
        <v>180</v>
      </c>
      <c r="B22" s="66"/>
      <c r="E22" s="48">
        <v>23</v>
      </c>
      <c r="G22" s="62">
        <v>250000000</v>
      </c>
      <c r="H22" s="62"/>
      <c r="I22" s="62">
        <v>0</v>
      </c>
      <c r="J22" s="62"/>
      <c r="K22" s="62">
        <v>0</v>
      </c>
      <c r="L22" s="62"/>
      <c r="M22" s="62">
        <v>0</v>
      </c>
      <c r="N22" s="63"/>
      <c r="O22" s="62">
        <v>0</v>
      </c>
      <c r="P22" s="62"/>
      <c r="Q22" s="62">
        <f t="shared" si="2"/>
        <v>0</v>
      </c>
      <c r="R22" s="62"/>
      <c r="S22" s="62">
        <f t="shared" si="0"/>
        <v>250000000</v>
      </c>
      <c r="T22" s="62"/>
      <c r="U22" s="62">
        <v>0</v>
      </c>
      <c r="V22" s="62"/>
      <c r="W22" s="62">
        <v>0</v>
      </c>
      <c r="X22" s="62"/>
      <c r="Y22" s="62">
        <f t="shared" si="3"/>
        <v>0</v>
      </c>
      <c r="Z22" s="62"/>
      <c r="AA22" s="62">
        <f t="shared" si="1"/>
        <v>250000000</v>
      </c>
    </row>
    <row r="23" spans="1:29" ht="15" customHeight="1" x14ac:dyDescent="0.5">
      <c r="A23" s="67" t="s">
        <v>36</v>
      </c>
      <c r="B23" s="66"/>
      <c r="C23" s="66"/>
      <c r="E23" s="48">
        <v>25</v>
      </c>
      <c r="G23" s="62">
        <v>0</v>
      </c>
      <c r="H23" s="62"/>
      <c r="I23" s="62">
        <v>0</v>
      </c>
      <c r="J23" s="62"/>
      <c r="K23" s="62">
        <v>0</v>
      </c>
      <c r="L23" s="62"/>
      <c r="M23" s="62">
        <v>-470180000</v>
      </c>
      <c r="N23" s="63"/>
      <c r="O23" s="62">
        <v>0</v>
      </c>
      <c r="P23" s="62"/>
      <c r="Q23" s="62">
        <f t="shared" si="2"/>
        <v>0</v>
      </c>
      <c r="R23" s="62"/>
      <c r="S23" s="62">
        <f t="shared" si="0"/>
        <v>-470180000</v>
      </c>
      <c r="T23" s="62"/>
      <c r="U23" s="62">
        <v>0</v>
      </c>
      <c r="V23" s="62"/>
      <c r="W23" s="62">
        <v>-182979095</v>
      </c>
      <c r="X23" s="62"/>
      <c r="Y23" s="62">
        <f t="shared" si="3"/>
        <v>-182979095</v>
      </c>
      <c r="Z23" s="62"/>
      <c r="AA23" s="62">
        <f t="shared" si="1"/>
        <v>-653159095</v>
      </c>
    </row>
    <row r="24" spans="1:29" ht="15" customHeight="1" x14ac:dyDescent="0.5">
      <c r="A24" s="67" t="s">
        <v>37</v>
      </c>
      <c r="B24" s="66"/>
      <c r="C24" s="66"/>
      <c r="E24" s="48">
        <v>24</v>
      </c>
      <c r="G24" s="62">
        <v>0</v>
      </c>
      <c r="H24" s="62"/>
      <c r="I24" s="62">
        <v>0</v>
      </c>
      <c r="J24" s="62"/>
      <c r="K24" s="62">
        <v>7008623</v>
      </c>
      <c r="L24" s="62"/>
      <c r="M24" s="62">
        <v>-7008623</v>
      </c>
      <c r="N24" s="63"/>
      <c r="O24" s="62">
        <v>0</v>
      </c>
      <c r="P24" s="62"/>
      <c r="Q24" s="62">
        <f t="shared" si="2"/>
        <v>0</v>
      </c>
      <c r="R24" s="62"/>
      <c r="S24" s="62">
        <f t="shared" si="0"/>
        <v>0</v>
      </c>
      <c r="T24" s="62"/>
      <c r="U24" s="62">
        <v>0</v>
      </c>
      <c r="V24" s="62"/>
      <c r="W24" s="62">
        <v>0</v>
      </c>
      <c r="X24" s="62"/>
      <c r="Y24" s="62">
        <f t="shared" si="3"/>
        <v>0</v>
      </c>
      <c r="Z24" s="62"/>
      <c r="AA24" s="62">
        <f t="shared" si="1"/>
        <v>0</v>
      </c>
    </row>
    <row r="25" spans="1:29" ht="15" customHeight="1" x14ac:dyDescent="0.5">
      <c r="A25" s="47" t="s">
        <v>181</v>
      </c>
      <c r="B25" s="66"/>
      <c r="E25" s="48"/>
      <c r="G25" s="68">
        <v>0</v>
      </c>
      <c r="H25" s="63"/>
      <c r="I25" s="68">
        <v>0</v>
      </c>
      <c r="J25" s="62"/>
      <c r="K25" s="68">
        <v>0</v>
      </c>
      <c r="L25" s="62"/>
      <c r="M25" s="68">
        <v>378277681</v>
      </c>
      <c r="N25" s="63"/>
      <c r="O25" s="68">
        <v>33858194</v>
      </c>
      <c r="P25" s="62"/>
      <c r="Q25" s="68">
        <f t="shared" si="2"/>
        <v>33858194</v>
      </c>
      <c r="R25" s="62"/>
      <c r="S25" s="68">
        <f t="shared" si="0"/>
        <v>412135875</v>
      </c>
      <c r="T25" s="62"/>
      <c r="U25" s="62">
        <v>132453617</v>
      </c>
      <c r="V25" s="62"/>
      <c r="W25" s="68">
        <v>350097656</v>
      </c>
      <c r="X25" s="63"/>
      <c r="Y25" s="68">
        <f t="shared" si="3"/>
        <v>482551273</v>
      </c>
      <c r="Z25" s="62"/>
      <c r="AA25" s="68">
        <f>+S25+U25+W25</f>
        <v>894687148</v>
      </c>
    </row>
    <row r="26" spans="1:29" ht="15" customHeight="1" x14ac:dyDescent="0.5">
      <c r="A26" s="61"/>
      <c r="B26" s="66"/>
      <c r="E26" s="48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>
        <f t="shared" si="2"/>
        <v>0</v>
      </c>
      <c r="R26" s="63"/>
      <c r="S26" s="63">
        <f t="shared" si="0"/>
        <v>0</v>
      </c>
      <c r="T26" s="63"/>
      <c r="U26" s="69"/>
      <c r="V26" s="63"/>
      <c r="W26" s="63"/>
      <c r="X26" s="63"/>
      <c r="Y26" s="70"/>
      <c r="Z26" s="63"/>
      <c r="AA26" s="70"/>
    </row>
    <row r="27" spans="1:29" ht="15" customHeight="1" thickBot="1" x14ac:dyDescent="0.55000000000000004">
      <c r="A27" s="61" t="s">
        <v>38</v>
      </c>
      <c r="E27" s="48"/>
      <c r="G27" s="71">
        <f>SUM(G19:G25)</f>
        <v>450000000</v>
      </c>
      <c r="H27" s="63"/>
      <c r="I27" s="71"/>
      <c r="J27" s="27"/>
      <c r="K27" s="71">
        <f>SUM(K19:K25)</f>
        <v>20000000</v>
      </c>
      <c r="L27" s="27"/>
      <c r="M27" s="71">
        <f>SUM(M19:M25)</f>
        <v>472663082</v>
      </c>
      <c r="N27" s="63"/>
      <c r="O27" s="71">
        <f>SUM(O19:O25)</f>
        <v>41862314</v>
      </c>
      <c r="P27" s="63"/>
      <c r="Q27" s="71">
        <f>O27</f>
        <v>41862314</v>
      </c>
      <c r="R27" s="63"/>
      <c r="S27" s="71">
        <f t="shared" si="0"/>
        <v>984525396</v>
      </c>
      <c r="T27" s="27"/>
      <c r="U27" s="71">
        <f>SUM(U19:U25)</f>
        <v>277899464</v>
      </c>
      <c r="V27" s="27"/>
      <c r="W27" s="71">
        <f>SUM(W19:W25)</f>
        <v>849813926</v>
      </c>
      <c r="X27" s="63"/>
      <c r="Y27" s="71">
        <f>SUM(Y19:Y25)</f>
        <v>1127713390</v>
      </c>
      <c r="Z27" s="27"/>
      <c r="AA27" s="71">
        <f>SUM(AA19:AA25)</f>
        <v>2112238786</v>
      </c>
      <c r="AC27" s="72"/>
    </row>
    <row r="28" spans="1:29" s="48" customFormat="1" ht="16.5" customHeight="1" thickTop="1" x14ac:dyDescent="0.5">
      <c r="A28" s="52"/>
      <c r="B28" s="52"/>
      <c r="C28" s="52"/>
      <c r="D28" s="52"/>
      <c r="E28" s="57"/>
      <c r="F28" s="57"/>
      <c r="G28" s="73"/>
      <c r="H28" s="73"/>
      <c r="I28" s="73"/>
      <c r="J28" s="27"/>
      <c r="K28" s="73"/>
      <c r="L28" s="27"/>
      <c r="M28" s="73"/>
      <c r="N28" s="73"/>
      <c r="O28" s="73"/>
      <c r="P28" s="73"/>
      <c r="Q28" s="73"/>
      <c r="R28" s="73"/>
      <c r="S28" s="27"/>
      <c r="T28" s="27"/>
      <c r="U28" s="27"/>
      <c r="V28" s="27"/>
      <c r="W28" s="27"/>
      <c r="X28" s="27"/>
      <c r="Y28" s="27"/>
      <c r="Z28" s="27"/>
      <c r="AA28" s="74"/>
    </row>
    <row r="29" spans="1:29" s="48" customFormat="1" ht="16.5" customHeight="1" x14ac:dyDescent="0.5">
      <c r="A29" s="52"/>
      <c r="B29" s="52"/>
      <c r="C29" s="52"/>
      <c r="D29" s="52"/>
      <c r="E29" s="57"/>
      <c r="F29" s="57"/>
      <c r="G29" s="73"/>
      <c r="H29" s="73"/>
      <c r="I29" s="73"/>
      <c r="J29" s="27"/>
      <c r="K29" s="73"/>
      <c r="L29" s="27"/>
      <c r="M29" s="73"/>
      <c r="N29" s="73"/>
      <c r="O29" s="73"/>
      <c r="P29" s="73"/>
      <c r="Q29" s="73"/>
      <c r="R29" s="73"/>
      <c r="S29" s="27"/>
      <c r="T29" s="27"/>
      <c r="U29" s="27"/>
      <c r="V29" s="27"/>
      <c r="W29" s="27"/>
      <c r="X29" s="27"/>
      <c r="Y29" s="27"/>
      <c r="Z29" s="27"/>
      <c r="AA29" s="74"/>
    </row>
    <row r="30" spans="1:29" ht="15" customHeight="1" x14ac:dyDescent="0.5">
      <c r="A30" s="61" t="s">
        <v>125</v>
      </c>
      <c r="E30" s="48"/>
      <c r="G30" s="62">
        <v>450000000</v>
      </c>
      <c r="H30" s="62"/>
      <c r="I30" s="62">
        <v>0</v>
      </c>
      <c r="J30" s="62">
        <v>0</v>
      </c>
      <c r="K30" s="62">
        <v>20000000</v>
      </c>
      <c r="L30" s="62">
        <v>0</v>
      </c>
      <c r="M30" s="62">
        <v>472663082</v>
      </c>
      <c r="N30" s="62"/>
      <c r="O30" s="62">
        <v>41862314</v>
      </c>
      <c r="P30" s="62">
        <v>0</v>
      </c>
      <c r="Q30" s="62">
        <f>O30</f>
        <v>41862314</v>
      </c>
      <c r="R30" s="62"/>
      <c r="S30" s="62">
        <f>G30+K30+M30+Q30</f>
        <v>984525396</v>
      </c>
      <c r="T30" s="62"/>
      <c r="U30" s="62">
        <f>U27</f>
        <v>277899464</v>
      </c>
      <c r="V30" s="62"/>
      <c r="W30" s="62">
        <v>849813926</v>
      </c>
      <c r="X30" s="62"/>
      <c r="Y30" s="63">
        <f>SUM(T30:W30)</f>
        <v>1127713390</v>
      </c>
      <c r="Z30" s="62">
        <v>0</v>
      </c>
      <c r="AA30" s="62">
        <f>S30+U30+W30</f>
        <v>2112238786</v>
      </c>
    </row>
    <row r="31" spans="1:29" ht="15" customHeight="1" x14ac:dyDescent="0.5">
      <c r="A31" s="64" t="str">
        <f>A20</f>
        <v>Increase of share capital of subsidiaries</v>
      </c>
      <c r="B31" s="64"/>
      <c r="C31" s="64"/>
      <c r="D31" s="65"/>
      <c r="E31" s="48"/>
      <c r="G31" s="62">
        <v>0</v>
      </c>
      <c r="H31" s="62"/>
      <c r="I31" s="62">
        <v>0</v>
      </c>
      <c r="J31" s="62"/>
      <c r="K31" s="62">
        <v>0</v>
      </c>
      <c r="L31" s="62"/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f>G31+K31+M31+Q31</f>
        <v>0</v>
      </c>
      <c r="T31" s="62"/>
      <c r="U31" s="62">
        <v>0</v>
      </c>
      <c r="V31" s="62">
        <v>155906500</v>
      </c>
      <c r="W31" s="62">
        <v>155906500</v>
      </c>
      <c r="X31" s="62"/>
      <c r="Y31" s="63">
        <f>SUM(W31)</f>
        <v>155906500</v>
      </c>
      <c r="Z31" s="62"/>
      <c r="AA31" s="62">
        <f t="shared" ref="AA31:AA36" si="4">S31+U31+W31</f>
        <v>155906500</v>
      </c>
    </row>
    <row r="32" spans="1:29" ht="15" customHeight="1" x14ac:dyDescent="0.5">
      <c r="A32" s="61" t="s">
        <v>131</v>
      </c>
      <c r="B32" s="66"/>
      <c r="E32" s="48"/>
      <c r="G32" s="62"/>
      <c r="H32" s="62"/>
      <c r="I32" s="62"/>
      <c r="Q32" s="62"/>
      <c r="S32" s="62"/>
      <c r="Y32" s="63"/>
    </row>
    <row r="33" spans="1:27" ht="15" customHeight="1" x14ac:dyDescent="0.2">
      <c r="A33" s="33" t="s">
        <v>180</v>
      </c>
      <c r="B33" s="66"/>
      <c r="C33" s="66"/>
      <c r="E33" s="48">
        <v>23</v>
      </c>
      <c r="F33" s="48"/>
      <c r="G33" s="62">
        <v>1550000000</v>
      </c>
      <c r="H33" s="62"/>
      <c r="I33" s="27">
        <v>0</v>
      </c>
      <c r="J33" s="62"/>
      <c r="K33" s="62">
        <v>0</v>
      </c>
      <c r="L33" s="62"/>
      <c r="M33" s="62">
        <v>0</v>
      </c>
      <c r="N33" s="62"/>
      <c r="O33" s="62">
        <v>0</v>
      </c>
      <c r="P33" s="62"/>
      <c r="Q33" s="62">
        <f t="shared" ref="Q33:Q36" si="5">O33</f>
        <v>0</v>
      </c>
      <c r="R33" s="62"/>
      <c r="S33" s="27">
        <f>G33+K33+M33+Q33</f>
        <v>1550000000</v>
      </c>
      <c r="T33" s="62"/>
      <c r="U33" s="62">
        <v>0</v>
      </c>
      <c r="V33" s="62"/>
      <c r="W33" s="62">
        <v>0</v>
      </c>
      <c r="X33" s="62"/>
      <c r="Y33" s="63">
        <f t="shared" ref="Y33:Y38" si="6">SUM(T33:W33)</f>
        <v>0</v>
      </c>
      <c r="Z33" s="62"/>
      <c r="AA33" s="62">
        <f t="shared" si="4"/>
        <v>1550000000</v>
      </c>
    </row>
    <row r="34" spans="1:27" ht="15" customHeight="1" x14ac:dyDescent="0.5">
      <c r="A34" s="67" t="s">
        <v>36</v>
      </c>
      <c r="B34" s="66"/>
      <c r="C34" s="66"/>
      <c r="E34" s="48">
        <v>25</v>
      </c>
      <c r="F34" s="48"/>
      <c r="G34" s="62">
        <v>0</v>
      </c>
      <c r="H34" s="62"/>
      <c r="I34" s="27">
        <v>0</v>
      </c>
      <c r="J34" s="62"/>
      <c r="K34" s="62">
        <v>0</v>
      </c>
      <c r="L34" s="62"/>
      <c r="M34" s="62">
        <v>-450000000</v>
      </c>
      <c r="N34" s="62"/>
      <c r="O34" s="62">
        <v>0</v>
      </c>
      <c r="P34" s="62"/>
      <c r="Q34" s="62">
        <f t="shared" si="5"/>
        <v>0</v>
      </c>
      <c r="R34" s="62"/>
      <c r="S34" s="62">
        <f>G34+K34+M34+Q34</f>
        <v>-450000000</v>
      </c>
      <c r="T34" s="62"/>
      <c r="U34" s="62">
        <v>0</v>
      </c>
      <c r="V34" s="62"/>
      <c r="W34" s="62">
        <v>-349521000</v>
      </c>
      <c r="X34" s="62"/>
      <c r="Y34" s="63">
        <f t="shared" si="6"/>
        <v>-349521000</v>
      </c>
      <c r="Z34" s="62"/>
      <c r="AA34" s="62">
        <f t="shared" si="4"/>
        <v>-799521000</v>
      </c>
    </row>
    <row r="35" spans="1:27" ht="15" customHeight="1" x14ac:dyDescent="0.5">
      <c r="A35" s="67" t="s">
        <v>37</v>
      </c>
      <c r="B35" s="66"/>
      <c r="C35" s="66"/>
      <c r="E35" s="48">
        <v>24</v>
      </c>
      <c r="F35" s="48"/>
      <c r="G35" s="62">
        <v>0</v>
      </c>
      <c r="H35" s="62"/>
      <c r="I35" s="27">
        <v>0</v>
      </c>
      <c r="J35" s="62"/>
      <c r="K35" s="62">
        <v>25800000</v>
      </c>
      <c r="L35" s="62"/>
      <c r="M35" s="62">
        <v>-25800000</v>
      </c>
      <c r="N35" s="62"/>
      <c r="O35" s="62">
        <v>0</v>
      </c>
      <c r="P35" s="62"/>
      <c r="Q35" s="62">
        <f t="shared" si="5"/>
        <v>0</v>
      </c>
      <c r="R35" s="62"/>
      <c r="S35" s="62">
        <f>G35+K35+M35+Q35</f>
        <v>0</v>
      </c>
      <c r="T35" s="62"/>
      <c r="U35" s="62">
        <v>0</v>
      </c>
      <c r="V35" s="62"/>
      <c r="W35" s="62">
        <v>0</v>
      </c>
      <c r="X35" s="62"/>
      <c r="Y35" s="63">
        <f t="shared" si="6"/>
        <v>0</v>
      </c>
      <c r="Z35" s="62"/>
      <c r="AA35" s="62">
        <f t="shared" si="4"/>
        <v>0</v>
      </c>
    </row>
    <row r="36" spans="1:27" ht="15" customHeight="1" x14ac:dyDescent="0.5">
      <c r="A36" s="64" t="s">
        <v>166</v>
      </c>
      <c r="B36" s="66"/>
      <c r="C36" s="66"/>
      <c r="E36" s="48">
        <v>13</v>
      </c>
      <c r="F36" s="48"/>
      <c r="G36" s="62">
        <v>0</v>
      </c>
      <c r="H36" s="62"/>
      <c r="I36" s="27">
        <v>0</v>
      </c>
      <c r="J36" s="62"/>
      <c r="K36" s="62">
        <v>0</v>
      </c>
      <c r="L36" s="62"/>
      <c r="M36" s="62">
        <v>74712855</v>
      </c>
      <c r="N36" s="62"/>
      <c r="O36" s="62">
        <v>0</v>
      </c>
      <c r="P36" s="62"/>
      <c r="Q36" s="62">
        <f t="shared" si="5"/>
        <v>0</v>
      </c>
      <c r="R36" s="62"/>
      <c r="S36" s="62">
        <f>G36+K36+M36+Q36</f>
        <v>74712855</v>
      </c>
      <c r="T36" s="62"/>
      <c r="U36" s="62">
        <v>0</v>
      </c>
      <c r="V36" s="62"/>
      <c r="W36" s="62">
        <v>-102195667</v>
      </c>
      <c r="X36" s="62"/>
      <c r="Y36" s="63">
        <f t="shared" si="6"/>
        <v>-102195667</v>
      </c>
      <c r="Z36" s="62"/>
      <c r="AA36" s="62">
        <f t="shared" si="4"/>
        <v>-27482812</v>
      </c>
    </row>
    <row r="37" spans="1:27" ht="15" customHeight="1" x14ac:dyDescent="0.5">
      <c r="A37" s="47" t="s">
        <v>181</v>
      </c>
      <c r="E37" s="48"/>
      <c r="G37" s="62">
        <v>0</v>
      </c>
      <c r="H37" s="63"/>
      <c r="I37" s="27">
        <v>0</v>
      </c>
      <c r="J37" s="63"/>
      <c r="K37" s="63">
        <v>0</v>
      </c>
      <c r="L37" s="63"/>
      <c r="M37" s="63">
        <v>790234075.52999997</v>
      </c>
      <c r="N37" s="63"/>
      <c r="O37" s="63">
        <v>-10496775</v>
      </c>
      <c r="P37" s="63"/>
      <c r="Q37" s="63">
        <f>O37</f>
        <v>-10496775</v>
      </c>
      <c r="R37" s="63"/>
      <c r="S37" s="63">
        <f>G37+K37+M37+Q37</f>
        <v>779737300.52999997</v>
      </c>
      <c r="T37" s="63"/>
      <c r="U37" s="63">
        <v>175397367</v>
      </c>
      <c r="V37" s="63"/>
      <c r="W37" s="63">
        <v>232918346</v>
      </c>
      <c r="X37" s="63"/>
      <c r="Y37" s="63">
        <f t="shared" si="6"/>
        <v>408315713</v>
      </c>
      <c r="Z37" s="63"/>
      <c r="AA37" s="63">
        <f>S37+U37+W37</f>
        <v>1188053013.53</v>
      </c>
    </row>
    <row r="38" spans="1:27" ht="15" customHeight="1" x14ac:dyDescent="0.5">
      <c r="A38" s="64" t="s">
        <v>167</v>
      </c>
      <c r="B38" s="66"/>
      <c r="C38" s="66"/>
      <c r="E38" s="48">
        <v>33.1</v>
      </c>
      <c r="F38" s="48"/>
      <c r="G38" s="68">
        <v>0</v>
      </c>
      <c r="H38" s="62"/>
      <c r="I38" s="68">
        <v>-417157440</v>
      </c>
      <c r="J38" s="62"/>
      <c r="K38" s="68">
        <v>0</v>
      </c>
      <c r="L38" s="62"/>
      <c r="M38" s="68">
        <v>0</v>
      </c>
      <c r="N38" s="62"/>
      <c r="O38" s="68">
        <v>0</v>
      </c>
      <c r="P38" s="62"/>
      <c r="Q38" s="68">
        <f>O38</f>
        <v>0</v>
      </c>
      <c r="R38" s="62"/>
      <c r="S38" s="68">
        <v>-417157440</v>
      </c>
      <c r="T38" s="62"/>
      <c r="U38" s="68">
        <v>-453296831</v>
      </c>
      <c r="V38" s="63"/>
      <c r="W38" s="68">
        <v>-649116904</v>
      </c>
      <c r="X38" s="63"/>
      <c r="Y38" s="68">
        <f t="shared" si="6"/>
        <v>-1102413735</v>
      </c>
      <c r="Z38" s="62"/>
      <c r="AA38" s="68">
        <f>S38+U38+W38</f>
        <v>-1519571175</v>
      </c>
    </row>
    <row r="39" spans="1:27" ht="15" customHeight="1" x14ac:dyDescent="0.5">
      <c r="A39" s="47"/>
      <c r="G39" s="62"/>
      <c r="H39" s="62"/>
      <c r="I39" s="62"/>
      <c r="J39" s="63"/>
      <c r="K39" s="63"/>
      <c r="L39" s="63"/>
      <c r="M39" s="62"/>
      <c r="N39" s="62"/>
      <c r="O39" s="62"/>
      <c r="P39" s="62"/>
      <c r="Q39" s="62"/>
      <c r="R39" s="63"/>
      <c r="S39" s="62"/>
      <c r="T39" s="63"/>
      <c r="U39" s="63"/>
      <c r="V39" s="63"/>
      <c r="W39" s="63"/>
      <c r="X39" s="63"/>
      <c r="Y39" s="63"/>
      <c r="Z39" s="63"/>
      <c r="AA39" s="62"/>
    </row>
    <row r="40" spans="1:27" ht="15" customHeight="1" thickBot="1" x14ac:dyDescent="0.55000000000000004">
      <c r="A40" s="61" t="s">
        <v>126</v>
      </c>
      <c r="G40" s="71">
        <f ca="1">SUM(G30:G42)</f>
        <v>2000000000</v>
      </c>
      <c r="H40" s="63"/>
      <c r="I40" s="71">
        <f>SUM(I30:I38)</f>
        <v>-417157440</v>
      </c>
      <c r="J40" s="63"/>
      <c r="K40" s="71">
        <f>SUM(K29:K38)</f>
        <v>45800000</v>
      </c>
      <c r="L40" s="63"/>
      <c r="M40" s="71">
        <f>SUM(M29:M38)</f>
        <v>861810012.52999997</v>
      </c>
      <c r="N40" s="71"/>
      <c r="O40" s="71">
        <f ca="1">SUM(O30:O42)</f>
        <v>31365539</v>
      </c>
      <c r="P40" s="71"/>
      <c r="Q40" s="71">
        <f ca="1">SUM(Q30:Q42)</f>
        <v>31365539</v>
      </c>
      <c r="R40" s="63"/>
      <c r="S40" s="71">
        <f ca="1">SUM(S30:S42)</f>
        <v>2521818111.5299997</v>
      </c>
      <c r="T40" s="63"/>
      <c r="U40" s="71">
        <f ca="1">SUM(U30:U42)</f>
        <v>0</v>
      </c>
      <c r="V40" s="63"/>
      <c r="W40" s="71">
        <f ca="1">SUM(W30:W42)</f>
        <v>137805201</v>
      </c>
      <c r="X40" s="63"/>
      <c r="Y40" s="71">
        <f>SUM(Y30:Y38)</f>
        <v>137805201</v>
      </c>
      <c r="Z40" s="63"/>
      <c r="AA40" s="71">
        <f ca="1">SUM(AA30:AA42)</f>
        <v>2659623312.5299997</v>
      </c>
    </row>
    <row r="41" spans="1:27" ht="15" customHeight="1" thickTop="1" x14ac:dyDescent="0.5">
      <c r="Y41" s="21"/>
    </row>
    <row r="42" spans="1:27" ht="15" customHeight="1" x14ac:dyDescent="0.5">
      <c r="Y42" s="21"/>
    </row>
    <row r="43" spans="1:27" s="48" customFormat="1" ht="16.5" customHeight="1" x14ac:dyDescent="0.5">
      <c r="A43" s="52"/>
      <c r="B43" s="52"/>
      <c r="C43" s="52"/>
      <c r="D43" s="52"/>
      <c r="E43" s="57"/>
      <c r="F43" s="57"/>
      <c r="G43" s="73"/>
      <c r="H43" s="73"/>
      <c r="I43" s="73"/>
      <c r="J43" s="27"/>
      <c r="K43" s="73"/>
      <c r="L43" s="27"/>
      <c r="M43" s="73"/>
      <c r="N43" s="73"/>
      <c r="O43" s="73"/>
      <c r="P43" s="73"/>
      <c r="Q43" s="73"/>
      <c r="R43" s="73"/>
      <c r="S43" s="27"/>
      <c r="T43" s="27"/>
      <c r="U43" s="27"/>
      <c r="V43" s="27"/>
      <c r="W43" s="27"/>
      <c r="X43" s="27"/>
      <c r="Y43" s="27"/>
      <c r="Z43" s="27"/>
      <c r="AA43" s="74"/>
    </row>
    <row r="44" spans="1:27" s="48" customFormat="1" ht="16.5" customHeight="1" x14ac:dyDescent="0.5">
      <c r="A44" s="52"/>
      <c r="B44" s="52"/>
      <c r="C44" s="52"/>
      <c r="D44" s="52"/>
      <c r="E44" s="57"/>
      <c r="F44" s="57"/>
      <c r="G44" s="73"/>
      <c r="H44" s="73"/>
      <c r="I44" s="73"/>
      <c r="J44" s="27"/>
      <c r="K44" s="73"/>
      <c r="L44" s="27"/>
      <c r="M44" s="73"/>
      <c r="N44" s="73"/>
      <c r="O44" s="73"/>
      <c r="P44" s="73"/>
      <c r="Q44" s="73"/>
      <c r="R44" s="73"/>
      <c r="S44" s="27"/>
      <c r="T44" s="27"/>
      <c r="U44" s="27"/>
      <c r="V44" s="27"/>
      <c r="W44" s="27"/>
      <c r="X44" s="27"/>
      <c r="Y44" s="27"/>
      <c r="Z44" s="27"/>
      <c r="AA44" s="74"/>
    </row>
    <row r="45" spans="1:27" s="48" customFormat="1" ht="16.5" customHeight="1" x14ac:dyDescent="0.5">
      <c r="A45" s="52"/>
      <c r="B45" s="52"/>
      <c r="C45" s="52"/>
      <c r="D45" s="52"/>
      <c r="E45" s="57"/>
      <c r="F45" s="57"/>
      <c r="G45" s="73"/>
      <c r="H45" s="73"/>
      <c r="I45" s="73"/>
      <c r="J45" s="27"/>
      <c r="K45" s="73"/>
      <c r="L45" s="27"/>
      <c r="M45" s="73"/>
      <c r="N45" s="73"/>
      <c r="O45" s="73"/>
      <c r="P45" s="73"/>
      <c r="Q45" s="73"/>
      <c r="R45" s="73"/>
      <c r="S45" s="27"/>
      <c r="T45" s="27"/>
      <c r="U45" s="27"/>
      <c r="V45" s="27"/>
      <c r="W45" s="27"/>
      <c r="X45" s="27"/>
      <c r="Y45" s="27"/>
      <c r="Z45" s="27"/>
      <c r="AA45" s="74"/>
    </row>
    <row r="46" spans="1:27" ht="16.5" customHeight="1" x14ac:dyDescent="0.5">
      <c r="A46" s="67"/>
      <c r="B46" s="66"/>
      <c r="C46" s="66"/>
      <c r="E46" s="48"/>
      <c r="F46" s="48"/>
      <c r="G46" s="27"/>
      <c r="H46" s="27"/>
      <c r="I46" s="27"/>
      <c r="J46" s="27"/>
      <c r="K46" s="70"/>
      <c r="L46" s="27"/>
      <c r="M46" s="70"/>
      <c r="N46" s="70"/>
      <c r="O46" s="70"/>
      <c r="P46" s="70"/>
      <c r="Q46" s="70"/>
      <c r="R46" s="70"/>
      <c r="S46" s="27"/>
      <c r="T46" s="27"/>
      <c r="U46" s="27"/>
      <c r="V46" s="27"/>
      <c r="W46" s="27"/>
      <c r="X46" s="27"/>
      <c r="Y46" s="27"/>
      <c r="Z46" s="27"/>
      <c r="AA46" s="70"/>
    </row>
    <row r="47" spans="1:27" ht="16.5" customHeight="1" x14ac:dyDescent="0.5">
      <c r="A47" s="67"/>
      <c r="B47" s="66"/>
      <c r="C47" s="66"/>
      <c r="E47" s="48"/>
      <c r="F47" s="48"/>
      <c r="G47" s="70"/>
      <c r="H47" s="70"/>
      <c r="I47" s="70"/>
      <c r="J47" s="27"/>
      <c r="K47" s="70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70"/>
    </row>
    <row r="48" spans="1:27" ht="16.5" customHeight="1" x14ac:dyDescent="0.5">
      <c r="A48" s="67"/>
      <c r="B48" s="66"/>
      <c r="C48" s="66"/>
      <c r="E48" s="48"/>
      <c r="F48" s="48"/>
      <c r="G48" s="70"/>
      <c r="H48" s="70"/>
      <c r="I48" s="70"/>
      <c r="J48" s="27"/>
      <c r="K48" s="70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62"/>
      <c r="Z48" s="27"/>
      <c r="AA48" s="70"/>
    </row>
    <row r="49" spans="1:27" ht="21" customHeight="1" x14ac:dyDescent="0.5">
      <c r="A49" s="47"/>
      <c r="G49" s="70"/>
      <c r="H49" s="70"/>
      <c r="I49" s="70"/>
      <c r="J49" s="63"/>
      <c r="K49" s="70"/>
      <c r="L49" s="63"/>
      <c r="M49" s="70"/>
      <c r="N49" s="27"/>
      <c r="O49" s="27"/>
      <c r="P49" s="27"/>
      <c r="Q49" s="27"/>
      <c r="R49" s="27"/>
      <c r="S49" s="62"/>
      <c r="T49" s="62"/>
      <c r="U49" s="62"/>
      <c r="V49" s="62"/>
      <c r="W49" s="62"/>
      <c r="X49" s="62"/>
      <c r="Y49" s="21"/>
      <c r="Z49" s="62"/>
      <c r="AA49" s="70"/>
    </row>
    <row r="50" spans="1:27" ht="21.95" customHeight="1" x14ac:dyDescent="0.5">
      <c r="A50" s="16" t="str">
        <f>'3-4'!A61</f>
        <v>The accompanying notes on pages 12 to 71 are an integral part of these consolidated and separate financial statements.</v>
      </c>
      <c r="B50" s="75"/>
      <c r="C50" s="75"/>
      <c r="D50" s="44"/>
      <c r="E50" s="16"/>
      <c r="F50" s="16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</sheetData>
  <mergeCells count="6">
    <mergeCell ref="G6:AA6"/>
    <mergeCell ref="K12:M12"/>
    <mergeCell ref="A13:A14"/>
    <mergeCell ref="O8:Q8"/>
    <mergeCell ref="G7:S7"/>
    <mergeCell ref="U12:Y12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8"/>
  <sheetViews>
    <sheetView topLeftCell="A19" zoomScaleNormal="100" workbookViewId="0">
      <selection activeCell="D43" sqref="D43"/>
    </sheetView>
  </sheetViews>
  <sheetFormatPr defaultRowHeight="12" x14ac:dyDescent="0.2"/>
  <cols>
    <col min="1" max="3" width="1.7109375" style="33" customWidth="1"/>
    <col min="4" max="4" width="49.28515625" style="33" customWidth="1"/>
    <col min="5" max="5" width="6.85546875" style="33" customWidth="1"/>
    <col min="6" max="6" width="0.85546875" style="33" customWidth="1"/>
    <col min="7" max="7" width="12.85546875" style="33" customWidth="1"/>
    <col min="8" max="8" width="0.85546875" style="33" customWidth="1"/>
    <col min="9" max="9" width="17.28515625" style="33" customWidth="1"/>
    <col min="10" max="10" width="0.85546875" style="33" customWidth="1"/>
    <col min="11" max="11" width="13.7109375" style="33" customWidth="1"/>
    <col min="12" max="12" width="0.85546875" style="33" customWidth="1"/>
    <col min="13" max="13" width="13.7109375" style="33" customWidth="1"/>
    <col min="14" max="14" width="0.85546875" style="33" customWidth="1"/>
    <col min="15" max="15" width="20.140625" style="33" customWidth="1"/>
    <col min="16" max="16" width="0.85546875" style="33" customWidth="1"/>
    <col min="17" max="17" width="14.28515625" style="33" customWidth="1"/>
    <col min="18" max="16384" width="9.140625" style="33"/>
  </cols>
  <sheetData>
    <row r="1" spans="1:17" s="41" customFormat="1" ht="16.5" customHeight="1" x14ac:dyDescent="0.5">
      <c r="A1" s="36" t="str">
        <f>'3-4'!A1</f>
        <v>Prima Marine Company Limited</v>
      </c>
      <c r="B1" s="36"/>
      <c r="C1" s="36"/>
      <c r="D1" s="38"/>
      <c r="E1" s="38"/>
      <c r="F1" s="38"/>
      <c r="G1" s="39"/>
      <c r="H1" s="12"/>
      <c r="I1" s="40"/>
      <c r="J1" s="40"/>
      <c r="K1" s="40"/>
      <c r="L1" s="40"/>
      <c r="M1" s="40"/>
      <c r="N1" s="40"/>
      <c r="O1" s="40"/>
      <c r="P1" s="40"/>
      <c r="Q1" s="40"/>
    </row>
    <row r="2" spans="1:17" s="41" customFormat="1" ht="16.5" customHeight="1" x14ac:dyDescent="0.5">
      <c r="A2" s="37" t="s">
        <v>179</v>
      </c>
      <c r="B2" s="36"/>
      <c r="C2" s="36"/>
      <c r="D2" s="38"/>
      <c r="E2" s="38"/>
      <c r="F2" s="38"/>
      <c r="G2" s="39"/>
      <c r="H2" s="12"/>
      <c r="I2" s="40"/>
      <c r="J2" s="40"/>
      <c r="K2" s="40"/>
      <c r="L2" s="40"/>
      <c r="M2" s="40"/>
      <c r="N2" s="40"/>
      <c r="O2" s="40"/>
      <c r="P2" s="40"/>
      <c r="Q2" s="40"/>
    </row>
    <row r="3" spans="1:17" s="41" customFormat="1" ht="16.5" customHeight="1" x14ac:dyDescent="0.5">
      <c r="A3" s="42" t="s">
        <v>101</v>
      </c>
      <c r="B3" s="42"/>
      <c r="C3" s="42"/>
      <c r="D3" s="44"/>
      <c r="E3" s="44"/>
      <c r="F3" s="44"/>
      <c r="G3" s="45"/>
      <c r="H3" s="13"/>
      <c r="I3" s="46"/>
      <c r="J3" s="46"/>
      <c r="K3" s="46"/>
      <c r="L3" s="46"/>
      <c r="M3" s="46"/>
      <c r="N3" s="46"/>
      <c r="O3" s="46"/>
      <c r="P3" s="46"/>
      <c r="Q3" s="46"/>
    </row>
    <row r="4" spans="1:17" ht="15" customHeight="1" x14ac:dyDescent="0.2"/>
    <row r="5" spans="1:17" ht="15" customHeight="1" x14ac:dyDescent="0.2"/>
    <row r="6" spans="1:17" ht="15" customHeight="1" x14ac:dyDescent="0.2">
      <c r="G6" s="116" t="s">
        <v>127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7" ht="15" customHeight="1" x14ac:dyDescent="0.2">
      <c r="G7" s="49"/>
      <c r="J7" s="49"/>
      <c r="K7" s="121" t="s">
        <v>89</v>
      </c>
      <c r="L7" s="121"/>
      <c r="M7" s="121"/>
      <c r="N7" s="49"/>
      <c r="O7" s="115" t="s">
        <v>100</v>
      </c>
      <c r="P7" s="49"/>
      <c r="Q7" s="50"/>
    </row>
    <row r="8" spans="1:17" ht="15" customHeight="1" x14ac:dyDescent="0.2">
      <c r="H8" s="49"/>
      <c r="I8" s="54" t="s">
        <v>162</v>
      </c>
      <c r="J8" s="49"/>
      <c r="L8" s="49"/>
      <c r="M8" s="49"/>
      <c r="N8" s="49"/>
      <c r="O8" s="31" t="s">
        <v>236</v>
      </c>
      <c r="P8" s="49"/>
    </row>
    <row r="9" spans="1:17" ht="15" customHeight="1" x14ac:dyDescent="0.2">
      <c r="G9" s="50" t="s">
        <v>32</v>
      </c>
      <c r="H9" s="49"/>
      <c r="I9" s="31" t="s">
        <v>164</v>
      </c>
      <c r="J9" s="50"/>
      <c r="N9" s="50"/>
      <c r="O9" s="31" t="s">
        <v>160</v>
      </c>
      <c r="P9" s="50"/>
      <c r="Q9" s="50"/>
    </row>
    <row r="10" spans="1:17" ht="15" customHeight="1" x14ac:dyDescent="0.2">
      <c r="G10" s="50" t="s">
        <v>68</v>
      </c>
      <c r="H10" s="50"/>
      <c r="I10" s="31" t="s">
        <v>165</v>
      </c>
      <c r="J10" s="50"/>
      <c r="K10" s="26" t="s">
        <v>34</v>
      </c>
      <c r="L10" s="50"/>
      <c r="N10" s="50"/>
      <c r="O10" s="31" t="s">
        <v>237</v>
      </c>
      <c r="P10" s="50"/>
      <c r="Q10" s="50" t="s">
        <v>117</v>
      </c>
    </row>
    <row r="11" spans="1:17" ht="15" customHeight="1" x14ac:dyDescent="0.2">
      <c r="G11" s="50" t="s">
        <v>33</v>
      </c>
      <c r="H11" s="50"/>
      <c r="I11" s="31" t="s">
        <v>163</v>
      </c>
      <c r="J11" s="50"/>
      <c r="K11" s="25" t="s">
        <v>90</v>
      </c>
      <c r="L11" s="50"/>
      <c r="M11" s="50" t="s">
        <v>25</v>
      </c>
      <c r="N11" s="50"/>
      <c r="O11" s="31" t="s">
        <v>157</v>
      </c>
      <c r="P11" s="50"/>
      <c r="Q11" s="50" t="s">
        <v>31</v>
      </c>
    </row>
    <row r="12" spans="1:17" ht="15" customHeight="1" x14ac:dyDescent="0.2">
      <c r="E12" s="56" t="s">
        <v>3</v>
      </c>
      <c r="G12" s="1" t="s">
        <v>4</v>
      </c>
      <c r="H12" s="50"/>
      <c r="I12" s="1" t="s">
        <v>4</v>
      </c>
      <c r="J12" s="50"/>
      <c r="K12" s="1" t="s">
        <v>4</v>
      </c>
      <c r="L12" s="50"/>
      <c r="M12" s="1" t="s">
        <v>4</v>
      </c>
      <c r="N12" s="50"/>
      <c r="O12" s="1" t="s">
        <v>4</v>
      </c>
      <c r="P12" s="50"/>
      <c r="Q12" s="1" t="s">
        <v>4</v>
      </c>
    </row>
    <row r="13" spans="1:17" ht="14.1" customHeight="1" x14ac:dyDescent="0.2"/>
    <row r="14" spans="1:17" ht="15" customHeight="1" x14ac:dyDescent="0.2">
      <c r="A14" s="61" t="s">
        <v>128</v>
      </c>
      <c r="B14" s="47"/>
      <c r="C14" s="47"/>
      <c r="D14" s="41"/>
      <c r="E14" s="41"/>
      <c r="G14" s="62">
        <v>200000000</v>
      </c>
      <c r="H14" s="62"/>
      <c r="I14" s="62">
        <v>0</v>
      </c>
      <c r="J14" s="62"/>
      <c r="K14" s="62">
        <v>12991377</v>
      </c>
      <c r="L14" s="62"/>
      <c r="M14" s="62">
        <v>411841153</v>
      </c>
      <c r="N14" s="62"/>
      <c r="O14" s="62">
        <v>0</v>
      </c>
      <c r="P14" s="62"/>
      <c r="Q14" s="62">
        <f>SUM(G14:O14)</f>
        <v>624832530</v>
      </c>
    </row>
    <row r="15" spans="1:17" ht="15" customHeight="1" x14ac:dyDescent="0.2">
      <c r="A15" s="66" t="s">
        <v>182</v>
      </c>
      <c r="B15" s="47"/>
      <c r="C15" s="47"/>
      <c r="D15" s="48"/>
      <c r="E15" s="48">
        <v>3.1</v>
      </c>
      <c r="G15" s="63">
        <v>0</v>
      </c>
      <c r="H15" s="63"/>
      <c r="I15" s="63">
        <v>0</v>
      </c>
      <c r="J15" s="63"/>
      <c r="K15" s="63">
        <v>0</v>
      </c>
      <c r="L15" s="63"/>
      <c r="M15" s="63">
        <f>-'3-4'!P94</f>
        <v>-13113219</v>
      </c>
      <c r="N15" s="63"/>
      <c r="O15" s="63">
        <v>0</v>
      </c>
      <c r="P15" s="63"/>
      <c r="Q15" s="62">
        <f t="shared" ref="Q15:Q16" si="0">SUM(G15:O15)</f>
        <v>-13113219</v>
      </c>
    </row>
    <row r="16" spans="1:17" ht="15" customHeight="1" x14ac:dyDescent="0.2">
      <c r="A16" s="76" t="s">
        <v>183</v>
      </c>
      <c r="B16" s="77"/>
      <c r="C16" s="77"/>
      <c r="D16" s="48"/>
      <c r="E16" s="38">
        <v>3.1</v>
      </c>
      <c r="G16" s="68">
        <v>0</v>
      </c>
      <c r="H16" s="63"/>
      <c r="I16" s="68">
        <v>0</v>
      </c>
      <c r="J16" s="63"/>
      <c r="K16" s="68">
        <v>0</v>
      </c>
      <c r="L16" s="63"/>
      <c r="M16" s="68"/>
      <c r="N16" s="63"/>
      <c r="O16" s="68">
        <v>145445847</v>
      </c>
      <c r="P16" s="63"/>
      <c r="Q16" s="68">
        <f t="shared" si="0"/>
        <v>145445847</v>
      </c>
    </row>
    <row r="17" spans="1:17" ht="14.1" customHeight="1" x14ac:dyDescent="0.2">
      <c r="A17" s="47"/>
      <c r="B17" s="47"/>
      <c r="C17" s="47"/>
      <c r="D17" s="41"/>
      <c r="E17" s="41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 ht="15" customHeight="1" x14ac:dyDescent="0.2">
      <c r="A18" s="61" t="s">
        <v>129</v>
      </c>
      <c r="B18" s="47"/>
      <c r="C18" s="47"/>
      <c r="D18" s="41"/>
      <c r="E18" s="41"/>
      <c r="G18" s="62">
        <f>SUM(G14:G16)</f>
        <v>200000000</v>
      </c>
      <c r="H18" s="62"/>
      <c r="I18" s="62">
        <f>SUM(I14:I16)</f>
        <v>0</v>
      </c>
      <c r="J18" s="62"/>
      <c r="K18" s="62">
        <f>SUM(K14:K16)</f>
        <v>12991377</v>
      </c>
      <c r="L18" s="62"/>
      <c r="M18" s="62">
        <f>SUM(M14:M16)</f>
        <v>398727934</v>
      </c>
      <c r="N18" s="62"/>
      <c r="O18" s="62">
        <f>SUM(O14:O16)</f>
        <v>145445847</v>
      </c>
      <c r="P18" s="62"/>
      <c r="Q18" s="62">
        <f>SUM(Q14:Q16)</f>
        <v>757165158</v>
      </c>
    </row>
    <row r="19" spans="1:17" ht="15" customHeight="1" x14ac:dyDescent="0.2">
      <c r="A19" s="61" t="s">
        <v>130</v>
      </c>
      <c r="B19" s="66"/>
      <c r="C19" s="47"/>
      <c r="D19" s="41"/>
      <c r="E19" s="41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70"/>
    </row>
    <row r="20" spans="1:17" ht="15" customHeight="1" x14ac:dyDescent="0.2">
      <c r="A20" s="33" t="s">
        <v>184</v>
      </c>
      <c r="B20" s="66"/>
      <c r="C20" s="47"/>
      <c r="D20" s="41"/>
      <c r="E20" s="48">
        <v>23</v>
      </c>
      <c r="G20" s="63">
        <v>250000000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63">
        <v>0</v>
      </c>
      <c r="P20" s="63"/>
      <c r="Q20" s="70">
        <f>SUM(G20:O20)</f>
        <v>250000000</v>
      </c>
    </row>
    <row r="21" spans="1:17" ht="15" customHeight="1" x14ac:dyDescent="0.2">
      <c r="A21" s="67" t="s">
        <v>36</v>
      </c>
      <c r="B21" s="66"/>
      <c r="C21" s="47"/>
      <c r="D21" s="41"/>
      <c r="E21" s="48">
        <v>25</v>
      </c>
      <c r="G21" s="63">
        <v>0</v>
      </c>
      <c r="H21" s="63"/>
      <c r="I21" s="63">
        <v>0</v>
      </c>
      <c r="J21" s="63"/>
      <c r="K21" s="63">
        <v>0</v>
      </c>
      <c r="L21" s="63"/>
      <c r="M21" s="63">
        <v>-470180000</v>
      </c>
      <c r="N21" s="63"/>
      <c r="O21" s="63">
        <v>0</v>
      </c>
      <c r="P21" s="63"/>
      <c r="Q21" s="70">
        <f t="shared" ref="Q21:Q23" si="1">SUM(G21:O21)</f>
        <v>-470180000</v>
      </c>
    </row>
    <row r="22" spans="1:17" ht="15" customHeight="1" x14ac:dyDescent="0.2">
      <c r="A22" s="67" t="s">
        <v>37</v>
      </c>
      <c r="B22" s="66"/>
      <c r="C22" s="47"/>
      <c r="D22" s="41"/>
      <c r="E22" s="48">
        <v>24</v>
      </c>
      <c r="G22" s="63">
        <v>0</v>
      </c>
      <c r="H22" s="63"/>
      <c r="I22" s="63">
        <v>0</v>
      </c>
      <c r="J22" s="63"/>
      <c r="K22" s="63">
        <v>7008623</v>
      </c>
      <c r="L22" s="63"/>
      <c r="M22" s="63">
        <v>-7008623</v>
      </c>
      <c r="N22" s="63"/>
      <c r="O22" s="63">
        <v>0</v>
      </c>
      <c r="P22" s="63"/>
      <c r="Q22" s="70">
        <f t="shared" si="1"/>
        <v>0</v>
      </c>
    </row>
    <row r="23" spans="1:17" ht="15" customHeight="1" x14ac:dyDescent="0.2">
      <c r="A23" s="67" t="s">
        <v>181</v>
      </c>
      <c r="B23" s="66"/>
      <c r="C23" s="47"/>
      <c r="D23" s="41"/>
      <c r="E23" s="41"/>
      <c r="G23" s="68">
        <v>0</v>
      </c>
      <c r="H23" s="62"/>
      <c r="I23" s="68">
        <v>0</v>
      </c>
      <c r="J23" s="62"/>
      <c r="K23" s="68">
        <v>0</v>
      </c>
      <c r="L23" s="62"/>
      <c r="M23" s="68">
        <f>144867891-20903925</f>
        <v>123963966</v>
      </c>
      <c r="N23" s="62"/>
      <c r="O23" s="68">
        <v>132453617</v>
      </c>
      <c r="P23" s="62"/>
      <c r="Q23" s="68">
        <f t="shared" si="1"/>
        <v>256417583</v>
      </c>
    </row>
    <row r="24" spans="1:17" ht="14.1" customHeight="1" x14ac:dyDescent="0.2">
      <c r="A24" s="47"/>
      <c r="B24" s="47"/>
      <c r="C24" s="47"/>
      <c r="D24" s="41"/>
      <c r="E24" s="41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ht="15" customHeight="1" thickBot="1" x14ac:dyDescent="0.25">
      <c r="A25" s="61" t="s">
        <v>38</v>
      </c>
      <c r="B25" s="47"/>
      <c r="C25" s="47"/>
      <c r="D25" s="41"/>
      <c r="E25" s="41"/>
      <c r="G25" s="71">
        <f>SUM(G18:G23)</f>
        <v>450000000</v>
      </c>
      <c r="H25" s="27"/>
      <c r="I25" s="71">
        <f>SUM(I18:I23)</f>
        <v>0</v>
      </c>
      <c r="J25" s="27"/>
      <c r="K25" s="71">
        <f>SUM(K18:K23)</f>
        <v>20000000</v>
      </c>
      <c r="L25" s="27"/>
      <c r="M25" s="71">
        <f>SUM(M18:M23)</f>
        <v>45503277</v>
      </c>
      <c r="N25" s="27"/>
      <c r="O25" s="71">
        <f>SUM(O18:O23)</f>
        <v>277899464</v>
      </c>
      <c r="P25" s="27"/>
      <c r="Q25" s="71">
        <f>SUM(Q18:Q23)</f>
        <v>793402741</v>
      </c>
    </row>
    <row r="26" spans="1:17" ht="15" customHeight="1" thickTop="1" x14ac:dyDescent="0.2">
      <c r="A26" s="61"/>
      <c r="B26" s="47"/>
      <c r="C26" s="47"/>
      <c r="D26" s="41"/>
      <c r="E26" s="41"/>
      <c r="G26" s="63"/>
      <c r="H26" s="27"/>
      <c r="I26" s="63"/>
      <c r="J26" s="27"/>
      <c r="K26" s="63"/>
      <c r="L26" s="27"/>
      <c r="M26" s="63"/>
      <c r="N26" s="27"/>
      <c r="O26" s="63"/>
      <c r="P26" s="27"/>
      <c r="Q26" s="63"/>
    </row>
    <row r="27" spans="1:17" ht="15" customHeight="1" x14ac:dyDescent="0.2">
      <c r="A27" s="52"/>
      <c r="B27" s="52"/>
      <c r="C27" s="52"/>
      <c r="D27" s="57"/>
      <c r="E27" s="57"/>
      <c r="G27" s="73"/>
      <c r="H27" s="27"/>
      <c r="I27" s="73"/>
      <c r="J27" s="27"/>
      <c r="K27" s="73"/>
      <c r="L27" s="27"/>
      <c r="M27" s="73"/>
      <c r="N27" s="27"/>
      <c r="O27" s="27"/>
      <c r="P27" s="27"/>
      <c r="Q27" s="74"/>
    </row>
    <row r="28" spans="1:17" ht="15" customHeight="1" x14ac:dyDescent="0.2">
      <c r="A28" s="61" t="s">
        <v>125</v>
      </c>
      <c r="B28" s="47"/>
      <c r="C28" s="47"/>
      <c r="D28" s="41"/>
      <c r="E28" s="41"/>
      <c r="G28" s="62">
        <f>G25</f>
        <v>450000000</v>
      </c>
      <c r="H28" s="62"/>
      <c r="I28" s="62">
        <f>I25</f>
        <v>0</v>
      </c>
      <c r="J28" s="62"/>
      <c r="K28" s="62">
        <f>K25</f>
        <v>20000000</v>
      </c>
      <c r="L28" s="62"/>
      <c r="M28" s="62">
        <f>M25</f>
        <v>45503277</v>
      </c>
      <c r="N28" s="62"/>
      <c r="O28" s="62">
        <f>+O25</f>
        <v>277899464</v>
      </c>
      <c r="P28" s="62"/>
      <c r="Q28" s="62">
        <f>Q25</f>
        <v>793402741</v>
      </c>
    </row>
    <row r="29" spans="1:17" ht="15" customHeight="1" x14ac:dyDescent="0.2">
      <c r="A29" s="61" t="s">
        <v>131</v>
      </c>
      <c r="B29" s="66"/>
      <c r="C29" s="47"/>
      <c r="D29" s="41"/>
      <c r="E29" s="41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70"/>
    </row>
    <row r="30" spans="1:17" ht="15" customHeight="1" x14ac:dyDescent="0.2">
      <c r="A30" s="33" t="s">
        <v>184</v>
      </c>
      <c r="B30" s="66"/>
      <c r="C30" s="66"/>
      <c r="D30" s="41"/>
      <c r="E30" s="48">
        <v>23</v>
      </c>
      <c r="G30" s="62">
        <v>1550000000</v>
      </c>
      <c r="H30" s="62"/>
      <c r="I30" s="62">
        <v>0</v>
      </c>
      <c r="J30" s="62"/>
      <c r="K30" s="62">
        <v>0</v>
      </c>
      <c r="L30" s="62"/>
      <c r="M30" s="62">
        <v>0</v>
      </c>
      <c r="N30" s="62"/>
      <c r="O30" s="62">
        <v>0</v>
      </c>
      <c r="P30" s="62"/>
      <c r="Q30" s="62">
        <v>1550000000</v>
      </c>
    </row>
    <row r="31" spans="1:17" ht="15" customHeight="1" x14ac:dyDescent="0.2">
      <c r="A31" s="67" t="s">
        <v>36</v>
      </c>
      <c r="B31" s="66"/>
      <c r="C31" s="66"/>
      <c r="D31" s="41"/>
      <c r="E31" s="48">
        <v>25</v>
      </c>
      <c r="G31" s="62">
        <v>0</v>
      </c>
      <c r="H31" s="62"/>
      <c r="I31" s="62">
        <v>0</v>
      </c>
      <c r="J31" s="62"/>
      <c r="K31" s="62">
        <v>0</v>
      </c>
      <c r="L31" s="62"/>
      <c r="M31" s="62">
        <v>-450000000</v>
      </c>
      <c r="N31" s="62"/>
      <c r="O31" s="62">
        <v>0</v>
      </c>
      <c r="P31" s="62"/>
      <c r="Q31" s="62">
        <v>-450000000</v>
      </c>
    </row>
    <row r="32" spans="1:17" ht="15" customHeight="1" x14ac:dyDescent="0.2">
      <c r="A32" s="67" t="s">
        <v>37</v>
      </c>
      <c r="B32" s="66"/>
      <c r="C32" s="66"/>
      <c r="D32" s="41"/>
      <c r="E32" s="48">
        <v>24</v>
      </c>
      <c r="G32" s="62">
        <v>0</v>
      </c>
      <c r="H32" s="62"/>
      <c r="I32" s="62">
        <v>0</v>
      </c>
      <c r="J32" s="62"/>
      <c r="K32" s="62">
        <v>25800000</v>
      </c>
      <c r="L32" s="62"/>
      <c r="M32" s="62">
        <v>-25800000</v>
      </c>
      <c r="N32" s="62"/>
      <c r="O32" s="62">
        <v>0</v>
      </c>
      <c r="P32" s="62"/>
      <c r="Q32" s="62">
        <v>0</v>
      </c>
    </row>
    <row r="33" spans="1:17" ht="15" customHeight="1" x14ac:dyDescent="0.2">
      <c r="A33" s="67" t="s">
        <v>115</v>
      </c>
      <c r="B33" s="66"/>
      <c r="C33" s="66"/>
      <c r="D33" s="48"/>
      <c r="E33" s="48"/>
      <c r="G33" s="70">
        <v>0</v>
      </c>
      <c r="H33" s="70"/>
      <c r="I33" s="70">
        <v>0</v>
      </c>
      <c r="J33" s="70"/>
      <c r="K33" s="70">
        <v>0</v>
      </c>
      <c r="L33" s="70"/>
      <c r="M33" s="62">
        <v>580476767</v>
      </c>
      <c r="N33" s="70"/>
      <c r="O33" s="70">
        <v>175397367</v>
      </c>
      <c r="P33" s="70"/>
      <c r="Q33" s="70">
        <f>SUM(G33:O33)</f>
        <v>755874134</v>
      </c>
    </row>
    <row r="34" spans="1:17" ht="15" customHeight="1" x14ac:dyDescent="0.2">
      <c r="A34" s="67" t="s">
        <v>167</v>
      </c>
      <c r="B34" s="66"/>
      <c r="C34" s="66"/>
      <c r="D34" s="48"/>
      <c r="E34" s="114" t="s">
        <v>229</v>
      </c>
      <c r="G34" s="28">
        <v>0</v>
      </c>
      <c r="H34" s="27"/>
      <c r="I34" s="28">
        <v>-351493945</v>
      </c>
      <c r="J34" s="27"/>
      <c r="K34" s="28">
        <v>0</v>
      </c>
      <c r="L34" s="27"/>
      <c r="M34" s="28">
        <v>0</v>
      </c>
      <c r="N34" s="27"/>
      <c r="O34" s="28">
        <v>-453296831</v>
      </c>
      <c r="P34" s="27"/>
      <c r="Q34" s="28">
        <v>-804790776</v>
      </c>
    </row>
    <row r="35" spans="1:17" ht="14.1" customHeight="1" x14ac:dyDescent="0.2">
      <c r="A35" s="47"/>
      <c r="B35" s="47"/>
      <c r="C35" s="47"/>
      <c r="D35" s="41"/>
      <c r="E35" s="41"/>
      <c r="G35" s="27"/>
      <c r="H35" s="62"/>
      <c r="I35" s="27"/>
      <c r="J35" s="62"/>
      <c r="K35" s="27"/>
      <c r="L35" s="62"/>
      <c r="M35" s="27"/>
      <c r="N35" s="62"/>
      <c r="O35" s="27"/>
      <c r="P35" s="62"/>
      <c r="Q35" s="27"/>
    </row>
    <row r="36" spans="1:17" ht="15" customHeight="1" thickBot="1" x14ac:dyDescent="0.25">
      <c r="A36" s="61" t="s">
        <v>126</v>
      </c>
      <c r="B36" s="47"/>
      <c r="C36" s="47"/>
      <c r="D36" s="41"/>
      <c r="E36" s="41"/>
      <c r="G36" s="71">
        <f>SUM(G28:G34)</f>
        <v>2000000000</v>
      </c>
      <c r="H36" s="62"/>
      <c r="I36" s="71">
        <f>SUM(I28:I34)</f>
        <v>-351493945</v>
      </c>
      <c r="J36" s="62"/>
      <c r="K36" s="71">
        <f>SUM(K28:K34)</f>
        <v>45800000</v>
      </c>
      <c r="L36" s="62"/>
      <c r="M36" s="71">
        <f>SUM(M28:M34)</f>
        <v>150180044</v>
      </c>
      <c r="N36" s="62"/>
      <c r="O36" s="71">
        <f>SUM(O28:O34)</f>
        <v>0</v>
      </c>
      <c r="P36" s="62"/>
      <c r="Q36" s="71">
        <f>SUM(Q28:Q34)</f>
        <v>1844486099</v>
      </c>
    </row>
    <row r="37" spans="1:17" ht="15" customHeight="1" thickTop="1" x14ac:dyDescent="0.2"/>
    <row r="38" spans="1:17" s="19" customFormat="1" ht="21" customHeight="1" x14ac:dyDescent="0.5">
      <c r="A38" s="16" t="str">
        <f>+'7'!A50</f>
        <v>The accompanying notes on pages 12 to 71 are an integral part of these consolidated and separate financial statements.</v>
      </c>
      <c r="B38" s="75"/>
      <c r="C38" s="75"/>
      <c r="D38" s="16"/>
      <c r="E38" s="16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</sheetData>
  <mergeCells count="2">
    <mergeCell ref="G6:Q6"/>
    <mergeCell ref="K7:M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  <rowBreaks count="1" manualBreakCount="1">
    <brk id="38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64"/>
  <sheetViews>
    <sheetView topLeftCell="E101" zoomScale="130" zoomScaleNormal="130" zoomScaleSheetLayoutView="106" workbookViewId="0">
      <selection activeCell="I76" sqref="I76"/>
    </sheetView>
  </sheetViews>
  <sheetFormatPr defaultRowHeight="16.5" customHeight="1" x14ac:dyDescent="0.5"/>
  <cols>
    <col min="1" max="4" width="1.7109375" style="15" customWidth="1"/>
    <col min="5" max="5" width="39.42578125" style="15" customWidth="1"/>
    <col min="6" max="6" width="5.7109375" style="15" bestFit="1" customWidth="1"/>
    <col min="7" max="7" width="1.140625" style="15" customWidth="1"/>
    <col min="8" max="8" width="13.140625" style="5" customWidth="1"/>
    <col min="9" max="9" width="1.140625" style="5" customWidth="1"/>
    <col min="10" max="10" width="13.140625" style="5" customWidth="1"/>
    <col min="11" max="11" width="1.140625" style="5" customWidth="1"/>
    <col min="12" max="12" width="13.140625" style="5" customWidth="1"/>
    <col min="13" max="13" width="1.140625" style="5" customWidth="1"/>
    <col min="14" max="14" width="13.140625" style="5" customWidth="1"/>
    <col min="15" max="15" width="10.140625" style="15" customWidth="1"/>
    <col min="16" max="16" width="15.7109375" style="15" bestFit="1" customWidth="1"/>
    <col min="17" max="17" width="1.140625" style="15" customWidth="1"/>
    <col min="18" max="18" width="13.7109375" style="15" customWidth="1"/>
    <col min="19" max="225" width="9.140625" style="15"/>
    <col min="226" max="226" width="2.5703125" style="15" customWidth="1"/>
    <col min="227" max="227" width="3.5703125" style="15" customWidth="1"/>
    <col min="228" max="228" width="2.42578125" style="15" customWidth="1"/>
    <col min="229" max="229" width="3.140625" style="15" customWidth="1"/>
    <col min="230" max="230" width="33.28515625" style="15" customWidth="1"/>
    <col min="231" max="231" width="7" style="15" bestFit="1" customWidth="1"/>
    <col min="232" max="232" width="1.28515625" style="15" customWidth="1"/>
    <col min="233" max="233" width="13.7109375" style="15" customWidth="1"/>
    <col min="234" max="234" width="1.28515625" style="15" customWidth="1"/>
    <col min="235" max="235" width="13.7109375" style="15" customWidth="1"/>
    <col min="236" max="236" width="1.28515625" style="15" customWidth="1"/>
    <col min="237" max="237" width="13.7109375" style="15" customWidth="1"/>
    <col min="238" max="238" width="1.28515625" style="15" customWidth="1"/>
    <col min="239" max="239" width="13.7109375" style="15" customWidth="1"/>
    <col min="240" max="481" width="9.140625" style="15"/>
    <col min="482" max="482" width="2.5703125" style="15" customWidth="1"/>
    <col min="483" max="483" width="3.5703125" style="15" customWidth="1"/>
    <col min="484" max="484" width="2.42578125" style="15" customWidth="1"/>
    <col min="485" max="485" width="3.140625" style="15" customWidth="1"/>
    <col min="486" max="486" width="33.28515625" style="15" customWidth="1"/>
    <col min="487" max="487" width="7" style="15" bestFit="1" customWidth="1"/>
    <col min="488" max="488" width="1.28515625" style="15" customWidth="1"/>
    <col min="489" max="489" width="13.7109375" style="15" customWidth="1"/>
    <col min="490" max="490" width="1.28515625" style="15" customWidth="1"/>
    <col min="491" max="491" width="13.7109375" style="15" customWidth="1"/>
    <col min="492" max="492" width="1.28515625" style="15" customWidth="1"/>
    <col min="493" max="493" width="13.7109375" style="15" customWidth="1"/>
    <col min="494" max="494" width="1.28515625" style="15" customWidth="1"/>
    <col min="495" max="495" width="13.7109375" style="15" customWidth="1"/>
    <col min="496" max="737" width="9.140625" style="15"/>
    <col min="738" max="738" width="2.5703125" style="15" customWidth="1"/>
    <col min="739" max="739" width="3.5703125" style="15" customWidth="1"/>
    <col min="740" max="740" width="2.42578125" style="15" customWidth="1"/>
    <col min="741" max="741" width="3.140625" style="15" customWidth="1"/>
    <col min="742" max="742" width="33.28515625" style="15" customWidth="1"/>
    <col min="743" max="743" width="7" style="15" bestFit="1" customWidth="1"/>
    <col min="744" max="744" width="1.28515625" style="15" customWidth="1"/>
    <col min="745" max="745" width="13.7109375" style="15" customWidth="1"/>
    <col min="746" max="746" width="1.28515625" style="15" customWidth="1"/>
    <col min="747" max="747" width="13.7109375" style="15" customWidth="1"/>
    <col min="748" max="748" width="1.28515625" style="15" customWidth="1"/>
    <col min="749" max="749" width="13.7109375" style="15" customWidth="1"/>
    <col min="750" max="750" width="1.28515625" style="15" customWidth="1"/>
    <col min="751" max="751" width="13.7109375" style="15" customWidth="1"/>
    <col min="752" max="993" width="9.140625" style="15"/>
    <col min="994" max="994" width="2.5703125" style="15" customWidth="1"/>
    <col min="995" max="995" width="3.5703125" style="15" customWidth="1"/>
    <col min="996" max="996" width="2.42578125" style="15" customWidth="1"/>
    <col min="997" max="997" width="3.140625" style="15" customWidth="1"/>
    <col min="998" max="998" width="33.28515625" style="15" customWidth="1"/>
    <col min="999" max="999" width="7" style="15" bestFit="1" customWidth="1"/>
    <col min="1000" max="1000" width="1.28515625" style="15" customWidth="1"/>
    <col min="1001" max="1001" width="13.7109375" style="15" customWidth="1"/>
    <col min="1002" max="1002" width="1.28515625" style="15" customWidth="1"/>
    <col min="1003" max="1003" width="13.7109375" style="15" customWidth="1"/>
    <col min="1004" max="1004" width="1.28515625" style="15" customWidth="1"/>
    <col min="1005" max="1005" width="13.7109375" style="15" customWidth="1"/>
    <col min="1006" max="1006" width="1.28515625" style="15" customWidth="1"/>
    <col min="1007" max="1007" width="13.7109375" style="15" customWidth="1"/>
    <col min="1008" max="1249" width="9.140625" style="15"/>
    <col min="1250" max="1250" width="2.5703125" style="15" customWidth="1"/>
    <col min="1251" max="1251" width="3.5703125" style="15" customWidth="1"/>
    <col min="1252" max="1252" width="2.42578125" style="15" customWidth="1"/>
    <col min="1253" max="1253" width="3.140625" style="15" customWidth="1"/>
    <col min="1254" max="1254" width="33.28515625" style="15" customWidth="1"/>
    <col min="1255" max="1255" width="7" style="15" bestFit="1" customWidth="1"/>
    <col min="1256" max="1256" width="1.28515625" style="15" customWidth="1"/>
    <col min="1257" max="1257" width="13.7109375" style="15" customWidth="1"/>
    <col min="1258" max="1258" width="1.28515625" style="15" customWidth="1"/>
    <col min="1259" max="1259" width="13.7109375" style="15" customWidth="1"/>
    <col min="1260" max="1260" width="1.28515625" style="15" customWidth="1"/>
    <col min="1261" max="1261" width="13.7109375" style="15" customWidth="1"/>
    <col min="1262" max="1262" width="1.28515625" style="15" customWidth="1"/>
    <col min="1263" max="1263" width="13.7109375" style="15" customWidth="1"/>
    <col min="1264" max="1505" width="9.140625" style="15"/>
    <col min="1506" max="1506" width="2.5703125" style="15" customWidth="1"/>
    <col min="1507" max="1507" width="3.5703125" style="15" customWidth="1"/>
    <col min="1508" max="1508" width="2.42578125" style="15" customWidth="1"/>
    <col min="1509" max="1509" width="3.140625" style="15" customWidth="1"/>
    <col min="1510" max="1510" width="33.28515625" style="15" customWidth="1"/>
    <col min="1511" max="1511" width="7" style="15" bestFit="1" customWidth="1"/>
    <col min="1512" max="1512" width="1.28515625" style="15" customWidth="1"/>
    <col min="1513" max="1513" width="13.7109375" style="15" customWidth="1"/>
    <col min="1514" max="1514" width="1.28515625" style="15" customWidth="1"/>
    <col min="1515" max="1515" width="13.7109375" style="15" customWidth="1"/>
    <col min="1516" max="1516" width="1.28515625" style="15" customWidth="1"/>
    <col min="1517" max="1517" width="13.7109375" style="15" customWidth="1"/>
    <col min="1518" max="1518" width="1.28515625" style="15" customWidth="1"/>
    <col min="1519" max="1519" width="13.7109375" style="15" customWidth="1"/>
    <col min="1520" max="1761" width="9.140625" style="15"/>
    <col min="1762" max="1762" width="2.5703125" style="15" customWidth="1"/>
    <col min="1763" max="1763" width="3.5703125" style="15" customWidth="1"/>
    <col min="1764" max="1764" width="2.42578125" style="15" customWidth="1"/>
    <col min="1765" max="1765" width="3.140625" style="15" customWidth="1"/>
    <col min="1766" max="1766" width="33.28515625" style="15" customWidth="1"/>
    <col min="1767" max="1767" width="7" style="15" bestFit="1" customWidth="1"/>
    <col min="1768" max="1768" width="1.28515625" style="15" customWidth="1"/>
    <col min="1769" max="1769" width="13.7109375" style="15" customWidth="1"/>
    <col min="1770" max="1770" width="1.28515625" style="15" customWidth="1"/>
    <col min="1771" max="1771" width="13.7109375" style="15" customWidth="1"/>
    <col min="1772" max="1772" width="1.28515625" style="15" customWidth="1"/>
    <col min="1773" max="1773" width="13.7109375" style="15" customWidth="1"/>
    <col min="1774" max="1774" width="1.28515625" style="15" customWidth="1"/>
    <col min="1775" max="1775" width="13.7109375" style="15" customWidth="1"/>
    <col min="1776" max="2017" width="9.140625" style="15"/>
    <col min="2018" max="2018" width="2.5703125" style="15" customWidth="1"/>
    <col min="2019" max="2019" width="3.5703125" style="15" customWidth="1"/>
    <col min="2020" max="2020" width="2.42578125" style="15" customWidth="1"/>
    <col min="2021" max="2021" width="3.140625" style="15" customWidth="1"/>
    <col min="2022" max="2022" width="33.28515625" style="15" customWidth="1"/>
    <col min="2023" max="2023" width="7" style="15" bestFit="1" customWidth="1"/>
    <col min="2024" max="2024" width="1.28515625" style="15" customWidth="1"/>
    <col min="2025" max="2025" width="13.7109375" style="15" customWidth="1"/>
    <col min="2026" max="2026" width="1.28515625" style="15" customWidth="1"/>
    <col min="2027" max="2027" width="13.7109375" style="15" customWidth="1"/>
    <col min="2028" max="2028" width="1.28515625" style="15" customWidth="1"/>
    <col min="2029" max="2029" width="13.7109375" style="15" customWidth="1"/>
    <col min="2030" max="2030" width="1.28515625" style="15" customWidth="1"/>
    <col min="2031" max="2031" width="13.7109375" style="15" customWidth="1"/>
    <col min="2032" max="2273" width="9.140625" style="15"/>
    <col min="2274" max="2274" width="2.5703125" style="15" customWidth="1"/>
    <col min="2275" max="2275" width="3.5703125" style="15" customWidth="1"/>
    <col min="2276" max="2276" width="2.42578125" style="15" customWidth="1"/>
    <col min="2277" max="2277" width="3.140625" style="15" customWidth="1"/>
    <col min="2278" max="2278" width="33.28515625" style="15" customWidth="1"/>
    <col min="2279" max="2279" width="7" style="15" bestFit="1" customWidth="1"/>
    <col min="2280" max="2280" width="1.28515625" style="15" customWidth="1"/>
    <col min="2281" max="2281" width="13.7109375" style="15" customWidth="1"/>
    <col min="2282" max="2282" width="1.28515625" style="15" customWidth="1"/>
    <col min="2283" max="2283" width="13.7109375" style="15" customWidth="1"/>
    <col min="2284" max="2284" width="1.28515625" style="15" customWidth="1"/>
    <col min="2285" max="2285" width="13.7109375" style="15" customWidth="1"/>
    <col min="2286" max="2286" width="1.28515625" style="15" customWidth="1"/>
    <col min="2287" max="2287" width="13.7109375" style="15" customWidth="1"/>
    <col min="2288" max="2529" width="9.140625" style="15"/>
    <col min="2530" max="2530" width="2.5703125" style="15" customWidth="1"/>
    <col min="2531" max="2531" width="3.5703125" style="15" customWidth="1"/>
    <col min="2532" max="2532" width="2.42578125" style="15" customWidth="1"/>
    <col min="2533" max="2533" width="3.140625" style="15" customWidth="1"/>
    <col min="2534" max="2534" width="33.28515625" style="15" customWidth="1"/>
    <col min="2535" max="2535" width="7" style="15" bestFit="1" customWidth="1"/>
    <col min="2536" max="2536" width="1.28515625" style="15" customWidth="1"/>
    <col min="2537" max="2537" width="13.7109375" style="15" customWidth="1"/>
    <col min="2538" max="2538" width="1.28515625" style="15" customWidth="1"/>
    <col min="2539" max="2539" width="13.7109375" style="15" customWidth="1"/>
    <col min="2540" max="2540" width="1.28515625" style="15" customWidth="1"/>
    <col min="2541" max="2541" width="13.7109375" style="15" customWidth="1"/>
    <col min="2542" max="2542" width="1.28515625" style="15" customWidth="1"/>
    <col min="2543" max="2543" width="13.7109375" style="15" customWidth="1"/>
    <col min="2544" max="2785" width="9.140625" style="15"/>
    <col min="2786" max="2786" width="2.5703125" style="15" customWidth="1"/>
    <col min="2787" max="2787" width="3.5703125" style="15" customWidth="1"/>
    <col min="2788" max="2788" width="2.42578125" style="15" customWidth="1"/>
    <col min="2789" max="2789" width="3.140625" style="15" customWidth="1"/>
    <col min="2790" max="2790" width="33.28515625" style="15" customWidth="1"/>
    <col min="2791" max="2791" width="7" style="15" bestFit="1" customWidth="1"/>
    <col min="2792" max="2792" width="1.28515625" style="15" customWidth="1"/>
    <col min="2793" max="2793" width="13.7109375" style="15" customWidth="1"/>
    <col min="2794" max="2794" width="1.28515625" style="15" customWidth="1"/>
    <col min="2795" max="2795" width="13.7109375" style="15" customWidth="1"/>
    <col min="2796" max="2796" width="1.28515625" style="15" customWidth="1"/>
    <col min="2797" max="2797" width="13.7109375" style="15" customWidth="1"/>
    <col min="2798" max="2798" width="1.28515625" style="15" customWidth="1"/>
    <col min="2799" max="2799" width="13.7109375" style="15" customWidth="1"/>
    <col min="2800" max="3041" width="9.140625" style="15"/>
    <col min="3042" max="3042" width="2.5703125" style="15" customWidth="1"/>
    <col min="3043" max="3043" width="3.5703125" style="15" customWidth="1"/>
    <col min="3044" max="3044" width="2.42578125" style="15" customWidth="1"/>
    <col min="3045" max="3045" width="3.140625" style="15" customWidth="1"/>
    <col min="3046" max="3046" width="33.28515625" style="15" customWidth="1"/>
    <col min="3047" max="3047" width="7" style="15" bestFit="1" customWidth="1"/>
    <col min="3048" max="3048" width="1.28515625" style="15" customWidth="1"/>
    <col min="3049" max="3049" width="13.7109375" style="15" customWidth="1"/>
    <col min="3050" max="3050" width="1.28515625" style="15" customWidth="1"/>
    <col min="3051" max="3051" width="13.7109375" style="15" customWidth="1"/>
    <col min="3052" max="3052" width="1.28515625" style="15" customWidth="1"/>
    <col min="3053" max="3053" width="13.7109375" style="15" customWidth="1"/>
    <col min="3054" max="3054" width="1.28515625" style="15" customWidth="1"/>
    <col min="3055" max="3055" width="13.7109375" style="15" customWidth="1"/>
    <col min="3056" max="3297" width="9.140625" style="15"/>
    <col min="3298" max="3298" width="2.5703125" style="15" customWidth="1"/>
    <col min="3299" max="3299" width="3.5703125" style="15" customWidth="1"/>
    <col min="3300" max="3300" width="2.42578125" style="15" customWidth="1"/>
    <col min="3301" max="3301" width="3.140625" style="15" customWidth="1"/>
    <col min="3302" max="3302" width="33.28515625" style="15" customWidth="1"/>
    <col min="3303" max="3303" width="7" style="15" bestFit="1" customWidth="1"/>
    <col min="3304" max="3304" width="1.28515625" style="15" customWidth="1"/>
    <col min="3305" max="3305" width="13.7109375" style="15" customWidth="1"/>
    <col min="3306" max="3306" width="1.28515625" style="15" customWidth="1"/>
    <col min="3307" max="3307" width="13.7109375" style="15" customWidth="1"/>
    <col min="3308" max="3308" width="1.28515625" style="15" customWidth="1"/>
    <col min="3309" max="3309" width="13.7109375" style="15" customWidth="1"/>
    <col min="3310" max="3310" width="1.28515625" style="15" customWidth="1"/>
    <col min="3311" max="3311" width="13.7109375" style="15" customWidth="1"/>
    <col min="3312" max="3553" width="9.140625" style="15"/>
    <col min="3554" max="3554" width="2.5703125" style="15" customWidth="1"/>
    <col min="3555" max="3555" width="3.5703125" style="15" customWidth="1"/>
    <col min="3556" max="3556" width="2.42578125" style="15" customWidth="1"/>
    <col min="3557" max="3557" width="3.140625" style="15" customWidth="1"/>
    <col min="3558" max="3558" width="33.28515625" style="15" customWidth="1"/>
    <col min="3559" max="3559" width="7" style="15" bestFit="1" customWidth="1"/>
    <col min="3560" max="3560" width="1.28515625" style="15" customWidth="1"/>
    <col min="3561" max="3561" width="13.7109375" style="15" customWidth="1"/>
    <col min="3562" max="3562" width="1.28515625" style="15" customWidth="1"/>
    <col min="3563" max="3563" width="13.7109375" style="15" customWidth="1"/>
    <col min="3564" max="3564" width="1.28515625" style="15" customWidth="1"/>
    <col min="3565" max="3565" width="13.7109375" style="15" customWidth="1"/>
    <col min="3566" max="3566" width="1.28515625" style="15" customWidth="1"/>
    <col min="3567" max="3567" width="13.7109375" style="15" customWidth="1"/>
    <col min="3568" max="3809" width="9.140625" style="15"/>
    <col min="3810" max="3810" width="2.5703125" style="15" customWidth="1"/>
    <col min="3811" max="3811" width="3.5703125" style="15" customWidth="1"/>
    <col min="3812" max="3812" width="2.42578125" style="15" customWidth="1"/>
    <col min="3813" max="3813" width="3.140625" style="15" customWidth="1"/>
    <col min="3814" max="3814" width="33.28515625" style="15" customWidth="1"/>
    <col min="3815" max="3815" width="7" style="15" bestFit="1" customWidth="1"/>
    <col min="3816" max="3816" width="1.28515625" style="15" customWidth="1"/>
    <col min="3817" max="3817" width="13.7109375" style="15" customWidth="1"/>
    <col min="3818" max="3818" width="1.28515625" style="15" customWidth="1"/>
    <col min="3819" max="3819" width="13.7109375" style="15" customWidth="1"/>
    <col min="3820" max="3820" width="1.28515625" style="15" customWidth="1"/>
    <col min="3821" max="3821" width="13.7109375" style="15" customWidth="1"/>
    <col min="3822" max="3822" width="1.28515625" style="15" customWidth="1"/>
    <col min="3823" max="3823" width="13.7109375" style="15" customWidth="1"/>
    <col min="3824" max="4065" width="9.140625" style="15"/>
    <col min="4066" max="4066" width="2.5703125" style="15" customWidth="1"/>
    <col min="4067" max="4067" width="3.5703125" style="15" customWidth="1"/>
    <col min="4068" max="4068" width="2.42578125" style="15" customWidth="1"/>
    <col min="4069" max="4069" width="3.140625" style="15" customWidth="1"/>
    <col min="4070" max="4070" width="33.28515625" style="15" customWidth="1"/>
    <col min="4071" max="4071" width="7" style="15" bestFit="1" customWidth="1"/>
    <col min="4072" max="4072" width="1.28515625" style="15" customWidth="1"/>
    <col min="4073" max="4073" width="13.7109375" style="15" customWidth="1"/>
    <col min="4074" max="4074" width="1.28515625" style="15" customWidth="1"/>
    <col min="4075" max="4075" width="13.7109375" style="15" customWidth="1"/>
    <col min="4076" max="4076" width="1.28515625" style="15" customWidth="1"/>
    <col min="4077" max="4077" width="13.7109375" style="15" customWidth="1"/>
    <col min="4078" max="4078" width="1.28515625" style="15" customWidth="1"/>
    <col min="4079" max="4079" width="13.7109375" style="15" customWidth="1"/>
    <col min="4080" max="4321" width="9.140625" style="15"/>
    <col min="4322" max="4322" width="2.5703125" style="15" customWidth="1"/>
    <col min="4323" max="4323" width="3.5703125" style="15" customWidth="1"/>
    <col min="4324" max="4324" width="2.42578125" style="15" customWidth="1"/>
    <col min="4325" max="4325" width="3.140625" style="15" customWidth="1"/>
    <col min="4326" max="4326" width="33.28515625" style="15" customWidth="1"/>
    <col min="4327" max="4327" width="7" style="15" bestFit="1" customWidth="1"/>
    <col min="4328" max="4328" width="1.28515625" style="15" customWidth="1"/>
    <col min="4329" max="4329" width="13.7109375" style="15" customWidth="1"/>
    <col min="4330" max="4330" width="1.28515625" style="15" customWidth="1"/>
    <col min="4331" max="4331" width="13.7109375" style="15" customWidth="1"/>
    <col min="4332" max="4332" width="1.28515625" style="15" customWidth="1"/>
    <col min="4333" max="4333" width="13.7109375" style="15" customWidth="1"/>
    <col min="4334" max="4334" width="1.28515625" style="15" customWidth="1"/>
    <col min="4335" max="4335" width="13.7109375" style="15" customWidth="1"/>
    <col min="4336" max="4577" width="9.140625" style="15"/>
    <col min="4578" max="4578" width="2.5703125" style="15" customWidth="1"/>
    <col min="4579" max="4579" width="3.5703125" style="15" customWidth="1"/>
    <col min="4580" max="4580" width="2.42578125" style="15" customWidth="1"/>
    <col min="4581" max="4581" width="3.140625" style="15" customWidth="1"/>
    <col min="4582" max="4582" width="33.28515625" style="15" customWidth="1"/>
    <col min="4583" max="4583" width="7" style="15" bestFit="1" customWidth="1"/>
    <col min="4584" max="4584" width="1.28515625" style="15" customWidth="1"/>
    <col min="4585" max="4585" width="13.7109375" style="15" customWidth="1"/>
    <col min="4586" max="4586" width="1.28515625" style="15" customWidth="1"/>
    <col min="4587" max="4587" width="13.7109375" style="15" customWidth="1"/>
    <col min="4588" max="4588" width="1.28515625" style="15" customWidth="1"/>
    <col min="4589" max="4589" width="13.7109375" style="15" customWidth="1"/>
    <col min="4590" max="4590" width="1.28515625" style="15" customWidth="1"/>
    <col min="4591" max="4591" width="13.7109375" style="15" customWidth="1"/>
    <col min="4592" max="4833" width="9.140625" style="15"/>
    <col min="4834" max="4834" width="2.5703125" style="15" customWidth="1"/>
    <col min="4835" max="4835" width="3.5703125" style="15" customWidth="1"/>
    <col min="4836" max="4836" width="2.42578125" style="15" customWidth="1"/>
    <col min="4837" max="4837" width="3.140625" style="15" customWidth="1"/>
    <col min="4838" max="4838" width="33.28515625" style="15" customWidth="1"/>
    <col min="4839" max="4839" width="7" style="15" bestFit="1" customWidth="1"/>
    <col min="4840" max="4840" width="1.28515625" style="15" customWidth="1"/>
    <col min="4841" max="4841" width="13.7109375" style="15" customWidth="1"/>
    <col min="4842" max="4842" width="1.28515625" style="15" customWidth="1"/>
    <col min="4843" max="4843" width="13.7109375" style="15" customWidth="1"/>
    <col min="4844" max="4844" width="1.28515625" style="15" customWidth="1"/>
    <col min="4845" max="4845" width="13.7109375" style="15" customWidth="1"/>
    <col min="4846" max="4846" width="1.28515625" style="15" customWidth="1"/>
    <col min="4847" max="4847" width="13.7109375" style="15" customWidth="1"/>
    <col min="4848" max="5089" width="9.140625" style="15"/>
    <col min="5090" max="5090" width="2.5703125" style="15" customWidth="1"/>
    <col min="5091" max="5091" width="3.5703125" style="15" customWidth="1"/>
    <col min="5092" max="5092" width="2.42578125" style="15" customWidth="1"/>
    <col min="5093" max="5093" width="3.140625" style="15" customWidth="1"/>
    <col min="5094" max="5094" width="33.28515625" style="15" customWidth="1"/>
    <col min="5095" max="5095" width="7" style="15" bestFit="1" customWidth="1"/>
    <col min="5096" max="5096" width="1.28515625" style="15" customWidth="1"/>
    <col min="5097" max="5097" width="13.7109375" style="15" customWidth="1"/>
    <col min="5098" max="5098" width="1.28515625" style="15" customWidth="1"/>
    <col min="5099" max="5099" width="13.7109375" style="15" customWidth="1"/>
    <col min="5100" max="5100" width="1.28515625" style="15" customWidth="1"/>
    <col min="5101" max="5101" width="13.7109375" style="15" customWidth="1"/>
    <col min="5102" max="5102" width="1.28515625" style="15" customWidth="1"/>
    <col min="5103" max="5103" width="13.7109375" style="15" customWidth="1"/>
    <col min="5104" max="5345" width="9.140625" style="15"/>
    <col min="5346" max="5346" width="2.5703125" style="15" customWidth="1"/>
    <col min="5347" max="5347" width="3.5703125" style="15" customWidth="1"/>
    <col min="5348" max="5348" width="2.42578125" style="15" customWidth="1"/>
    <col min="5349" max="5349" width="3.140625" style="15" customWidth="1"/>
    <col min="5350" max="5350" width="33.28515625" style="15" customWidth="1"/>
    <col min="5351" max="5351" width="7" style="15" bestFit="1" customWidth="1"/>
    <col min="5352" max="5352" width="1.28515625" style="15" customWidth="1"/>
    <col min="5353" max="5353" width="13.7109375" style="15" customWidth="1"/>
    <col min="5354" max="5354" width="1.28515625" style="15" customWidth="1"/>
    <col min="5355" max="5355" width="13.7109375" style="15" customWidth="1"/>
    <col min="5356" max="5356" width="1.28515625" style="15" customWidth="1"/>
    <col min="5357" max="5357" width="13.7109375" style="15" customWidth="1"/>
    <col min="5358" max="5358" width="1.28515625" style="15" customWidth="1"/>
    <col min="5359" max="5359" width="13.7109375" style="15" customWidth="1"/>
    <col min="5360" max="5601" width="9.140625" style="15"/>
    <col min="5602" max="5602" width="2.5703125" style="15" customWidth="1"/>
    <col min="5603" max="5603" width="3.5703125" style="15" customWidth="1"/>
    <col min="5604" max="5604" width="2.42578125" style="15" customWidth="1"/>
    <col min="5605" max="5605" width="3.140625" style="15" customWidth="1"/>
    <col min="5606" max="5606" width="33.28515625" style="15" customWidth="1"/>
    <col min="5607" max="5607" width="7" style="15" bestFit="1" customWidth="1"/>
    <col min="5608" max="5608" width="1.28515625" style="15" customWidth="1"/>
    <col min="5609" max="5609" width="13.7109375" style="15" customWidth="1"/>
    <col min="5610" max="5610" width="1.28515625" style="15" customWidth="1"/>
    <col min="5611" max="5611" width="13.7109375" style="15" customWidth="1"/>
    <col min="5612" max="5612" width="1.28515625" style="15" customWidth="1"/>
    <col min="5613" max="5613" width="13.7109375" style="15" customWidth="1"/>
    <col min="5614" max="5614" width="1.28515625" style="15" customWidth="1"/>
    <col min="5615" max="5615" width="13.7109375" style="15" customWidth="1"/>
    <col min="5616" max="5857" width="9.140625" style="15"/>
    <col min="5858" max="5858" width="2.5703125" style="15" customWidth="1"/>
    <col min="5859" max="5859" width="3.5703125" style="15" customWidth="1"/>
    <col min="5860" max="5860" width="2.42578125" style="15" customWidth="1"/>
    <col min="5861" max="5861" width="3.140625" style="15" customWidth="1"/>
    <col min="5862" max="5862" width="33.28515625" style="15" customWidth="1"/>
    <col min="5863" max="5863" width="7" style="15" bestFit="1" customWidth="1"/>
    <col min="5864" max="5864" width="1.28515625" style="15" customWidth="1"/>
    <col min="5865" max="5865" width="13.7109375" style="15" customWidth="1"/>
    <col min="5866" max="5866" width="1.28515625" style="15" customWidth="1"/>
    <col min="5867" max="5867" width="13.7109375" style="15" customWidth="1"/>
    <col min="5868" max="5868" width="1.28515625" style="15" customWidth="1"/>
    <col min="5869" max="5869" width="13.7109375" style="15" customWidth="1"/>
    <col min="5870" max="5870" width="1.28515625" style="15" customWidth="1"/>
    <col min="5871" max="5871" width="13.7109375" style="15" customWidth="1"/>
    <col min="5872" max="6113" width="9.140625" style="15"/>
    <col min="6114" max="6114" width="2.5703125" style="15" customWidth="1"/>
    <col min="6115" max="6115" width="3.5703125" style="15" customWidth="1"/>
    <col min="6116" max="6116" width="2.42578125" style="15" customWidth="1"/>
    <col min="6117" max="6117" width="3.140625" style="15" customWidth="1"/>
    <col min="6118" max="6118" width="33.28515625" style="15" customWidth="1"/>
    <col min="6119" max="6119" width="7" style="15" bestFit="1" customWidth="1"/>
    <col min="6120" max="6120" width="1.28515625" style="15" customWidth="1"/>
    <col min="6121" max="6121" width="13.7109375" style="15" customWidth="1"/>
    <col min="6122" max="6122" width="1.28515625" style="15" customWidth="1"/>
    <col min="6123" max="6123" width="13.7109375" style="15" customWidth="1"/>
    <col min="6124" max="6124" width="1.28515625" style="15" customWidth="1"/>
    <col min="6125" max="6125" width="13.7109375" style="15" customWidth="1"/>
    <col min="6126" max="6126" width="1.28515625" style="15" customWidth="1"/>
    <col min="6127" max="6127" width="13.7109375" style="15" customWidth="1"/>
    <col min="6128" max="6369" width="9.140625" style="15"/>
    <col min="6370" max="6370" width="2.5703125" style="15" customWidth="1"/>
    <col min="6371" max="6371" width="3.5703125" style="15" customWidth="1"/>
    <col min="6372" max="6372" width="2.42578125" style="15" customWidth="1"/>
    <col min="6373" max="6373" width="3.140625" style="15" customWidth="1"/>
    <col min="6374" max="6374" width="33.28515625" style="15" customWidth="1"/>
    <col min="6375" max="6375" width="7" style="15" bestFit="1" customWidth="1"/>
    <col min="6376" max="6376" width="1.28515625" style="15" customWidth="1"/>
    <col min="6377" max="6377" width="13.7109375" style="15" customWidth="1"/>
    <col min="6378" max="6378" width="1.28515625" style="15" customWidth="1"/>
    <col min="6379" max="6379" width="13.7109375" style="15" customWidth="1"/>
    <col min="6380" max="6380" width="1.28515625" style="15" customWidth="1"/>
    <col min="6381" max="6381" width="13.7109375" style="15" customWidth="1"/>
    <col min="6382" max="6382" width="1.28515625" style="15" customWidth="1"/>
    <col min="6383" max="6383" width="13.7109375" style="15" customWidth="1"/>
    <col min="6384" max="6625" width="9.140625" style="15"/>
    <col min="6626" max="6626" width="2.5703125" style="15" customWidth="1"/>
    <col min="6627" max="6627" width="3.5703125" style="15" customWidth="1"/>
    <col min="6628" max="6628" width="2.42578125" style="15" customWidth="1"/>
    <col min="6629" max="6629" width="3.140625" style="15" customWidth="1"/>
    <col min="6630" max="6630" width="33.28515625" style="15" customWidth="1"/>
    <col min="6631" max="6631" width="7" style="15" bestFit="1" customWidth="1"/>
    <col min="6632" max="6632" width="1.28515625" style="15" customWidth="1"/>
    <col min="6633" max="6633" width="13.7109375" style="15" customWidth="1"/>
    <col min="6634" max="6634" width="1.28515625" style="15" customWidth="1"/>
    <col min="6635" max="6635" width="13.7109375" style="15" customWidth="1"/>
    <col min="6636" max="6636" width="1.28515625" style="15" customWidth="1"/>
    <col min="6637" max="6637" width="13.7109375" style="15" customWidth="1"/>
    <col min="6638" max="6638" width="1.28515625" style="15" customWidth="1"/>
    <col min="6639" max="6639" width="13.7109375" style="15" customWidth="1"/>
    <col min="6640" max="6881" width="9.140625" style="15"/>
    <col min="6882" max="6882" width="2.5703125" style="15" customWidth="1"/>
    <col min="6883" max="6883" width="3.5703125" style="15" customWidth="1"/>
    <col min="6884" max="6884" width="2.42578125" style="15" customWidth="1"/>
    <col min="6885" max="6885" width="3.140625" style="15" customWidth="1"/>
    <col min="6886" max="6886" width="33.28515625" style="15" customWidth="1"/>
    <col min="6887" max="6887" width="7" style="15" bestFit="1" customWidth="1"/>
    <col min="6888" max="6888" width="1.28515625" style="15" customWidth="1"/>
    <col min="6889" max="6889" width="13.7109375" style="15" customWidth="1"/>
    <col min="6890" max="6890" width="1.28515625" style="15" customWidth="1"/>
    <col min="6891" max="6891" width="13.7109375" style="15" customWidth="1"/>
    <col min="6892" max="6892" width="1.28515625" style="15" customWidth="1"/>
    <col min="6893" max="6893" width="13.7109375" style="15" customWidth="1"/>
    <col min="6894" max="6894" width="1.28515625" style="15" customWidth="1"/>
    <col min="6895" max="6895" width="13.7109375" style="15" customWidth="1"/>
    <col min="6896" max="7137" width="9.140625" style="15"/>
    <col min="7138" max="7138" width="2.5703125" style="15" customWidth="1"/>
    <col min="7139" max="7139" width="3.5703125" style="15" customWidth="1"/>
    <col min="7140" max="7140" width="2.42578125" style="15" customWidth="1"/>
    <col min="7141" max="7141" width="3.140625" style="15" customWidth="1"/>
    <col min="7142" max="7142" width="33.28515625" style="15" customWidth="1"/>
    <col min="7143" max="7143" width="7" style="15" bestFit="1" customWidth="1"/>
    <col min="7144" max="7144" width="1.28515625" style="15" customWidth="1"/>
    <col min="7145" max="7145" width="13.7109375" style="15" customWidth="1"/>
    <col min="7146" max="7146" width="1.28515625" style="15" customWidth="1"/>
    <col min="7147" max="7147" width="13.7109375" style="15" customWidth="1"/>
    <col min="7148" max="7148" width="1.28515625" style="15" customWidth="1"/>
    <col min="7149" max="7149" width="13.7109375" style="15" customWidth="1"/>
    <col min="7150" max="7150" width="1.28515625" style="15" customWidth="1"/>
    <col min="7151" max="7151" width="13.7109375" style="15" customWidth="1"/>
    <col min="7152" max="7393" width="9.140625" style="15"/>
    <col min="7394" max="7394" width="2.5703125" style="15" customWidth="1"/>
    <col min="7395" max="7395" width="3.5703125" style="15" customWidth="1"/>
    <col min="7396" max="7396" width="2.42578125" style="15" customWidth="1"/>
    <col min="7397" max="7397" width="3.140625" style="15" customWidth="1"/>
    <col min="7398" max="7398" width="33.28515625" style="15" customWidth="1"/>
    <col min="7399" max="7399" width="7" style="15" bestFit="1" customWidth="1"/>
    <col min="7400" max="7400" width="1.28515625" style="15" customWidth="1"/>
    <col min="7401" max="7401" width="13.7109375" style="15" customWidth="1"/>
    <col min="7402" max="7402" width="1.28515625" style="15" customWidth="1"/>
    <col min="7403" max="7403" width="13.7109375" style="15" customWidth="1"/>
    <col min="7404" max="7404" width="1.28515625" style="15" customWidth="1"/>
    <col min="7405" max="7405" width="13.7109375" style="15" customWidth="1"/>
    <col min="7406" max="7406" width="1.28515625" style="15" customWidth="1"/>
    <col min="7407" max="7407" width="13.7109375" style="15" customWidth="1"/>
    <col min="7408" max="7649" width="9.140625" style="15"/>
    <col min="7650" max="7650" width="2.5703125" style="15" customWidth="1"/>
    <col min="7651" max="7651" width="3.5703125" style="15" customWidth="1"/>
    <col min="7652" max="7652" width="2.42578125" style="15" customWidth="1"/>
    <col min="7653" max="7653" width="3.140625" style="15" customWidth="1"/>
    <col min="7654" max="7654" width="33.28515625" style="15" customWidth="1"/>
    <col min="7655" max="7655" width="7" style="15" bestFit="1" customWidth="1"/>
    <col min="7656" max="7656" width="1.28515625" style="15" customWidth="1"/>
    <col min="7657" max="7657" width="13.7109375" style="15" customWidth="1"/>
    <col min="7658" max="7658" width="1.28515625" style="15" customWidth="1"/>
    <col min="7659" max="7659" width="13.7109375" style="15" customWidth="1"/>
    <col min="7660" max="7660" width="1.28515625" style="15" customWidth="1"/>
    <col min="7661" max="7661" width="13.7109375" style="15" customWidth="1"/>
    <col min="7662" max="7662" width="1.28515625" style="15" customWidth="1"/>
    <col min="7663" max="7663" width="13.7109375" style="15" customWidth="1"/>
    <col min="7664" max="7905" width="9.140625" style="15"/>
    <col min="7906" max="7906" width="2.5703125" style="15" customWidth="1"/>
    <col min="7907" max="7907" width="3.5703125" style="15" customWidth="1"/>
    <col min="7908" max="7908" width="2.42578125" style="15" customWidth="1"/>
    <col min="7909" max="7909" width="3.140625" style="15" customWidth="1"/>
    <col min="7910" max="7910" width="33.28515625" style="15" customWidth="1"/>
    <col min="7911" max="7911" width="7" style="15" bestFit="1" customWidth="1"/>
    <col min="7912" max="7912" width="1.28515625" style="15" customWidth="1"/>
    <col min="7913" max="7913" width="13.7109375" style="15" customWidth="1"/>
    <col min="7914" max="7914" width="1.28515625" style="15" customWidth="1"/>
    <col min="7915" max="7915" width="13.7109375" style="15" customWidth="1"/>
    <col min="7916" max="7916" width="1.28515625" style="15" customWidth="1"/>
    <col min="7917" max="7917" width="13.7109375" style="15" customWidth="1"/>
    <col min="7918" max="7918" width="1.28515625" style="15" customWidth="1"/>
    <col min="7919" max="7919" width="13.7109375" style="15" customWidth="1"/>
    <col min="7920" max="8161" width="9.140625" style="15"/>
    <col min="8162" max="8162" width="2.5703125" style="15" customWidth="1"/>
    <col min="8163" max="8163" width="3.5703125" style="15" customWidth="1"/>
    <col min="8164" max="8164" width="2.42578125" style="15" customWidth="1"/>
    <col min="8165" max="8165" width="3.140625" style="15" customWidth="1"/>
    <col min="8166" max="8166" width="33.28515625" style="15" customWidth="1"/>
    <col min="8167" max="8167" width="7" style="15" bestFit="1" customWidth="1"/>
    <col min="8168" max="8168" width="1.28515625" style="15" customWidth="1"/>
    <col min="8169" max="8169" width="13.7109375" style="15" customWidth="1"/>
    <col min="8170" max="8170" width="1.28515625" style="15" customWidth="1"/>
    <col min="8171" max="8171" width="13.7109375" style="15" customWidth="1"/>
    <col min="8172" max="8172" width="1.28515625" style="15" customWidth="1"/>
    <col min="8173" max="8173" width="13.7109375" style="15" customWidth="1"/>
    <col min="8174" max="8174" width="1.28515625" style="15" customWidth="1"/>
    <col min="8175" max="8175" width="13.7109375" style="15" customWidth="1"/>
    <col min="8176" max="8417" width="9.140625" style="15"/>
    <col min="8418" max="8418" width="2.5703125" style="15" customWidth="1"/>
    <col min="8419" max="8419" width="3.5703125" style="15" customWidth="1"/>
    <col min="8420" max="8420" width="2.42578125" style="15" customWidth="1"/>
    <col min="8421" max="8421" width="3.140625" style="15" customWidth="1"/>
    <col min="8422" max="8422" width="33.28515625" style="15" customWidth="1"/>
    <col min="8423" max="8423" width="7" style="15" bestFit="1" customWidth="1"/>
    <col min="8424" max="8424" width="1.28515625" style="15" customWidth="1"/>
    <col min="8425" max="8425" width="13.7109375" style="15" customWidth="1"/>
    <col min="8426" max="8426" width="1.28515625" style="15" customWidth="1"/>
    <col min="8427" max="8427" width="13.7109375" style="15" customWidth="1"/>
    <col min="8428" max="8428" width="1.28515625" style="15" customWidth="1"/>
    <col min="8429" max="8429" width="13.7109375" style="15" customWidth="1"/>
    <col min="8430" max="8430" width="1.28515625" style="15" customWidth="1"/>
    <col min="8431" max="8431" width="13.7109375" style="15" customWidth="1"/>
    <col min="8432" max="8673" width="9.140625" style="15"/>
    <col min="8674" max="8674" width="2.5703125" style="15" customWidth="1"/>
    <col min="8675" max="8675" width="3.5703125" style="15" customWidth="1"/>
    <col min="8676" max="8676" width="2.42578125" style="15" customWidth="1"/>
    <col min="8677" max="8677" width="3.140625" style="15" customWidth="1"/>
    <col min="8678" max="8678" width="33.28515625" style="15" customWidth="1"/>
    <col min="8679" max="8679" width="7" style="15" bestFit="1" customWidth="1"/>
    <col min="8680" max="8680" width="1.28515625" style="15" customWidth="1"/>
    <col min="8681" max="8681" width="13.7109375" style="15" customWidth="1"/>
    <col min="8682" max="8682" width="1.28515625" style="15" customWidth="1"/>
    <col min="8683" max="8683" width="13.7109375" style="15" customWidth="1"/>
    <col min="8684" max="8684" width="1.28515625" style="15" customWidth="1"/>
    <col min="8685" max="8685" width="13.7109375" style="15" customWidth="1"/>
    <col min="8686" max="8686" width="1.28515625" style="15" customWidth="1"/>
    <col min="8687" max="8687" width="13.7109375" style="15" customWidth="1"/>
    <col min="8688" max="8929" width="9.140625" style="15"/>
    <col min="8930" max="8930" width="2.5703125" style="15" customWidth="1"/>
    <col min="8931" max="8931" width="3.5703125" style="15" customWidth="1"/>
    <col min="8932" max="8932" width="2.42578125" style="15" customWidth="1"/>
    <col min="8933" max="8933" width="3.140625" style="15" customWidth="1"/>
    <col min="8934" max="8934" width="33.28515625" style="15" customWidth="1"/>
    <col min="8935" max="8935" width="7" style="15" bestFit="1" customWidth="1"/>
    <col min="8936" max="8936" width="1.28515625" style="15" customWidth="1"/>
    <col min="8937" max="8937" width="13.7109375" style="15" customWidth="1"/>
    <col min="8938" max="8938" width="1.28515625" style="15" customWidth="1"/>
    <col min="8939" max="8939" width="13.7109375" style="15" customWidth="1"/>
    <col min="8940" max="8940" width="1.28515625" style="15" customWidth="1"/>
    <col min="8941" max="8941" width="13.7109375" style="15" customWidth="1"/>
    <col min="8942" max="8942" width="1.28515625" style="15" customWidth="1"/>
    <col min="8943" max="8943" width="13.7109375" style="15" customWidth="1"/>
    <col min="8944" max="9185" width="9.140625" style="15"/>
    <col min="9186" max="9186" width="2.5703125" style="15" customWidth="1"/>
    <col min="9187" max="9187" width="3.5703125" style="15" customWidth="1"/>
    <col min="9188" max="9188" width="2.42578125" style="15" customWidth="1"/>
    <col min="9189" max="9189" width="3.140625" style="15" customWidth="1"/>
    <col min="9190" max="9190" width="33.28515625" style="15" customWidth="1"/>
    <col min="9191" max="9191" width="7" style="15" bestFit="1" customWidth="1"/>
    <col min="9192" max="9192" width="1.28515625" style="15" customWidth="1"/>
    <col min="9193" max="9193" width="13.7109375" style="15" customWidth="1"/>
    <col min="9194" max="9194" width="1.28515625" style="15" customWidth="1"/>
    <col min="9195" max="9195" width="13.7109375" style="15" customWidth="1"/>
    <col min="9196" max="9196" width="1.28515625" style="15" customWidth="1"/>
    <col min="9197" max="9197" width="13.7109375" style="15" customWidth="1"/>
    <col min="9198" max="9198" width="1.28515625" style="15" customWidth="1"/>
    <col min="9199" max="9199" width="13.7109375" style="15" customWidth="1"/>
    <col min="9200" max="9441" width="9.140625" style="15"/>
    <col min="9442" max="9442" width="2.5703125" style="15" customWidth="1"/>
    <col min="9443" max="9443" width="3.5703125" style="15" customWidth="1"/>
    <col min="9444" max="9444" width="2.42578125" style="15" customWidth="1"/>
    <col min="9445" max="9445" width="3.140625" style="15" customWidth="1"/>
    <col min="9446" max="9446" width="33.28515625" style="15" customWidth="1"/>
    <col min="9447" max="9447" width="7" style="15" bestFit="1" customWidth="1"/>
    <col min="9448" max="9448" width="1.28515625" style="15" customWidth="1"/>
    <col min="9449" max="9449" width="13.7109375" style="15" customWidth="1"/>
    <col min="9450" max="9450" width="1.28515625" style="15" customWidth="1"/>
    <col min="9451" max="9451" width="13.7109375" style="15" customWidth="1"/>
    <col min="9452" max="9452" width="1.28515625" style="15" customWidth="1"/>
    <col min="9453" max="9453" width="13.7109375" style="15" customWidth="1"/>
    <col min="9454" max="9454" width="1.28515625" style="15" customWidth="1"/>
    <col min="9455" max="9455" width="13.7109375" style="15" customWidth="1"/>
    <col min="9456" max="9697" width="9.140625" style="15"/>
    <col min="9698" max="9698" width="2.5703125" style="15" customWidth="1"/>
    <col min="9699" max="9699" width="3.5703125" style="15" customWidth="1"/>
    <col min="9700" max="9700" width="2.42578125" style="15" customWidth="1"/>
    <col min="9701" max="9701" width="3.140625" style="15" customWidth="1"/>
    <col min="9702" max="9702" width="33.28515625" style="15" customWidth="1"/>
    <col min="9703" max="9703" width="7" style="15" bestFit="1" customWidth="1"/>
    <col min="9704" max="9704" width="1.28515625" style="15" customWidth="1"/>
    <col min="9705" max="9705" width="13.7109375" style="15" customWidth="1"/>
    <col min="9706" max="9706" width="1.28515625" style="15" customWidth="1"/>
    <col min="9707" max="9707" width="13.7109375" style="15" customWidth="1"/>
    <col min="9708" max="9708" width="1.28515625" style="15" customWidth="1"/>
    <col min="9709" max="9709" width="13.7109375" style="15" customWidth="1"/>
    <col min="9710" max="9710" width="1.28515625" style="15" customWidth="1"/>
    <col min="9711" max="9711" width="13.7109375" style="15" customWidth="1"/>
    <col min="9712" max="9953" width="9.140625" style="15"/>
    <col min="9954" max="9954" width="2.5703125" style="15" customWidth="1"/>
    <col min="9955" max="9955" width="3.5703125" style="15" customWidth="1"/>
    <col min="9956" max="9956" width="2.42578125" style="15" customWidth="1"/>
    <col min="9957" max="9957" width="3.140625" style="15" customWidth="1"/>
    <col min="9958" max="9958" width="33.28515625" style="15" customWidth="1"/>
    <col min="9959" max="9959" width="7" style="15" bestFit="1" customWidth="1"/>
    <col min="9960" max="9960" width="1.28515625" style="15" customWidth="1"/>
    <col min="9961" max="9961" width="13.7109375" style="15" customWidth="1"/>
    <col min="9962" max="9962" width="1.28515625" style="15" customWidth="1"/>
    <col min="9963" max="9963" width="13.7109375" style="15" customWidth="1"/>
    <col min="9964" max="9964" width="1.28515625" style="15" customWidth="1"/>
    <col min="9965" max="9965" width="13.7109375" style="15" customWidth="1"/>
    <col min="9966" max="9966" width="1.28515625" style="15" customWidth="1"/>
    <col min="9967" max="9967" width="13.7109375" style="15" customWidth="1"/>
    <col min="9968" max="10209" width="9.140625" style="15"/>
    <col min="10210" max="10210" width="2.5703125" style="15" customWidth="1"/>
    <col min="10211" max="10211" width="3.5703125" style="15" customWidth="1"/>
    <col min="10212" max="10212" width="2.42578125" style="15" customWidth="1"/>
    <col min="10213" max="10213" width="3.140625" style="15" customWidth="1"/>
    <col min="10214" max="10214" width="33.28515625" style="15" customWidth="1"/>
    <col min="10215" max="10215" width="7" style="15" bestFit="1" customWidth="1"/>
    <col min="10216" max="10216" width="1.28515625" style="15" customWidth="1"/>
    <col min="10217" max="10217" width="13.7109375" style="15" customWidth="1"/>
    <col min="10218" max="10218" width="1.28515625" style="15" customWidth="1"/>
    <col min="10219" max="10219" width="13.7109375" style="15" customWidth="1"/>
    <col min="10220" max="10220" width="1.28515625" style="15" customWidth="1"/>
    <col min="10221" max="10221" width="13.7109375" style="15" customWidth="1"/>
    <col min="10222" max="10222" width="1.28515625" style="15" customWidth="1"/>
    <col min="10223" max="10223" width="13.7109375" style="15" customWidth="1"/>
    <col min="10224" max="10465" width="9.140625" style="15"/>
    <col min="10466" max="10466" width="2.5703125" style="15" customWidth="1"/>
    <col min="10467" max="10467" width="3.5703125" style="15" customWidth="1"/>
    <col min="10468" max="10468" width="2.42578125" style="15" customWidth="1"/>
    <col min="10469" max="10469" width="3.140625" style="15" customWidth="1"/>
    <col min="10470" max="10470" width="33.28515625" style="15" customWidth="1"/>
    <col min="10471" max="10471" width="7" style="15" bestFit="1" customWidth="1"/>
    <col min="10472" max="10472" width="1.28515625" style="15" customWidth="1"/>
    <col min="10473" max="10473" width="13.7109375" style="15" customWidth="1"/>
    <col min="10474" max="10474" width="1.28515625" style="15" customWidth="1"/>
    <col min="10475" max="10475" width="13.7109375" style="15" customWidth="1"/>
    <col min="10476" max="10476" width="1.28515625" style="15" customWidth="1"/>
    <col min="10477" max="10477" width="13.7109375" style="15" customWidth="1"/>
    <col min="10478" max="10478" width="1.28515625" style="15" customWidth="1"/>
    <col min="10479" max="10479" width="13.7109375" style="15" customWidth="1"/>
    <col min="10480" max="10721" width="9.140625" style="15"/>
    <col min="10722" max="10722" width="2.5703125" style="15" customWidth="1"/>
    <col min="10723" max="10723" width="3.5703125" style="15" customWidth="1"/>
    <col min="10724" max="10724" width="2.42578125" style="15" customWidth="1"/>
    <col min="10725" max="10725" width="3.140625" style="15" customWidth="1"/>
    <col min="10726" max="10726" width="33.28515625" style="15" customWidth="1"/>
    <col min="10727" max="10727" width="7" style="15" bestFit="1" customWidth="1"/>
    <col min="10728" max="10728" width="1.28515625" style="15" customWidth="1"/>
    <col min="10729" max="10729" width="13.7109375" style="15" customWidth="1"/>
    <col min="10730" max="10730" width="1.28515625" style="15" customWidth="1"/>
    <col min="10731" max="10731" width="13.7109375" style="15" customWidth="1"/>
    <col min="10732" max="10732" width="1.28515625" style="15" customWidth="1"/>
    <col min="10733" max="10733" width="13.7109375" style="15" customWidth="1"/>
    <col min="10734" max="10734" width="1.28515625" style="15" customWidth="1"/>
    <col min="10735" max="10735" width="13.7109375" style="15" customWidth="1"/>
    <col min="10736" max="10977" width="9.140625" style="15"/>
    <col min="10978" max="10978" width="2.5703125" style="15" customWidth="1"/>
    <col min="10979" max="10979" width="3.5703125" style="15" customWidth="1"/>
    <col min="10980" max="10980" width="2.42578125" style="15" customWidth="1"/>
    <col min="10981" max="10981" width="3.140625" style="15" customWidth="1"/>
    <col min="10982" max="10982" width="33.28515625" style="15" customWidth="1"/>
    <col min="10983" max="10983" width="7" style="15" bestFit="1" customWidth="1"/>
    <col min="10984" max="10984" width="1.28515625" style="15" customWidth="1"/>
    <col min="10985" max="10985" width="13.7109375" style="15" customWidth="1"/>
    <col min="10986" max="10986" width="1.28515625" style="15" customWidth="1"/>
    <col min="10987" max="10987" width="13.7109375" style="15" customWidth="1"/>
    <col min="10988" max="10988" width="1.28515625" style="15" customWidth="1"/>
    <col min="10989" max="10989" width="13.7109375" style="15" customWidth="1"/>
    <col min="10990" max="10990" width="1.28515625" style="15" customWidth="1"/>
    <col min="10991" max="10991" width="13.7109375" style="15" customWidth="1"/>
    <col min="10992" max="11233" width="9.140625" style="15"/>
    <col min="11234" max="11234" width="2.5703125" style="15" customWidth="1"/>
    <col min="11235" max="11235" width="3.5703125" style="15" customWidth="1"/>
    <col min="11236" max="11236" width="2.42578125" style="15" customWidth="1"/>
    <col min="11237" max="11237" width="3.140625" style="15" customWidth="1"/>
    <col min="11238" max="11238" width="33.28515625" style="15" customWidth="1"/>
    <col min="11239" max="11239" width="7" style="15" bestFit="1" customWidth="1"/>
    <col min="11240" max="11240" width="1.28515625" style="15" customWidth="1"/>
    <col min="11241" max="11241" width="13.7109375" style="15" customWidth="1"/>
    <col min="11242" max="11242" width="1.28515625" style="15" customWidth="1"/>
    <col min="11243" max="11243" width="13.7109375" style="15" customWidth="1"/>
    <col min="11244" max="11244" width="1.28515625" style="15" customWidth="1"/>
    <col min="11245" max="11245" width="13.7109375" style="15" customWidth="1"/>
    <col min="11246" max="11246" width="1.28515625" style="15" customWidth="1"/>
    <col min="11247" max="11247" width="13.7109375" style="15" customWidth="1"/>
    <col min="11248" max="11489" width="9.140625" style="15"/>
    <col min="11490" max="11490" width="2.5703125" style="15" customWidth="1"/>
    <col min="11491" max="11491" width="3.5703125" style="15" customWidth="1"/>
    <col min="11492" max="11492" width="2.42578125" style="15" customWidth="1"/>
    <col min="11493" max="11493" width="3.140625" style="15" customWidth="1"/>
    <col min="11494" max="11494" width="33.28515625" style="15" customWidth="1"/>
    <col min="11495" max="11495" width="7" style="15" bestFit="1" customWidth="1"/>
    <col min="11496" max="11496" width="1.28515625" style="15" customWidth="1"/>
    <col min="11497" max="11497" width="13.7109375" style="15" customWidth="1"/>
    <col min="11498" max="11498" width="1.28515625" style="15" customWidth="1"/>
    <col min="11499" max="11499" width="13.7109375" style="15" customWidth="1"/>
    <col min="11500" max="11500" width="1.28515625" style="15" customWidth="1"/>
    <col min="11501" max="11501" width="13.7109375" style="15" customWidth="1"/>
    <col min="11502" max="11502" width="1.28515625" style="15" customWidth="1"/>
    <col min="11503" max="11503" width="13.7109375" style="15" customWidth="1"/>
    <col min="11504" max="11745" width="9.140625" style="15"/>
    <col min="11746" max="11746" width="2.5703125" style="15" customWidth="1"/>
    <col min="11747" max="11747" width="3.5703125" style="15" customWidth="1"/>
    <col min="11748" max="11748" width="2.42578125" style="15" customWidth="1"/>
    <col min="11749" max="11749" width="3.140625" style="15" customWidth="1"/>
    <col min="11750" max="11750" width="33.28515625" style="15" customWidth="1"/>
    <col min="11751" max="11751" width="7" style="15" bestFit="1" customWidth="1"/>
    <col min="11752" max="11752" width="1.28515625" style="15" customWidth="1"/>
    <col min="11753" max="11753" width="13.7109375" style="15" customWidth="1"/>
    <col min="11754" max="11754" width="1.28515625" style="15" customWidth="1"/>
    <col min="11755" max="11755" width="13.7109375" style="15" customWidth="1"/>
    <col min="11756" max="11756" width="1.28515625" style="15" customWidth="1"/>
    <col min="11757" max="11757" width="13.7109375" style="15" customWidth="1"/>
    <col min="11758" max="11758" width="1.28515625" style="15" customWidth="1"/>
    <col min="11759" max="11759" width="13.7109375" style="15" customWidth="1"/>
    <col min="11760" max="12001" width="9.140625" style="15"/>
    <col min="12002" max="12002" width="2.5703125" style="15" customWidth="1"/>
    <col min="12003" max="12003" width="3.5703125" style="15" customWidth="1"/>
    <col min="12004" max="12004" width="2.42578125" style="15" customWidth="1"/>
    <col min="12005" max="12005" width="3.140625" style="15" customWidth="1"/>
    <col min="12006" max="12006" width="33.28515625" style="15" customWidth="1"/>
    <col min="12007" max="12007" width="7" style="15" bestFit="1" customWidth="1"/>
    <col min="12008" max="12008" width="1.28515625" style="15" customWidth="1"/>
    <col min="12009" max="12009" width="13.7109375" style="15" customWidth="1"/>
    <col min="12010" max="12010" width="1.28515625" style="15" customWidth="1"/>
    <col min="12011" max="12011" width="13.7109375" style="15" customWidth="1"/>
    <col min="12012" max="12012" width="1.28515625" style="15" customWidth="1"/>
    <col min="12013" max="12013" width="13.7109375" style="15" customWidth="1"/>
    <col min="12014" max="12014" width="1.28515625" style="15" customWidth="1"/>
    <col min="12015" max="12015" width="13.7109375" style="15" customWidth="1"/>
    <col min="12016" max="12257" width="9.140625" style="15"/>
    <col min="12258" max="12258" width="2.5703125" style="15" customWidth="1"/>
    <col min="12259" max="12259" width="3.5703125" style="15" customWidth="1"/>
    <col min="12260" max="12260" width="2.42578125" style="15" customWidth="1"/>
    <col min="12261" max="12261" width="3.140625" style="15" customWidth="1"/>
    <col min="12262" max="12262" width="33.28515625" style="15" customWidth="1"/>
    <col min="12263" max="12263" width="7" style="15" bestFit="1" customWidth="1"/>
    <col min="12264" max="12264" width="1.28515625" style="15" customWidth="1"/>
    <col min="12265" max="12265" width="13.7109375" style="15" customWidth="1"/>
    <col min="12266" max="12266" width="1.28515625" style="15" customWidth="1"/>
    <col min="12267" max="12267" width="13.7109375" style="15" customWidth="1"/>
    <col min="12268" max="12268" width="1.28515625" style="15" customWidth="1"/>
    <col min="12269" max="12269" width="13.7109375" style="15" customWidth="1"/>
    <col min="12270" max="12270" width="1.28515625" style="15" customWidth="1"/>
    <col min="12271" max="12271" width="13.7109375" style="15" customWidth="1"/>
    <col min="12272" max="12513" width="9.140625" style="15"/>
    <col min="12514" max="12514" width="2.5703125" style="15" customWidth="1"/>
    <col min="12515" max="12515" width="3.5703125" style="15" customWidth="1"/>
    <col min="12516" max="12516" width="2.42578125" style="15" customWidth="1"/>
    <col min="12517" max="12517" width="3.140625" style="15" customWidth="1"/>
    <col min="12518" max="12518" width="33.28515625" style="15" customWidth="1"/>
    <col min="12519" max="12519" width="7" style="15" bestFit="1" customWidth="1"/>
    <col min="12520" max="12520" width="1.28515625" style="15" customWidth="1"/>
    <col min="12521" max="12521" width="13.7109375" style="15" customWidth="1"/>
    <col min="12522" max="12522" width="1.28515625" style="15" customWidth="1"/>
    <col min="12523" max="12523" width="13.7109375" style="15" customWidth="1"/>
    <col min="12524" max="12524" width="1.28515625" style="15" customWidth="1"/>
    <col min="12525" max="12525" width="13.7109375" style="15" customWidth="1"/>
    <col min="12526" max="12526" width="1.28515625" style="15" customWidth="1"/>
    <col min="12527" max="12527" width="13.7109375" style="15" customWidth="1"/>
    <col min="12528" max="12769" width="9.140625" style="15"/>
    <col min="12770" max="12770" width="2.5703125" style="15" customWidth="1"/>
    <col min="12771" max="12771" width="3.5703125" style="15" customWidth="1"/>
    <col min="12772" max="12772" width="2.42578125" style="15" customWidth="1"/>
    <col min="12773" max="12773" width="3.140625" style="15" customWidth="1"/>
    <col min="12774" max="12774" width="33.28515625" style="15" customWidth="1"/>
    <col min="12775" max="12775" width="7" style="15" bestFit="1" customWidth="1"/>
    <col min="12776" max="12776" width="1.28515625" style="15" customWidth="1"/>
    <col min="12777" max="12777" width="13.7109375" style="15" customWidth="1"/>
    <col min="12778" max="12778" width="1.28515625" style="15" customWidth="1"/>
    <col min="12779" max="12779" width="13.7109375" style="15" customWidth="1"/>
    <col min="12780" max="12780" width="1.28515625" style="15" customWidth="1"/>
    <col min="12781" max="12781" width="13.7109375" style="15" customWidth="1"/>
    <col min="12782" max="12782" width="1.28515625" style="15" customWidth="1"/>
    <col min="12783" max="12783" width="13.7109375" style="15" customWidth="1"/>
    <col min="12784" max="13025" width="9.140625" style="15"/>
    <col min="13026" max="13026" width="2.5703125" style="15" customWidth="1"/>
    <col min="13027" max="13027" width="3.5703125" style="15" customWidth="1"/>
    <col min="13028" max="13028" width="2.42578125" style="15" customWidth="1"/>
    <col min="13029" max="13029" width="3.140625" style="15" customWidth="1"/>
    <col min="13030" max="13030" width="33.28515625" style="15" customWidth="1"/>
    <col min="13031" max="13031" width="7" style="15" bestFit="1" customWidth="1"/>
    <col min="13032" max="13032" width="1.28515625" style="15" customWidth="1"/>
    <col min="13033" max="13033" width="13.7109375" style="15" customWidth="1"/>
    <col min="13034" max="13034" width="1.28515625" style="15" customWidth="1"/>
    <col min="13035" max="13035" width="13.7109375" style="15" customWidth="1"/>
    <col min="13036" max="13036" width="1.28515625" style="15" customWidth="1"/>
    <col min="13037" max="13037" width="13.7109375" style="15" customWidth="1"/>
    <col min="13038" max="13038" width="1.28515625" style="15" customWidth="1"/>
    <col min="13039" max="13039" width="13.7109375" style="15" customWidth="1"/>
    <col min="13040" max="13281" width="9.140625" style="15"/>
    <col min="13282" max="13282" width="2.5703125" style="15" customWidth="1"/>
    <col min="13283" max="13283" width="3.5703125" style="15" customWidth="1"/>
    <col min="13284" max="13284" width="2.42578125" style="15" customWidth="1"/>
    <col min="13285" max="13285" width="3.140625" style="15" customWidth="1"/>
    <col min="13286" max="13286" width="33.28515625" style="15" customWidth="1"/>
    <col min="13287" max="13287" width="7" style="15" bestFit="1" customWidth="1"/>
    <col min="13288" max="13288" width="1.28515625" style="15" customWidth="1"/>
    <col min="13289" max="13289" width="13.7109375" style="15" customWidth="1"/>
    <col min="13290" max="13290" width="1.28515625" style="15" customWidth="1"/>
    <col min="13291" max="13291" width="13.7109375" style="15" customWidth="1"/>
    <col min="13292" max="13292" width="1.28515625" style="15" customWidth="1"/>
    <col min="13293" max="13293" width="13.7109375" style="15" customWidth="1"/>
    <col min="13294" max="13294" width="1.28515625" style="15" customWidth="1"/>
    <col min="13295" max="13295" width="13.7109375" style="15" customWidth="1"/>
    <col min="13296" max="13537" width="9.140625" style="15"/>
    <col min="13538" max="13538" width="2.5703125" style="15" customWidth="1"/>
    <col min="13539" max="13539" width="3.5703125" style="15" customWidth="1"/>
    <col min="13540" max="13540" width="2.42578125" style="15" customWidth="1"/>
    <col min="13541" max="13541" width="3.140625" style="15" customWidth="1"/>
    <col min="13542" max="13542" width="33.28515625" style="15" customWidth="1"/>
    <col min="13543" max="13543" width="7" style="15" bestFit="1" customWidth="1"/>
    <col min="13544" max="13544" width="1.28515625" style="15" customWidth="1"/>
    <col min="13545" max="13545" width="13.7109375" style="15" customWidth="1"/>
    <col min="13546" max="13546" width="1.28515625" style="15" customWidth="1"/>
    <col min="13547" max="13547" width="13.7109375" style="15" customWidth="1"/>
    <col min="13548" max="13548" width="1.28515625" style="15" customWidth="1"/>
    <col min="13549" max="13549" width="13.7109375" style="15" customWidth="1"/>
    <col min="13550" max="13550" width="1.28515625" style="15" customWidth="1"/>
    <col min="13551" max="13551" width="13.7109375" style="15" customWidth="1"/>
    <col min="13552" max="13793" width="9.140625" style="15"/>
    <col min="13794" max="13794" width="2.5703125" style="15" customWidth="1"/>
    <col min="13795" max="13795" width="3.5703125" style="15" customWidth="1"/>
    <col min="13796" max="13796" width="2.42578125" style="15" customWidth="1"/>
    <col min="13797" max="13797" width="3.140625" style="15" customWidth="1"/>
    <col min="13798" max="13798" width="33.28515625" style="15" customWidth="1"/>
    <col min="13799" max="13799" width="7" style="15" bestFit="1" customWidth="1"/>
    <col min="13800" max="13800" width="1.28515625" style="15" customWidth="1"/>
    <col min="13801" max="13801" width="13.7109375" style="15" customWidth="1"/>
    <col min="13802" max="13802" width="1.28515625" style="15" customWidth="1"/>
    <col min="13803" max="13803" width="13.7109375" style="15" customWidth="1"/>
    <col min="13804" max="13804" width="1.28515625" style="15" customWidth="1"/>
    <col min="13805" max="13805" width="13.7109375" style="15" customWidth="1"/>
    <col min="13806" max="13806" width="1.28515625" style="15" customWidth="1"/>
    <col min="13807" max="13807" width="13.7109375" style="15" customWidth="1"/>
    <col min="13808" max="14049" width="9.140625" style="15"/>
    <col min="14050" max="14050" width="2.5703125" style="15" customWidth="1"/>
    <col min="14051" max="14051" width="3.5703125" style="15" customWidth="1"/>
    <col min="14052" max="14052" width="2.42578125" style="15" customWidth="1"/>
    <col min="14053" max="14053" width="3.140625" style="15" customWidth="1"/>
    <col min="14054" max="14054" width="33.28515625" style="15" customWidth="1"/>
    <col min="14055" max="14055" width="7" style="15" bestFit="1" customWidth="1"/>
    <col min="14056" max="14056" width="1.28515625" style="15" customWidth="1"/>
    <col min="14057" max="14057" width="13.7109375" style="15" customWidth="1"/>
    <col min="14058" max="14058" width="1.28515625" style="15" customWidth="1"/>
    <col min="14059" max="14059" width="13.7109375" style="15" customWidth="1"/>
    <col min="14060" max="14060" width="1.28515625" style="15" customWidth="1"/>
    <col min="14061" max="14061" width="13.7109375" style="15" customWidth="1"/>
    <col min="14062" max="14062" width="1.28515625" style="15" customWidth="1"/>
    <col min="14063" max="14063" width="13.7109375" style="15" customWidth="1"/>
    <col min="14064" max="14305" width="9.140625" style="15"/>
    <col min="14306" max="14306" width="2.5703125" style="15" customWidth="1"/>
    <col min="14307" max="14307" width="3.5703125" style="15" customWidth="1"/>
    <col min="14308" max="14308" width="2.42578125" style="15" customWidth="1"/>
    <col min="14309" max="14309" width="3.140625" style="15" customWidth="1"/>
    <col min="14310" max="14310" width="33.28515625" style="15" customWidth="1"/>
    <col min="14311" max="14311" width="7" style="15" bestFit="1" customWidth="1"/>
    <col min="14312" max="14312" width="1.28515625" style="15" customWidth="1"/>
    <col min="14313" max="14313" width="13.7109375" style="15" customWidth="1"/>
    <col min="14314" max="14314" width="1.28515625" style="15" customWidth="1"/>
    <col min="14315" max="14315" width="13.7109375" style="15" customWidth="1"/>
    <col min="14316" max="14316" width="1.28515625" style="15" customWidth="1"/>
    <col min="14317" max="14317" width="13.7109375" style="15" customWidth="1"/>
    <col min="14318" max="14318" width="1.28515625" style="15" customWidth="1"/>
    <col min="14319" max="14319" width="13.7109375" style="15" customWidth="1"/>
    <col min="14320" max="14561" width="9.140625" style="15"/>
    <col min="14562" max="14562" width="2.5703125" style="15" customWidth="1"/>
    <col min="14563" max="14563" width="3.5703125" style="15" customWidth="1"/>
    <col min="14564" max="14564" width="2.42578125" style="15" customWidth="1"/>
    <col min="14565" max="14565" width="3.140625" style="15" customWidth="1"/>
    <col min="14566" max="14566" width="33.28515625" style="15" customWidth="1"/>
    <col min="14567" max="14567" width="7" style="15" bestFit="1" customWidth="1"/>
    <col min="14568" max="14568" width="1.28515625" style="15" customWidth="1"/>
    <col min="14569" max="14569" width="13.7109375" style="15" customWidth="1"/>
    <col min="14570" max="14570" width="1.28515625" style="15" customWidth="1"/>
    <col min="14571" max="14571" width="13.7109375" style="15" customWidth="1"/>
    <col min="14572" max="14572" width="1.28515625" style="15" customWidth="1"/>
    <col min="14573" max="14573" width="13.7109375" style="15" customWidth="1"/>
    <col min="14574" max="14574" width="1.28515625" style="15" customWidth="1"/>
    <col min="14575" max="14575" width="13.7109375" style="15" customWidth="1"/>
    <col min="14576" max="14817" width="9.140625" style="15"/>
    <col min="14818" max="14818" width="2.5703125" style="15" customWidth="1"/>
    <col min="14819" max="14819" width="3.5703125" style="15" customWidth="1"/>
    <col min="14820" max="14820" width="2.42578125" style="15" customWidth="1"/>
    <col min="14821" max="14821" width="3.140625" style="15" customWidth="1"/>
    <col min="14822" max="14822" width="33.28515625" style="15" customWidth="1"/>
    <col min="14823" max="14823" width="7" style="15" bestFit="1" customWidth="1"/>
    <col min="14824" max="14824" width="1.28515625" style="15" customWidth="1"/>
    <col min="14825" max="14825" width="13.7109375" style="15" customWidth="1"/>
    <col min="14826" max="14826" width="1.28515625" style="15" customWidth="1"/>
    <col min="14827" max="14827" width="13.7109375" style="15" customWidth="1"/>
    <col min="14828" max="14828" width="1.28515625" style="15" customWidth="1"/>
    <col min="14829" max="14829" width="13.7109375" style="15" customWidth="1"/>
    <col min="14830" max="14830" width="1.28515625" style="15" customWidth="1"/>
    <col min="14831" max="14831" width="13.7109375" style="15" customWidth="1"/>
    <col min="14832" max="15073" width="9.140625" style="15"/>
    <col min="15074" max="15074" width="2.5703125" style="15" customWidth="1"/>
    <col min="15075" max="15075" width="3.5703125" style="15" customWidth="1"/>
    <col min="15076" max="15076" width="2.42578125" style="15" customWidth="1"/>
    <col min="15077" max="15077" width="3.140625" style="15" customWidth="1"/>
    <col min="15078" max="15078" width="33.28515625" style="15" customWidth="1"/>
    <col min="15079" max="15079" width="7" style="15" bestFit="1" customWidth="1"/>
    <col min="15080" max="15080" width="1.28515625" style="15" customWidth="1"/>
    <col min="15081" max="15081" width="13.7109375" style="15" customWidth="1"/>
    <col min="15082" max="15082" width="1.28515625" style="15" customWidth="1"/>
    <col min="15083" max="15083" width="13.7109375" style="15" customWidth="1"/>
    <col min="15084" max="15084" width="1.28515625" style="15" customWidth="1"/>
    <col min="15085" max="15085" width="13.7109375" style="15" customWidth="1"/>
    <col min="15086" max="15086" width="1.28515625" style="15" customWidth="1"/>
    <col min="15087" max="15087" width="13.7109375" style="15" customWidth="1"/>
    <col min="15088" max="15329" width="9.140625" style="15"/>
    <col min="15330" max="15330" width="2.5703125" style="15" customWidth="1"/>
    <col min="15331" max="15331" width="3.5703125" style="15" customWidth="1"/>
    <col min="15332" max="15332" width="2.42578125" style="15" customWidth="1"/>
    <col min="15333" max="15333" width="3.140625" style="15" customWidth="1"/>
    <col min="15334" max="15334" width="33.28515625" style="15" customWidth="1"/>
    <col min="15335" max="15335" width="7" style="15" bestFit="1" customWidth="1"/>
    <col min="15336" max="15336" width="1.28515625" style="15" customWidth="1"/>
    <col min="15337" max="15337" width="13.7109375" style="15" customWidth="1"/>
    <col min="15338" max="15338" width="1.28515625" style="15" customWidth="1"/>
    <col min="15339" max="15339" width="13.7109375" style="15" customWidth="1"/>
    <col min="15340" max="15340" width="1.28515625" style="15" customWidth="1"/>
    <col min="15341" max="15341" width="13.7109375" style="15" customWidth="1"/>
    <col min="15342" max="15342" width="1.28515625" style="15" customWidth="1"/>
    <col min="15343" max="15343" width="13.7109375" style="15" customWidth="1"/>
    <col min="15344" max="15585" width="9.140625" style="15"/>
    <col min="15586" max="15586" width="2.5703125" style="15" customWidth="1"/>
    <col min="15587" max="15587" width="3.5703125" style="15" customWidth="1"/>
    <col min="15588" max="15588" width="2.42578125" style="15" customWidth="1"/>
    <col min="15589" max="15589" width="3.140625" style="15" customWidth="1"/>
    <col min="15590" max="15590" width="33.28515625" style="15" customWidth="1"/>
    <col min="15591" max="15591" width="7" style="15" bestFit="1" customWidth="1"/>
    <col min="15592" max="15592" width="1.28515625" style="15" customWidth="1"/>
    <col min="15593" max="15593" width="13.7109375" style="15" customWidth="1"/>
    <col min="15594" max="15594" width="1.28515625" style="15" customWidth="1"/>
    <col min="15595" max="15595" width="13.7109375" style="15" customWidth="1"/>
    <col min="15596" max="15596" width="1.28515625" style="15" customWidth="1"/>
    <col min="15597" max="15597" width="13.7109375" style="15" customWidth="1"/>
    <col min="15598" max="15598" width="1.28515625" style="15" customWidth="1"/>
    <col min="15599" max="15599" width="13.7109375" style="15" customWidth="1"/>
    <col min="15600" max="15841" width="9.140625" style="15"/>
    <col min="15842" max="15842" width="2.5703125" style="15" customWidth="1"/>
    <col min="15843" max="15843" width="3.5703125" style="15" customWidth="1"/>
    <col min="15844" max="15844" width="2.42578125" style="15" customWidth="1"/>
    <col min="15845" max="15845" width="3.140625" style="15" customWidth="1"/>
    <col min="15846" max="15846" width="33.28515625" style="15" customWidth="1"/>
    <col min="15847" max="15847" width="7" style="15" bestFit="1" customWidth="1"/>
    <col min="15848" max="15848" width="1.28515625" style="15" customWidth="1"/>
    <col min="15849" max="15849" width="13.7109375" style="15" customWidth="1"/>
    <col min="15850" max="15850" width="1.28515625" style="15" customWidth="1"/>
    <col min="15851" max="15851" width="13.7109375" style="15" customWidth="1"/>
    <col min="15852" max="15852" width="1.28515625" style="15" customWidth="1"/>
    <col min="15853" max="15853" width="13.7109375" style="15" customWidth="1"/>
    <col min="15854" max="15854" width="1.28515625" style="15" customWidth="1"/>
    <col min="15855" max="15855" width="13.7109375" style="15" customWidth="1"/>
    <col min="15856" max="16097" width="9.140625" style="15"/>
    <col min="16098" max="16098" width="2.5703125" style="15" customWidth="1"/>
    <col min="16099" max="16099" width="3.5703125" style="15" customWidth="1"/>
    <col min="16100" max="16100" width="2.42578125" style="15" customWidth="1"/>
    <col min="16101" max="16101" width="3.140625" style="15" customWidth="1"/>
    <col min="16102" max="16102" width="33.28515625" style="15" customWidth="1"/>
    <col min="16103" max="16103" width="7" style="15" bestFit="1" customWidth="1"/>
    <col min="16104" max="16104" width="1.28515625" style="15" customWidth="1"/>
    <col min="16105" max="16105" width="13.7109375" style="15" customWidth="1"/>
    <col min="16106" max="16106" width="1.28515625" style="15" customWidth="1"/>
    <col min="16107" max="16107" width="13.7109375" style="15" customWidth="1"/>
    <col min="16108" max="16108" width="1.28515625" style="15" customWidth="1"/>
    <col min="16109" max="16109" width="13.7109375" style="15" customWidth="1"/>
    <col min="16110" max="16110" width="1.28515625" style="15" customWidth="1"/>
    <col min="16111" max="16111" width="13.7109375" style="15" customWidth="1"/>
    <col min="16112" max="16384" width="9.140625" style="15"/>
  </cols>
  <sheetData>
    <row r="1" spans="1:14" ht="16.5" customHeight="1" x14ac:dyDescent="0.5">
      <c r="A1" s="78" t="str">
        <f>'3-4'!A62</f>
        <v>Prima Marine Company Limited</v>
      </c>
      <c r="B1" s="20"/>
      <c r="C1" s="20"/>
      <c r="D1" s="20"/>
      <c r="E1" s="79"/>
      <c r="F1" s="80"/>
      <c r="G1" s="80"/>
      <c r="H1" s="60"/>
      <c r="I1" s="60"/>
      <c r="J1" s="60"/>
    </row>
    <row r="2" spans="1:14" ht="16.5" customHeight="1" x14ac:dyDescent="0.5">
      <c r="A2" s="78" t="s">
        <v>39</v>
      </c>
      <c r="B2" s="20"/>
      <c r="C2" s="20"/>
      <c r="D2" s="20"/>
      <c r="E2" s="79"/>
      <c r="F2" s="80"/>
      <c r="G2" s="80"/>
      <c r="H2" s="60"/>
      <c r="I2" s="60"/>
      <c r="J2" s="60"/>
    </row>
    <row r="3" spans="1:14" ht="16.5" customHeight="1" x14ac:dyDescent="0.5">
      <c r="A3" s="81" t="s">
        <v>101</v>
      </c>
      <c r="B3" s="82"/>
      <c r="C3" s="82"/>
      <c r="D3" s="82"/>
      <c r="E3" s="83"/>
      <c r="F3" s="84"/>
      <c r="G3" s="84"/>
      <c r="H3" s="46"/>
      <c r="I3" s="46"/>
      <c r="J3" s="46"/>
      <c r="K3" s="9"/>
      <c r="L3" s="9"/>
      <c r="M3" s="9"/>
      <c r="N3" s="9"/>
    </row>
    <row r="4" spans="1:14" ht="16.5" customHeight="1" x14ac:dyDescent="0.5">
      <c r="A4" s="67"/>
      <c r="B4" s="20"/>
      <c r="C4" s="20"/>
      <c r="D4" s="20"/>
      <c r="E4" s="79"/>
      <c r="F4" s="80"/>
      <c r="G4" s="80"/>
      <c r="H4" s="60"/>
      <c r="I4" s="60"/>
      <c r="J4" s="60"/>
    </row>
    <row r="5" spans="1:14" ht="16.5" customHeight="1" x14ac:dyDescent="0.5">
      <c r="A5" s="67"/>
      <c r="B5" s="20"/>
      <c r="C5" s="20"/>
      <c r="D5" s="20"/>
      <c r="E5" s="79"/>
      <c r="F5" s="80"/>
      <c r="G5" s="80"/>
      <c r="H5" s="60"/>
      <c r="I5" s="60"/>
      <c r="J5" s="60"/>
    </row>
    <row r="6" spans="1:14" ht="16.5" customHeight="1" x14ac:dyDescent="0.5">
      <c r="A6" s="67"/>
      <c r="B6" s="20"/>
      <c r="C6" s="20"/>
      <c r="D6" s="20"/>
      <c r="E6" s="79"/>
      <c r="F6" s="80"/>
      <c r="G6" s="80"/>
      <c r="H6" s="125" t="s">
        <v>228</v>
      </c>
      <c r="I6" s="125"/>
      <c r="J6" s="125"/>
      <c r="L6" s="125" t="s">
        <v>220</v>
      </c>
      <c r="M6" s="125"/>
      <c r="N6" s="125"/>
    </row>
    <row r="7" spans="1:14" ht="16.5" customHeight="1" x14ac:dyDescent="0.5">
      <c r="A7" s="67"/>
      <c r="B7" s="20"/>
      <c r="C7" s="20"/>
      <c r="D7" s="20"/>
      <c r="E7" s="79"/>
      <c r="F7" s="80"/>
      <c r="G7" s="80"/>
      <c r="H7" s="116" t="s">
        <v>219</v>
      </c>
      <c r="I7" s="116"/>
      <c r="J7" s="116"/>
      <c r="L7" s="116" t="s">
        <v>219</v>
      </c>
      <c r="M7" s="116"/>
      <c r="N7" s="116"/>
    </row>
    <row r="8" spans="1:14" ht="16.5" customHeight="1" x14ac:dyDescent="0.5">
      <c r="A8" s="67"/>
      <c r="B8" s="20"/>
      <c r="C8" s="20"/>
      <c r="D8" s="20"/>
      <c r="E8" s="79"/>
      <c r="F8" s="80"/>
      <c r="G8" s="80"/>
      <c r="H8" s="50" t="s">
        <v>134</v>
      </c>
      <c r="I8" s="49"/>
      <c r="J8" s="50" t="s">
        <v>134</v>
      </c>
      <c r="L8" s="50" t="s">
        <v>134</v>
      </c>
      <c r="M8" s="49"/>
      <c r="N8" s="50" t="s">
        <v>134</v>
      </c>
    </row>
    <row r="9" spans="1:14" ht="16.5" customHeight="1" x14ac:dyDescent="0.5">
      <c r="A9" s="67"/>
      <c r="B9" s="20"/>
      <c r="C9" s="20"/>
      <c r="D9" s="20"/>
      <c r="E9" s="79"/>
      <c r="F9" s="85"/>
      <c r="G9" s="85"/>
      <c r="H9" s="104" t="s">
        <v>91</v>
      </c>
      <c r="I9" s="103"/>
      <c r="J9" s="104" t="s">
        <v>40</v>
      </c>
      <c r="L9" s="104" t="s">
        <v>91</v>
      </c>
      <c r="M9" s="103"/>
      <c r="N9" s="104" t="s">
        <v>40</v>
      </c>
    </row>
    <row r="10" spans="1:14" ht="16.5" customHeight="1" x14ac:dyDescent="0.5">
      <c r="A10" s="67"/>
      <c r="B10" s="20"/>
      <c r="C10" s="20"/>
      <c r="D10" s="20"/>
      <c r="E10" s="79"/>
      <c r="F10" s="86" t="s">
        <v>3</v>
      </c>
      <c r="G10" s="87"/>
      <c r="H10" s="1" t="s">
        <v>4</v>
      </c>
      <c r="I10" s="88"/>
      <c r="J10" s="1" t="s">
        <v>4</v>
      </c>
      <c r="L10" s="1" t="s">
        <v>4</v>
      </c>
      <c r="M10" s="88"/>
      <c r="N10" s="1" t="s">
        <v>4</v>
      </c>
    </row>
    <row r="11" spans="1:14" ht="16.5" customHeight="1" x14ac:dyDescent="0.5">
      <c r="A11" s="89" t="s">
        <v>42</v>
      </c>
      <c r="B11" s="4"/>
      <c r="C11" s="20"/>
      <c r="D11" s="20"/>
      <c r="E11" s="79"/>
      <c r="F11" s="80"/>
      <c r="G11" s="80"/>
      <c r="H11" s="60"/>
      <c r="I11" s="60"/>
      <c r="J11" s="60"/>
    </row>
    <row r="12" spans="1:14" ht="16.5" customHeight="1" x14ac:dyDescent="0.5">
      <c r="A12" s="4" t="s">
        <v>50</v>
      </c>
      <c r="B12" s="4"/>
      <c r="C12" s="20"/>
      <c r="D12" s="20"/>
      <c r="E12" s="79"/>
      <c r="F12" s="80"/>
      <c r="G12" s="80"/>
      <c r="H12" s="27">
        <v>1322591263</v>
      </c>
      <c r="I12" s="27"/>
      <c r="J12" s="27">
        <v>941881446</v>
      </c>
      <c r="K12" s="27"/>
      <c r="L12" s="27">
        <f>783159063+93046+1719865</f>
        <v>784971974</v>
      </c>
      <c r="M12" s="27"/>
      <c r="N12" s="27">
        <v>277263463</v>
      </c>
    </row>
    <row r="13" spans="1:14" ht="16.5" customHeight="1" x14ac:dyDescent="0.5">
      <c r="A13" s="4" t="s">
        <v>51</v>
      </c>
      <c r="B13" s="4"/>
      <c r="C13" s="20"/>
      <c r="D13" s="20"/>
      <c r="E13" s="79"/>
      <c r="F13" s="80"/>
      <c r="G13" s="80"/>
      <c r="H13" s="27"/>
      <c r="I13" s="27"/>
      <c r="J13" s="27"/>
      <c r="K13" s="59"/>
      <c r="L13" s="59"/>
      <c r="M13" s="59"/>
      <c r="N13" s="59"/>
    </row>
    <row r="14" spans="1:14" ht="16.5" customHeight="1" x14ac:dyDescent="0.5">
      <c r="A14" s="20"/>
      <c r="B14" s="4" t="s">
        <v>52</v>
      </c>
      <c r="C14" s="20"/>
      <c r="D14" s="20"/>
      <c r="E14" s="79"/>
      <c r="F14" s="80">
        <v>16</v>
      </c>
      <c r="G14" s="80"/>
      <c r="H14" s="59">
        <v>468487145</v>
      </c>
      <c r="I14" s="59"/>
      <c r="J14" s="27">
        <f>361275681-1920743</f>
        <v>359354938</v>
      </c>
      <c r="K14" s="27"/>
      <c r="L14" s="27">
        <v>225061332</v>
      </c>
      <c r="M14" s="27"/>
      <c r="N14" s="27">
        <f>225605431-1763921</f>
        <v>223841510</v>
      </c>
    </row>
    <row r="15" spans="1:14" ht="16.5" customHeight="1" x14ac:dyDescent="0.5">
      <c r="A15" s="20"/>
      <c r="B15" s="4" t="s">
        <v>53</v>
      </c>
      <c r="C15" s="20"/>
      <c r="D15" s="20"/>
      <c r="E15" s="79"/>
      <c r="F15" s="80">
        <v>17</v>
      </c>
      <c r="G15" s="80"/>
      <c r="H15" s="59">
        <v>111618</v>
      </c>
      <c r="I15" s="59"/>
      <c r="J15" s="27">
        <v>158308</v>
      </c>
      <c r="K15" s="27"/>
      <c r="L15" s="27">
        <v>32024</v>
      </c>
      <c r="M15" s="27"/>
      <c r="N15" s="27">
        <v>1497</v>
      </c>
    </row>
    <row r="16" spans="1:14" ht="16.5" customHeight="1" x14ac:dyDescent="0.5">
      <c r="A16" s="20"/>
      <c r="B16" s="90" t="s">
        <v>81</v>
      </c>
      <c r="C16" s="20"/>
      <c r="D16" s="20"/>
      <c r="E16" s="79"/>
      <c r="F16" s="80"/>
      <c r="G16" s="80"/>
      <c r="H16" s="59">
        <v>349664</v>
      </c>
      <c r="I16" s="59"/>
      <c r="J16" s="27">
        <v>60837</v>
      </c>
      <c r="K16" s="27"/>
      <c r="L16" s="27">
        <v>-36163</v>
      </c>
      <c r="M16" s="27"/>
      <c r="N16" s="27">
        <v>0</v>
      </c>
    </row>
    <row r="17" spans="1:25" ht="16.5" customHeight="1" x14ac:dyDescent="0.5">
      <c r="A17" s="20"/>
      <c r="B17" s="4" t="s">
        <v>138</v>
      </c>
      <c r="C17" s="4"/>
      <c r="D17" s="4"/>
      <c r="E17" s="4"/>
      <c r="F17" s="80">
        <v>15</v>
      </c>
      <c r="G17" s="80"/>
      <c r="H17" s="59">
        <v>44910198</v>
      </c>
      <c r="I17" s="59"/>
      <c r="J17" s="27">
        <v>0</v>
      </c>
      <c r="K17" s="27"/>
      <c r="L17" s="27">
        <v>8125727</v>
      </c>
      <c r="M17" s="27"/>
      <c r="N17" s="27">
        <v>0</v>
      </c>
    </row>
    <row r="18" spans="1:25" ht="16.5" customHeight="1" x14ac:dyDescent="0.5">
      <c r="A18" s="20"/>
      <c r="B18" s="20" t="s">
        <v>185</v>
      </c>
      <c r="C18" s="4"/>
      <c r="D18" s="20"/>
      <c r="E18" s="79"/>
      <c r="F18" s="80">
        <v>14</v>
      </c>
      <c r="G18" s="80"/>
      <c r="H18" s="59">
        <v>-152824634</v>
      </c>
      <c r="I18" s="59"/>
      <c r="J18" s="27">
        <v>29451080</v>
      </c>
      <c r="K18" s="27"/>
      <c r="L18" s="27">
        <v>0</v>
      </c>
      <c r="M18" s="27"/>
      <c r="N18" s="27">
        <v>0</v>
      </c>
    </row>
    <row r="19" spans="1:25" ht="16.5" customHeight="1" x14ac:dyDescent="0.5">
      <c r="A19" s="20"/>
      <c r="B19" s="7" t="s">
        <v>17</v>
      </c>
      <c r="C19" s="20"/>
      <c r="D19" s="20"/>
      <c r="E19" s="79"/>
      <c r="F19" s="80"/>
      <c r="G19" s="80"/>
      <c r="H19" s="59">
        <v>12159802</v>
      </c>
      <c r="I19" s="59"/>
      <c r="J19" s="27">
        <v>3660965</v>
      </c>
      <c r="K19" s="27"/>
      <c r="L19" s="27">
        <v>12971498</v>
      </c>
      <c r="M19" s="27"/>
      <c r="N19" s="27">
        <v>290226</v>
      </c>
    </row>
    <row r="20" spans="1:25" ht="16.5" customHeight="1" x14ac:dyDescent="0.5">
      <c r="A20" s="20"/>
      <c r="B20" s="7" t="s">
        <v>150</v>
      </c>
      <c r="C20" s="7"/>
      <c r="D20" s="7"/>
      <c r="E20" s="7"/>
      <c r="F20" s="80"/>
      <c r="G20" s="80"/>
      <c r="H20" s="59">
        <v>-30364578</v>
      </c>
      <c r="I20" s="59"/>
      <c r="J20" s="27">
        <v>185604057</v>
      </c>
      <c r="K20" s="27"/>
      <c r="L20" s="27">
        <v>-29818800</v>
      </c>
      <c r="M20" s="27"/>
      <c r="N20" s="27">
        <v>179762205</v>
      </c>
    </row>
    <row r="21" spans="1:25" ht="16.5" customHeight="1" x14ac:dyDescent="0.5">
      <c r="A21" s="20"/>
      <c r="B21" s="4" t="s">
        <v>69</v>
      </c>
      <c r="C21" s="4"/>
      <c r="D21" s="20"/>
      <c r="E21" s="79"/>
      <c r="F21" s="80"/>
      <c r="G21" s="80"/>
      <c r="H21" s="59">
        <v>203236781</v>
      </c>
      <c r="I21" s="59"/>
      <c r="J21" s="27">
        <v>159098720</v>
      </c>
      <c r="K21" s="27"/>
      <c r="L21" s="27">
        <v>108404410</v>
      </c>
      <c r="M21" s="27"/>
      <c r="N21" s="27">
        <v>97814586</v>
      </c>
    </row>
    <row r="22" spans="1:25" ht="16.5" customHeight="1" x14ac:dyDescent="0.5">
      <c r="A22" s="20"/>
      <c r="B22" s="4" t="s">
        <v>43</v>
      </c>
      <c r="C22" s="20"/>
      <c r="D22" s="20"/>
      <c r="E22" s="79"/>
      <c r="F22" s="80"/>
      <c r="G22" s="80"/>
      <c r="H22" s="59">
        <v>-34072699</v>
      </c>
      <c r="I22" s="59"/>
      <c r="J22" s="27">
        <v>-33184748</v>
      </c>
      <c r="K22" s="27"/>
      <c r="L22" s="27">
        <v>-6614241</v>
      </c>
      <c r="M22" s="27"/>
      <c r="N22" s="27">
        <v>-14649697</v>
      </c>
    </row>
    <row r="23" spans="1:25" ht="16.5" customHeight="1" x14ac:dyDescent="0.5">
      <c r="A23" s="20"/>
      <c r="B23" s="4" t="s">
        <v>49</v>
      </c>
      <c r="C23" s="20"/>
      <c r="D23" s="20"/>
      <c r="E23" s="79"/>
      <c r="F23" s="80"/>
      <c r="G23" s="80"/>
      <c r="H23" s="28">
        <v>0</v>
      </c>
      <c r="I23" s="70"/>
      <c r="J23" s="28">
        <v>-47515415</v>
      </c>
      <c r="K23" s="59"/>
      <c r="L23" s="28">
        <v>-349521000</v>
      </c>
      <c r="M23" s="70"/>
      <c r="N23" s="28">
        <v>-14921295</v>
      </c>
    </row>
    <row r="24" spans="1:25" ht="16.5" customHeight="1" x14ac:dyDescent="0.5">
      <c r="A24" s="20"/>
      <c r="B24" s="4"/>
      <c r="C24" s="20"/>
      <c r="D24" s="20"/>
      <c r="E24" s="79"/>
      <c r="F24" s="80"/>
      <c r="G24" s="80"/>
      <c r="H24" s="70"/>
      <c r="I24" s="70"/>
      <c r="J24" s="70"/>
      <c r="K24" s="59"/>
      <c r="L24" s="59"/>
      <c r="M24" s="59"/>
      <c r="N24" s="59"/>
    </row>
    <row r="25" spans="1:25" ht="16.5" customHeight="1" x14ac:dyDescent="0.5">
      <c r="A25" s="15" t="s">
        <v>70</v>
      </c>
      <c r="B25" s="20"/>
      <c r="C25" s="20"/>
      <c r="D25" s="20"/>
      <c r="E25" s="79"/>
      <c r="F25" s="91"/>
      <c r="G25" s="91"/>
      <c r="H25" s="92"/>
      <c r="I25" s="88"/>
      <c r="J25" s="92"/>
      <c r="K25" s="59"/>
      <c r="L25" s="59"/>
      <c r="M25" s="59"/>
      <c r="N25" s="59"/>
    </row>
    <row r="26" spans="1:25" ht="16.5" customHeight="1" x14ac:dyDescent="0.5">
      <c r="B26" s="15" t="s">
        <v>71</v>
      </c>
      <c r="C26" s="20"/>
      <c r="D26" s="20"/>
      <c r="E26" s="79"/>
      <c r="F26" s="80"/>
      <c r="G26" s="80"/>
      <c r="H26" s="70">
        <f>SUM(H12:H23)</f>
        <v>1834584560</v>
      </c>
      <c r="I26" s="70"/>
      <c r="J26" s="70">
        <f>SUM(J12:J23)</f>
        <v>1598570188</v>
      </c>
      <c r="K26" s="12"/>
      <c r="L26" s="70">
        <f>SUM(L12:L23)</f>
        <v>753576761</v>
      </c>
      <c r="M26" s="12"/>
      <c r="N26" s="70">
        <f>SUM(N12:N23)</f>
        <v>749402495</v>
      </c>
    </row>
    <row r="27" spans="1:25" ht="16.5" customHeight="1" x14ac:dyDescent="0.5">
      <c r="A27" s="67"/>
      <c r="B27" s="20"/>
      <c r="C27" s="20"/>
      <c r="D27" s="20"/>
      <c r="E27" s="79"/>
      <c r="F27" s="91"/>
      <c r="G27" s="91"/>
      <c r="H27" s="50"/>
      <c r="I27" s="50"/>
      <c r="J27" s="50"/>
      <c r="K27" s="59"/>
      <c r="L27" s="59"/>
      <c r="M27" s="59"/>
      <c r="N27" s="59"/>
      <c r="R27" s="5"/>
      <c r="S27" s="5"/>
      <c r="T27" s="5"/>
      <c r="U27" s="5"/>
      <c r="V27" s="5"/>
      <c r="W27" s="5"/>
      <c r="X27" s="5"/>
      <c r="Y27" s="5"/>
    </row>
    <row r="28" spans="1:25" ht="16.5" customHeight="1" x14ac:dyDescent="0.5">
      <c r="A28" s="4" t="s">
        <v>54</v>
      </c>
      <c r="B28" s="4"/>
      <c r="C28" s="20"/>
      <c r="D28" s="20"/>
      <c r="E28" s="79"/>
      <c r="F28" s="80"/>
      <c r="G28" s="80"/>
      <c r="H28" s="59"/>
      <c r="I28" s="59"/>
      <c r="J28" s="59"/>
      <c r="K28" s="59"/>
      <c r="L28" s="59"/>
      <c r="M28" s="59"/>
      <c r="N28" s="59"/>
    </row>
    <row r="29" spans="1:25" ht="16.5" customHeight="1" x14ac:dyDescent="0.5">
      <c r="A29" s="20"/>
      <c r="B29" s="4" t="s">
        <v>55</v>
      </c>
      <c r="C29" s="20"/>
      <c r="D29" s="20"/>
      <c r="E29" s="79"/>
      <c r="F29" s="80"/>
      <c r="G29" s="80"/>
      <c r="H29" s="12">
        <v>-159956900</v>
      </c>
      <c r="I29" s="27"/>
      <c r="J29" s="12">
        <v>126528007</v>
      </c>
      <c r="K29" s="12"/>
      <c r="L29" s="12">
        <v>-64135226</v>
      </c>
      <c r="M29" s="12"/>
      <c r="N29" s="12">
        <v>119116080</v>
      </c>
    </row>
    <row r="30" spans="1:25" ht="16.5" customHeight="1" x14ac:dyDescent="0.5">
      <c r="A30" s="20"/>
      <c r="B30" s="2" t="s">
        <v>137</v>
      </c>
      <c r="C30" s="20"/>
      <c r="D30" s="20"/>
      <c r="E30" s="79"/>
      <c r="F30" s="80"/>
      <c r="G30" s="80"/>
      <c r="H30" s="27">
        <v>-4427406</v>
      </c>
      <c r="I30" s="27"/>
      <c r="J30" s="12">
        <v>30819358</v>
      </c>
      <c r="K30" s="12"/>
      <c r="L30" s="12">
        <v>-2018480</v>
      </c>
      <c r="M30" s="12"/>
      <c r="N30" s="12">
        <v>-1141591</v>
      </c>
    </row>
    <row r="31" spans="1:25" ht="16.5" customHeight="1" x14ac:dyDescent="0.5">
      <c r="A31" s="20"/>
      <c r="B31" s="8" t="s">
        <v>5</v>
      </c>
      <c r="C31" s="20"/>
      <c r="D31" s="20"/>
      <c r="E31" s="79"/>
      <c r="F31" s="80"/>
      <c r="G31" s="80"/>
      <c r="H31" s="12">
        <v>17799102</v>
      </c>
      <c r="I31" s="27"/>
      <c r="J31" s="12">
        <f>3358273+894660</f>
        <v>4252933</v>
      </c>
      <c r="K31" s="12"/>
      <c r="L31" s="12">
        <v>11758182</v>
      </c>
      <c r="M31" s="12"/>
      <c r="N31" s="12">
        <v>997757</v>
      </c>
    </row>
    <row r="32" spans="1:25" ht="16.5" customHeight="1" x14ac:dyDescent="0.5">
      <c r="A32" s="20"/>
      <c r="B32" s="8" t="s">
        <v>45</v>
      </c>
      <c r="C32" s="20"/>
      <c r="D32" s="20"/>
      <c r="E32" s="79"/>
      <c r="F32" s="80"/>
      <c r="G32" s="80"/>
      <c r="H32" s="12">
        <v>10721377</v>
      </c>
      <c r="I32" s="27"/>
      <c r="J32" s="12">
        <v>0</v>
      </c>
      <c r="K32" s="12"/>
      <c r="L32" s="12">
        <v>9737821</v>
      </c>
      <c r="M32" s="12"/>
      <c r="N32" s="12">
        <v>0</v>
      </c>
    </row>
    <row r="33" spans="1:16" ht="16.5" customHeight="1" x14ac:dyDescent="0.5">
      <c r="A33" s="20"/>
      <c r="B33" s="4" t="s">
        <v>65</v>
      </c>
      <c r="C33" s="20"/>
      <c r="D33" s="20"/>
      <c r="E33" s="79"/>
      <c r="F33" s="80"/>
      <c r="G33" s="80"/>
      <c r="H33" s="12">
        <v>619592470</v>
      </c>
      <c r="I33" s="27"/>
      <c r="J33" s="12">
        <v>-111483480</v>
      </c>
      <c r="K33" s="12"/>
      <c r="L33" s="12">
        <v>565563150</v>
      </c>
      <c r="M33" s="12"/>
      <c r="N33" s="12">
        <v>-58545117</v>
      </c>
    </row>
    <row r="34" spans="1:16" ht="16.5" customHeight="1" x14ac:dyDescent="0.5">
      <c r="A34" s="20"/>
      <c r="B34" s="8" t="s">
        <v>15</v>
      </c>
      <c r="C34" s="20"/>
      <c r="D34" s="20"/>
      <c r="E34" s="79"/>
      <c r="F34" s="80"/>
      <c r="G34" s="80"/>
      <c r="H34" s="70">
        <v>26642045</v>
      </c>
      <c r="I34" s="70"/>
      <c r="J34" s="70">
        <v>791898</v>
      </c>
      <c r="K34" s="59"/>
      <c r="L34" s="70">
        <v>27879456</v>
      </c>
      <c r="M34" s="70"/>
      <c r="N34" s="70">
        <v>-929958</v>
      </c>
    </row>
    <row r="35" spans="1:16" ht="16.5" customHeight="1" x14ac:dyDescent="0.5">
      <c r="A35" s="20"/>
      <c r="B35" s="8" t="s">
        <v>96</v>
      </c>
      <c r="C35" s="20"/>
      <c r="D35" s="20"/>
      <c r="E35" s="79"/>
      <c r="F35" s="80"/>
      <c r="G35" s="80"/>
      <c r="H35" s="28">
        <v>5691616</v>
      </c>
      <c r="I35" s="28"/>
      <c r="J35" s="28">
        <v>0</v>
      </c>
      <c r="K35" s="13"/>
      <c r="L35" s="28">
        <v>596594</v>
      </c>
      <c r="M35" s="28"/>
      <c r="N35" s="28">
        <v>0</v>
      </c>
    </row>
    <row r="36" spans="1:16" ht="16.5" customHeight="1" x14ac:dyDescent="0.5">
      <c r="A36" s="20"/>
      <c r="B36" s="76"/>
      <c r="C36" s="20"/>
      <c r="D36" s="20"/>
      <c r="E36" s="79"/>
      <c r="F36" s="80"/>
      <c r="G36" s="80"/>
      <c r="H36" s="93"/>
      <c r="I36" s="70"/>
      <c r="J36" s="93"/>
      <c r="K36" s="59"/>
      <c r="L36" s="59"/>
      <c r="M36" s="59"/>
      <c r="N36" s="59"/>
    </row>
    <row r="37" spans="1:16" ht="16.5" customHeight="1" x14ac:dyDescent="0.5">
      <c r="A37" s="4" t="s">
        <v>143</v>
      </c>
      <c r="B37" s="4"/>
      <c r="C37" s="20"/>
      <c r="D37" s="20"/>
      <c r="E37" s="79"/>
      <c r="F37" s="80"/>
      <c r="G37" s="80"/>
      <c r="H37" s="93">
        <f>SUM(H26:H35)</f>
        <v>2350646864</v>
      </c>
      <c r="I37" s="93">
        <f t="shared" ref="I37:N37" si="0">SUM(I26:I35)</f>
        <v>0</v>
      </c>
      <c r="J37" s="93">
        <f t="shared" si="0"/>
        <v>1649478904</v>
      </c>
      <c r="K37" s="93">
        <f t="shared" si="0"/>
        <v>0</v>
      </c>
      <c r="L37" s="93">
        <f t="shared" si="0"/>
        <v>1302958258</v>
      </c>
      <c r="M37" s="93">
        <f t="shared" si="0"/>
        <v>0</v>
      </c>
      <c r="N37" s="93">
        <f t="shared" si="0"/>
        <v>808899666</v>
      </c>
    </row>
    <row r="38" spans="1:16" ht="16.5" customHeight="1" x14ac:dyDescent="0.5">
      <c r="A38" s="20"/>
      <c r="B38" s="67" t="s">
        <v>72</v>
      </c>
      <c r="C38" s="20"/>
      <c r="D38" s="20"/>
      <c r="E38" s="79"/>
      <c r="F38" s="80"/>
      <c r="G38" s="80"/>
      <c r="H38" s="94">
        <v>-125487084</v>
      </c>
      <c r="I38" s="59"/>
      <c r="J38" s="94">
        <v>-53640690</v>
      </c>
      <c r="K38" s="59"/>
      <c r="L38" s="94">
        <v>-24682099</v>
      </c>
      <c r="M38" s="59"/>
      <c r="N38" s="94">
        <v>-6851458</v>
      </c>
    </row>
    <row r="39" spans="1:16" ht="16.5" customHeight="1" x14ac:dyDescent="0.5">
      <c r="A39" s="67"/>
      <c r="B39" s="20"/>
      <c r="C39" s="20"/>
      <c r="D39" s="20"/>
      <c r="E39" s="79"/>
      <c r="F39" s="91"/>
      <c r="G39" s="91"/>
      <c r="H39" s="50"/>
      <c r="I39" s="59"/>
      <c r="J39" s="50"/>
      <c r="K39" s="59"/>
      <c r="L39" s="59"/>
      <c r="M39" s="59"/>
      <c r="N39" s="59"/>
    </row>
    <row r="40" spans="1:16" ht="16.5" customHeight="1" x14ac:dyDescent="0.5">
      <c r="A40" s="95" t="s">
        <v>56</v>
      </c>
      <c r="B40" s="20"/>
      <c r="C40" s="20"/>
      <c r="D40" s="20"/>
      <c r="E40" s="79"/>
      <c r="F40" s="80"/>
      <c r="G40" s="80"/>
      <c r="H40" s="13">
        <f>SUM(H37:H38)</f>
        <v>2225159780</v>
      </c>
      <c r="I40" s="59"/>
      <c r="J40" s="13">
        <f>SUM(J37:J38)</f>
        <v>1595838214</v>
      </c>
      <c r="K40" s="59"/>
      <c r="L40" s="13">
        <f>SUM(L37:L38)</f>
        <v>1278276159</v>
      </c>
      <c r="M40" s="59"/>
      <c r="N40" s="13">
        <f>SUM(N37:N38)</f>
        <v>802048208</v>
      </c>
    </row>
    <row r="41" spans="1:16" ht="16.5" customHeight="1" x14ac:dyDescent="0.2">
      <c r="A41" s="95"/>
      <c r="B41" s="20"/>
      <c r="C41" s="20"/>
      <c r="D41" s="20"/>
      <c r="E41" s="33"/>
      <c r="F41" s="33"/>
      <c r="G41" s="33"/>
      <c r="H41" s="106"/>
      <c r="I41" s="106"/>
      <c r="J41" s="106"/>
      <c r="K41" s="106"/>
      <c r="L41" s="106"/>
      <c r="M41" s="106"/>
      <c r="N41" s="106"/>
      <c r="O41" s="33"/>
      <c r="P41" s="33"/>
    </row>
    <row r="42" spans="1:16" ht="16.5" customHeight="1" x14ac:dyDescent="0.2">
      <c r="A42" s="95"/>
      <c r="B42" s="20"/>
      <c r="C42" s="20"/>
      <c r="D42" s="20"/>
      <c r="E42" s="33"/>
      <c r="F42" s="33"/>
      <c r="G42" s="33"/>
      <c r="H42" s="106"/>
      <c r="I42" s="106"/>
      <c r="J42" s="106"/>
      <c r="K42" s="106"/>
      <c r="L42" s="106"/>
      <c r="M42" s="106"/>
      <c r="N42" s="106"/>
      <c r="O42" s="33"/>
      <c r="P42" s="33"/>
    </row>
    <row r="43" spans="1:16" ht="16.5" customHeight="1" x14ac:dyDescent="0.2">
      <c r="A43" s="95"/>
      <c r="B43" s="20"/>
      <c r="C43" s="20"/>
      <c r="D43" s="20"/>
      <c r="E43" s="33"/>
      <c r="F43" s="33"/>
      <c r="G43" s="33"/>
      <c r="H43" s="106"/>
      <c r="I43" s="106"/>
      <c r="J43" s="106"/>
      <c r="K43" s="106"/>
      <c r="L43" s="106"/>
      <c r="M43" s="106"/>
      <c r="N43" s="106"/>
      <c r="O43" s="33"/>
      <c r="P43" s="33"/>
    </row>
    <row r="44" spans="1:16" ht="16.5" customHeight="1" x14ac:dyDescent="0.2">
      <c r="A44" s="95"/>
      <c r="B44" s="20"/>
      <c r="C44" s="20"/>
      <c r="D44" s="20"/>
      <c r="E44" s="33"/>
      <c r="F44" s="33"/>
      <c r="G44" s="33"/>
      <c r="H44" s="106"/>
      <c r="I44" s="106"/>
      <c r="J44" s="106"/>
      <c r="K44" s="106"/>
      <c r="L44" s="106"/>
      <c r="M44" s="106"/>
      <c r="N44" s="106"/>
      <c r="O44" s="33"/>
      <c r="P44" s="33"/>
    </row>
    <row r="45" spans="1:16" ht="16.5" customHeight="1" x14ac:dyDescent="0.2">
      <c r="A45" s="95"/>
      <c r="B45" s="20"/>
      <c r="C45" s="20"/>
      <c r="D45" s="20"/>
      <c r="E45" s="33"/>
      <c r="F45" s="33"/>
      <c r="G45" s="33"/>
      <c r="H45" s="106"/>
      <c r="I45" s="106"/>
      <c r="J45" s="106"/>
      <c r="K45" s="106"/>
      <c r="L45" s="106"/>
      <c r="M45" s="106"/>
      <c r="N45" s="106"/>
      <c r="O45" s="33"/>
      <c r="P45" s="33"/>
    </row>
    <row r="46" spans="1:16" ht="16.5" customHeight="1" x14ac:dyDescent="0.2">
      <c r="A46" s="95"/>
      <c r="B46" s="20"/>
      <c r="C46" s="20"/>
      <c r="D46" s="20"/>
      <c r="E46" s="33"/>
      <c r="F46" s="33"/>
      <c r="G46" s="33"/>
      <c r="H46" s="106"/>
      <c r="I46" s="106"/>
      <c r="J46" s="106"/>
      <c r="K46" s="106"/>
      <c r="L46" s="106"/>
      <c r="M46" s="106"/>
      <c r="N46" s="106"/>
      <c r="O46" s="33"/>
      <c r="P46" s="33"/>
    </row>
    <row r="47" spans="1:16" ht="16.5" customHeight="1" x14ac:dyDescent="0.2">
      <c r="A47" s="95"/>
      <c r="B47" s="20"/>
      <c r="C47" s="20"/>
      <c r="D47" s="20"/>
      <c r="E47" s="33"/>
      <c r="F47" s="33"/>
      <c r="G47" s="33"/>
      <c r="H47" s="106"/>
      <c r="I47" s="106"/>
      <c r="J47" s="106"/>
      <c r="K47" s="106"/>
      <c r="L47" s="106"/>
      <c r="M47" s="106"/>
      <c r="N47" s="106"/>
      <c r="O47" s="33"/>
      <c r="P47" s="33"/>
    </row>
    <row r="48" spans="1:16" ht="16.5" customHeight="1" x14ac:dyDescent="0.2">
      <c r="A48" s="95"/>
      <c r="B48" s="20"/>
      <c r="C48" s="20"/>
      <c r="D48" s="20"/>
      <c r="E48" s="33"/>
      <c r="F48" s="33"/>
      <c r="G48" s="33"/>
      <c r="H48" s="106"/>
      <c r="I48" s="106"/>
      <c r="J48" s="106"/>
      <c r="K48" s="106"/>
      <c r="L48" s="106"/>
      <c r="M48" s="106"/>
      <c r="N48" s="106"/>
      <c r="O48" s="33"/>
      <c r="P48" s="33"/>
    </row>
    <row r="49" spans="1:14" ht="16.5" customHeight="1" x14ac:dyDescent="0.5">
      <c r="A49" s="95"/>
      <c r="B49" s="20"/>
      <c r="C49" s="20"/>
      <c r="D49" s="20"/>
      <c r="E49" s="79"/>
      <c r="F49" s="80"/>
      <c r="G49" s="80"/>
      <c r="H49" s="12"/>
      <c r="I49" s="59"/>
      <c r="J49" s="12"/>
    </row>
    <row r="50" spans="1:14" ht="16.5" customHeight="1" x14ac:dyDescent="0.5">
      <c r="A50" s="95"/>
      <c r="B50" s="20"/>
      <c r="C50" s="20"/>
      <c r="D50" s="20"/>
      <c r="E50" s="79"/>
      <c r="F50" s="80"/>
      <c r="G50" s="80"/>
      <c r="H50" s="12"/>
      <c r="I50" s="59"/>
      <c r="J50" s="12"/>
    </row>
    <row r="51" spans="1:14" ht="16.5" customHeight="1" x14ac:dyDescent="0.5">
      <c r="A51" s="95"/>
      <c r="B51" s="20"/>
      <c r="C51" s="20"/>
      <c r="D51" s="20"/>
      <c r="E51" s="79"/>
      <c r="F51" s="80"/>
      <c r="G51" s="80"/>
      <c r="H51" s="12"/>
      <c r="I51" s="59"/>
      <c r="J51" s="12"/>
    </row>
    <row r="52" spans="1:14" ht="16.5" customHeight="1" x14ac:dyDescent="0.5">
      <c r="A52" s="95"/>
      <c r="B52" s="20"/>
      <c r="C52" s="20"/>
      <c r="D52" s="20"/>
      <c r="E52" s="79"/>
      <c r="F52" s="80"/>
      <c r="G52" s="80"/>
      <c r="H52" s="12"/>
      <c r="I52" s="59"/>
      <c r="J52" s="12"/>
    </row>
    <row r="53" spans="1:14" ht="25.5" customHeight="1" x14ac:dyDescent="0.5">
      <c r="A53" s="95"/>
      <c r="B53" s="20"/>
      <c r="C53" s="20"/>
      <c r="D53" s="20"/>
      <c r="E53" s="79"/>
      <c r="F53" s="80"/>
      <c r="G53" s="80"/>
      <c r="H53" s="12"/>
      <c r="I53" s="59"/>
      <c r="J53" s="12"/>
    </row>
    <row r="54" spans="1:14" s="79" customFormat="1" ht="21.95" customHeight="1" x14ac:dyDescent="0.5">
      <c r="A54" s="105" t="str">
        <f>+'3-4'!A61</f>
        <v>The accompanying notes on pages 12 to 71 are an integral part of these consolidated and separate financial statements.</v>
      </c>
      <c r="B54" s="82"/>
      <c r="C54" s="82"/>
      <c r="D54" s="82"/>
      <c r="E54" s="83"/>
      <c r="F54" s="84"/>
      <c r="G54" s="84"/>
      <c r="H54" s="13"/>
      <c r="I54" s="13"/>
      <c r="J54" s="13"/>
      <c r="K54" s="9"/>
      <c r="L54" s="9"/>
      <c r="M54" s="9"/>
      <c r="N54" s="9"/>
    </row>
    <row r="55" spans="1:14" s="79" customFormat="1" ht="16.5" customHeight="1" x14ac:dyDescent="0.5">
      <c r="A55" s="96" t="str">
        <f>A1</f>
        <v>Prima Marine Company Limited</v>
      </c>
      <c r="B55" s="20"/>
      <c r="C55" s="20"/>
      <c r="D55" s="20"/>
      <c r="F55" s="97"/>
      <c r="G55" s="97"/>
      <c r="H55" s="12"/>
      <c r="I55" s="12"/>
      <c r="J55" s="12"/>
      <c r="K55" s="21"/>
      <c r="L55" s="21"/>
      <c r="M55" s="21"/>
      <c r="N55" s="21"/>
    </row>
    <row r="56" spans="1:14" s="79" customFormat="1" ht="16.5" customHeight="1" x14ac:dyDescent="0.5">
      <c r="A56" s="96" t="s">
        <v>174</v>
      </c>
      <c r="B56" s="20"/>
      <c r="C56" s="20"/>
      <c r="D56" s="20"/>
      <c r="F56" s="97"/>
      <c r="G56" s="97"/>
      <c r="H56" s="12"/>
      <c r="I56" s="12"/>
      <c r="J56" s="12"/>
      <c r="K56" s="21"/>
      <c r="L56" s="21"/>
      <c r="M56" s="21"/>
      <c r="N56" s="21"/>
    </row>
    <row r="57" spans="1:14" s="79" customFormat="1" ht="16.5" customHeight="1" x14ac:dyDescent="0.5">
      <c r="A57" s="81" t="str">
        <f>A3</f>
        <v>For the year ended 31 December 2016</v>
      </c>
      <c r="B57" s="82"/>
      <c r="C57" s="82"/>
      <c r="D57" s="82"/>
      <c r="E57" s="83"/>
      <c r="F57" s="84"/>
      <c r="G57" s="84"/>
      <c r="H57" s="13"/>
      <c r="I57" s="13"/>
      <c r="J57" s="13"/>
      <c r="K57" s="9"/>
      <c r="L57" s="9"/>
      <c r="M57" s="9"/>
      <c r="N57" s="9"/>
    </row>
    <row r="58" spans="1:14" ht="15.95" customHeight="1" x14ac:dyDescent="0.5">
      <c r="A58" s="96"/>
      <c r="B58" s="20"/>
      <c r="C58" s="20"/>
      <c r="D58" s="20"/>
      <c r="E58" s="79"/>
      <c r="F58" s="97"/>
      <c r="G58" s="97"/>
      <c r="H58" s="12"/>
      <c r="I58" s="12"/>
      <c r="J58" s="12"/>
    </row>
    <row r="59" spans="1:14" ht="15.95" customHeight="1" x14ac:dyDescent="0.5">
      <c r="A59" s="96"/>
      <c r="B59" s="20"/>
      <c r="C59" s="20"/>
      <c r="D59" s="20"/>
      <c r="E59" s="79"/>
      <c r="F59" s="97"/>
      <c r="G59" s="97"/>
      <c r="H59" s="12"/>
      <c r="I59" s="12"/>
      <c r="J59" s="12"/>
    </row>
    <row r="60" spans="1:14" ht="15.95" customHeight="1" x14ac:dyDescent="0.5">
      <c r="A60" s="96"/>
      <c r="B60" s="20"/>
      <c r="C60" s="20"/>
      <c r="D60" s="20"/>
      <c r="E60" s="79"/>
      <c r="F60" s="97"/>
      <c r="G60" s="97"/>
      <c r="H60" s="125" t="s">
        <v>228</v>
      </c>
      <c r="I60" s="125"/>
      <c r="J60" s="125"/>
      <c r="L60" s="125" t="s">
        <v>220</v>
      </c>
      <c r="M60" s="125"/>
      <c r="N60" s="125"/>
    </row>
    <row r="61" spans="1:14" ht="15.95" customHeight="1" x14ac:dyDescent="0.5">
      <c r="A61" s="67"/>
      <c r="B61" s="20"/>
      <c r="C61" s="20"/>
      <c r="D61" s="20"/>
      <c r="E61" s="79"/>
      <c r="F61" s="80"/>
      <c r="G61" s="80"/>
      <c r="H61" s="116" t="s">
        <v>219</v>
      </c>
      <c r="I61" s="116"/>
      <c r="J61" s="116"/>
      <c r="L61" s="116" t="s">
        <v>219</v>
      </c>
      <c r="M61" s="116"/>
      <c r="N61" s="116"/>
    </row>
    <row r="62" spans="1:14" ht="15.95" customHeight="1" x14ac:dyDescent="0.5">
      <c r="A62" s="67"/>
      <c r="B62" s="20"/>
      <c r="C62" s="20"/>
      <c r="D62" s="20"/>
      <c r="E62" s="79"/>
      <c r="F62" s="80"/>
      <c r="G62" s="80"/>
      <c r="H62" s="50" t="s">
        <v>134</v>
      </c>
      <c r="I62" s="49"/>
      <c r="J62" s="50" t="s">
        <v>134</v>
      </c>
      <c r="L62" s="50" t="s">
        <v>134</v>
      </c>
      <c r="M62" s="49"/>
      <c r="N62" s="50" t="s">
        <v>134</v>
      </c>
    </row>
    <row r="63" spans="1:14" ht="15.95" customHeight="1" x14ac:dyDescent="0.5">
      <c r="A63" s="67"/>
      <c r="B63" s="20"/>
      <c r="C63" s="20"/>
      <c r="D63" s="20"/>
      <c r="E63" s="79"/>
      <c r="F63" s="85"/>
      <c r="G63" s="85"/>
      <c r="H63" s="104" t="s">
        <v>91</v>
      </c>
      <c r="I63" s="103"/>
      <c r="J63" s="104" t="s">
        <v>40</v>
      </c>
      <c r="L63" s="104" t="s">
        <v>91</v>
      </c>
      <c r="M63" s="103"/>
      <c r="N63" s="104" t="s">
        <v>40</v>
      </c>
    </row>
    <row r="64" spans="1:14" ht="15.95" customHeight="1" x14ac:dyDescent="0.5">
      <c r="A64" s="67"/>
      <c r="B64" s="20"/>
      <c r="C64" s="20"/>
      <c r="D64" s="20"/>
      <c r="E64" s="79"/>
      <c r="F64" s="86" t="s">
        <v>3</v>
      </c>
      <c r="G64" s="87"/>
      <c r="H64" s="1" t="s">
        <v>4</v>
      </c>
      <c r="I64" s="88"/>
      <c r="J64" s="1" t="s">
        <v>4</v>
      </c>
      <c r="L64" s="1" t="s">
        <v>4</v>
      </c>
      <c r="M64" s="88"/>
      <c r="N64" s="1" t="s">
        <v>4</v>
      </c>
    </row>
    <row r="65" spans="1:14" ht="15.95" customHeight="1" x14ac:dyDescent="0.5">
      <c r="A65" s="78" t="s">
        <v>73</v>
      </c>
      <c r="B65" s="20"/>
      <c r="C65" s="20"/>
      <c r="D65" s="20"/>
      <c r="E65" s="79"/>
      <c r="F65" s="80"/>
      <c r="G65" s="80"/>
      <c r="H65" s="59"/>
      <c r="I65" s="59"/>
      <c r="J65" s="59"/>
    </row>
    <row r="66" spans="1:14" ht="15.95" customHeight="1" x14ac:dyDescent="0.5">
      <c r="A66" s="78"/>
      <c r="B66" s="67" t="s">
        <v>82</v>
      </c>
      <c r="C66" s="20"/>
      <c r="D66" s="20"/>
      <c r="E66" s="79"/>
      <c r="F66" s="80"/>
      <c r="G66" s="80"/>
      <c r="H66" s="59">
        <v>-40488564</v>
      </c>
      <c r="I66" s="59"/>
      <c r="J66" s="59">
        <v>-3659989</v>
      </c>
      <c r="L66" s="59">
        <v>56775</v>
      </c>
      <c r="M66" s="59"/>
      <c r="N66" s="59">
        <v>13574147</v>
      </c>
    </row>
    <row r="67" spans="1:14" ht="15.95" customHeight="1" x14ac:dyDescent="0.5">
      <c r="A67" s="78"/>
      <c r="B67" s="124" t="s">
        <v>197</v>
      </c>
      <c r="C67" s="124"/>
      <c r="D67" s="124"/>
      <c r="E67" s="124"/>
      <c r="F67" s="80">
        <v>32.4</v>
      </c>
      <c r="G67" s="80"/>
      <c r="H67" s="59">
        <v>459606660</v>
      </c>
      <c r="I67" s="59"/>
      <c r="J67" s="59">
        <v>754905487</v>
      </c>
      <c r="L67" s="59">
        <v>110799660</v>
      </c>
      <c r="M67" s="59"/>
      <c r="N67" s="59">
        <v>736098372</v>
      </c>
    </row>
    <row r="68" spans="1:14" ht="15.95" customHeight="1" x14ac:dyDescent="0.5">
      <c r="A68" s="78"/>
      <c r="B68" s="4" t="s">
        <v>196</v>
      </c>
      <c r="C68" s="20"/>
      <c r="D68" s="20"/>
      <c r="E68" s="79"/>
      <c r="F68" s="80">
        <v>32.4</v>
      </c>
      <c r="G68" s="80"/>
      <c r="H68" s="59">
        <v>-418724614</v>
      </c>
      <c r="I68" s="59"/>
      <c r="J68" s="59">
        <v>-864045876</v>
      </c>
      <c r="L68" s="59">
        <v>-100724614</v>
      </c>
      <c r="M68" s="59"/>
      <c r="N68" s="59">
        <v>-870838761</v>
      </c>
    </row>
    <row r="69" spans="1:14" ht="15.95" customHeight="1" x14ac:dyDescent="0.5">
      <c r="A69" s="78"/>
      <c r="B69" s="124" t="s">
        <v>139</v>
      </c>
      <c r="C69" s="124"/>
      <c r="D69" s="124"/>
      <c r="E69" s="124"/>
      <c r="F69" s="80">
        <v>32.5</v>
      </c>
      <c r="G69" s="80"/>
      <c r="H69" s="59">
        <v>222480525</v>
      </c>
      <c r="I69" s="59"/>
      <c r="J69" s="59">
        <v>0</v>
      </c>
      <c r="L69" s="59">
        <v>0</v>
      </c>
      <c r="M69" s="59"/>
      <c r="N69" s="59">
        <v>0</v>
      </c>
    </row>
    <row r="70" spans="1:14" ht="15.95" customHeight="1" x14ac:dyDescent="0.5">
      <c r="A70" s="78"/>
      <c r="B70" s="4" t="s">
        <v>140</v>
      </c>
      <c r="C70" s="20"/>
      <c r="D70" s="20"/>
      <c r="E70" s="79"/>
      <c r="F70" s="80">
        <v>32.5</v>
      </c>
      <c r="G70" s="80"/>
      <c r="H70" s="59">
        <v>0</v>
      </c>
      <c r="I70" s="59"/>
      <c r="J70" s="59">
        <v>-258553650</v>
      </c>
      <c r="K70" s="59"/>
      <c r="L70" s="59">
        <v>0</v>
      </c>
      <c r="M70" s="59"/>
      <c r="N70" s="59">
        <v>0</v>
      </c>
    </row>
    <row r="71" spans="1:14" ht="15.95" customHeight="1" x14ac:dyDescent="0.5">
      <c r="A71" s="78"/>
      <c r="B71" s="4" t="s">
        <v>187</v>
      </c>
      <c r="C71" s="20"/>
      <c r="D71" s="20"/>
      <c r="E71" s="79"/>
      <c r="F71" s="80">
        <v>13</v>
      </c>
      <c r="G71" s="80"/>
      <c r="H71" s="59">
        <v>-614555025</v>
      </c>
      <c r="I71" s="59"/>
      <c r="J71" s="59">
        <v>0</v>
      </c>
      <c r="L71" s="59">
        <v>-996529262</v>
      </c>
      <c r="M71" s="59"/>
      <c r="N71" s="59">
        <v>0</v>
      </c>
    </row>
    <row r="72" spans="1:14" ht="15.95" customHeight="1" x14ac:dyDescent="0.5">
      <c r="A72" s="78"/>
      <c r="B72" s="4" t="s">
        <v>188</v>
      </c>
      <c r="C72" s="20"/>
      <c r="D72" s="20"/>
      <c r="E72" s="79"/>
      <c r="F72" s="80"/>
      <c r="G72" s="80"/>
      <c r="H72" s="59"/>
      <c r="I72" s="59"/>
      <c r="J72" s="59"/>
      <c r="L72" s="59"/>
      <c r="M72" s="59"/>
      <c r="N72" s="59"/>
    </row>
    <row r="73" spans="1:14" ht="15.95" customHeight="1" x14ac:dyDescent="0.5">
      <c r="A73" s="78"/>
      <c r="C73" s="4" t="s">
        <v>189</v>
      </c>
      <c r="D73" s="20"/>
      <c r="E73" s="79"/>
      <c r="F73" s="80">
        <v>14</v>
      </c>
      <c r="G73" s="80"/>
      <c r="H73" s="59">
        <v>-308481547</v>
      </c>
      <c r="I73" s="59"/>
      <c r="J73" s="59">
        <v>0</v>
      </c>
      <c r="L73" s="59">
        <v>-308481547</v>
      </c>
      <c r="M73" s="59"/>
      <c r="N73" s="59">
        <v>0</v>
      </c>
    </row>
    <row r="74" spans="1:14" ht="15.95" customHeight="1" x14ac:dyDescent="0.5">
      <c r="A74" s="78"/>
      <c r="B74" s="4" t="s">
        <v>74</v>
      </c>
      <c r="C74" s="20"/>
      <c r="D74" s="20"/>
      <c r="E74" s="79"/>
      <c r="F74" s="80">
        <v>15</v>
      </c>
      <c r="G74" s="80"/>
      <c r="H74" s="59">
        <v>-81043620</v>
      </c>
      <c r="I74" s="59"/>
      <c r="J74" s="59">
        <v>-10130435</v>
      </c>
      <c r="L74" s="59">
        <v>-20260870</v>
      </c>
      <c r="M74" s="59"/>
      <c r="N74" s="59">
        <v>-5065218</v>
      </c>
    </row>
    <row r="75" spans="1:14" ht="15.95" customHeight="1" x14ac:dyDescent="0.5">
      <c r="A75" s="78"/>
      <c r="B75" s="4" t="s">
        <v>75</v>
      </c>
      <c r="C75" s="20"/>
      <c r="D75" s="20"/>
      <c r="E75" s="79"/>
      <c r="F75" s="80"/>
      <c r="G75" s="80"/>
      <c r="H75" s="59"/>
      <c r="I75" s="59"/>
      <c r="J75" s="59"/>
      <c r="L75" s="59"/>
      <c r="M75" s="59"/>
      <c r="N75" s="59"/>
    </row>
    <row r="76" spans="1:14" ht="15.95" customHeight="1" x14ac:dyDescent="0.5">
      <c r="A76" s="78"/>
      <c r="B76" s="4"/>
      <c r="C76" s="15" t="s">
        <v>46</v>
      </c>
      <c r="D76" s="20"/>
      <c r="E76" s="79"/>
      <c r="F76" s="80"/>
      <c r="G76" s="80"/>
      <c r="H76" s="59">
        <v>-3688677697</v>
      </c>
      <c r="I76" s="59"/>
      <c r="J76" s="59">
        <v>-392467772</v>
      </c>
      <c r="L76" s="59">
        <v>-1327636464</v>
      </c>
      <c r="M76" s="59"/>
      <c r="N76" s="59">
        <v>-49211263</v>
      </c>
    </row>
    <row r="77" spans="1:14" ht="15.95" customHeight="1" x14ac:dyDescent="0.5">
      <c r="A77" s="78"/>
      <c r="B77" s="67" t="s">
        <v>57</v>
      </c>
      <c r="C77" s="20"/>
      <c r="D77" s="20"/>
      <c r="E77" s="79"/>
      <c r="F77" s="80"/>
      <c r="G77" s="80"/>
      <c r="H77" s="59">
        <v>-720091</v>
      </c>
      <c r="I77" s="59"/>
      <c r="J77" s="59">
        <v>-125391</v>
      </c>
      <c r="L77" s="59">
        <v>-675832</v>
      </c>
      <c r="M77" s="59"/>
      <c r="N77" s="59">
        <v>-109040</v>
      </c>
    </row>
    <row r="78" spans="1:14" ht="15.95" customHeight="1" x14ac:dyDescent="0.5">
      <c r="A78" s="78"/>
      <c r="B78" s="67" t="s">
        <v>149</v>
      </c>
      <c r="C78" s="20"/>
      <c r="D78" s="20"/>
      <c r="E78" s="79"/>
      <c r="F78" s="80"/>
      <c r="G78" s="80"/>
      <c r="H78" s="59">
        <v>17481026</v>
      </c>
      <c r="I78" s="59"/>
      <c r="J78" s="59">
        <v>1087944</v>
      </c>
      <c r="L78" s="59">
        <v>1660487</v>
      </c>
      <c r="M78" s="59"/>
      <c r="N78" s="59">
        <v>0</v>
      </c>
    </row>
    <row r="79" spans="1:14" ht="15.95" customHeight="1" x14ac:dyDescent="0.5">
      <c r="A79" s="78"/>
      <c r="B79" s="67" t="s">
        <v>58</v>
      </c>
      <c r="C79" s="20"/>
      <c r="D79" s="20"/>
      <c r="E79" s="79"/>
      <c r="F79" s="80"/>
      <c r="G79" s="80"/>
      <c r="H79" s="59">
        <v>34085930</v>
      </c>
      <c r="I79" s="59"/>
      <c r="J79" s="59">
        <v>42758739</v>
      </c>
      <c r="L79" s="59">
        <v>6614241</v>
      </c>
      <c r="M79" s="59"/>
      <c r="N79" s="59">
        <v>24223688</v>
      </c>
    </row>
    <row r="80" spans="1:14" ht="15.95" customHeight="1" x14ac:dyDescent="0.5">
      <c r="A80" s="78"/>
      <c r="B80" s="67" t="s">
        <v>59</v>
      </c>
      <c r="C80" s="20"/>
      <c r="D80" s="20"/>
      <c r="E80" s="79"/>
      <c r="F80" s="80"/>
      <c r="G80" s="80"/>
      <c r="H80" s="28">
        <v>0</v>
      </c>
      <c r="I80" s="59"/>
      <c r="J80" s="28">
        <v>47515415</v>
      </c>
      <c r="L80" s="28">
        <v>349521000</v>
      </c>
      <c r="M80" s="59"/>
      <c r="N80" s="28">
        <v>14921295</v>
      </c>
    </row>
    <row r="81" spans="1:20" ht="15.95" customHeight="1" x14ac:dyDescent="0.5">
      <c r="A81" s="67"/>
      <c r="B81" s="20"/>
      <c r="C81" s="20"/>
      <c r="D81" s="20"/>
      <c r="E81" s="79"/>
      <c r="F81" s="91"/>
      <c r="G81" s="91"/>
      <c r="H81" s="50"/>
      <c r="I81" s="50"/>
      <c r="J81" s="50"/>
    </row>
    <row r="82" spans="1:20" ht="15.95" customHeight="1" x14ac:dyDescent="0.5">
      <c r="A82" s="95" t="s">
        <v>76</v>
      </c>
      <c r="B82" s="20"/>
      <c r="C82" s="20"/>
      <c r="D82" s="20"/>
      <c r="E82" s="79"/>
      <c r="F82" s="80"/>
      <c r="G82" s="80"/>
      <c r="H82" s="28">
        <f>SUM(H66:H80)</f>
        <v>-4419037017</v>
      </c>
      <c r="I82" s="59"/>
      <c r="J82" s="28">
        <f>SUM(J66:J80)</f>
        <v>-682715528</v>
      </c>
      <c r="L82" s="28">
        <f>SUM(L66:L80)</f>
        <v>-2285656426</v>
      </c>
      <c r="N82" s="28">
        <f>SUM(N66:N80)</f>
        <v>-136406780</v>
      </c>
    </row>
    <row r="83" spans="1:20" ht="15.95" customHeight="1" x14ac:dyDescent="0.5">
      <c r="A83" s="95"/>
      <c r="B83" s="20"/>
      <c r="C83" s="20"/>
      <c r="D83" s="20"/>
      <c r="E83" s="79"/>
      <c r="F83" s="80"/>
      <c r="G83" s="80"/>
      <c r="H83" s="70"/>
      <c r="I83" s="59"/>
      <c r="J83" s="70"/>
      <c r="L83" s="70"/>
      <c r="N83" s="70"/>
    </row>
    <row r="84" spans="1:20" ht="15.95" customHeight="1" x14ac:dyDescent="0.5">
      <c r="A84" s="78" t="s">
        <v>77</v>
      </c>
      <c r="B84" s="20"/>
      <c r="C84" s="20"/>
      <c r="D84" s="20"/>
      <c r="E84" s="79"/>
      <c r="F84" s="80"/>
      <c r="G84" s="80"/>
      <c r="H84" s="59"/>
      <c r="I84" s="59"/>
      <c r="J84" s="59"/>
    </row>
    <row r="85" spans="1:20" ht="15.95" customHeight="1" x14ac:dyDescent="0.5">
      <c r="A85" s="78"/>
      <c r="B85" s="20" t="s">
        <v>232</v>
      </c>
      <c r="C85" s="20"/>
      <c r="D85" s="20"/>
      <c r="E85" s="79"/>
      <c r="F85" s="80"/>
      <c r="G85" s="80"/>
      <c r="H85" s="59"/>
      <c r="I85" s="59"/>
      <c r="J85" s="59"/>
    </row>
    <row r="86" spans="1:20" ht="15.95" customHeight="1" x14ac:dyDescent="0.5">
      <c r="A86" s="78"/>
      <c r="C86" s="15" t="s">
        <v>145</v>
      </c>
      <c r="F86" s="80"/>
      <c r="G86" s="80"/>
      <c r="H86" s="59">
        <f>-13186891+2387571691-2182629392</f>
        <v>191755408</v>
      </c>
      <c r="I86" s="59"/>
      <c r="J86" s="59">
        <f>64918927+170000000-912188435</f>
        <v>-677269508</v>
      </c>
      <c r="K86" s="59"/>
      <c r="L86" s="59">
        <f>-15267931+810000000-660000000</f>
        <v>134732069</v>
      </c>
      <c r="M86" s="59"/>
      <c r="N86" s="59">
        <v>31553803</v>
      </c>
    </row>
    <row r="87" spans="1:20" ht="15.95" customHeight="1" x14ac:dyDescent="0.5">
      <c r="A87" s="78"/>
      <c r="B87" s="15" t="s">
        <v>148</v>
      </c>
      <c r="C87" s="20"/>
      <c r="D87" s="20"/>
      <c r="E87" s="79"/>
      <c r="F87" s="80"/>
      <c r="G87" s="80"/>
      <c r="H87" s="59"/>
      <c r="I87" s="59"/>
      <c r="J87" s="59"/>
      <c r="L87" s="59"/>
      <c r="M87" s="59"/>
      <c r="N87" s="59"/>
      <c r="P87" s="5"/>
      <c r="T87" s="5"/>
    </row>
    <row r="88" spans="1:20" ht="15.95" customHeight="1" x14ac:dyDescent="0.5">
      <c r="C88" s="20" t="s">
        <v>147</v>
      </c>
      <c r="D88" s="20"/>
      <c r="E88" s="79"/>
      <c r="F88" s="80">
        <v>32.6</v>
      </c>
      <c r="G88" s="80"/>
      <c r="H88" s="59">
        <v>463953120</v>
      </c>
      <c r="I88" s="98"/>
      <c r="J88" s="59">
        <v>635955795</v>
      </c>
      <c r="L88" s="59">
        <v>704953120</v>
      </c>
      <c r="M88" s="59"/>
      <c r="N88" s="59">
        <v>738183295</v>
      </c>
      <c r="P88" s="5"/>
      <c r="T88" s="5"/>
    </row>
    <row r="89" spans="1:20" ht="15.95" customHeight="1" x14ac:dyDescent="0.5">
      <c r="A89" s="67"/>
      <c r="B89" s="20" t="s">
        <v>146</v>
      </c>
      <c r="C89" s="20"/>
      <c r="D89" s="20"/>
      <c r="E89" s="79"/>
      <c r="F89" s="80"/>
      <c r="G89" s="80"/>
      <c r="P89" s="5"/>
      <c r="T89" s="5"/>
    </row>
    <row r="90" spans="1:20" ht="15.95" customHeight="1" x14ac:dyDescent="0.5">
      <c r="A90" s="67"/>
      <c r="B90" s="20"/>
      <c r="C90" s="20" t="s">
        <v>147</v>
      </c>
      <c r="D90" s="20"/>
      <c r="E90" s="79"/>
      <c r="F90" s="80">
        <v>32.6</v>
      </c>
      <c r="G90" s="80"/>
      <c r="H90" s="59">
        <v>-661909315</v>
      </c>
      <c r="I90" s="98"/>
      <c r="J90" s="59">
        <v>-507999600</v>
      </c>
      <c r="L90" s="59">
        <v>-680091115</v>
      </c>
      <c r="M90" s="59"/>
      <c r="N90" s="59">
        <v>-438999600</v>
      </c>
      <c r="P90" s="5"/>
      <c r="T90" s="5"/>
    </row>
    <row r="91" spans="1:20" ht="15.95" customHeight="1" x14ac:dyDescent="0.5">
      <c r="A91" s="67"/>
      <c r="B91" s="15" t="s">
        <v>78</v>
      </c>
      <c r="C91" s="20"/>
      <c r="D91" s="20"/>
      <c r="E91" s="79"/>
      <c r="F91" s="80"/>
      <c r="G91" s="80"/>
      <c r="H91" s="98"/>
      <c r="I91" s="98"/>
      <c r="P91" s="5"/>
      <c r="T91" s="5"/>
    </row>
    <row r="92" spans="1:20" ht="15.95" customHeight="1" x14ac:dyDescent="0.5">
      <c r="A92" s="67"/>
      <c r="C92" s="20" t="s">
        <v>190</v>
      </c>
      <c r="D92" s="20"/>
      <c r="E92" s="79"/>
      <c r="F92" s="80">
        <v>20.3</v>
      </c>
      <c r="G92" s="80"/>
      <c r="H92" s="59">
        <v>2466488391</v>
      </c>
      <c r="I92" s="98"/>
      <c r="J92" s="59">
        <v>956434791</v>
      </c>
      <c r="L92" s="59">
        <v>475427675</v>
      </c>
      <c r="M92" s="59"/>
      <c r="N92" s="59">
        <v>35000000</v>
      </c>
      <c r="P92" s="5"/>
      <c r="T92" s="5"/>
    </row>
    <row r="93" spans="1:20" ht="15.95" customHeight="1" x14ac:dyDescent="0.5">
      <c r="A93" s="67"/>
      <c r="B93" s="15" t="s">
        <v>79</v>
      </c>
      <c r="C93" s="20"/>
      <c r="D93" s="20"/>
      <c r="E93" s="79"/>
      <c r="F93" s="80"/>
      <c r="G93" s="80"/>
      <c r="H93" s="98"/>
      <c r="I93" s="98"/>
      <c r="P93" s="5"/>
      <c r="T93" s="5"/>
    </row>
    <row r="94" spans="1:20" ht="15.95" customHeight="1" x14ac:dyDescent="0.5">
      <c r="A94" s="67"/>
      <c r="C94" s="20" t="s">
        <v>190</v>
      </c>
      <c r="D94" s="20"/>
      <c r="E94" s="79"/>
      <c r="F94" s="80">
        <v>20.3</v>
      </c>
      <c r="G94" s="80"/>
      <c r="H94" s="59">
        <v>-1672980066</v>
      </c>
      <c r="I94" s="98"/>
      <c r="J94" s="59">
        <v>-1006031418</v>
      </c>
      <c r="L94" s="59">
        <v>-1271320692</v>
      </c>
      <c r="M94" s="59"/>
      <c r="N94" s="59">
        <v>-768738747</v>
      </c>
      <c r="P94" s="5"/>
      <c r="T94" s="5"/>
    </row>
    <row r="95" spans="1:20" ht="15.95" customHeight="1" x14ac:dyDescent="0.5">
      <c r="A95" s="67"/>
      <c r="B95" s="15" t="s">
        <v>83</v>
      </c>
      <c r="C95" s="20"/>
      <c r="D95" s="20"/>
      <c r="E95" s="79"/>
      <c r="F95" s="80"/>
      <c r="G95" s="80"/>
      <c r="H95" s="59">
        <v>-33969085</v>
      </c>
      <c r="I95" s="98"/>
      <c r="J95" s="59">
        <v>-3894121</v>
      </c>
      <c r="L95" s="59">
        <v>-16816372</v>
      </c>
      <c r="M95" s="59"/>
      <c r="N95" s="59">
        <v>-1113401</v>
      </c>
      <c r="P95" s="5"/>
      <c r="T95" s="5"/>
    </row>
    <row r="96" spans="1:20" ht="15.95" customHeight="1" x14ac:dyDescent="0.5">
      <c r="A96" s="67"/>
      <c r="B96" s="20" t="s">
        <v>173</v>
      </c>
      <c r="C96" s="20"/>
      <c r="D96" s="20"/>
      <c r="E96" s="79"/>
      <c r="F96" s="80"/>
      <c r="G96" s="80"/>
      <c r="H96" s="59">
        <v>514250000</v>
      </c>
      <c r="I96" s="98"/>
      <c r="J96" s="59">
        <v>0</v>
      </c>
      <c r="L96" s="59">
        <v>340000000</v>
      </c>
      <c r="M96" s="59"/>
      <c r="N96" s="59">
        <v>0</v>
      </c>
      <c r="P96" s="5"/>
      <c r="T96" s="5"/>
    </row>
    <row r="97" spans="1:20" ht="15.95" customHeight="1" x14ac:dyDescent="0.5">
      <c r="A97" s="67"/>
      <c r="B97" s="15" t="s">
        <v>60</v>
      </c>
      <c r="D97" s="20"/>
      <c r="E97" s="79"/>
      <c r="F97" s="80">
        <v>23</v>
      </c>
      <c r="G97" s="80"/>
      <c r="H97" s="59">
        <v>1705906500</v>
      </c>
      <c r="I97" s="98"/>
      <c r="J97" s="59">
        <v>425000000</v>
      </c>
      <c r="L97" s="59">
        <v>1550000000</v>
      </c>
      <c r="M97" s="59"/>
      <c r="N97" s="59">
        <v>250000000</v>
      </c>
      <c r="P97" s="5"/>
      <c r="T97" s="5"/>
    </row>
    <row r="98" spans="1:20" ht="15.95" customHeight="1" x14ac:dyDescent="0.5">
      <c r="A98" s="67"/>
      <c r="B98" s="20" t="s">
        <v>191</v>
      </c>
      <c r="D98" s="20"/>
      <c r="E98" s="79"/>
      <c r="F98" s="80"/>
      <c r="G98" s="80"/>
      <c r="H98" s="59"/>
      <c r="I98" s="98"/>
      <c r="J98" s="59"/>
      <c r="L98" s="59"/>
      <c r="M98" s="59"/>
      <c r="N98" s="59"/>
      <c r="P98" s="5"/>
      <c r="T98" s="5"/>
    </row>
    <row r="99" spans="1:20" ht="15.95" customHeight="1" x14ac:dyDescent="0.5">
      <c r="A99" s="67"/>
      <c r="B99" s="20"/>
      <c r="C99" s="15" t="s">
        <v>192</v>
      </c>
      <c r="D99" s="20"/>
      <c r="E99" s="79"/>
      <c r="F99" s="80"/>
      <c r="G99" s="80"/>
      <c r="H99" s="59">
        <f>-74712855+47230043</f>
        <v>-27482812</v>
      </c>
      <c r="I99" s="59"/>
      <c r="J99" s="59">
        <v>0</v>
      </c>
      <c r="K99" s="59"/>
      <c r="L99" s="59">
        <v>0</v>
      </c>
      <c r="M99" s="59"/>
      <c r="N99" s="59">
        <v>0</v>
      </c>
      <c r="P99" s="5"/>
      <c r="T99" s="5"/>
    </row>
    <row r="100" spans="1:20" ht="15.95" customHeight="1" x14ac:dyDescent="0.5">
      <c r="A100" s="67"/>
      <c r="B100" s="15" t="s">
        <v>144</v>
      </c>
      <c r="D100" s="20"/>
      <c r="E100" s="79"/>
      <c r="F100" s="80">
        <v>25</v>
      </c>
      <c r="G100" s="80"/>
      <c r="H100" s="59">
        <f>-118869405-349521000</f>
        <v>-468390405</v>
      </c>
      <c r="I100" s="59"/>
      <c r="J100" s="59">
        <v>-653159095</v>
      </c>
      <c r="K100" s="59"/>
      <c r="L100" s="59">
        <v>-118869405</v>
      </c>
      <c r="M100" s="59"/>
      <c r="N100" s="59">
        <v>-470180000</v>
      </c>
      <c r="P100" s="5"/>
      <c r="T100" s="5"/>
    </row>
    <row r="101" spans="1:20" ht="15.95" customHeight="1" x14ac:dyDescent="0.5">
      <c r="A101" s="67"/>
      <c r="B101" s="15" t="s">
        <v>61</v>
      </c>
      <c r="C101" s="20"/>
      <c r="D101" s="20"/>
      <c r="E101" s="79"/>
      <c r="F101" s="80"/>
      <c r="G101" s="80"/>
      <c r="H101" s="28">
        <v>-203164114</v>
      </c>
      <c r="I101" s="98"/>
      <c r="J101" s="28">
        <v>-159830892</v>
      </c>
      <c r="L101" s="28">
        <v>-108404410</v>
      </c>
      <c r="M101" s="27"/>
      <c r="N101" s="28">
        <v>-98605467</v>
      </c>
      <c r="P101" s="5"/>
      <c r="T101" s="5"/>
    </row>
    <row r="102" spans="1:20" ht="15.95" customHeight="1" x14ac:dyDescent="0.5">
      <c r="A102" s="67"/>
      <c r="B102" s="20"/>
      <c r="C102" s="20"/>
      <c r="D102" s="20"/>
      <c r="E102" s="79"/>
      <c r="F102" s="80"/>
      <c r="G102" s="80"/>
      <c r="H102" s="59"/>
      <c r="I102" s="59"/>
      <c r="J102" s="59"/>
      <c r="P102" s="5"/>
      <c r="T102" s="5"/>
    </row>
    <row r="103" spans="1:20" ht="15.95" customHeight="1" x14ac:dyDescent="0.5">
      <c r="A103" s="67" t="s">
        <v>193</v>
      </c>
      <c r="B103" s="20"/>
      <c r="C103" s="20"/>
      <c r="D103" s="20"/>
      <c r="E103" s="79"/>
      <c r="F103" s="80"/>
      <c r="G103" s="80"/>
      <c r="H103" s="13">
        <f>SUM(H84:H101)</f>
        <v>2274457622</v>
      </c>
      <c r="I103" s="59"/>
      <c r="J103" s="13">
        <f>SUM(J84:J101)</f>
        <v>-990794048</v>
      </c>
      <c r="L103" s="13">
        <f>SUM(L84:L101)</f>
        <v>1009610870</v>
      </c>
      <c r="N103" s="13">
        <f>SUM(N84:N101)</f>
        <v>-722900117</v>
      </c>
      <c r="P103" s="5"/>
      <c r="T103" s="5"/>
    </row>
    <row r="104" spans="1:20" ht="15.95" customHeight="1" x14ac:dyDescent="0.5">
      <c r="A104" s="95"/>
      <c r="B104" s="20"/>
      <c r="C104" s="20"/>
      <c r="D104" s="20"/>
      <c r="E104" s="79"/>
      <c r="F104" s="80"/>
      <c r="G104" s="80"/>
      <c r="H104" s="70"/>
      <c r="I104" s="59"/>
      <c r="J104" s="70"/>
      <c r="L104" s="70"/>
      <c r="N104" s="70"/>
    </row>
    <row r="105" spans="1:20" ht="15.95" customHeight="1" x14ac:dyDescent="0.5">
      <c r="A105" s="95"/>
      <c r="B105" s="20"/>
      <c r="C105" s="20"/>
      <c r="D105" s="20"/>
      <c r="E105" s="79"/>
      <c r="F105" s="80"/>
      <c r="G105" s="80"/>
      <c r="H105" s="70"/>
      <c r="I105" s="59"/>
      <c r="J105" s="70"/>
      <c r="L105" s="70"/>
      <c r="N105" s="70"/>
    </row>
    <row r="106" spans="1:20" ht="15.95" customHeight="1" x14ac:dyDescent="0.5">
      <c r="A106" s="95"/>
      <c r="B106" s="20"/>
      <c r="C106" s="20"/>
      <c r="D106" s="20"/>
      <c r="E106" s="79"/>
      <c r="F106" s="80"/>
      <c r="G106" s="80"/>
      <c r="H106" s="70"/>
      <c r="I106" s="59"/>
      <c r="J106" s="70"/>
      <c r="L106" s="70"/>
      <c r="N106" s="70"/>
    </row>
    <row r="107" spans="1:20" ht="15.95" customHeight="1" x14ac:dyDescent="0.5">
      <c r="A107" s="95"/>
      <c r="B107" s="20"/>
      <c r="C107" s="20"/>
      <c r="D107" s="20"/>
      <c r="E107" s="79"/>
      <c r="F107" s="80"/>
      <c r="G107" s="80"/>
      <c r="H107" s="70"/>
      <c r="I107" s="59"/>
      <c r="J107" s="70"/>
      <c r="L107" s="70"/>
      <c r="N107" s="70"/>
    </row>
    <row r="108" spans="1:20" ht="15.95" customHeight="1" x14ac:dyDescent="0.5">
      <c r="A108" s="95"/>
      <c r="B108" s="20"/>
      <c r="C108" s="20"/>
      <c r="D108" s="20"/>
      <c r="E108" s="79"/>
      <c r="F108" s="80"/>
      <c r="G108" s="80"/>
      <c r="H108" s="70"/>
      <c r="I108" s="59"/>
      <c r="J108" s="70"/>
      <c r="L108" s="70"/>
      <c r="N108" s="70"/>
    </row>
    <row r="109" spans="1:20" ht="18.75" customHeight="1" x14ac:dyDescent="0.5">
      <c r="A109" s="95"/>
      <c r="B109" s="20"/>
      <c r="C109" s="20"/>
      <c r="D109" s="20"/>
      <c r="E109" s="79"/>
      <c r="F109" s="80"/>
      <c r="G109" s="80"/>
      <c r="H109" s="70"/>
      <c r="I109" s="59"/>
      <c r="J109" s="70"/>
      <c r="L109" s="70"/>
      <c r="N109" s="70"/>
    </row>
    <row r="110" spans="1:20" s="79" customFormat="1" ht="21.95" customHeight="1" x14ac:dyDescent="0.5">
      <c r="A110" s="105" t="str">
        <f>'3-4'!A61</f>
        <v>The accompanying notes on pages 12 to 71 are an integral part of these consolidated and separate financial statements.</v>
      </c>
      <c r="B110" s="82"/>
      <c r="C110" s="82"/>
      <c r="D110" s="82"/>
      <c r="E110" s="83"/>
      <c r="F110" s="84"/>
      <c r="G110" s="84"/>
      <c r="H110" s="28"/>
      <c r="I110" s="13"/>
      <c r="J110" s="28"/>
      <c r="K110" s="9"/>
      <c r="L110" s="28"/>
      <c r="M110" s="9"/>
      <c r="N110" s="28"/>
    </row>
    <row r="111" spans="1:20" ht="16.5" customHeight="1" x14ac:dyDescent="0.5">
      <c r="A111" s="78" t="s">
        <v>0</v>
      </c>
      <c r="B111" s="20"/>
      <c r="C111" s="20"/>
      <c r="D111" s="20"/>
      <c r="E111" s="79"/>
      <c r="F111" s="80"/>
      <c r="G111" s="80"/>
      <c r="H111" s="70"/>
      <c r="I111" s="59"/>
      <c r="J111" s="70"/>
      <c r="L111" s="70"/>
      <c r="N111" s="70"/>
    </row>
    <row r="112" spans="1:20" ht="16.5" customHeight="1" x14ac:dyDescent="0.5">
      <c r="A112" s="78" t="s">
        <v>174</v>
      </c>
      <c r="B112" s="20"/>
      <c r="C112" s="20"/>
      <c r="D112" s="20"/>
      <c r="E112" s="79"/>
      <c r="F112" s="80"/>
      <c r="G112" s="80"/>
      <c r="H112" s="70"/>
      <c r="I112" s="59"/>
      <c r="J112" s="70"/>
      <c r="L112" s="70"/>
      <c r="N112" s="70"/>
    </row>
    <row r="113" spans="1:14" s="79" customFormat="1" ht="16.5" customHeight="1" x14ac:dyDescent="0.5">
      <c r="A113" s="81" t="s">
        <v>101</v>
      </c>
      <c r="B113" s="82"/>
      <c r="C113" s="82"/>
      <c r="D113" s="82"/>
      <c r="E113" s="83"/>
      <c r="F113" s="84"/>
      <c r="G113" s="84"/>
      <c r="H113" s="28"/>
      <c r="I113" s="13"/>
      <c r="J113" s="28"/>
      <c r="K113" s="9"/>
      <c r="L113" s="28"/>
      <c r="M113" s="9"/>
      <c r="N113" s="28"/>
    </row>
    <row r="114" spans="1:14" ht="16.5" customHeight="1" x14ac:dyDescent="0.5">
      <c r="A114" s="95"/>
      <c r="B114" s="20"/>
      <c r="C114" s="20"/>
      <c r="D114" s="20"/>
      <c r="E114" s="79"/>
      <c r="F114" s="80"/>
      <c r="G114" s="80"/>
      <c r="H114" s="70"/>
      <c r="I114" s="59"/>
      <c r="J114" s="70"/>
      <c r="L114" s="70"/>
      <c r="N114" s="70"/>
    </row>
    <row r="115" spans="1:14" ht="16.5" customHeight="1" x14ac:dyDescent="0.5">
      <c r="A115" s="95"/>
      <c r="B115" s="20"/>
      <c r="C115" s="20"/>
      <c r="D115" s="20"/>
      <c r="E115" s="79"/>
      <c r="F115" s="80"/>
      <c r="G115" s="80"/>
      <c r="H115" s="70"/>
      <c r="I115" s="59"/>
      <c r="J115" s="70"/>
      <c r="L115" s="70"/>
      <c r="N115" s="70"/>
    </row>
    <row r="116" spans="1:14" ht="15.95" customHeight="1" x14ac:dyDescent="0.5">
      <c r="A116" s="96"/>
      <c r="B116" s="20"/>
      <c r="C116" s="20"/>
      <c r="D116" s="20"/>
      <c r="E116" s="79"/>
      <c r="F116" s="97"/>
      <c r="G116" s="97"/>
      <c r="H116" s="125" t="s">
        <v>228</v>
      </c>
      <c r="I116" s="125"/>
      <c r="J116" s="125"/>
      <c r="L116" s="125" t="s">
        <v>220</v>
      </c>
      <c r="M116" s="125"/>
      <c r="N116" s="125"/>
    </row>
    <row r="117" spans="1:14" ht="15.95" customHeight="1" x14ac:dyDescent="0.5">
      <c r="A117" s="67"/>
      <c r="B117" s="20"/>
      <c r="C117" s="20"/>
      <c r="D117" s="20"/>
      <c r="E117" s="79"/>
      <c r="F117" s="80"/>
      <c r="G117" s="80"/>
      <c r="H117" s="116" t="s">
        <v>219</v>
      </c>
      <c r="I117" s="116"/>
      <c r="J117" s="116"/>
      <c r="L117" s="116" t="s">
        <v>219</v>
      </c>
      <c r="M117" s="116"/>
      <c r="N117" s="116"/>
    </row>
    <row r="118" spans="1:14" ht="15.95" customHeight="1" x14ac:dyDescent="0.5">
      <c r="A118" s="67"/>
      <c r="B118" s="20"/>
      <c r="C118" s="20"/>
      <c r="D118" s="20"/>
      <c r="E118" s="79"/>
      <c r="F118" s="80"/>
      <c r="G118" s="80"/>
      <c r="H118" s="50" t="s">
        <v>134</v>
      </c>
      <c r="I118" s="113"/>
      <c r="J118" s="50" t="s">
        <v>134</v>
      </c>
      <c r="L118" s="50" t="s">
        <v>134</v>
      </c>
      <c r="M118" s="113"/>
      <c r="N118" s="50" t="s">
        <v>134</v>
      </c>
    </row>
    <row r="119" spans="1:14" ht="15.95" customHeight="1" x14ac:dyDescent="0.5">
      <c r="A119" s="67"/>
      <c r="B119" s="20"/>
      <c r="C119" s="20"/>
      <c r="D119" s="20"/>
      <c r="E119" s="79"/>
      <c r="F119" s="85"/>
      <c r="G119" s="85"/>
      <c r="H119" s="104" t="s">
        <v>91</v>
      </c>
      <c r="I119" s="103"/>
      <c r="J119" s="104" t="s">
        <v>40</v>
      </c>
      <c r="L119" s="104" t="s">
        <v>91</v>
      </c>
      <c r="M119" s="103"/>
      <c r="N119" s="104" t="s">
        <v>40</v>
      </c>
    </row>
    <row r="120" spans="1:14" ht="16.5" customHeight="1" x14ac:dyDescent="0.5">
      <c r="A120" s="95"/>
      <c r="B120" s="20"/>
      <c r="C120" s="20"/>
      <c r="D120" s="20"/>
      <c r="E120" s="79"/>
      <c r="F120" s="80"/>
      <c r="G120" s="87"/>
      <c r="H120" s="1" t="s">
        <v>4</v>
      </c>
      <c r="I120" s="88"/>
      <c r="J120" s="1" t="s">
        <v>4</v>
      </c>
      <c r="L120" s="1" t="s">
        <v>4</v>
      </c>
      <c r="M120" s="88"/>
      <c r="N120" s="1" t="s">
        <v>4</v>
      </c>
    </row>
    <row r="121" spans="1:14" ht="16.5" customHeight="1" x14ac:dyDescent="0.5">
      <c r="A121" s="95"/>
      <c r="B121" s="20"/>
      <c r="C121" s="20"/>
      <c r="D121" s="20"/>
      <c r="E121" s="79"/>
      <c r="F121" s="80"/>
      <c r="G121" s="80"/>
      <c r="H121" s="70"/>
      <c r="I121" s="59"/>
      <c r="J121" s="70"/>
    </row>
    <row r="122" spans="1:14" ht="16.5" customHeight="1" x14ac:dyDescent="0.5">
      <c r="A122" s="78" t="s">
        <v>87</v>
      </c>
      <c r="B122" s="20"/>
      <c r="C122" s="20"/>
      <c r="D122" s="20"/>
      <c r="E122" s="79"/>
      <c r="F122" s="80"/>
      <c r="G122" s="80"/>
      <c r="H122" s="98">
        <f>H40+H82+H103</f>
        <v>80580385</v>
      </c>
      <c r="I122" s="98"/>
      <c r="J122" s="98">
        <f>J40+J82+J103</f>
        <v>-77671362</v>
      </c>
      <c r="L122" s="98">
        <f>L40+L82+L103</f>
        <v>2230603</v>
      </c>
      <c r="N122" s="98">
        <f>N40+N82+N103</f>
        <v>-57258689</v>
      </c>
    </row>
    <row r="123" spans="1:14" ht="16.5" customHeight="1" x14ac:dyDescent="0.5">
      <c r="A123" s="67"/>
      <c r="B123" s="20" t="s">
        <v>62</v>
      </c>
      <c r="C123" s="20"/>
      <c r="D123" s="20"/>
      <c r="E123" s="79"/>
      <c r="F123" s="80"/>
      <c r="G123" s="80"/>
      <c r="H123" s="98">
        <f>J126</f>
        <v>302684984</v>
      </c>
      <c r="I123" s="98">
        <v>0</v>
      </c>
      <c r="J123" s="98">
        <v>349905900</v>
      </c>
      <c r="L123" s="98">
        <v>2316249</v>
      </c>
      <c r="M123" s="98">
        <v>0</v>
      </c>
      <c r="N123" s="98">
        <v>59574938</v>
      </c>
    </row>
    <row r="124" spans="1:14" ht="16.5" customHeight="1" x14ac:dyDescent="0.5">
      <c r="A124" s="67"/>
      <c r="B124" s="20" t="s">
        <v>133</v>
      </c>
      <c r="C124" s="20"/>
      <c r="D124" s="20"/>
      <c r="E124" s="79"/>
      <c r="F124" s="80"/>
      <c r="G124" s="80"/>
      <c r="H124" s="13">
        <f>-31447484+8351049</f>
        <v>-23096435</v>
      </c>
      <c r="I124" s="59"/>
      <c r="J124" s="13">
        <v>30450446</v>
      </c>
      <c r="L124" s="9">
        <v>0</v>
      </c>
      <c r="N124" s="9">
        <v>0</v>
      </c>
    </row>
    <row r="125" spans="1:14" ht="16.5" customHeight="1" x14ac:dyDescent="0.5">
      <c r="A125" s="67"/>
      <c r="B125" s="20"/>
      <c r="C125" s="20"/>
      <c r="D125" s="20"/>
      <c r="E125" s="79"/>
      <c r="F125" s="91"/>
      <c r="G125" s="91"/>
      <c r="H125" s="50"/>
      <c r="I125" s="59"/>
      <c r="J125" s="50"/>
    </row>
    <row r="126" spans="1:14" ht="16.5" customHeight="1" thickBot="1" x14ac:dyDescent="0.55000000000000004">
      <c r="A126" s="78" t="s">
        <v>63</v>
      </c>
      <c r="B126" s="20"/>
      <c r="C126" s="20"/>
      <c r="D126" s="20"/>
      <c r="E126" s="79"/>
      <c r="F126" s="80"/>
      <c r="G126" s="80"/>
      <c r="H126" s="99">
        <f>SUM(H122:H124)</f>
        <v>360168934</v>
      </c>
      <c r="I126" s="59"/>
      <c r="J126" s="99">
        <f>SUM(J122:J124)</f>
        <v>302684984</v>
      </c>
      <c r="L126" s="99">
        <f>SUM(L122:L124)</f>
        <v>4546852</v>
      </c>
      <c r="N126" s="99">
        <f>SUM(N122:N124)</f>
        <v>2316249</v>
      </c>
    </row>
    <row r="127" spans="1:14" ht="16.5" customHeight="1" thickTop="1" x14ac:dyDescent="0.5">
      <c r="A127" s="67"/>
      <c r="B127" s="20"/>
      <c r="C127" s="20"/>
      <c r="D127" s="20"/>
      <c r="E127" s="79"/>
      <c r="F127" s="80"/>
      <c r="G127" s="80"/>
      <c r="H127" s="59"/>
      <c r="I127" s="59"/>
      <c r="J127" s="59"/>
    </row>
    <row r="128" spans="1:14" ht="16.5" customHeight="1" x14ac:dyDescent="0.5">
      <c r="A128" s="67"/>
      <c r="B128" s="20"/>
      <c r="C128" s="20"/>
      <c r="D128" s="20"/>
      <c r="E128" s="79"/>
      <c r="F128" s="80"/>
      <c r="G128" s="80"/>
      <c r="H128" s="59"/>
      <c r="I128" s="59"/>
      <c r="J128" s="59"/>
    </row>
    <row r="129" spans="1:14" ht="16.5" customHeight="1" x14ac:dyDescent="0.5">
      <c r="A129" s="78" t="s">
        <v>64</v>
      </c>
      <c r="B129" s="20"/>
      <c r="C129" s="20"/>
      <c r="D129" s="20"/>
      <c r="E129" s="79"/>
      <c r="F129" s="80"/>
      <c r="G129" s="80"/>
      <c r="H129" s="59"/>
      <c r="I129" s="59"/>
      <c r="J129" s="59"/>
    </row>
    <row r="130" spans="1:14" ht="16.5" customHeight="1" x14ac:dyDescent="0.5">
      <c r="A130" s="78"/>
      <c r="B130" s="20"/>
      <c r="C130" s="20"/>
      <c r="D130" s="20"/>
      <c r="E130" s="79"/>
      <c r="F130" s="80"/>
      <c r="G130" s="80"/>
      <c r="H130" s="59"/>
      <c r="I130" s="59"/>
      <c r="J130" s="59"/>
      <c r="K130" s="59"/>
      <c r="L130" s="59"/>
      <c r="M130" s="59"/>
      <c r="N130" s="59"/>
    </row>
    <row r="131" spans="1:14" ht="16.5" customHeight="1" x14ac:dyDescent="0.5">
      <c r="A131" s="30" t="s">
        <v>84</v>
      </c>
      <c r="B131" s="20"/>
      <c r="C131" s="20"/>
      <c r="D131" s="20"/>
      <c r="E131" s="79"/>
      <c r="F131" s="97"/>
      <c r="G131" s="97"/>
      <c r="H131" s="40"/>
      <c r="I131" s="40"/>
      <c r="J131" s="40"/>
    </row>
    <row r="132" spans="1:14" ht="16.5" customHeight="1" x14ac:dyDescent="0.5">
      <c r="A132" s="20"/>
      <c r="B132" s="100"/>
      <c r="C132" s="100"/>
      <c r="D132" s="100"/>
      <c r="E132" s="100"/>
      <c r="F132" s="100"/>
      <c r="G132" s="100"/>
      <c r="H132" s="40"/>
      <c r="I132" s="40"/>
      <c r="J132" s="40"/>
    </row>
    <row r="133" spans="1:14" ht="16.5" customHeight="1" x14ac:dyDescent="0.5">
      <c r="A133" s="20"/>
      <c r="B133" s="20" t="s">
        <v>80</v>
      </c>
      <c r="C133" s="100"/>
      <c r="D133" s="100"/>
      <c r="E133" s="100"/>
      <c r="F133" s="100"/>
      <c r="G133" s="100"/>
      <c r="H133" s="70">
        <v>5317170</v>
      </c>
      <c r="I133" s="40"/>
      <c r="J133" s="12">
        <v>4141609</v>
      </c>
      <c r="L133" s="70">
        <v>5165069</v>
      </c>
      <c r="M133" s="40"/>
      <c r="N133" s="12">
        <v>4141609</v>
      </c>
    </row>
    <row r="134" spans="1:14" ht="16.5" customHeight="1" x14ac:dyDescent="0.5">
      <c r="A134" s="20"/>
      <c r="B134" s="20" t="s">
        <v>199</v>
      </c>
      <c r="C134" s="100"/>
      <c r="D134" s="100"/>
      <c r="E134" s="100"/>
      <c r="F134" s="100"/>
      <c r="G134" s="100"/>
      <c r="H134" s="70"/>
      <c r="I134" s="40"/>
      <c r="J134" s="12"/>
    </row>
    <row r="135" spans="1:14" ht="16.5" customHeight="1" x14ac:dyDescent="0.5">
      <c r="A135" s="20"/>
      <c r="B135" s="20"/>
      <c r="C135" s="8" t="s">
        <v>198</v>
      </c>
      <c r="D135" s="100"/>
      <c r="E135" s="100"/>
      <c r="F135" s="100"/>
      <c r="G135" s="100"/>
      <c r="H135" s="70">
        <v>331130595</v>
      </c>
      <c r="I135" s="40"/>
      <c r="J135" s="12">
        <v>0</v>
      </c>
      <c r="L135" s="62">
        <v>331130595</v>
      </c>
      <c r="N135" s="59" t="s">
        <v>136</v>
      </c>
    </row>
    <row r="136" spans="1:14" ht="16.5" customHeight="1" x14ac:dyDescent="0.5">
      <c r="A136" s="20"/>
      <c r="B136" s="20"/>
      <c r="C136" s="8"/>
      <c r="D136" s="100"/>
      <c r="E136" s="100"/>
      <c r="F136" s="100"/>
      <c r="G136" s="100"/>
      <c r="H136" s="70"/>
      <c r="I136" s="40"/>
      <c r="J136" s="12"/>
      <c r="L136" s="62"/>
      <c r="N136" s="59"/>
    </row>
    <row r="137" spans="1:14" ht="16.5" customHeight="1" x14ac:dyDescent="0.5">
      <c r="A137" s="20"/>
      <c r="B137" s="20"/>
      <c r="C137" s="8"/>
      <c r="D137" s="100"/>
      <c r="E137" s="100"/>
      <c r="F137" s="100"/>
      <c r="G137" s="100"/>
      <c r="H137" s="70"/>
      <c r="I137" s="40"/>
      <c r="J137" s="12"/>
      <c r="L137" s="62"/>
      <c r="N137" s="59"/>
    </row>
    <row r="138" spans="1:14" ht="16.5" customHeight="1" x14ac:dyDescent="0.5">
      <c r="A138" s="20"/>
      <c r="B138" s="20"/>
      <c r="C138" s="8"/>
      <c r="D138" s="100"/>
      <c r="E138" s="100"/>
      <c r="F138" s="100"/>
      <c r="G138" s="100"/>
      <c r="H138" s="70"/>
      <c r="I138" s="40"/>
      <c r="J138" s="12"/>
      <c r="L138" s="62"/>
      <c r="N138" s="59"/>
    </row>
    <row r="139" spans="1:14" ht="16.5" customHeight="1" x14ac:dyDescent="0.5">
      <c r="A139" s="20"/>
      <c r="B139" s="20"/>
      <c r="C139" s="8"/>
      <c r="D139" s="100"/>
      <c r="E139" s="100"/>
      <c r="F139" s="100"/>
      <c r="G139" s="100"/>
      <c r="H139" s="70"/>
      <c r="I139" s="40"/>
      <c r="J139" s="12"/>
      <c r="L139" s="62"/>
      <c r="N139" s="59"/>
    </row>
    <row r="140" spans="1:14" ht="16.5" customHeight="1" x14ac:dyDescent="0.5">
      <c r="A140" s="20"/>
      <c r="B140" s="20"/>
      <c r="C140" s="8"/>
      <c r="D140" s="100"/>
      <c r="E140" s="100"/>
      <c r="F140" s="100"/>
      <c r="G140" s="100"/>
      <c r="H140" s="70"/>
      <c r="I140" s="40"/>
      <c r="J140" s="12"/>
      <c r="L140" s="62"/>
      <c r="N140" s="59"/>
    </row>
    <row r="141" spans="1:14" ht="16.5" customHeight="1" x14ac:dyDescent="0.5">
      <c r="A141" s="20"/>
      <c r="B141" s="20"/>
      <c r="C141" s="8"/>
      <c r="D141" s="100"/>
      <c r="E141" s="100"/>
      <c r="F141" s="100"/>
      <c r="G141" s="100"/>
      <c r="H141" s="70"/>
      <c r="I141" s="40"/>
      <c r="J141" s="12"/>
      <c r="L141" s="62"/>
      <c r="N141" s="59"/>
    </row>
    <row r="142" spans="1:14" ht="16.5" customHeight="1" x14ac:dyDescent="0.5">
      <c r="A142" s="20"/>
      <c r="B142" s="20"/>
      <c r="C142" s="8"/>
      <c r="D142" s="100"/>
      <c r="E142" s="100"/>
      <c r="F142" s="100"/>
      <c r="G142" s="100"/>
      <c r="H142" s="70"/>
      <c r="I142" s="40"/>
      <c r="J142" s="12"/>
      <c r="L142" s="62"/>
      <c r="N142" s="59"/>
    </row>
    <row r="143" spans="1:14" ht="16.5" customHeight="1" x14ac:dyDescent="0.5">
      <c r="A143" s="20"/>
      <c r="B143" s="20"/>
      <c r="C143" s="8"/>
      <c r="D143" s="100"/>
      <c r="E143" s="100"/>
      <c r="F143" s="100"/>
      <c r="G143" s="100"/>
      <c r="H143" s="70"/>
      <c r="I143" s="40"/>
      <c r="J143" s="12"/>
      <c r="L143" s="62"/>
      <c r="N143" s="59"/>
    </row>
    <row r="144" spans="1:14" ht="16.5" customHeight="1" x14ac:dyDescent="0.5">
      <c r="A144" s="20"/>
      <c r="B144" s="20"/>
      <c r="C144" s="8"/>
      <c r="D144" s="100"/>
      <c r="E144" s="100"/>
      <c r="F144" s="100"/>
      <c r="G144" s="100"/>
      <c r="H144" s="70"/>
      <c r="I144" s="40"/>
      <c r="J144" s="12"/>
      <c r="L144" s="62"/>
      <c r="N144" s="59"/>
    </row>
    <row r="145" spans="1:14" ht="16.5" customHeight="1" x14ac:dyDescent="0.5">
      <c r="A145" s="20"/>
      <c r="B145" s="20"/>
      <c r="C145" s="8"/>
      <c r="D145" s="100"/>
      <c r="E145" s="100"/>
      <c r="F145" s="100"/>
      <c r="G145" s="100"/>
      <c r="H145" s="70"/>
      <c r="I145" s="40"/>
      <c r="J145" s="12"/>
      <c r="L145" s="62"/>
      <c r="N145" s="59"/>
    </row>
    <row r="146" spans="1:14" ht="16.5" customHeight="1" x14ac:dyDescent="0.5">
      <c r="A146" s="20"/>
      <c r="B146" s="20"/>
      <c r="C146" s="8"/>
      <c r="D146" s="100"/>
      <c r="E146" s="100"/>
      <c r="F146" s="100"/>
      <c r="G146" s="100"/>
      <c r="H146" s="70"/>
      <c r="I146" s="40"/>
      <c r="J146" s="12"/>
      <c r="L146" s="62"/>
      <c r="N146" s="59"/>
    </row>
    <row r="147" spans="1:14" ht="16.5" customHeight="1" x14ac:dyDescent="0.5">
      <c r="A147" s="20"/>
      <c r="B147" s="20"/>
      <c r="C147" s="8"/>
      <c r="D147" s="100"/>
      <c r="E147" s="100"/>
      <c r="F147" s="100"/>
      <c r="G147" s="100"/>
      <c r="H147" s="70"/>
      <c r="I147" s="40"/>
      <c r="J147" s="12"/>
      <c r="L147" s="62"/>
      <c r="N147" s="59"/>
    </row>
    <row r="148" spans="1:14" ht="16.5" customHeight="1" x14ac:dyDescent="0.5">
      <c r="A148" s="20"/>
      <c r="B148" s="20"/>
      <c r="C148" s="8"/>
      <c r="D148" s="100"/>
      <c r="E148" s="100"/>
      <c r="F148" s="100"/>
      <c r="G148" s="100"/>
      <c r="H148" s="70"/>
      <c r="I148" s="40"/>
      <c r="J148" s="12"/>
      <c r="L148" s="62"/>
      <c r="N148" s="59"/>
    </row>
    <row r="149" spans="1:14" ht="16.5" customHeight="1" x14ac:dyDescent="0.5">
      <c r="A149" s="20"/>
      <c r="B149" s="20"/>
      <c r="C149" s="8"/>
      <c r="D149" s="100"/>
      <c r="E149" s="100"/>
      <c r="F149" s="100"/>
      <c r="G149" s="100"/>
      <c r="H149" s="70"/>
      <c r="I149" s="40"/>
      <c r="J149" s="12"/>
      <c r="L149" s="62"/>
      <c r="N149" s="59"/>
    </row>
    <row r="150" spans="1:14" ht="16.5" customHeight="1" x14ac:dyDescent="0.5">
      <c r="A150" s="20"/>
      <c r="B150" s="20"/>
      <c r="C150" s="8"/>
      <c r="D150" s="100"/>
      <c r="E150" s="100"/>
      <c r="F150" s="100"/>
      <c r="G150" s="100"/>
      <c r="H150" s="70"/>
      <c r="I150" s="40"/>
      <c r="J150" s="12"/>
      <c r="L150" s="62"/>
      <c r="N150" s="59"/>
    </row>
    <row r="151" spans="1:14" ht="16.5" customHeight="1" x14ac:dyDescent="0.5">
      <c r="A151" s="20"/>
      <c r="B151" s="20"/>
      <c r="C151" s="8"/>
      <c r="D151" s="100"/>
      <c r="E151" s="100"/>
      <c r="F151" s="100"/>
      <c r="G151" s="100"/>
      <c r="H151" s="70"/>
      <c r="I151" s="40"/>
      <c r="J151" s="12"/>
      <c r="L151" s="62"/>
      <c r="N151" s="59"/>
    </row>
    <row r="152" spans="1:14" ht="16.5" customHeight="1" x14ac:dyDescent="0.5">
      <c r="A152" s="20"/>
      <c r="B152" s="20"/>
      <c r="C152" s="8"/>
      <c r="D152" s="100"/>
      <c r="E152" s="100"/>
      <c r="F152" s="100"/>
      <c r="G152" s="100"/>
      <c r="H152" s="70"/>
      <c r="I152" s="40"/>
      <c r="J152" s="12"/>
      <c r="L152" s="62"/>
      <c r="N152" s="59"/>
    </row>
    <row r="153" spans="1:14" ht="16.5" customHeight="1" x14ac:dyDescent="0.5">
      <c r="A153" s="20"/>
      <c r="B153" s="20"/>
      <c r="C153" s="8"/>
      <c r="D153" s="100"/>
      <c r="E153" s="100"/>
      <c r="F153" s="100"/>
      <c r="G153" s="100"/>
      <c r="H153" s="70"/>
      <c r="I153" s="40"/>
      <c r="J153" s="12"/>
      <c r="L153" s="62"/>
      <c r="N153" s="59"/>
    </row>
    <row r="154" spans="1:14" ht="16.5" customHeight="1" x14ac:dyDescent="0.5">
      <c r="A154" s="20"/>
      <c r="B154" s="20"/>
      <c r="C154" s="8"/>
      <c r="D154" s="100"/>
      <c r="E154" s="100"/>
      <c r="F154" s="100"/>
      <c r="G154" s="100"/>
      <c r="H154" s="70"/>
      <c r="I154" s="40"/>
      <c r="J154" s="12"/>
      <c r="L154" s="62"/>
      <c r="N154" s="59"/>
    </row>
    <row r="155" spans="1:14" ht="16.5" customHeight="1" x14ac:dyDescent="0.5">
      <c r="A155" s="20"/>
      <c r="B155" s="20"/>
      <c r="C155" s="8"/>
      <c r="D155" s="100"/>
      <c r="E155" s="100"/>
      <c r="F155" s="100"/>
      <c r="G155" s="100"/>
      <c r="H155" s="70"/>
      <c r="I155" s="40"/>
      <c r="J155" s="12"/>
      <c r="L155" s="62"/>
      <c r="N155" s="59"/>
    </row>
    <row r="156" spans="1:14" ht="16.5" customHeight="1" x14ac:dyDescent="0.5">
      <c r="A156" s="20"/>
      <c r="B156" s="20"/>
      <c r="C156" s="8"/>
      <c r="D156" s="100"/>
      <c r="E156" s="100"/>
      <c r="F156" s="100"/>
      <c r="G156" s="100"/>
      <c r="H156" s="70"/>
      <c r="I156" s="40"/>
      <c r="J156" s="12"/>
      <c r="L156" s="62"/>
      <c r="N156" s="59"/>
    </row>
    <row r="157" spans="1:14" ht="16.5" customHeight="1" x14ac:dyDescent="0.5">
      <c r="A157" s="20"/>
      <c r="B157" s="20"/>
      <c r="C157" s="8"/>
      <c r="D157" s="100"/>
      <c r="E157" s="100"/>
      <c r="F157" s="100"/>
      <c r="G157" s="100"/>
      <c r="H157" s="70"/>
      <c r="I157" s="40"/>
      <c r="J157" s="12"/>
      <c r="L157" s="62"/>
      <c r="N157" s="59"/>
    </row>
    <row r="158" spans="1:14" ht="16.5" customHeight="1" x14ac:dyDescent="0.5">
      <c r="A158" s="20"/>
      <c r="B158" s="20"/>
      <c r="C158" s="8"/>
      <c r="D158" s="100"/>
      <c r="E158" s="100"/>
      <c r="F158" s="100"/>
      <c r="G158" s="100"/>
      <c r="H158" s="70"/>
      <c r="I158" s="40"/>
      <c r="J158" s="12"/>
      <c r="L158" s="62"/>
      <c r="N158" s="59"/>
    </row>
    <row r="159" spans="1:14" ht="16.5" customHeight="1" x14ac:dyDescent="0.5">
      <c r="A159" s="20"/>
      <c r="B159" s="20"/>
      <c r="C159" s="8"/>
      <c r="D159" s="100"/>
      <c r="E159" s="100"/>
      <c r="F159" s="100"/>
      <c r="G159" s="100"/>
      <c r="H159" s="70"/>
      <c r="I159" s="40"/>
      <c r="J159" s="12"/>
      <c r="L159" s="62"/>
      <c r="N159" s="59"/>
    </row>
    <row r="160" spans="1:14" ht="16.5" customHeight="1" x14ac:dyDescent="0.5">
      <c r="A160" s="20"/>
      <c r="B160" s="20"/>
      <c r="C160" s="8"/>
      <c r="D160" s="100"/>
      <c r="E160" s="100"/>
      <c r="F160" s="100"/>
      <c r="G160" s="100"/>
      <c r="H160" s="70"/>
      <c r="I160" s="40"/>
      <c r="J160" s="12"/>
      <c r="L160" s="62"/>
      <c r="N160" s="59"/>
    </row>
    <row r="161" spans="1:14" ht="16.5" customHeight="1" x14ac:dyDescent="0.5">
      <c r="A161" s="20"/>
      <c r="B161" s="20"/>
      <c r="C161" s="8"/>
      <c r="D161" s="100"/>
      <c r="E161" s="100"/>
      <c r="F161" s="100"/>
      <c r="G161" s="100"/>
      <c r="H161" s="70"/>
      <c r="I161" s="40"/>
      <c r="J161" s="12"/>
      <c r="L161" s="62"/>
      <c r="N161" s="59"/>
    </row>
    <row r="162" spans="1:14" ht="16.5" customHeight="1" x14ac:dyDescent="0.5">
      <c r="A162" s="20"/>
      <c r="B162" s="20"/>
      <c r="C162" s="8"/>
      <c r="D162" s="100"/>
      <c r="E162" s="100"/>
      <c r="F162" s="100"/>
      <c r="G162" s="100"/>
      <c r="H162" s="70"/>
      <c r="I162" s="40"/>
      <c r="J162" s="12"/>
      <c r="L162" s="62"/>
      <c r="N162" s="59"/>
    </row>
    <row r="163" spans="1:14" ht="24" customHeight="1" x14ac:dyDescent="0.5">
      <c r="A163" s="20"/>
      <c r="B163" s="20"/>
      <c r="C163" s="8"/>
      <c r="D163" s="100"/>
      <c r="E163" s="100"/>
      <c r="F163" s="100"/>
      <c r="G163" s="100"/>
      <c r="H163" s="70"/>
      <c r="I163" s="40"/>
      <c r="J163" s="12"/>
      <c r="L163" s="62"/>
      <c r="N163" s="59"/>
    </row>
    <row r="164" spans="1:14" s="79" customFormat="1" ht="21.95" customHeight="1" x14ac:dyDescent="0.5">
      <c r="A164" s="105" t="str">
        <f>+A54</f>
        <v>The accompanying notes on pages 12 to 71 are an integral part of these consolidated and separate financial statements.</v>
      </c>
      <c r="B164" s="82"/>
      <c r="C164" s="82"/>
      <c r="D164" s="82"/>
      <c r="E164" s="83"/>
      <c r="F164" s="84"/>
      <c r="G164" s="84"/>
      <c r="H164" s="46"/>
      <c r="I164" s="46"/>
      <c r="J164" s="46"/>
      <c r="K164" s="9"/>
      <c r="L164" s="9"/>
      <c r="M164" s="9"/>
      <c r="N164" s="9"/>
    </row>
  </sheetData>
  <mergeCells count="14">
    <mergeCell ref="B69:E69"/>
    <mergeCell ref="H116:J116"/>
    <mergeCell ref="L116:N116"/>
    <mergeCell ref="H117:J117"/>
    <mergeCell ref="L117:N117"/>
    <mergeCell ref="H7:J7"/>
    <mergeCell ref="L7:N7"/>
    <mergeCell ref="B67:E67"/>
    <mergeCell ref="H6:J6"/>
    <mergeCell ref="L6:N6"/>
    <mergeCell ref="H60:J60"/>
    <mergeCell ref="L60:N60"/>
    <mergeCell ref="H61:J61"/>
    <mergeCell ref="L61:N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3-4</vt:lpstr>
      <vt:lpstr>5-6</vt:lpstr>
      <vt:lpstr>7</vt:lpstr>
      <vt:lpstr>8</vt:lpstr>
      <vt:lpstr>9-11</vt:lpstr>
      <vt:lpstr>'3-4'!Print_Area</vt:lpstr>
      <vt:lpstr>'5-6'!Print_Area</vt:lpstr>
      <vt:lpstr>'7'!Print_Area</vt:lpstr>
      <vt:lpstr>'8'!Print_Area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Supattra Sertkratok</cp:lastModifiedBy>
  <cp:lastPrinted>2017-07-05T09:58:03Z</cp:lastPrinted>
  <dcterms:created xsi:type="dcterms:W3CDTF">2016-03-21T21:05:38Z</dcterms:created>
  <dcterms:modified xsi:type="dcterms:W3CDTF">2017-09-13T01:48:07Z</dcterms:modified>
</cp:coreProperties>
</file>