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prima\Prima Marine Public Company\Accounting Department\Account Share Team 3\Team 3\Sup Team 3 (Supattra)\2560\PRM_FS Dec2016\"/>
    </mc:Choice>
  </mc:AlternateContent>
  <bookViews>
    <workbookView xWindow="0" yWindow="0" windowWidth="24000" windowHeight="9735"/>
  </bookViews>
  <sheets>
    <sheet name="4-6 TH" sheetId="1" r:id="rId1"/>
    <sheet name="7-8 TH" sheetId="2" r:id="rId2"/>
    <sheet name="9-10 TH" sheetId="3" r:id="rId3"/>
    <sheet name="11TH" sheetId="4" r:id="rId4"/>
    <sheet name="12-14TH" sheetId="5" r:id="rId5"/>
  </sheets>
  <definedNames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Toc249339931" localSheetId="1">'7-8 TH'!#REF!</definedName>
    <definedName name="_Toc249339934" localSheetId="1">'7-8 TH'!$B$64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xlnm.Print_Area" localSheetId="2">'9-10 TH'!$A$1:$AA$72</definedName>
    <definedName name="Text303" localSheetId="3">'11TH'!#REF!</definedName>
    <definedName name="Text303" localSheetId="2">'9-10 TH'!#REF!</definedName>
  </definedNames>
  <calcPr calcId="171027"/>
</workbook>
</file>

<file path=xl/calcChain.xml><?xml version="1.0" encoding="utf-8"?>
<calcChain xmlns="http://schemas.openxmlformats.org/spreadsheetml/2006/main">
  <c r="H13" i="5" l="1"/>
  <c r="J69" i="5" l="1"/>
  <c r="Y52" i="3" l="1"/>
  <c r="Y55" i="3"/>
  <c r="Y56" i="3"/>
  <c r="Y57" i="3"/>
  <c r="Y58" i="3"/>
  <c r="Y60" i="3"/>
  <c r="Y16" i="3"/>
  <c r="Y19" i="3"/>
  <c r="Y20" i="3"/>
  <c r="Y21" i="3"/>
  <c r="H115" i="5" l="1"/>
  <c r="H105" i="5"/>
  <c r="W59" i="3" l="1"/>
  <c r="Y59" i="3" s="1"/>
  <c r="O59" i="3"/>
  <c r="Q59" i="3" s="1"/>
  <c r="S59" i="3" s="1"/>
  <c r="M59" i="3"/>
  <c r="AA59" i="3" l="1"/>
  <c r="J13" i="5"/>
  <c r="N69" i="5"/>
  <c r="N13" i="5"/>
  <c r="H106" i="5" l="1"/>
  <c r="A54" i="2"/>
  <c r="A111" i="2" s="1"/>
  <c r="K38" i="2" l="1"/>
  <c r="Q28" i="2"/>
  <c r="F66" i="1" l="1"/>
  <c r="F16" i="1"/>
  <c r="F33" i="1" l="1"/>
  <c r="F34" i="1"/>
  <c r="H75" i="5"/>
  <c r="H107" i="5"/>
  <c r="L65" i="5"/>
  <c r="H17" i="5" l="1"/>
  <c r="L98" i="5"/>
  <c r="H98" i="5" l="1"/>
  <c r="J98" i="5"/>
  <c r="H72" i="2" l="1"/>
  <c r="I72" i="2"/>
  <c r="J72" i="2"/>
  <c r="K72" i="2"/>
  <c r="L72" i="2"/>
  <c r="M72" i="2"/>
  <c r="N72" i="2"/>
  <c r="O72" i="2"/>
  <c r="P72" i="2"/>
  <c r="Q72" i="2"/>
  <c r="G72" i="2"/>
  <c r="Q85" i="2"/>
  <c r="O85" i="2"/>
  <c r="M85" i="2"/>
  <c r="K85" i="2"/>
  <c r="I85" i="2"/>
  <c r="P85" i="2"/>
  <c r="N85" i="2"/>
  <c r="L85" i="2"/>
  <c r="J85" i="2"/>
  <c r="G85" i="2"/>
  <c r="I28" i="2"/>
  <c r="M15" i="3"/>
  <c r="J130" i="1" s="1"/>
  <c r="J133" i="1" s="1"/>
  <c r="J136" i="1" s="1"/>
  <c r="J86" i="1"/>
  <c r="L82" i="1"/>
  <c r="M22" i="3"/>
  <c r="M30" i="4"/>
  <c r="M28" i="2"/>
  <c r="M21" i="4"/>
  <c r="M24" i="3"/>
  <c r="M51" i="3" s="1"/>
  <c r="M62" i="3" s="1"/>
  <c r="F133" i="1" s="1"/>
  <c r="F136" i="1" s="1"/>
  <c r="M13" i="4"/>
  <c r="M16" i="4" s="1"/>
  <c r="O28" i="2"/>
  <c r="M58" i="3"/>
  <c r="Q60" i="3"/>
  <c r="S60" i="3" s="1"/>
  <c r="AA60" i="3" s="1"/>
  <c r="Q58" i="3"/>
  <c r="Q57" i="3"/>
  <c r="S57" i="3" s="1"/>
  <c r="AA57" i="3" s="1"/>
  <c r="Q56" i="3"/>
  <c r="S56" i="3" s="1"/>
  <c r="AA56" i="3" s="1"/>
  <c r="Q55" i="3"/>
  <c r="S55" i="3" s="1"/>
  <c r="AA55" i="3" s="1"/>
  <c r="Q52" i="3"/>
  <c r="S52" i="3" s="1"/>
  <c r="AA52" i="3" s="1"/>
  <c r="Q51" i="3"/>
  <c r="Q22" i="3"/>
  <c r="Q21" i="3"/>
  <c r="S21" i="3" s="1"/>
  <c r="AA21" i="3" s="1"/>
  <c r="Q20" i="3"/>
  <c r="S20" i="3" s="1"/>
  <c r="AA20" i="3" s="1"/>
  <c r="Q19" i="3"/>
  <c r="Q16" i="3"/>
  <c r="Q15" i="3"/>
  <c r="S15" i="3" s="1"/>
  <c r="G45" i="2"/>
  <c r="G47" i="2" s="1"/>
  <c r="H14" i="5"/>
  <c r="K81" i="2"/>
  <c r="Q81" i="2"/>
  <c r="O81" i="2"/>
  <c r="H16" i="1"/>
  <c r="H20" i="1"/>
  <c r="I81" i="2"/>
  <c r="G81" i="2"/>
  <c r="Q28" i="4"/>
  <c r="Q29" i="4"/>
  <c r="Q30" i="4"/>
  <c r="Q27" i="4"/>
  <c r="Q19" i="4"/>
  <c r="Q20" i="4"/>
  <c r="Q21" i="4"/>
  <c r="Q18" i="4"/>
  <c r="Q14" i="4"/>
  <c r="Q12" i="4"/>
  <c r="W51" i="3"/>
  <c r="W22" i="3"/>
  <c r="Y22" i="3" s="1"/>
  <c r="AA22" i="3" s="1"/>
  <c r="W15" i="3"/>
  <c r="G18" i="2"/>
  <c r="J33" i="1"/>
  <c r="J32" i="1"/>
  <c r="J37" i="1" s="1"/>
  <c r="S22" i="3"/>
  <c r="S19" i="3"/>
  <c r="AA19" i="3" s="1"/>
  <c r="S16" i="3"/>
  <c r="AA16" i="3" s="1"/>
  <c r="U24" i="3"/>
  <c r="U51" i="3" s="1"/>
  <c r="A36" i="3"/>
  <c r="G91" i="2"/>
  <c r="G90" i="2"/>
  <c r="I89" i="2"/>
  <c r="I92" i="2"/>
  <c r="G88" i="2"/>
  <c r="Q47" i="2"/>
  <c r="O47" i="2"/>
  <c r="M47" i="2"/>
  <c r="K47" i="2"/>
  <c r="I47" i="2"/>
  <c r="Q40" i="2"/>
  <c r="O40" i="2"/>
  <c r="O50" i="2" s="1"/>
  <c r="M40" i="2"/>
  <c r="K40" i="2"/>
  <c r="I40" i="2"/>
  <c r="G40" i="2"/>
  <c r="Q14" i="2"/>
  <c r="Q17" i="2" s="1"/>
  <c r="Q23" i="2" s="1"/>
  <c r="Q27" i="2" s="1"/>
  <c r="Q30" i="2" s="1"/>
  <c r="O14" i="2"/>
  <c r="O17" i="2" s="1"/>
  <c r="O23" i="2" s="1"/>
  <c r="O27" i="2" s="1"/>
  <c r="O30" i="2" s="1"/>
  <c r="O52" i="2" s="1"/>
  <c r="M14" i="2"/>
  <c r="M17" i="2" s="1"/>
  <c r="M23" i="2" s="1"/>
  <c r="M27" i="2" s="1"/>
  <c r="M30" i="2" s="1"/>
  <c r="K14" i="2"/>
  <c r="K17" i="2" s="1"/>
  <c r="K23" i="2" s="1"/>
  <c r="K27" i="2" s="1"/>
  <c r="K30" i="2" s="1"/>
  <c r="I14" i="2"/>
  <c r="I17" i="2" s="1"/>
  <c r="I23" i="2" s="1"/>
  <c r="I27" i="2" s="1"/>
  <c r="I30" i="2" s="1"/>
  <c r="G14" i="2"/>
  <c r="G17" i="2" s="1"/>
  <c r="A146" i="1"/>
  <c r="O133" i="1"/>
  <c r="M133" i="1"/>
  <c r="K133" i="1"/>
  <c r="I133" i="1"/>
  <c r="G133" i="1"/>
  <c r="A98" i="1"/>
  <c r="P86" i="1"/>
  <c r="P88" i="1" s="1"/>
  <c r="N86" i="1"/>
  <c r="L86" i="1"/>
  <c r="H86" i="1"/>
  <c r="F86" i="1"/>
  <c r="P76" i="1"/>
  <c r="N76" i="1"/>
  <c r="N88" i="1" s="1"/>
  <c r="L76" i="1"/>
  <c r="L88" i="1" s="1"/>
  <c r="J76" i="1"/>
  <c r="J88" i="1" s="1"/>
  <c r="H76" i="1"/>
  <c r="F76" i="1"/>
  <c r="F88" i="1" s="1"/>
  <c r="P37" i="1"/>
  <c r="N37" i="1"/>
  <c r="N39" i="1" s="1"/>
  <c r="L37" i="1"/>
  <c r="H37" i="1"/>
  <c r="F37" i="1"/>
  <c r="P22" i="1"/>
  <c r="N22" i="1"/>
  <c r="L22" i="1"/>
  <c r="L39" i="1" s="1"/>
  <c r="J22" i="1"/>
  <c r="J39" i="1" s="1"/>
  <c r="H22" i="1"/>
  <c r="F22" i="1"/>
  <c r="K16" i="4"/>
  <c r="K23" i="4"/>
  <c r="K25" i="4" s="1"/>
  <c r="K33" i="4" s="1"/>
  <c r="I16" i="4"/>
  <c r="I23" i="4" s="1"/>
  <c r="I25" i="4" s="1"/>
  <c r="I33" i="4" s="1"/>
  <c r="O16" i="4"/>
  <c r="O23" i="4" s="1"/>
  <c r="O25" i="4" s="1"/>
  <c r="O33" i="4" s="1"/>
  <c r="G16" i="4"/>
  <c r="G23" i="4" s="1"/>
  <c r="G25" i="4" s="1"/>
  <c r="G33" i="4" s="1"/>
  <c r="W62" i="3"/>
  <c r="O62" i="3"/>
  <c r="I62" i="3"/>
  <c r="K62" i="3"/>
  <c r="G62" i="3"/>
  <c r="G24" i="3"/>
  <c r="K24" i="3"/>
  <c r="I24" i="3"/>
  <c r="O24" i="3"/>
  <c r="L25" i="5"/>
  <c r="L35" i="5" s="1"/>
  <c r="L38" i="5" s="1"/>
  <c r="L75" i="5"/>
  <c r="L110" i="5"/>
  <c r="J110" i="5"/>
  <c r="N25" i="5"/>
  <c r="N35" i="5" s="1"/>
  <c r="N38" i="5" s="1"/>
  <c r="M31" i="4"/>
  <c r="Q31" i="4" s="1"/>
  <c r="N75" i="5"/>
  <c r="J75" i="5"/>
  <c r="A44" i="5"/>
  <c r="A87" i="5"/>
  <c r="A133" i="5"/>
  <c r="A35" i="4"/>
  <c r="A72" i="3"/>
  <c r="N110" i="5"/>
  <c r="A47" i="5"/>
  <c r="A90" i="5" s="1"/>
  <c r="J25" i="5"/>
  <c r="J35" i="5" s="1"/>
  <c r="J38" i="5" s="1"/>
  <c r="A45" i="5"/>
  <c r="A88" i="5" s="1"/>
  <c r="A1" i="3"/>
  <c r="A1" i="4" s="1"/>
  <c r="H110" i="5"/>
  <c r="H88" i="1" l="1"/>
  <c r="W24" i="3"/>
  <c r="Y15" i="3"/>
  <c r="Y24" i="3" s="1"/>
  <c r="P39" i="1"/>
  <c r="S58" i="3"/>
  <c r="AA58" i="3" s="1"/>
  <c r="AA15" i="3"/>
  <c r="AA24" i="3" s="1"/>
  <c r="Q13" i="4"/>
  <c r="Q16" i="4" s="1"/>
  <c r="Q23" i="4" s="1"/>
  <c r="Q25" i="4" s="1"/>
  <c r="Q33" i="4" s="1"/>
  <c r="H39" i="1"/>
  <c r="H25" i="5"/>
  <c r="H35" i="5" s="1"/>
  <c r="H38" i="5" s="1"/>
  <c r="H112" i="5" s="1"/>
  <c r="U62" i="3"/>
  <c r="Y51" i="3"/>
  <c r="M23" i="4"/>
  <c r="P130" i="1"/>
  <c r="P133" i="1" s="1"/>
  <c r="P136" i="1" s="1"/>
  <c r="P138" i="1" s="1"/>
  <c r="J138" i="1"/>
  <c r="S51" i="3"/>
  <c r="Q24" i="3"/>
  <c r="I52" i="2"/>
  <c r="G50" i="2"/>
  <c r="I50" i="2"/>
  <c r="Q50" i="2"/>
  <c r="G23" i="2"/>
  <c r="G27" i="2" s="1"/>
  <c r="G30" i="2" s="1"/>
  <c r="M50" i="2"/>
  <c r="M52" i="2" s="1"/>
  <c r="M75" i="2" s="1"/>
  <c r="M81" i="2" s="1"/>
  <c r="G92" i="2"/>
  <c r="K50" i="2"/>
  <c r="K52" i="2" s="1"/>
  <c r="Q62" i="3"/>
  <c r="F138" i="1"/>
  <c r="A37" i="3"/>
  <c r="H130" i="1"/>
  <c r="H133" i="1" s="1"/>
  <c r="H136" i="1" s="1"/>
  <c r="H138" i="1" s="1"/>
  <c r="S24" i="3"/>
  <c r="Q52" i="2"/>
  <c r="F39" i="1"/>
  <c r="N112" i="5"/>
  <c r="N117" i="5" s="1"/>
  <c r="J112" i="5"/>
  <c r="J117" i="5" s="1"/>
  <c r="H113" i="5" s="1"/>
  <c r="L112" i="5"/>
  <c r="L117" i="5" s="1"/>
  <c r="G52" i="2" l="1"/>
  <c r="AA51" i="3"/>
  <c r="AA62" i="3" s="1"/>
  <c r="Y62" i="3"/>
  <c r="N130" i="1"/>
  <c r="N133" i="1" s="1"/>
  <c r="N136" i="1" s="1"/>
  <c r="N138" i="1" s="1"/>
  <c r="M25" i="4"/>
  <c r="M33" i="4" s="1"/>
  <c r="L133" i="1" s="1"/>
  <c r="L136" i="1" s="1"/>
  <c r="L138" i="1" s="1"/>
  <c r="S62" i="3"/>
  <c r="H117" i="5"/>
</calcChain>
</file>

<file path=xl/sharedStrings.xml><?xml version="1.0" encoding="utf-8"?>
<sst xmlns="http://schemas.openxmlformats.org/spreadsheetml/2006/main" count="540" uniqueCount="232">
  <si>
    <t>บริษัท พริมา มารีน จำกัด</t>
  </si>
  <si>
    <t>งบแสดงฐานะการเงิน</t>
  </si>
  <si>
    <t>งบการเงินรวม</t>
  </si>
  <si>
    <t>31 ธันวาคม</t>
  </si>
  <si>
    <t>1 มกราคม</t>
  </si>
  <si>
    <t>พ.ศ. 2558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</si>
  <si>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</si>
  <si>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</si>
  <si>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</si>
  <si>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</si>
  <si>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</si>
  <si>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</si>
  <si>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</si>
  <si>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</si>
  <si>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</si>
  <si>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</si>
  <si>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</t>
  </si>
  <si>
    <t>ในการเบิกใช้</t>
  </si>
  <si>
    <t>เงินลงทุนในบริษัทย่อย</t>
  </si>
  <si>
    <t>เงินลงทุนทั่วไป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</si>
  <si>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</si>
  <si>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</si>
  <si>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</si>
  <si>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</si>
  <si>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</si>
  <si>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</si>
  <si>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</si>
  <si>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</t>
  </si>
  <si>
    <t>ที่เกี่ยวข้องกัน</t>
  </si>
  <si>
    <t>ส่วนของหนี้สินตามสัญญาเช่าการเงิน</t>
  </si>
  <si>
    <t>ที่จะถึงกำหนดชำระภายในหนึ่งปี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</si>
  <si>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</si>
  <si>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</si>
  <si>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</si>
  <si>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</si>
  <si>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หนี้สินภาษีเงินได้รอตัดบัญชี</t>
  </si>
  <si>
    <t xml:space="preserve">หนี้สินตามสัญญาเช่าการเงิน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</si>
  <si>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</si>
  <si>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</si>
  <si>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</si>
  <si>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</si>
  <si>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</si>
  <si>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100 บาท</t>
  </si>
  <si>
    <t xml:space="preserve">   หุ้นละ 100 บาท)</t>
  </si>
  <si>
    <t>ทุนที่ออกและชำระแล้ว</t>
  </si>
  <si>
    <t>จัดสรรแล้ว - ทุนสำรองตามกฎหมาย</t>
  </si>
  <si>
    <t>ยังไม่ได้จัดสรร</t>
  </si>
  <si>
    <t>ตามที่ปรับใหม่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</si>
  <si>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</si>
  <si>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</si>
  <si>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</si>
  <si>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</si>
  <si>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</si>
  <si>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</si>
  <si>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 (ขาดทุน) จากอัตราแลกเปลี่ยน - สุทธิ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</si>
  <si>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</si>
  <si>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</si>
  <si>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</si>
  <si>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</si>
  <si>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</t>
  </si>
  <si>
    <t>กำไรหรือขาดทุนในภายหลัง</t>
  </si>
  <si>
    <t>กำไรขาดทุนเบ็ดเสร็จรวมสำหรับปี</t>
  </si>
  <si>
    <t>กำไรสะสม</t>
  </si>
  <si>
    <t>รวม</t>
  </si>
  <si>
    <t>จัดสรรแล้ว</t>
  </si>
  <si>
    <t>ผลต่างอัตรา</t>
  </si>
  <si>
    <t>องค์ประกอบอื่น</t>
  </si>
  <si>
    <t>ทุนที่ออก</t>
  </si>
  <si>
    <t>สำรอง</t>
  </si>
  <si>
    <t>แลกเปลี่ยนจากการ</t>
  </si>
  <si>
    <t>ของส่วนของ</t>
  </si>
  <si>
    <t>ส่วนได้เสียที่ไม่มี</t>
  </si>
  <si>
    <t>และชำระแล้ว</t>
  </si>
  <si>
    <t>ตามกฎหมาย</t>
  </si>
  <si>
    <t>แปลงค่างบการเงิน</t>
  </si>
  <si>
    <t>อำนาจควบคุม</t>
  </si>
  <si>
    <t>การเพิ่มทุน</t>
  </si>
  <si>
    <t>เงินปันผลจ่าย</t>
  </si>
  <si>
    <t>สำรองตามกฏหมาย</t>
  </si>
  <si>
    <t>ยอดยกมาต้นปี ณ วันที่ 1 มกราคม พ.ศ. 2558</t>
  </si>
  <si>
    <t>ยอดคงเหลือปลายปี ณ วันที่ 31 ธันวาคม พ.ศ. 2558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</si>
  <si>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</si>
  <si>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</si>
  <si>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</si>
  <si>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</si>
  <si>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</t>
  </si>
  <si>
    <t xml:space="preserve">ค่าเสื่อมราคา </t>
  </si>
  <si>
    <t>ค่าตัดจำหน่าย</t>
  </si>
  <si>
    <t>ดอกเบี้ยจ่าย</t>
  </si>
  <si>
    <t>ดอกเบี้ยรับ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</si>
  <si>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</si>
  <si>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</si>
  <si>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</si>
  <si>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</si>
  <si>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</si>
  <si>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กระแสเงินสดจากการดำเนินงาน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</si>
  <si>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</si>
  <si>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</si>
  <si>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</si>
  <si>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</si>
  <si>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</si>
  <si>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เงินสดจ่ายเพื่อซื้อสินทรัพย์ไม่มีตัวตน</t>
  </si>
  <si>
    <t>เงินสดจ่ายจากการให้กู้ยืมระยะสั้นแก่</t>
  </si>
  <si>
    <t>เงินสดจ่ายเพื่อลงทุนในเงินลงทุนทั่วไป</t>
  </si>
  <si>
    <t xml:space="preserve">เงินสดจ่ายเพื่อซ่อมเรือครั้งใหญ่ ซื้ออุปกรณ์ </t>
  </si>
  <si>
    <t>และส่วนปรับปรุงอาคาร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</si>
  <si>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</si>
  <si>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</si>
  <si>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</si>
  <si>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</si>
  <si>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</si>
  <si>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</si>
  <si>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</si>
  <si>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</si>
  <si>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</si>
  <si>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</si>
  <si>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รายการที่ไม่เกี่ยวข้องกับกระแสเงินสด</t>
  </si>
  <si>
    <t>เจ้าหนี้ค่าซื้ออุปกรณ์</t>
  </si>
  <si>
    <t>ส่วนได้เสียที่ไม่มีอำนาจควบคุม</t>
  </si>
  <si>
    <t>ภาษีเงินได้ค้างจ่าย</t>
  </si>
  <si>
    <t xml:space="preserve">กำไรเบ็ดเสร็จรวมสำหรับปี </t>
  </si>
  <si>
    <t>การแบ่งปันกำไรขาดทุนเบ็ดเสร็จรวม</t>
  </si>
  <si>
    <t>การแบ่งปันกำไรสุทธิ</t>
  </si>
  <si>
    <t>กำไรต่อหุ้นขั้นพื้นฐาน</t>
  </si>
  <si>
    <t>เงินให้กู้ยืมระยะยาวแก่กิจการ</t>
  </si>
  <si>
    <t>และรายการเทียบเท่าเงินสด</t>
  </si>
  <si>
    <t>เงินสดรับชำระจากการให้กู้ยืมระยะสั้นแก่</t>
  </si>
  <si>
    <t>เงินสดจ่ายจากการให้กู้ยืมระยะยาวแก่</t>
  </si>
  <si>
    <t>ณ วันที่  31 ธันวาคม พ.ศ. 2559</t>
  </si>
  <si>
    <t>พ.ศ. 2559</t>
  </si>
  <si>
    <t>งบการเงินเฉพาะกิจการ</t>
  </si>
  <si>
    <t xml:space="preserve">   (พ.ศ. 2558 : หุ้นสามัญ จำนวน</t>
  </si>
  <si>
    <t xml:space="preserve">   4,500,000 หุ้น มูลค่าที่ตราไว้</t>
  </si>
  <si>
    <t>หุ้นสามัญ จำนวน 20,000,000 หุ้น</t>
  </si>
  <si>
    <t>สำหรับปีสิ้นสุดวันที่ 31 ธันวาคม พ.ศ. 2559</t>
  </si>
  <si>
    <t>ยอดยกมาต้นปี ณ วันที่ 1 มกราคม พ.ศ. 2559</t>
  </si>
  <si>
    <t>ยอดคงเหลือปลายปี ณ วันที่ 31 ธันวาคม พ.ศ. 2559</t>
  </si>
  <si>
    <t>ยอดยกมา ณ วันที่ 1 มกราคม พ.ศ. 2558 - ตามที่ปรับปรุงใหม่</t>
  </si>
  <si>
    <t>ยอดยกมา ณ วันที่ 1 มกราคม พ.ศ. 2558 - ตามที่รายงานไว้เดิม</t>
  </si>
  <si>
    <t xml:space="preserve">หุ้นสามัญ จำนวน 20,000,000 หุ้น </t>
  </si>
  <si>
    <t>งบกำไรขาดทุนเบ็ดเสร็จ</t>
  </si>
  <si>
    <t>การควบคุมเดียวกัน</t>
  </si>
  <si>
    <t>จากการรวมธุรกิจภายใต้</t>
  </si>
  <si>
    <t>การเพิ่มทุนในบริษัทย่อย</t>
  </si>
  <si>
    <t>การรวมธุรกิจภายใต้การควบคุมเดียวกัน</t>
  </si>
  <si>
    <t>รายการที่จะจัดประเภทใหม่ไปยัง</t>
  </si>
  <si>
    <t>บริษัทใหญ่</t>
  </si>
  <si>
    <t>เงินสดรับ (จ่าย) จากเงินฝากธนาคารที่มีข้อจำกัด</t>
  </si>
  <si>
    <t>เงินสดรับ (จ่าย) จากเงินเบิกเกินบัญชีและ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</si>
  <si>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</si>
  <si>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</si>
  <si>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เงินสดรับจากการจำหน่ายสินทรัพย์</t>
  </si>
  <si>
    <t>จำนวนหุ้น</t>
  </si>
  <si>
    <t>ยกมา</t>
  </si>
  <si>
    <t>29/12/2015</t>
  </si>
  <si>
    <t>จำนวนหุ้นถัวเฉลี่ย</t>
  </si>
  <si>
    <t>04.05.2016</t>
  </si>
  <si>
    <t>20.07.2016</t>
  </si>
  <si>
    <t>ขาดทุนจากการด้อยค่าเงินลงทุนทั่วไป</t>
  </si>
  <si>
    <t>เงินสดจ่ายเพื่อลงทุนในบริษัทร่วมและการร่วมค้า</t>
  </si>
  <si>
    <t>เงินสดรับจากสัญญาขายและเช่าคืน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</si>
  <si>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</si>
  <si>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</si>
  <si>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</si>
  <si>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</si>
  <si>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</si>
  <si>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</si>
  <si>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ส่วนที่เป็นของผู้เป็นเจ้าของบริษัทใหญ่</t>
  </si>
  <si>
    <t>งบแสดงการเปลี่ยนแปลงส่วนของเจ้าของ</t>
  </si>
  <si>
    <t>เงินสดและรายการเทียบเท่าเงินสดเพิ่มขึ้น (ลดลง) สุทธิ</t>
  </si>
  <si>
    <t>เจ้าของ</t>
  </si>
  <si>
    <t>ของของบริษัทใหญ่</t>
  </si>
  <si>
    <t>ส่วนของผู้เป็นเจ้า</t>
  </si>
  <si>
    <t>ส่วนของผู้เป็นเจ้าของของบริษัทใหญ่</t>
  </si>
  <si>
    <t>หนี้สินไม่หมุนเวียนอื่น</t>
  </si>
  <si>
    <t>การเปลี่ยนแปลงในส่วนของเจ้าของสำหรับปี พ.ศ. 2558</t>
  </si>
  <si>
    <t>การเปลี่ยนแปลงในส่วนของเจ้าของสำหรับปี พ.ศ. 2559</t>
  </si>
  <si>
    <t>-</t>
  </si>
  <si>
    <t>รวมส่วนของผู้เป็นเจ้าของของบริษัทใหญ่</t>
  </si>
  <si>
    <t>กรรมการ …………………………………………….                                 กรรมการ ………………………………………………..</t>
  </si>
  <si>
    <t>ณ วันที่ 31 ธันวาคม พ.ศ. 2559</t>
  </si>
  <si>
    <t>เงินให้กู้ยืมระยะสั้นแก่กิจการ</t>
  </si>
  <si>
    <t>กำไรก่อนส่วนแบ่งกำไร (ขาดทุน)</t>
  </si>
  <si>
    <t>รายการที่จะไม่จัดประเภทรายการใหม่</t>
  </si>
  <si>
    <t>เข้าไปยังกำไรหรือขาดทุนในภายหลัง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</si>
  <si>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</si>
  <si>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</si>
  <si>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>รวมรายการที่จะไม่จัดประเภทรายการใหม่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</si>
  <si>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</si>
  <si>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</si>
  <si>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</si>
  <si>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รวมรายการที่จะจัดประเภทรายการใหม่</t>
  </si>
  <si>
    <t xml:space="preserve">กำไรขาดทุนเบ็ดเสร็จอื่นสำหรับปี </t>
  </si>
  <si>
    <t>- สุทธิจากภาษี</t>
  </si>
  <si>
    <t>ส่วนที่เป็นของส่วนได้เสียที่ไม่มี</t>
  </si>
  <si>
    <t>กำไรต่อหุ้นสำหรับกำไรส่วนที่เป็น</t>
  </si>
  <si>
    <t>ของบริษัทใหญ่</t>
  </si>
  <si>
    <t>เงินสดจ่ายชำระเงินกู้ยืมระยะสั้นจากกิจการที่เกี่ยวข้องกัน</t>
  </si>
  <si>
    <t>เงินลงทุนในบริษัทร่วมและการร่วมค้า</t>
  </si>
  <si>
    <t>การเพิ่มสัดส่วนการถือหุ้นในบริษัทย่อย</t>
  </si>
  <si>
    <t>ส่วนต่ำจากการรวมธุรกิจภายใต้</t>
  </si>
  <si>
    <t>- ผลกระทบจากการรวมธุรกิจภายใต้การควบคุมเดียวกัน</t>
  </si>
  <si>
    <t>- ผลกระทบของการเปลี่ยนแปลงนโยบายการบัญชี</t>
  </si>
  <si>
    <t>กำไรเบ็ดเสร็จรวมสำหรับปี</t>
  </si>
  <si>
    <t>การเปลี่ยนแปลงในส่วนของเจ้าของ</t>
  </si>
  <si>
    <t>สำหรับปี พ.ศ. 2559</t>
  </si>
  <si>
    <t>สำหรับปี พ.ศ. 2558</t>
  </si>
  <si>
    <t>ขาดทุน (กำไร) จากอัตราแลกเปลี่ยนที่ยังไม่เกิดขึ้น</t>
  </si>
  <si>
    <t>ส่วนที่เป็นของผู้ถือหุ้นอื่นจากการรวมธุรกิจ</t>
  </si>
  <si>
    <t>ภายใต้การควบคุมเดียวกัน</t>
  </si>
  <si>
    <t>ส่วนที่เป็นของผู้ถือหุ้นอื่น</t>
  </si>
  <si>
    <t>เงินสดรับชำระจากการให้กู้ยืมระยะยาวแก่</t>
  </si>
  <si>
    <t>ภาษีเงินได้ของรายการที่จะไม่จัดประเภทรายการใหม่</t>
  </si>
  <si>
    <t xml:space="preserve">  </t>
  </si>
  <si>
    <t>ส่วนแบ่งกำไร (ขาดทุน) จากบริษัทร่วม</t>
  </si>
  <si>
    <t>และการร่วมค้า</t>
  </si>
  <si>
    <t>จากบริษัทร่วมและการร่วมค้า</t>
  </si>
  <si>
    <t>พ.ศ. 2557</t>
  </si>
  <si>
    <t>เงินสดจ่ายจากการลงทุนในบริษัทย่อยเพิ่มเติม</t>
  </si>
  <si>
    <t>เงินสดรับจากการเพิ่มทุน</t>
  </si>
  <si>
    <t>ส่วนต่ำ</t>
  </si>
  <si>
    <t>ส่วนแบ่งขาดทุน (กำไร) จากบริษัทร่วมและการร่วมค้า</t>
  </si>
  <si>
    <t>เงินสดสุทธิได้มาจาก (ใช้ไปใน) กิจกรรมจัดหาเงิน</t>
  </si>
  <si>
    <t>กำไร (ขาดทุน) จากอัตราแลกเปลี่ยนของเงินสด</t>
  </si>
  <si>
    <t>เงินปันผลจ่ายสุทธิกับเงินให้กู้ยืมระยะสั้นแก่กิจการที่เกี่ยวข้องกัน</t>
  </si>
  <si>
    <t>33.1.4</t>
  </si>
  <si>
    <t>หมายเหตุประกอบงบการเงินรวมและงบการเงินเฉพาะกิจการในหน้า 15 ถึง 96 เป็นส่วนหนึ่งของงบการเงินนี้</t>
  </si>
  <si>
    <t xml:space="preserve">      (นายสุรศักดิ์ ใจเย็น)</t>
  </si>
  <si>
    <t xml:space="preserve">                                          (ว่าที่เรือตรีชาญวิทย์  อนัคกุล ร.น.)</t>
  </si>
  <si>
    <t>ที่ดิน อาคารและเรือเดินทะเล - สุทธิ</t>
  </si>
  <si>
    <t>สินทรัพย์ไม่มีตัวตน - สุทธิ</t>
  </si>
  <si>
    <t>ขาดทุน (กำไร) 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</si>
</sst>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sz val="13"/>
      <color indexed="8"/>
      <name val="Angsana New"/>
      <family val="1"/>
    </font>
    <font>
      <sz val="14"/>
      <name val="Angsana New"/>
      <family val="1"/>
    </font>
    <font>
      <sz val="2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4" fillId="0" borderId="0"/>
  </cellStyleXfs>
  <cellXfs count="173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2" fontId="3" fillId="0" borderId="0" xfId="0" applyNumberFormat="1" applyFont="1" applyFill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15" fontId="8" fillId="0" borderId="0" xfId="0" quotePrefix="1" applyNumberFormat="1" applyFont="1" applyFill="1" applyBorder="1" applyAlignment="1">
      <alignment vertical="center"/>
    </xf>
    <xf numFmtId="15" fontId="9" fillId="0" borderId="0" xfId="4" quotePrefix="1" applyNumberFormat="1" applyFont="1" applyFill="1" applyBorder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vertical="center"/>
    </xf>
    <xf numFmtId="165" fontId="2" fillId="0" borderId="0" xfId="4" applyNumberFormat="1" applyFont="1" applyFill="1" applyAlignment="1">
      <alignment horizontal="right" vertical="center" wrapText="1"/>
    </xf>
    <xf numFmtId="165" fontId="2" fillId="0" borderId="1" xfId="4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16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vertical="center"/>
    </xf>
    <xf numFmtId="0" fontId="2" fillId="0" borderId="0" xfId="0" applyFont="1" applyFill="1"/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8" fillId="0" borderId="0" xfId="4" quotePrefix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" fillId="0" borderId="0" xfId="4" quotePrefix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166" fontId="6" fillId="0" borderId="3" xfId="1" applyNumberFormat="1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8 2" xfId="2"/>
    <cellStyle name="Normal_3M Thailand 311244 - T" xfId="3"/>
    <cellStyle name="Normal_Akara_June Eng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abSelected="1" zoomScaleNormal="100" zoomScaleSheetLayoutView="100" workbookViewId="0"/>
  </sheetViews>
  <sheetFormatPr defaultRowHeight="21.75" customHeight="1" x14ac:dyDescent="0.5"/>
  <cols>
    <col min="1" max="2" width="1.7109375" style="10" customWidth="1"/>
    <col min="3" max="3" width="27.7109375" style="10" customWidth="1"/>
    <col min="4" max="4" width="7" style="163" customWidth="1"/>
    <col min="5" max="5" width="0.7109375" style="163" customWidth="1"/>
    <col min="6" max="6" width="12.140625" style="9" customWidth="1"/>
    <col min="7" max="7" width="0.7109375" style="9" customWidth="1"/>
    <col min="8" max="8" width="12.140625" style="9" customWidth="1"/>
    <col min="9" max="9" width="0.7109375" style="12" customWidth="1"/>
    <col min="10" max="10" width="12.140625" style="10" customWidth="1"/>
    <col min="11" max="11" width="0.7109375" style="10" customWidth="1"/>
    <col min="12" max="12" width="12.140625" style="10" customWidth="1"/>
    <col min="13" max="13" width="0.7109375" style="10" customWidth="1"/>
    <col min="14" max="14" width="12.140625" style="10" customWidth="1"/>
    <col min="15" max="15" width="0.7109375" style="10" customWidth="1"/>
    <col min="16" max="16" width="12.140625" style="10" customWidth="1"/>
    <col min="17" max="17" width="11.5703125" style="10" customWidth="1"/>
    <col min="18" max="18" width="9.5703125" style="10" bestFit="1" customWidth="1"/>
    <col min="19" max="16384" width="9.140625" style="10"/>
  </cols>
  <sheetData>
    <row r="1" spans="1:16" ht="21.75" customHeight="1" x14ac:dyDescent="0.5">
      <c r="A1" s="13" t="s">
        <v>0</v>
      </c>
      <c r="B1" s="13"/>
      <c r="C1" s="13"/>
    </row>
    <row r="2" spans="1:16" ht="21.75" customHeight="1" x14ac:dyDescent="0.5">
      <c r="A2" s="13" t="s">
        <v>1</v>
      </c>
      <c r="B2" s="13"/>
      <c r="C2" s="13"/>
    </row>
    <row r="3" spans="1:16" ht="21.75" customHeight="1" x14ac:dyDescent="0.5">
      <c r="A3" s="23" t="s">
        <v>180</v>
      </c>
      <c r="B3" s="23"/>
      <c r="C3" s="23"/>
      <c r="D3" s="21"/>
      <c r="E3" s="21"/>
      <c r="F3" s="11"/>
      <c r="G3" s="11"/>
      <c r="H3" s="11"/>
      <c r="I3" s="115"/>
      <c r="J3" s="24"/>
      <c r="K3" s="24"/>
      <c r="L3" s="24"/>
      <c r="M3" s="24"/>
      <c r="N3" s="24"/>
      <c r="O3" s="24"/>
      <c r="P3" s="24"/>
    </row>
    <row r="4" spans="1:16" ht="21.75" customHeight="1" x14ac:dyDescent="0.5">
      <c r="D4" s="28"/>
      <c r="E4" s="28"/>
      <c r="F4" s="27"/>
      <c r="G4" s="27"/>
      <c r="H4" s="27"/>
    </row>
    <row r="5" spans="1:16" s="5" customFormat="1" ht="20.100000000000001" customHeight="1" x14ac:dyDescent="0.5">
      <c r="A5" s="1"/>
      <c r="B5" s="1"/>
      <c r="C5" s="2"/>
      <c r="D5" s="2"/>
      <c r="E5" s="3"/>
      <c r="F5" s="167" t="s">
        <v>2</v>
      </c>
      <c r="G5" s="167"/>
      <c r="H5" s="167"/>
      <c r="I5" s="167"/>
      <c r="J5" s="167"/>
      <c r="K5" s="4"/>
      <c r="L5" s="167" t="s">
        <v>130</v>
      </c>
      <c r="M5" s="167"/>
      <c r="N5" s="167"/>
      <c r="O5" s="167"/>
      <c r="P5" s="167"/>
    </row>
    <row r="6" spans="1:16" ht="21.75" customHeight="1" x14ac:dyDescent="0.5">
      <c r="D6" s="28"/>
      <c r="E6" s="28"/>
      <c r="F6" s="27"/>
      <c r="G6" s="27"/>
      <c r="H6" s="116"/>
      <c r="I6" s="116"/>
      <c r="J6" s="116"/>
      <c r="L6" s="5"/>
      <c r="M6" s="3"/>
      <c r="N6" s="116" t="s">
        <v>47</v>
      </c>
      <c r="O6" s="116"/>
      <c r="P6" s="116" t="s">
        <v>47</v>
      </c>
    </row>
    <row r="7" spans="1:16" ht="21.75" customHeight="1" x14ac:dyDescent="0.5">
      <c r="D7" s="28"/>
      <c r="E7" s="28"/>
      <c r="F7" s="6" t="s">
        <v>3</v>
      </c>
      <c r="G7" s="4"/>
      <c r="H7" s="6" t="s">
        <v>3</v>
      </c>
      <c r="I7" s="4"/>
      <c r="J7" s="6" t="s">
        <v>4</v>
      </c>
      <c r="L7" s="6" t="s">
        <v>3</v>
      </c>
      <c r="M7" s="4"/>
      <c r="N7" s="6" t="s">
        <v>3</v>
      </c>
      <c r="O7" s="4"/>
      <c r="P7" s="6" t="s">
        <v>4</v>
      </c>
    </row>
    <row r="8" spans="1:16" ht="21.75" customHeight="1" x14ac:dyDescent="0.5">
      <c r="D8" s="28"/>
      <c r="E8" s="28"/>
      <c r="F8" s="116" t="s">
        <v>129</v>
      </c>
      <c r="G8" s="3"/>
      <c r="H8" s="116" t="s">
        <v>5</v>
      </c>
      <c r="I8" s="116"/>
      <c r="J8" s="116" t="s">
        <v>5</v>
      </c>
      <c r="L8" s="116" t="s">
        <v>129</v>
      </c>
      <c r="M8" s="3"/>
      <c r="N8" s="116" t="s">
        <v>5</v>
      </c>
      <c r="O8" s="116"/>
      <c r="P8" s="116" t="s">
        <v>5</v>
      </c>
    </row>
    <row r="9" spans="1:16" ht="21.75" customHeight="1" x14ac:dyDescent="0.5">
      <c r="D9" s="162" t="s">
        <v>6</v>
      </c>
      <c r="E9" s="28"/>
      <c r="F9" s="29" t="s">
        <v>7</v>
      </c>
      <c r="G9" s="27"/>
      <c r="H9" s="29" t="s">
        <v>7</v>
      </c>
      <c r="J9" s="29" t="s">
        <v>7</v>
      </c>
      <c r="L9" s="117" t="s">
        <v>7</v>
      </c>
      <c r="M9" s="7"/>
      <c r="N9" s="117" t="s">
        <v>7</v>
      </c>
      <c r="O9" s="7"/>
      <c r="P9" s="117" t="s">
        <v>7</v>
      </c>
    </row>
    <row r="10" spans="1:16" ht="8.1" customHeight="1" x14ac:dyDescent="0.5">
      <c r="A10" s="13"/>
      <c r="B10" s="13"/>
      <c r="C10" s="13"/>
      <c r="L10" s="9"/>
      <c r="M10" s="9"/>
      <c r="N10" s="9"/>
    </row>
    <row r="11" spans="1:16" ht="21.75" customHeight="1" x14ac:dyDescent="0.5">
      <c r="A11" s="13" t="s">
        <v>8</v>
      </c>
      <c r="B11" s="13"/>
      <c r="C11" s="13"/>
      <c r="L11" s="9"/>
      <c r="M11" s="9"/>
      <c r="N11" s="9"/>
    </row>
    <row r="12" spans="1:16" ht="8.1" customHeight="1" x14ac:dyDescent="0.5">
      <c r="F12" s="20"/>
      <c r="G12" s="20"/>
      <c r="H12" s="20"/>
      <c r="L12" s="20"/>
      <c r="M12" s="20"/>
      <c r="N12" s="20"/>
    </row>
    <row r="13" spans="1:16" ht="21.75" customHeight="1" x14ac:dyDescent="0.5">
      <c r="A13" s="13" t="s">
        <v>9</v>
      </c>
      <c r="B13" s="13"/>
      <c r="C13" s="13"/>
      <c r="L13" s="9"/>
      <c r="M13" s="9"/>
      <c r="N13" s="9"/>
    </row>
    <row r="14" spans="1:16" ht="8.1" customHeight="1" x14ac:dyDescent="0.5">
      <c r="L14" s="9"/>
      <c r="M14" s="9"/>
      <c r="N14" s="9"/>
    </row>
    <row r="15" spans="1:16" ht="21.75" customHeight="1" x14ac:dyDescent="0.5">
      <c r="A15" s="8" t="s">
        <v>10</v>
      </c>
      <c r="D15" s="163">
        <v>9</v>
      </c>
      <c r="F15" s="9">
        <v>360168934</v>
      </c>
      <c r="H15" s="9">
        <v>302684984</v>
      </c>
      <c r="J15" s="10">
        <v>349905900</v>
      </c>
      <c r="L15" s="9">
        <v>4546852</v>
      </c>
      <c r="M15" s="9"/>
      <c r="N15" s="9">
        <v>2316249</v>
      </c>
      <c r="P15" s="10">
        <v>59574938</v>
      </c>
    </row>
    <row r="16" spans="1:16" ht="21.75" customHeight="1" x14ac:dyDescent="0.5">
      <c r="A16" s="8" t="s">
        <v>94</v>
      </c>
      <c r="D16" s="163">
        <v>10</v>
      </c>
      <c r="F16" s="9">
        <f>334924444+261546</f>
        <v>335185990</v>
      </c>
      <c r="H16" s="9">
        <f>388950149-927005</f>
        <v>388023144</v>
      </c>
      <c r="J16" s="10">
        <v>551348221</v>
      </c>
      <c r="L16" s="9">
        <v>107854907</v>
      </c>
      <c r="M16" s="9"/>
      <c r="N16" s="9">
        <v>49161812</v>
      </c>
      <c r="P16" s="10">
        <v>156757204</v>
      </c>
    </row>
    <row r="17" spans="1:16" ht="21.75" customHeight="1" x14ac:dyDescent="0.5">
      <c r="A17" s="8" t="s">
        <v>181</v>
      </c>
      <c r="D17" s="114"/>
      <c r="L17" s="9"/>
      <c r="M17" s="9"/>
      <c r="N17" s="9"/>
    </row>
    <row r="18" spans="1:16" ht="21.75" customHeight="1" x14ac:dyDescent="0.5">
      <c r="A18" s="8"/>
      <c r="B18" s="10" t="s">
        <v>28</v>
      </c>
      <c r="D18" s="114">
        <v>32.4</v>
      </c>
      <c r="F18" s="9">
        <v>0</v>
      </c>
      <c r="H18" s="9">
        <v>374431641</v>
      </c>
      <c r="J18" s="10">
        <v>259065253</v>
      </c>
      <c r="L18" s="30" t="s">
        <v>177</v>
      </c>
      <c r="M18" s="9"/>
      <c r="N18" s="9">
        <v>341205641</v>
      </c>
      <c r="P18" s="10">
        <v>206465253</v>
      </c>
    </row>
    <row r="19" spans="1:16" ht="21.75" customHeight="1" x14ac:dyDescent="0.4">
      <c r="A19" s="118" t="s">
        <v>12</v>
      </c>
      <c r="D19" s="163">
        <v>11</v>
      </c>
      <c r="F19" s="9">
        <v>116909556</v>
      </c>
      <c r="H19" s="9">
        <v>113242259</v>
      </c>
      <c r="J19" s="10">
        <v>134757750</v>
      </c>
      <c r="L19" s="9">
        <v>4722626</v>
      </c>
      <c r="M19" s="9"/>
      <c r="N19" s="9">
        <v>2704146</v>
      </c>
      <c r="P19" s="10">
        <v>1562555</v>
      </c>
    </row>
    <row r="20" spans="1:16" ht="21.75" customHeight="1" x14ac:dyDescent="0.4">
      <c r="A20" s="118" t="s">
        <v>13</v>
      </c>
      <c r="F20" s="11">
        <v>3387778</v>
      </c>
      <c r="H20" s="11">
        <f>15592365+927005</f>
        <v>16519370</v>
      </c>
      <c r="J20" s="24">
        <v>38862851</v>
      </c>
      <c r="L20" s="11">
        <v>2717609</v>
      </c>
      <c r="M20" s="9"/>
      <c r="N20" s="11">
        <v>9042635</v>
      </c>
      <c r="P20" s="24">
        <v>31066687</v>
      </c>
    </row>
    <row r="21" spans="1:16" ht="8.1" customHeight="1" x14ac:dyDescent="0.5">
      <c r="L21" s="9"/>
      <c r="M21" s="9"/>
      <c r="N21" s="9"/>
    </row>
    <row r="22" spans="1:16" ht="21.75" customHeight="1" x14ac:dyDescent="0.5">
      <c r="A22" s="13" t="s">
        <v>14</v>
      </c>
      <c r="F22" s="11">
        <f>SUM(F15:F20)</f>
        <v>815652258</v>
      </c>
      <c r="H22" s="11">
        <f>SUM(H15:H20)</f>
        <v>1194901398</v>
      </c>
      <c r="J22" s="11">
        <f>SUM(J15:J20)</f>
        <v>1333939975</v>
      </c>
      <c r="L22" s="11">
        <f>SUM(L15:L20)</f>
        <v>119841994</v>
      </c>
      <c r="M22" s="9"/>
      <c r="N22" s="11">
        <f>SUM(N15:N20)</f>
        <v>404430483</v>
      </c>
      <c r="P22" s="11">
        <f>SUM(P15:P20)</f>
        <v>455426637</v>
      </c>
    </row>
    <row r="23" spans="1:16" ht="21.75" customHeight="1" x14ac:dyDescent="0.5">
      <c r="L23" s="9"/>
      <c r="M23" s="9"/>
      <c r="N23" s="9"/>
    </row>
    <row r="24" spans="1:16" ht="21.75" customHeight="1" x14ac:dyDescent="0.5">
      <c r="A24" s="13" t="s">
        <v>15</v>
      </c>
      <c r="B24" s="13"/>
      <c r="C24" s="13"/>
      <c r="L24" s="9"/>
      <c r="M24" s="9"/>
      <c r="N24" s="9"/>
    </row>
    <row r="25" spans="1:16" ht="8.1" customHeight="1" x14ac:dyDescent="0.5">
      <c r="L25" s="9"/>
      <c r="M25" s="9"/>
      <c r="N25" s="9"/>
    </row>
    <row r="26" spans="1:16" ht="18.75" x14ac:dyDescent="0.5">
      <c r="A26" s="8" t="s">
        <v>16</v>
      </c>
      <c r="H26" s="14"/>
      <c r="L26" s="9"/>
      <c r="M26" s="9"/>
      <c r="N26" s="14"/>
    </row>
    <row r="27" spans="1:16" ht="18.75" x14ac:dyDescent="0.5">
      <c r="A27" s="8"/>
      <c r="B27" s="10" t="s">
        <v>17</v>
      </c>
      <c r="D27" s="163">
        <v>12</v>
      </c>
      <c r="F27" s="9">
        <v>63420166</v>
      </c>
      <c r="H27" s="14">
        <v>22461312</v>
      </c>
      <c r="J27" s="10">
        <v>8645930</v>
      </c>
      <c r="L27" s="9">
        <v>4252350</v>
      </c>
      <c r="M27" s="9"/>
      <c r="N27" s="14">
        <v>4309126</v>
      </c>
      <c r="P27" s="10">
        <v>8645930</v>
      </c>
    </row>
    <row r="28" spans="1:16" ht="21.75" customHeight="1" x14ac:dyDescent="0.5">
      <c r="A28" s="5" t="s">
        <v>18</v>
      </c>
      <c r="D28" s="163">
        <v>13</v>
      </c>
      <c r="F28" s="9">
        <v>0</v>
      </c>
      <c r="H28" s="14">
        <v>0</v>
      </c>
      <c r="J28" s="14">
        <v>0</v>
      </c>
      <c r="L28" s="9">
        <v>1050706572</v>
      </c>
      <c r="M28" s="9"/>
      <c r="N28" s="14">
        <v>54177310</v>
      </c>
      <c r="P28" s="10">
        <v>54177310</v>
      </c>
    </row>
    <row r="29" spans="1:16" ht="21.75" customHeight="1" x14ac:dyDescent="0.5">
      <c r="A29" s="5" t="s">
        <v>198</v>
      </c>
      <c r="D29" s="163">
        <v>14</v>
      </c>
      <c r="F29" s="9">
        <v>403612978</v>
      </c>
      <c r="H29" s="14">
        <v>42306077</v>
      </c>
      <c r="J29" s="10">
        <v>71757157</v>
      </c>
      <c r="L29" s="9">
        <v>308481547</v>
      </c>
      <c r="M29" s="9"/>
      <c r="N29" s="14">
        <v>0</v>
      </c>
      <c r="P29" s="14">
        <v>0</v>
      </c>
    </row>
    <row r="30" spans="1:16" ht="21.75" customHeight="1" x14ac:dyDescent="0.5">
      <c r="A30" s="8" t="s">
        <v>124</v>
      </c>
      <c r="H30" s="14"/>
      <c r="L30" s="9"/>
      <c r="M30" s="9"/>
      <c r="N30" s="14"/>
      <c r="P30" s="14"/>
    </row>
    <row r="31" spans="1:16" ht="21.75" customHeight="1" x14ac:dyDescent="0.5">
      <c r="A31" s="8"/>
      <c r="B31" s="8" t="s">
        <v>28</v>
      </c>
      <c r="D31" s="114">
        <v>32.5</v>
      </c>
      <c r="F31" s="9">
        <v>104594400</v>
      </c>
      <c r="H31" s="14">
        <v>333619340</v>
      </c>
      <c r="J31" s="10">
        <v>65928000</v>
      </c>
      <c r="L31" s="30" t="s">
        <v>177</v>
      </c>
      <c r="M31" s="9"/>
      <c r="N31" s="14">
        <v>0</v>
      </c>
      <c r="P31" s="14">
        <v>0</v>
      </c>
    </row>
    <row r="32" spans="1:16" ht="21.75" customHeight="1" x14ac:dyDescent="0.5">
      <c r="A32" s="5" t="s">
        <v>19</v>
      </c>
      <c r="D32" s="163">
        <v>15</v>
      </c>
      <c r="F32" s="9">
        <v>97328979</v>
      </c>
      <c r="H32" s="14">
        <v>61054735</v>
      </c>
      <c r="J32" s="10">
        <f>66354493-15430193</f>
        <v>50924300</v>
      </c>
      <c r="L32" s="9">
        <v>32396013</v>
      </c>
      <c r="M32" s="9"/>
      <c r="N32" s="14">
        <v>20260870</v>
      </c>
      <c r="P32" s="10">
        <v>15195652</v>
      </c>
    </row>
    <row r="33" spans="1:16" ht="21.75" customHeight="1" x14ac:dyDescent="0.5">
      <c r="A33" s="8" t="s">
        <v>229</v>
      </c>
      <c r="D33" s="163">
        <v>16</v>
      </c>
      <c r="F33" s="9">
        <f>6858249639-1236</f>
        <v>6858248403</v>
      </c>
      <c r="H33" s="14">
        <v>4875778240</v>
      </c>
      <c r="J33" s="10">
        <f>4767811740+15430193</f>
        <v>4783241933</v>
      </c>
      <c r="L33" s="9">
        <v>2607789465</v>
      </c>
      <c r="M33" s="9"/>
      <c r="N33" s="14">
        <v>2749774061</v>
      </c>
      <c r="P33" s="10">
        <v>2920262700</v>
      </c>
    </row>
    <row r="34" spans="1:16" ht="21.75" customHeight="1" x14ac:dyDescent="0.5">
      <c r="A34" s="8" t="s">
        <v>230</v>
      </c>
      <c r="D34" s="163">
        <v>17</v>
      </c>
      <c r="F34" s="9">
        <f>1115285+1236</f>
        <v>1116521</v>
      </c>
      <c r="H34" s="14">
        <v>805506</v>
      </c>
      <c r="J34" s="10">
        <v>869963</v>
      </c>
      <c r="L34" s="9">
        <v>751351</v>
      </c>
      <c r="M34" s="9"/>
      <c r="N34" s="14">
        <v>107543</v>
      </c>
      <c r="P34" s="113" t="s">
        <v>177</v>
      </c>
    </row>
    <row r="35" spans="1:16" ht="21.75" customHeight="1" x14ac:dyDescent="0.5">
      <c r="A35" s="16" t="s">
        <v>20</v>
      </c>
      <c r="D35" s="163">
        <v>19</v>
      </c>
      <c r="F35" s="17">
        <v>38714191</v>
      </c>
      <c r="H35" s="17">
        <v>34574355</v>
      </c>
      <c r="I35" s="9"/>
      <c r="J35" s="24">
        <v>20690844</v>
      </c>
      <c r="K35" s="9"/>
      <c r="L35" s="11">
        <v>21361613</v>
      </c>
      <c r="M35" s="9"/>
      <c r="N35" s="17">
        <v>20178196</v>
      </c>
      <c r="O35" s="9"/>
      <c r="P35" s="24">
        <v>13326738</v>
      </c>
    </row>
    <row r="36" spans="1:16" ht="8.1" customHeight="1" x14ac:dyDescent="0.5">
      <c r="I36" s="9"/>
      <c r="K36" s="9"/>
      <c r="L36" s="9"/>
      <c r="M36" s="9"/>
      <c r="N36" s="9"/>
      <c r="O36" s="9"/>
    </row>
    <row r="37" spans="1:16" ht="21.75" customHeight="1" x14ac:dyDescent="0.5">
      <c r="A37" s="13" t="s">
        <v>21</v>
      </c>
      <c r="F37" s="11">
        <f>SUM(F27:F35)</f>
        <v>7567035638</v>
      </c>
      <c r="H37" s="11">
        <f>SUM(H27:H35)</f>
        <v>5370599565</v>
      </c>
      <c r="I37" s="9"/>
      <c r="J37" s="11">
        <f>SUM(J27:J35)</f>
        <v>5002058127</v>
      </c>
      <c r="K37" s="9"/>
      <c r="L37" s="11">
        <f>SUM(L27:L35)</f>
        <v>4025738911</v>
      </c>
      <c r="M37" s="9"/>
      <c r="N37" s="11">
        <f>SUM(N27:N35)</f>
        <v>2848807106</v>
      </c>
      <c r="O37" s="9"/>
      <c r="P37" s="11">
        <f>SUM(P27:P35)</f>
        <v>3011608330</v>
      </c>
    </row>
    <row r="38" spans="1:16" ht="8.1" customHeight="1" x14ac:dyDescent="0.5">
      <c r="I38" s="9"/>
      <c r="K38" s="9"/>
      <c r="L38" s="9"/>
      <c r="M38" s="9"/>
      <c r="N38" s="9"/>
      <c r="O38" s="9"/>
      <c r="P38" s="9"/>
    </row>
    <row r="39" spans="1:16" ht="21.75" customHeight="1" thickBot="1" x14ac:dyDescent="0.55000000000000004">
      <c r="A39" s="13" t="s">
        <v>22</v>
      </c>
      <c r="B39" s="13"/>
      <c r="C39" s="13"/>
      <c r="F39" s="18">
        <f>F22+F37</f>
        <v>8382687896</v>
      </c>
      <c r="H39" s="18">
        <f>H22+H37</f>
        <v>6565500963</v>
      </c>
      <c r="I39" s="9"/>
      <c r="J39" s="18">
        <f>J22+J37</f>
        <v>6335998102</v>
      </c>
      <c r="K39" s="9"/>
      <c r="L39" s="18">
        <f>L22+L37</f>
        <v>4145580905</v>
      </c>
      <c r="M39" s="9"/>
      <c r="N39" s="18">
        <f>N22+N37</f>
        <v>3253237589</v>
      </c>
      <c r="O39" s="9"/>
      <c r="P39" s="18">
        <f>P22+P37</f>
        <v>3467034967</v>
      </c>
    </row>
    <row r="40" spans="1:16" ht="21.75" customHeight="1" thickTop="1" x14ac:dyDescent="0.5">
      <c r="L40" s="9"/>
      <c r="M40" s="9"/>
      <c r="N40" s="9"/>
    </row>
    <row r="41" spans="1:16" ht="21.75" customHeight="1" x14ac:dyDescent="0.5">
      <c r="L41" s="9"/>
      <c r="M41" s="9"/>
      <c r="N41" s="9"/>
    </row>
    <row r="42" spans="1:16" ht="21.75" customHeight="1" x14ac:dyDescent="0.5">
      <c r="L42" s="9"/>
      <c r="M42" s="9"/>
      <c r="N42" s="9"/>
    </row>
    <row r="43" spans="1:16" ht="21.75" customHeight="1" x14ac:dyDescent="0.5">
      <c r="L43" s="9"/>
      <c r="M43" s="9"/>
      <c r="N43" s="9"/>
    </row>
    <row r="44" spans="1:16" ht="21.75" customHeight="1" x14ac:dyDescent="0.5">
      <c r="L44" s="9"/>
      <c r="M44" s="9"/>
      <c r="N44" s="9"/>
    </row>
    <row r="45" spans="1:16" ht="21.75" customHeight="1" x14ac:dyDescent="0.5">
      <c r="A45" s="168" t="s">
        <v>179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</row>
    <row r="46" spans="1:16" ht="21.75" customHeight="1" x14ac:dyDescent="0.5">
      <c r="C46" s="168" t="s">
        <v>228</v>
      </c>
      <c r="D46" s="168"/>
      <c r="E46" s="168"/>
      <c r="F46" s="168"/>
      <c r="J46" s="168" t="s">
        <v>227</v>
      </c>
      <c r="K46" s="168"/>
      <c r="L46" s="168"/>
      <c r="M46" s="168"/>
      <c r="N46" s="168"/>
    </row>
    <row r="47" spans="1:16" ht="21.75" customHeight="1" x14ac:dyDescent="0.5">
      <c r="L47" s="9"/>
      <c r="M47" s="9"/>
      <c r="N47" s="9"/>
    </row>
    <row r="48" spans="1:16" ht="13.5" customHeight="1" x14ac:dyDescent="0.5">
      <c r="L48" s="9"/>
      <c r="M48" s="9"/>
      <c r="N48" s="9"/>
    </row>
    <row r="49" spans="1:16" ht="21.75" customHeight="1" x14ac:dyDescent="0.5">
      <c r="A49" s="24" t="s">
        <v>226</v>
      </c>
      <c r="B49" s="24"/>
      <c r="C49" s="24"/>
      <c r="D49" s="21"/>
      <c r="E49" s="21"/>
      <c r="F49" s="11"/>
      <c r="G49" s="11"/>
      <c r="H49" s="11"/>
      <c r="I49" s="115"/>
      <c r="J49" s="24"/>
      <c r="K49" s="24"/>
      <c r="L49" s="11"/>
      <c r="M49" s="11"/>
      <c r="N49" s="11"/>
      <c r="O49" s="24"/>
      <c r="P49" s="24"/>
    </row>
    <row r="50" spans="1:16" ht="21.75" customHeight="1" x14ac:dyDescent="0.5">
      <c r="A50" s="13" t="s">
        <v>0</v>
      </c>
      <c r="B50" s="13"/>
      <c r="C50" s="13"/>
      <c r="L50" s="9"/>
      <c r="M50" s="9"/>
      <c r="N50" s="9"/>
    </row>
    <row r="51" spans="1:16" ht="21.75" customHeight="1" x14ac:dyDescent="0.5">
      <c r="A51" s="13" t="s">
        <v>1</v>
      </c>
      <c r="B51" s="13"/>
      <c r="C51" s="13"/>
      <c r="L51" s="9"/>
      <c r="M51" s="9"/>
      <c r="N51" s="9"/>
    </row>
    <row r="52" spans="1:16" ht="21.75" customHeight="1" x14ac:dyDescent="0.5">
      <c r="A52" s="23" t="s">
        <v>128</v>
      </c>
      <c r="B52" s="23"/>
      <c r="C52" s="23"/>
      <c r="D52" s="21"/>
      <c r="E52" s="21"/>
      <c r="F52" s="11"/>
      <c r="G52" s="11"/>
      <c r="H52" s="11"/>
      <c r="I52" s="115"/>
      <c r="J52" s="24"/>
      <c r="K52" s="24"/>
      <c r="L52" s="11"/>
      <c r="M52" s="11"/>
      <c r="N52" s="11"/>
      <c r="O52" s="24"/>
      <c r="P52" s="24"/>
    </row>
    <row r="53" spans="1:16" ht="21.75" customHeight="1" x14ac:dyDescent="0.5">
      <c r="A53" s="25"/>
      <c r="B53" s="25"/>
      <c r="C53" s="25"/>
      <c r="D53" s="22"/>
      <c r="E53" s="22"/>
      <c r="F53" s="20"/>
      <c r="G53" s="20"/>
      <c r="H53" s="20"/>
      <c r="I53" s="119"/>
      <c r="J53" s="26"/>
      <c r="K53" s="26"/>
      <c r="L53" s="20"/>
      <c r="M53" s="20"/>
      <c r="N53" s="20"/>
      <c r="O53" s="26"/>
      <c r="P53" s="26"/>
    </row>
    <row r="54" spans="1:16" s="5" customFormat="1" ht="20.100000000000001" customHeight="1" x14ac:dyDescent="0.5">
      <c r="A54" s="1"/>
      <c r="B54" s="1"/>
      <c r="C54" s="2"/>
      <c r="D54" s="2"/>
      <c r="E54" s="3"/>
      <c r="F54" s="167" t="s">
        <v>2</v>
      </c>
      <c r="G54" s="167"/>
      <c r="H54" s="167"/>
      <c r="I54" s="167"/>
      <c r="J54" s="167"/>
      <c r="K54" s="4"/>
      <c r="L54" s="167" t="s">
        <v>130</v>
      </c>
      <c r="M54" s="167"/>
      <c r="N54" s="167"/>
      <c r="O54" s="167"/>
      <c r="P54" s="167"/>
    </row>
    <row r="55" spans="1:16" ht="21.75" customHeight="1" x14ac:dyDescent="0.5">
      <c r="D55" s="28"/>
      <c r="E55" s="28"/>
      <c r="F55" s="27"/>
      <c r="G55" s="27"/>
      <c r="H55" s="116"/>
      <c r="I55" s="116"/>
      <c r="J55" s="116"/>
      <c r="L55" s="5"/>
      <c r="M55" s="3"/>
      <c r="N55" s="116" t="s">
        <v>47</v>
      </c>
      <c r="O55" s="116"/>
      <c r="P55" s="116" t="s">
        <v>47</v>
      </c>
    </row>
    <row r="56" spans="1:16" ht="21.75" customHeight="1" x14ac:dyDescent="0.5">
      <c r="D56" s="28"/>
      <c r="E56" s="28"/>
      <c r="F56" s="6" t="s">
        <v>3</v>
      </c>
      <c r="G56" s="4"/>
      <c r="H56" s="6" t="s">
        <v>3</v>
      </c>
      <c r="I56" s="4"/>
      <c r="J56" s="6" t="s">
        <v>4</v>
      </c>
      <c r="L56" s="6" t="s">
        <v>3</v>
      </c>
      <c r="M56" s="4"/>
      <c r="N56" s="6" t="s">
        <v>3</v>
      </c>
      <c r="O56" s="4"/>
      <c r="P56" s="6" t="s">
        <v>4</v>
      </c>
    </row>
    <row r="57" spans="1:16" ht="21.75" customHeight="1" x14ac:dyDescent="0.5">
      <c r="D57" s="28"/>
      <c r="E57" s="28"/>
      <c r="F57" s="116" t="s">
        <v>129</v>
      </c>
      <c r="G57" s="3"/>
      <c r="H57" s="116" t="s">
        <v>5</v>
      </c>
      <c r="I57" s="116"/>
      <c r="J57" s="116" t="s">
        <v>5</v>
      </c>
      <c r="L57" s="116" t="s">
        <v>129</v>
      </c>
      <c r="M57" s="3"/>
      <c r="N57" s="116" t="s">
        <v>5</v>
      </c>
      <c r="O57" s="116"/>
      <c r="P57" s="116" t="s">
        <v>5</v>
      </c>
    </row>
    <row r="58" spans="1:16" ht="21.75" customHeight="1" x14ac:dyDescent="0.5">
      <c r="D58" s="162" t="s">
        <v>6</v>
      </c>
      <c r="E58" s="28"/>
      <c r="F58" s="29" t="s">
        <v>7</v>
      </c>
      <c r="G58" s="27"/>
      <c r="H58" s="29" t="s">
        <v>7</v>
      </c>
      <c r="J58" s="29" t="s">
        <v>7</v>
      </c>
      <c r="L58" s="117" t="s">
        <v>7</v>
      </c>
      <c r="M58" s="7"/>
      <c r="N58" s="117" t="s">
        <v>7</v>
      </c>
      <c r="O58" s="7"/>
      <c r="P58" s="117" t="s">
        <v>7</v>
      </c>
    </row>
    <row r="59" spans="1:16" ht="8.1" customHeight="1" x14ac:dyDescent="0.5">
      <c r="A59" s="13"/>
      <c r="B59" s="13"/>
      <c r="C59" s="13"/>
      <c r="L59" s="9"/>
      <c r="M59" s="9"/>
      <c r="N59" s="9"/>
    </row>
    <row r="60" spans="1:16" ht="21.75" customHeight="1" x14ac:dyDescent="0.5">
      <c r="A60" s="13" t="s">
        <v>162</v>
      </c>
      <c r="B60" s="13"/>
      <c r="C60" s="13"/>
      <c r="L60" s="9"/>
      <c r="M60" s="9"/>
      <c r="N60" s="9"/>
    </row>
    <row r="61" spans="1:16" ht="8.1" customHeight="1" x14ac:dyDescent="0.5">
      <c r="A61" s="13"/>
      <c r="B61" s="13"/>
      <c r="C61" s="13"/>
      <c r="L61" s="9"/>
      <c r="M61" s="9"/>
      <c r="N61" s="9"/>
    </row>
    <row r="62" spans="1:16" ht="21.75" customHeight="1" x14ac:dyDescent="0.5">
      <c r="A62" s="13" t="s">
        <v>23</v>
      </c>
      <c r="B62" s="13"/>
      <c r="C62" s="13"/>
      <c r="L62" s="9"/>
      <c r="M62" s="9"/>
      <c r="N62" s="9"/>
    </row>
    <row r="63" spans="1:16" ht="8.1" customHeight="1" x14ac:dyDescent="0.5">
      <c r="A63" s="13"/>
      <c r="B63" s="13"/>
      <c r="C63" s="13"/>
      <c r="F63" s="12"/>
      <c r="G63" s="12"/>
      <c r="H63" s="12"/>
      <c r="L63" s="12"/>
      <c r="M63" s="12"/>
      <c r="N63" s="12"/>
    </row>
    <row r="64" spans="1:16" ht="21.75" customHeight="1" x14ac:dyDescent="0.5">
      <c r="A64" s="10" t="s">
        <v>24</v>
      </c>
      <c r="B64" s="13"/>
      <c r="C64" s="13"/>
      <c r="D64" s="10"/>
      <c r="E64" s="10"/>
      <c r="G64" s="10"/>
      <c r="H64" s="10"/>
      <c r="I64" s="10"/>
    </row>
    <row r="65" spans="1:16" ht="21.75" customHeight="1" x14ac:dyDescent="0.5">
      <c r="B65" s="10" t="s">
        <v>25</v>
      </c>
      <c r="C65" s="13"/>
      <c r="D65" s="163">
        <v>20</v>
      </c>
      <c r="F65" s="9">
        <v>389854370</v>
      </c>
      <c r="G65" s="10"/>
      <c r="H65" s="10">
        <v>197543169</v>
      </c>
      <c r="I65" s="10"/>
      <c r="J65" s="10">
        <v>881117625</v>
      </c>
      <c r="L65" s="10">
        <v>181285872</v>
      </c>
      <c r="N65" s="10">
        <v>46553803</v>
      </c>
      <c r="P65" s="10">
        <v>15000000</v>
      </c>
    </row>
    <row r="66" spans="1:16" ht="21.75" customHeight="1" x14ac:dyDescent="0.5">
      <c r="A66" s="10" t="s">
        <v>26</v>
      </c>
      <c r="D66" s="163">
        <v>21</v>
      </c>
      <c r="F66" s="9">
        <f>274786006+261546</f>
        <v>275047552</v>
      </c>
      <c r="G66" s="10"/>
      <c r="H66" s="10">
        <v>303990605</v>
      </c>
      <c r="I66" s="10"/>
      <c r="J66" s="10">
        <v>483511331</v>
      </c>
      <c r="L66" s="10">
        <v>249445322</v>
      </c>
      <c r="N66" s="10">
        <v>130403868</v>
      </c>
      <c r="P66" s="10">
        <v>184846275</v>
      </c>
    </row>
    <row r="67" spans="1:16" ht="21.75" customHeight="1" x14ac:dyDescent="0.5">
      <c r="A67" s="16" t="s">
        <v>27</v>
      </c>
      <c r="B67" s="19"/>
      <c r="G67" s="10"/>
      <c r="H67" s="10"/>
      <c r="I67" s="10"/>
    </row>
    <row r="68" spans="1:16" ht="21.75" customHeight="1" x14ac:dyDescent="0.5">
      <c r="A68" s="16"/>
      <c r="B68" s="19" t="s">
        <v>28</v>
      </c>
      <c r="D68" s="114">
        <v>32.6</v>
      </c>
      <c r="F68" s="9">
        <v>57000000</v>
      </c>
      <c r="G68" s="10"/>
      <c r="H68" s="10">
        <v>254956195</v>
      </c>
      <c r="I68" s="10"/>
      <c r="J68" s="10">
        <v>127000000</v>
      </c>
      <c r="L68" s="10">
        <v>324045700</v>
      </c>
      <c r="N68" s="10">
        <v>299183695</v>
      </c>
      <c r="P68" s="113" t="s">
        <v>177</v>
      </c>
    </row>
    <row r="69" spans="1:16" ht="21.75" customHeight="1" x14ac:dyDescent="0.5">
      <c r="A69" s="10" t="s">
        <v>150</v>
      </c>
      <c r="B69" s="13"/>
      <c r="C69" s="13"/>
      <c r="G69" s="10"/>
      <c r="H69" s="10"/>
      <c r="I69" s="10"/>
    </row>
    <row r="70" spans="1:16" ht="21.75" customHeight="1" x14ac:dyDescent="0.5">
      <c r="A70" s="16"/>
      <c r="B70" s="10" t="s">
        <v>30</v>
      </c>
      <c r="D70" s="163">
        <v>20</v>
      </c>
      <c r="F70" s="9">
        <v>1213865884</v>
      </c>
      <c r="G70" s="10"/>
      <c r="H70" s="10">
        <v>3082063213</v>
      </c>
      <c r="I70" s="10"/>
      <c r="J70" s="10">
        <v>1264654468</v>
      </c>
      <c r="L70" s="10">
        <v>524578507</v>
      </c>
      <c r="N70" s="10">
        <v>1940616920</v>
      </c>
      <c r="P70" s="10">
        <v>742844972</v>
      </c>
    </row>
    <row r="71" spans="1:16" ht="21.75" customHeight="1" x14ac:dyDescent="0.5">
      <c r="A71" s="16" t="s">
        <v>29</v>
      </c>
      <c r="B71" s="19"/>
      <c r="E71" s="10"/>
      <c r="G71" s="10"/>
      <c r="H71" s="10"/>
      <c r="I71" s="10"/>
    </row>
    <row r="72" spans="1:16" ht="21.75" customHeight="1" x14ac:dyDescent="0.5">
      <c r="A72" s="16"/>
      <c r="B72" s="19" t="s">
        <v>30</v>
      </c>
      <c r="D72" s="163">
        <v>20</v>
      </c>
      <c r="F72" s="9">
        <v>67195780</v>
      </c>
      <c r="G72" s="10"/>
      <c r="H72" s="10">
        <v>3344819</v>
      </c>
      <c r="I72" s="10"/>
      <c r="J72" s="10">
        <v>3892671</v>
      </c>
      <c r="L72" s="10">
        <v>45885918</v>
      </c>
      <c r="N72" s="10">
        <v>1207334</v>
      </c>
      <c r="P72" s="10">
        <v>1113401</v>
      </c>
    </row>
    <row r="73" spans="1:16" ht="21.75" customHeight="1" x14ac:dyDescent="0.5">
      <c r="A73" s="16" t="s">
        <v>119</v>
      </c>
      <c r="B73" s="19"/>
      <c r="F73" s="9">
        <v>86485631</v>
      </c>
      <c r="G73" s="10"/>
      <c r="H73" s="10">
        <v>89804670</v>
      </c>
      <c r="I73" s="10"/>
      <c r="J73" s="10">
        <v>31763632</v>
      </c>
      <c r="L73" s="9">
        <v>0</v>
      </c>
      <c r="N73" s="9">
        <v>0</v>
      </c>
      <c r="P73" s="9">
        <v>0</v>
      </c>
    </row>
    <row r="74" spans="1:16" ht="21.75" customHeight="1" x14ac:dyDescent="0.5">
      <c r="A74" s="16" t="s">
        <v>31</v>
      </c>
      <c r="B74" s="19"/>
      <c r="F74" s="11">
        <v>41192899</v>
      </c>
      <c r="G74" s="20"/>
      <c r="H74" s="11">
        <v>16107949</v>
      </c>
      <c r="J74" s="11">
        <v>15959757</v>
      </c>
      <c r="L74" s="11">
        <v>33101507</v>
      </c>
      <c r="M74" s="20"/>
      <c r="N74" s="11">
        <v>5222051</v>
      </c>
      <c r="P74" s="11">
        <v>6152011</v>
      </c>
    </row>
    <row r="75" spans="1:16" ht="8.1" customHeight="1" x14ac:dyDescent="0.5">
      <c r="F75" s="20"/>
      <c r="G75" s="20"/>
      <c r="H75" s="20"/>
      <c r="J75" s="20"/>
      <c r="L75" s="20"/>
      <c r="M75" s="20"/>
      <c r="N75" s="20"/>
      <c r="P75" s="20"/>
    </row>
    <row r="76" spans="1:16" ht="21.75" customHeight="1" x14ac:dyDescent="0.5">
      <c r="A76" s="13" t="s">
        <v>32</v>
      </c>
      <c r="F76" s="11">
        <f>SUM(F65:F74)</f>
        <v>2130642116</v>
      </c>
      <c r="G76" s="20"/>
      <c r="H76" s="11">
        <f>SUM(H65:H74)</f>
        <v>3947810620</v>
      </c>
      <c r="I76" s="20"/>
      <c r="J76" s="11">
        <f>SUM(J65:J74)</f>
        <v>2807899484</v>
      </c>
      <c r="K76" s="20"/>
      <c r="L76" s="11">
        <f>SUM(L65:L74)</f>
        <v>1358342826</v>
      </c>
      <c r="M76" s="20"/>
      <c r="N76" s="11">
        <f>SUM(N65:N74)</f>
        <v>2423187671</v>
      </c>
      <c r="O76" s="20"/>
      <c r="P76" s="11">
        <f>SUM(P65:P74)</f>
        <v>949956659</v>
      </c>
    </row>
    <row r="77" spans="1:16" ht="8.1" customHeight="1" x14ac:dyDescent="0.5">
      <c r="A77" s="13"/>
      <c r="B77" s="13"/>
      <c r="C77" s="13"/>
      <c r="L77" s="9"/>
      <c r="M77" s="9"/>
      <c r="N77" s="9"/>
    </row>
    <row r="78" spans="1:16" ht="21.75" customHeight="1" x14ac:dyDescent="0.5">
      <c r="A78" s="13" t="s">
        <v>33</v>
      </c>
      <c r="B78" s="13"/>
      <c r="C78" s="13"/>
      <c r="L78" s="9"/>
      <c r="M78" s="9"/>
      <c r="N78" s="9"/>
    </row>
    <row r="79" spans="1:16" ht="8.1" customHeight="1" x14ac:dyDescent="0.5">
      <c r="A79" s="13"/>
      <c r="B79" s="13"/>
      <c r="C79" s="13"/>
      <c r="L79" s="9"/>
      <c r="M79" s="9"/>
      <c r="N79" s="9"/>
    </row>
    <row r="80" spans="1:16" ht="21.75" customHeight="1" x14ac:dyDescent="0.5">
      <c r="A80" s="10" t="s">
        <v>34</v>
      </c>
      <c r="B80" s="13"/>
      <c r="C80" s="13"/>
      <c r="D80" s="163">
        <v>20</v>
      </c>
      <c r="F80" s="9">
        <v>3089930266</v>
      </c>
      <c r="H80" s="9">
        <v>449308697</v>
      </c>
      <c r="J80" s="10">
        <v>2046139582</v>
      </c>
      <c r="L80" s="9">
        <v>592230094</v>
      </c>
      <c r="M80" s="9"/>
      <c r="N80" s="9">
        <v>0</v>
      </c>
      <c r="P80" s="10">
        <v>1743194745</v>
      </c>
    </row>
    <row r="81" spans="1:16" ht="21.75" customHeight="1" x14ac:dyDescent="0.5">
      <c r="A81" s="10" t="s">
        <v>36</v>
      </c>
      <c r="B81" s="13"/>
      <c r="C81" s="13"/>
      <c r="D81" s="163">
        <v>20</v>
      </c>
      <c r="F81" s="9">
        <v>428448449</v>
      </c>
      <c r="H81" s="9">
        <v>5576792</v>
      </c>
      <c r="J81" s="10">
        <v>9310539</v>
      </c>
      <c r="L81" s="9">
        <v>286708399</v>
      </c>
      <c r="M81" s="9"/>
      <c r="N81" s="9">
        <v>1738760</v>
      </c>
      <c r="P81" s="10">
        <v>2946094</v>
      </c>
    </row>
    <row r="82" spans="1:16" ht="21.75" customHeight="1" x14ac:dyDescent="0.4">
      <c r="A82" s="118" t="s">
        <v>35</v>
      </c>
      <c r="B82" s="13"/>
      <c r="C82" s="13"/>
      <c r="D82" s="163">
        <v>18</v>
      </c>
      <c r="F82" s="9">
        <v>44266052</v>
      </c>
      <c r="H82" s="9">
        <v>32248784</v>
      </c>
      <c r="J82" s="10">
        <v>11858805</v>
      </c>
      <c r="L82" s="9">
        <f>53002494-1625145</f>
        <v>51377349</v>
      </c>
      <c r="M82" s="9"/>
      <c r="N82" s="9">
        <v>33959099</v>
      </c>
      <c r="P82" s="10">
        <v>13113219</v>
      </c>
    </row>
    <row r="83" spans="1:16" ht="21.75" customHeight="1" x14ac:dyDescent="0.5">
      <c r="A83" s="10" t="s">
        <v>37</v>
      </c>
      <c r="B83" s="13"/>
      <c r="C83" s="13"/>
      <c r="D83" s="163">
        <v>22</v>
      </c>
      <c r="F83" s="20">
        <v>28386814</v>
      </c>
      <c r="H83" s="20">
        <v>18317284</v>
      </c>
      <c r="J83" s="20">
        <v>15078959</v>
      </c>
      <c r="L83" s="20">
        <v>11839543</v>
      </c>
      <c r="M83" s="9"/>
      <c r="N83" s="20">
        <v>949318</v>
      </c>
      <c r="P83" s="20">
        <v>659092</v>
      </c>
    </row>
    <row r="84" spans="1:16" ht="21.75" customHeight="1" x14ac:dyDescent="0.5">
      <c r="A84" s="10" t="s">
        <v>174</v>
      </c>
      <c r="B84" s="13"/>
      <c r="C84" s="13"/>
      <c r="F84" s="11">
        <v>1390886</v>
      </c>
      <c r="H84" s="11">
        <v>0</v>
      </c>
      <c r="J84" s="149" t="s">
        <v>177</v>
      </c>
      <c r="L84" s="11">
        <v>596595</v>
      </c>
      <c r="M84" s="9"/>
      <c r="N84" s="11">
        <v>0</v>
      </c>
      <c r="P84" s="149" t="s">
        <v>177</v>
      </c>
    </row>
    <row r="85" spans="1:16" ht="8.1" customHeight="1" x14ac:dyDescent="0.5">
      <c r="A85" s="56"/>
      <c r="B85" s="56"/>
      <c r="C85" s="56"/>
      <c r="F85" s="20"/>
      <c r="G85" s="20"/>
      <c r="H85" s="20"/>
      <c r="J85" s="20"/>
      <c r="L85" s="20"/>
      <c r="M85" s="20"/>
      <c r="N85" s="20"/>
      <c r="P85" s="20"/>
    </row>
    <row r="86" spans="1:16" ht="21.75" customHeight="1" x14ac:dyDescent="0.5">
      <c r="A86" s="13" t="s">
        <v>38</v>
      </c>
      <c r="F86" s="11">
        <f>SUM(F80:F84)</f>
        <v>3592422467</v>
      </c>
      <c r="G86" s="20"/>
      <c r="H86" s="11">
        <f>SUM(H80:H84)</f>
        <v>505451557</v>
      </c>
      <c r="I86" s="20"/>
      <c r="J86" s="11">
        <f>SUM(J80:J84)</f>
        <v>2082387885</v>
      </c>
      <c r="K86" s="20"/>
      <c r="L86" s="11">
        <f>SUM(L80:L84)</f>
        <v>942751980</v>
      </c>
      <c r="M86" s="20"/>
      <c r="N86" s="11">
        <f>SUM(N80:N84)</f>
        <v>36647177</v>
      </c>
      <c r="O86" s="20"/>
      <c r="P86" s="11">
        <f>SUM(P80:P84)</f>
        <v>1759913150</v>
      </c>
    </row>
    <row r="87" spans="1:16" ht="8.1" customHeight="1" x14ac:dyDescent="0.5">
      <c r="F87" s="20"/>
      <c r="G87" s="20"/>
      <c r="H87" s="20"/>
      <c r="J87" s="20"/>
      <c r="L87" s="20"/>
      <c r="M87" s="20"/>
      <c r="N87" s="20"/>
      <c r="P87" s="20"/>
    </row>
    <row r="88" spans="1:16" ht="21.75" customHeight="1" x14ac:dyDescent="0.5">
      <c r="A88" s="13" t="s">
        <v>39</v>
      </c>
      <c r="B88" s="13"/>
      <c r="C88" s="13"/>
      <c r="F88" s="11">
        <f>F76+F86</f>
        <v>5723064583</v>
      </c>
      <c r="H88" s="11">
        <f>H76+H86</f>
        <v>4453262177</v>
      </c>
      <c r="J88" s="11">
        <f>J76+J86</f>
        <v>4890287369</v>
      </c>
      <c r="L88" s="11">
        <f>L76+L86</f>
        <v>2301094806</v>
      </c>
      <c r="M88" s="9"/>
      <c r="N88" s="11">
        <f>N76+N86</f>
        <v>2459834848</v>
      </c>
      <c r="P88" s="11">
        <f>P76+P86</f>
        <v>2709869809</v>
      </c>
    </row>
    <row r="89" spans="1:16" ht="21.75" customHeight="1" x14ac:dyDescent="0.5">
      <c r="A89" s="13"/>
      <c r="B89" s="13"/>
      <c r="C89" s="13"/>
      <c r="L89" s="9"/>
      <c r="M89" s="9"/>
      <c r="N89" s="9"/>
    </row>
    <row r="90" spans="1:16" ht="21.75" customHeight="1" x14ac:dyDescent="0.5">
      <c r="A90" s="13"/>
      <c r="B90" s="13"/>
      <c r="C90" s="13"/>
      <c r="L90" s="9"/>
      <c r="M90" s="9"/>
      <c r="N90" s="9"/>
    </row>
    <row r="91" spans="1:16" ht="21.75" customHeight="1" x14ac:dyDescent="0.5">
      <c r="A91" s="13"/>
      <c r="B91" s="13"/>
      <c r="C91" s="13"/>
      <c r="L91" s="9"/>
      <c r="M91" s="9"/>
      <c r="N91" s="9"/>
    </row>
    <row r="92" spans="1:16" ht="21.75" customHeight="1" x14ac:dyDescent="0.5">
      <c r="A92" s="13"/>
      <c r="B92" s="13"/>
      <c r="C92" s="13"/>
      <c r="L92" s="9"/>
      <c r="M92" s="9"/>
      <c r="N92" s="9"/>
    </row>
    <row r="93" spans="1:16" ht="21.75" customHeight="1" x14ac:dyDescent="0.5">
      <c r="A93" s="13"/>
      <c r="B93" s="13"/>
      <c r="C93" s="13"/>
      <c r="L93" s="9"/>
      <c r="M93" s="9"/>
      <c r="N93" s="9"/>
    </row>
    <row r="94" spans="1:16" ht="21.75" customHeight="1" x14ac:dyDescent="0.5">
      <c r="A94" s="13"/>
      <c r="B94" s="13"/>
      <c r="C94" s="13"/>
      <c r="L94" s="9"/>
      <c r="M94" s="9"/>
      <c r="N94" s="9"/>
    </row>
    <row r="95" spans="1:16" ht="21.75" customHeight="1" x14ac:dyDescent="0.5">
      <c r="A95" s="13"/>
      <c r="B95" s="13"/>
      <c r="C95" s="13"/>
      <c r="L95" s="9"/>
      <c r="M95" s="9"/>
      <c r="N95" s="9"/>
    </row>
    <row r="96" spans="1:16" ht="21.75" customHeight="1" x14ac:dyDescent="0.5">
      <c r="A96" s="13"/>
      <c r="B96" s="13"/>
      <c r="C96" s="13"/>
      <c r="L96" s="9"/>
      <c r="M96" s="9"/>
      <c r="N96" s="9"/>
    </row>
    <row r="97" spans="1:16" ht="18.75" customHeight="1" x14ac:dyDescent="0.5">
      <c r="A97" s="13"/>
      <c r="B97" s="13"/>
      <c r="C97" s="13"/>
      <c r="L97" s="9"/>
      <c r="M97" s="9"/>
      <c r="N97" s="9"/>
    </row>
    <row r="98" spans="1:16" ht="21.75" customHeight="1" x14ac:dyDescent="0.5">
      <c r="A98" s="24" t="str">
        <f>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98" s="24"/>
      <c r="C98" s="24"/>
      <c r="D98" s="21"/>
      <c r="E98" s="21"/>
      <c r="F98" s="11"/>
      <c r="G98" s="11"/>
      <c r="H98" s="11"/>
      <c r="I98" s="115"/>
      <c r="J98" s="24"/>
      <c r="K98" s="24"/>
      <c r="L98" s="11"/>
      <c r="M98" s="11"/>
      <c r="N98" s="11"/>
      <c r="O98" s="24"/>
      <c r="P98" s="24"/>
    </row>
    <row r="99" spans="1:16" ht="21.75" customHeight="1" x14ac:dyDescent="0.5">
      <c r="A99" s="13" t="s">
        <v>0</v>
      </c>
      <c r="B99" s="13"/>
      <c r="C99" s="13"/>
      <c r="L99" s="9"/>
      <c r="M99" s="9"/>
      <c r="N99" s="9"/>
    </row>
    <row r="100" spans="1:16" ht="21.75" customHeight="1" x14ac:dyDescent="0.5">
      <c r="A100" s="13" t="s">
        <v>1</v>
      </c>
      <c r="B100" s="13"/>
      <c r="C100" s="13"/>
      <c r="L100" s="9"/>
      <c r="M100" s="9"/>
      <c r="N100" s="9"/>
    </row>
    <row r="101" spans="1:16" ht="21.75" customHeight="1" x14ac:dyDescent="0.5">
      <c r="A101" s="23" t="s">
        <v>128</v>
      </c>
      <c r="B101" s="23"/>
      <c r="C101" s="23"/>
      <c r="D101" s="21"/>
      <c r="E101" s="21"/>
      <c r="F101" s="11"/>
      <c r="G101" s="11"/>
      <c r="H101" s="11"/>
      <c r="I101" s="115"/>
      <c r="J101" s="24"/>
      <c r="K101" s="24"/>
      <c r="L101" s="11"/>
      <c r="M101" s="11"/>
      <c r="N101" s="11"/>
      <c r="O101" s="24"/>
      <c r="P101" s="24"/>
    </row>
    <row r="102" spans="1:16" ht="21.75" customHeight="1" x14ac:dyDescent="0.5">
      <c r="A102" s="25"/>
      <c r="B102" s="25"/>
      <c r="C102" s="25"/>
      <c r="D102" s="22"/>
      <c r="E102" s="22"/>
      <c r="F102" s="20"/>
      <c r="G102" s="20"/>
      <c r="H102" s="20"/>
      <c r="I102" s="119"/>
      <c r="J102" s="26"/>
      <c r="L102" s="20"/>
      <c r="M102" s="20"/>
      <c r="N102" s="20"/>
      <c r="O102" s="26"/>
      <c r="P102" s="26"/>
    </row>
    <row r="103" spans="1:16" s="5" customFormat="1" ht="20.100000000000001" customHeight="1" x14ac:dyDescent="0.5">
      <c r="A103" s="1"/>
      <c r="B103" s="1"/>
      <c r="C103" s="2"/>
      <c r="D103" s="2"/>
      <c r="E103" s="3"/>
      <c r="F103" s="167" t="s">
        <v>2</v>
      </c>
      <c r="G103" s="167"/>
      <c r="H103" s="167"/>
      <c r="I103" s="167"/>
      <c r="J103" s="167"/>
      <c r="K103" s="4"/>
      <c r="L103" s="167" t="s">
        <v>130</v>
      </c>
      <c r="M103" s="167"/>
      <c r="N103" s="167"/>
      <c r="O103" s="167"/>
      <c r="P103" s="167"/>
    </row>
    <row r="104" spans="1:16" ht="21.75" customHeight="1" x14ac:dyDescent="0.5">
      <c r="D104" s="28"/>
      <c r="E104" s="28"/>
      <c r="F104" s="27"/>
      <c r="G104" s="27"/>
      <c r="H104" s="116"/>
      <c r="I104" s="116"/>
      <c r="J104" s="116"/>
      <c r="L104" s="5"/>
      <c r="M104" s="3"/>
      <c r="N104" s="116" t="s">
        <v>47</v>
      </c>
      <c r="O104" s="116"/>
      <c r="P104" s="116" t="s">
        <v>47</v>
      </c>
    </row>
    <row r="105" spans="1:16" ht="21.75" customHeight="1" x14ac:dyDescent="0.5">
      <c r="D105" s="28"/>
      <c r="E105" s="28"/>
      <c r="F105" s="6" t="s">
        <v>3</v>
      </c>
      <c r="G105" s="4"/>
      <c r="H105" s="6" t="s">
        <v>3</v>
      </c>
      <c r="I105" s="4"/>
      <c r="J105" s="6" t="s">
        <v>4</v>
      </c>
      <c r="L105" s="6" t="s">
        <v>3</v>
      </c>
      <c r="M105" s="4"/>
      <c r="N105" s="6" t="s">
        <v>3</v>
      </c>
      <c r="O105" s="4"/>
      <c r="P105" s="6" t="s">
        <v>4</v>
      </c>
    </row>
    <row r="106" spans="1:16" ht="21.75" customHeight="1" x14ac:dyDescent="0.5">
      <c r="D106" s="28"/>
      <c r="E106" s="28"/>
      <c r="F106" s="116" t="s">
        <v>129</v>
      </c>
      <c r="G106" s="3"/>
      <c r="H106" s="116" t="s">
        <v>5</v>
      </c>
      <c r="I106" s="116"/>
      <c r="J106" s="116" t="s">
        <v>5</v>
      </c>
      <c r="L106" s="116" t="s">
        <v>129</v>
      </c>
      <c r="M106" s="3"/>
      <c r="N106" s="116" t="s">
        <v>5</v>
      </c>
      <c r="O106" s="116"/>
      <c r="P106" s="116" t="s">
        <v>5</v>
      </c>
    </row>
    <row r="107" spans="1:16" ht="21.75" customHeight="1" x14ac:dyDescent="0.5">
      <c r="D107" s="162" t="s">
        <v>6</v>
      </c>
      <c r="E107" s="28"/>
      <c r="F107" s="29" t="s">
        <v>7</v>
      </c>
      <c r="G107" s="27"/>
      <c r="H107" s="29" t="s">
        <v>7</v>
      </c>
      <c r="J107" s="29" t="s">
        <v>7</v>
      </c>
      <c r="L107" s="117" t="s">
        <v>7</v>
      </c>
      <c r="M107" s="7"/>
      <c r="N107" s="117" t="s">
        <v>7</v>
      </c>
      <c r="O107" s="7"/>
      <c r="P107" s="117" t="s">
        <v>7</v>
      </c>
    </row>
    <row r="108" spans="1:16" ht="8.1" customHeight="1" x14ac:dyDescent="0.5">
      <c r="A108" s="13"/>
      <c r="B108" s="13"/>
      <c r="C108" s="13"/>
      <c r="L108" s="9"/>
      <c r="M108" s="9"/>
      <c r="N108" s="9"/>
    </row>
    <row r="109" spans="1:16" ht="21.75" customHeight="1" x14ac:dyDescent="0.5">
      <c r="A109" s="13" t="s">
        <v>161</v>
      </c>
      <c r="B109" s="13"/>
      <c r="C109" s="13"/>
      <c r="L109" s="9"/>
      <c r="M109" s="9"/>
      <c r="N109" s="9"/>
    </row>
    <row r="110" spans="1:16" ht="8.1" customHeight="1" x14ac:dyDescent="0.5">
      <c r="A110" s="13"/>
      <c r="B110" s="13"/>
      <c r="C110" s="13"/>
      <c r="L110" s="9"/>
      <c r="M110" s="9"/>
      <c r="N110" s="9"/>
    </row>
    <row r="111" spans="1:16" ht="21.75" customHeight="1" x14ac:dyDescent="0.5">
      <c r="A111" s="13" t="s">
        <v>163</v>
      </c>
      <c r="B111" s="13"/>
      <c r="C111" s="13"/>
      <c r="L111" s="9"/>
      <c r="M111" s="9"/>
      <c r="N111" s="9"/>
    </row>
    <row r="112" spans="1:16" ht="8.1" customHeight="1" x14ac:dyDescent="0.5">
      <c r="A112" s="13"/>
      <c r="B112" s="13"/>
      <c r="C112" s="13"/>
      <c r="L112" s="9"/>
      <c r="M112" s="9"/>
      <c r="N112" s="9"/>
    </row>
    <row r="113" spans="1:16" ht="21.75" customHeight="1" x14ac:dyDescent="0.5">
      <c r="A113" s="10" t="s">
        <v>40</v>
      </c>
      <c r="L113" s="9"/>
      <c r="M113" s="9"/>
      <c r="N113" s="9"/>
    </row>
    <row r="114" spans="1:16" ht="21.75" customHeight="1" x14ac:dyDescent="0.5">
      <c r="B114" s="10" t="s">
        <v>41</v>
      </c>
      <c r="L114" s="9"/>
      <c r="M114" s="9"/>
      <c r="N114" s="9"/>
    </row>
    <row r="115" spans="1:16" ht="21.75" customHeight="1" x14ac:dyDescent="0.5">
      <c r="C115" s="10" t="s">
        <v>139</v>
      </c>
      <c r="L115" s="9"/>
      <c r="M115" s="9"/>
      <c r="N115" s="9"/>
    </row>
    <row r="116" spans="1:16" ht="21.75" customHeight="1" x14ac:dyDescent="0.5">
      <c r="C116" s="10" t="s">
        <v>42</v>
      </c>
      <c r="L116" s="9"/>
      <c r="M116" s="9"/>
      <c r="N116" s="9"/>
    </row>
    <row r="117" spans="1:16" ht="21.75" customHeight="1" x14ac:dyDescent="0.5">
      <c r="C117" s="10" t="s">
        <v>131</v>
      </c>
      <c r="L117" s="9"/>
      <c r="M117" s="9"/>
      <c r="N117" s="9"/>
    </row>
    <row r="118" spans="1:16" ht="21.75" customHeight="1" x14ac:dyDescent="0.5">
      <c r="C118" s="10" t="s">
        <v>132</v>
      </c>
      <c r="D118" s="22"/>
      <c r="E118" s="22"/>
      <c r="F118" s="20"/>
      <c r="G118" s="20"/>
      <c r="H118" s="20"/>
      <c r="I118" s="119"/>
      <c r="J118" s="26"/>
      <c r="K118" s="26"/>
      <c r="L118" s="20"/>
      <c r="M118" s="20"/>
      <c r="N118" s="20"/>
      <c r="O118" s="26"/>
      <c r="P118" s="26"/>
    </row>
    <row r="119" spans="1:16" ht="21.75" customHeight="1" thickBot="1" x14ac:dyDescent="0.55000000000000004">
      <c r="C119" s="10" t="s">
        <v>43</v>
      </c>
      <c r="D119" s="163">
        <v>23</v>
      </c>
      <c r="F119" s="18">
        <v>2000000000</v>
      </c>
      <c r="H119" s="18">
        <v>450000000</v>
      </c>
      <c r="I119" s="9"/>
      <c r="J119" s="18">
        <v>200000000</v>
      </c>
      <c r="L119" s="18">
        <v>2000000000</v>
      </c>
      <c r="M119" s="9"/>
      <c r="N119" s="18">
        <v>450000000</v>
      </c>
      <c r="O119" s="9"/>
      <c r="P119" s="18">
        <v>200000000</v>
      </c>
    </row>
    <row r="120" spans="1:16" ht="21.75" customHeight="1" thickTop="1" x14ac:dyDescent="0.5">
      <c r="B120" s="10" t="s">
        <v>44</v>
      </c>
      <c r="L120" s="9"/>
      <c r="M120" s="9"/>
      <c r="N120" s="9"/>
    </row>
    <row r="121" spans="1:16" ht="21.75" customHeight="1" x14ac:dyDescent="0.5">
      <c r="C121" s="10" t="s">
        <v>133</v>
      </c>
      <c r="L121" s="9"/>
      <c r="M121" s="9"/>
      <c r="N121" s="9"/>
    </row>
    <row r="122" spans="1:16" ht="21.75" customHeight="1" x14ac:dyDescent="0.5">
      <c r="C122" s="10" t="s">
        <v>42</v>
      </c>
      <c r="L122" s="9"/>
      <c r="M122" s="9"/>
      <c r="N122" s="9"/>
    </row>
    <row r="123" spans="1:16" ht="21.75" customHeight="1" x14ac:dyDescent="0.5">
      <c r="C123" s="10" t="s">
        <v>131</v>
      </c>
      <c r="L123" s="9"/>
      <c r="M123" s="9"/>
      <c r="N123" s="9"/>
    </row>
    <row r="124" spans="1:16" ht="21.75" customHeight="1" x14ac:dyDescent="0.5">
      <c r="C124" s="10" t="s">
        <v>132</v>
      </c>
      <c r="L124" s="9"/>
      <c r="M124" s="9"/>
      <c r="N124" s="9"/>
    </row>
    <row r="125" spans="1:16" ht="21" customHeight="1" x14ac:dyDescent="0.5">
      <c r="C125" s="10" t="s">
        <v>43</v>
      </c>
      <c r="E125" s="10"/>
      <c r="F125" s="20">
        <v>2000000000</v>
      </c>
      <c r="G125" s="20"/>
      <c r="H125" s="20">
        <v>450000000</v>
      </c>
      <c r="I125" s="20"/>
      <c r="J125" s="20">
        <v>200000000</v>
      </c>
      <c r="K125" s="26"/>
      <c r="L125" s="20">
        <v>2000000000</v>
      </c>
      <c r="M125" s="20"/>
      <c r="N125" s="20">
        <v>450000000</v>
      </c>
      <c r="O125" s="20"/>
      <c r="P125" s="20">
        <v>200000000</v>
      </c>
    </row>
    <row r="126" spans="1:16" ht="21" customHeight="1" x14ac:dyDescent="0.5">
      <c r="A126" s="10" t="s">
        <v>200</v>
      </c>
      <c r="E126" s="10"/>
      <c r="F126" s="20"/>
      <c r="G126" s="20"/>
      <c r="H126" s="20"/>
      <c r="I126" s="20"/>
      <c r="J126" s="20"/>
      <c r="K126" s="26"/>
      <c r="L126" s="20"/>
      <c r="M126" s="20"/>
      <c r="N126" s="20"/>
      <c r="O126" s="20"/>
      <c r="P126" s="20"/>
    </row>
    <row r="127" spans="1:16" ht="21" customHeight="1" x14ac:dyDescent="0.5">
      <c r="B127" s="10" t="s">
        <v>141</v>
      </c>
      <c r="E127" s="10"/>
      <c r="F127" s="20">
        <v>-417157440</v>
      </c>
      <c r="G127" s="20"/>
      <c r="H127" s="20">
        <v>0</v>
      </c>
      <c r="I127" s="20"/>
      <c r="J127" s="20">
        <v>0</v>
      </c>
      <c r="K127" s="26"/>
      <c r="L127" s="20">
        <v>-351493945</v>
      </c>
      <c r="M127" s="20"/>
      <c r="N127" s="20">
        <v>0</v>
      </c>
      <c r="O127" s="20"/>
      <c r="P127" s="20">
        <v>0</v>
      </c>
    </row>
    <row r="128" spans="1:16" ht="21.75" customHeight="1" x14ac:dyDescent="0.5">
      <c r="A128" s="10" t="s">
        <v>62</v>
      </c>
      <c r="L128" s="9"/>
      <c r="M128" s="9"/>
      <c r="N128" s="9"/>
    </row>
    <row r="129" spans="1:16" ht="21.75" customHeight="1" x14ac:dyDescent="0.5">
      <c r="B129" s="10" t="s">
        <v>45</v>
      </c>
      <c r="D129" s="163">
        <v>24</v>
      </c>
      <c r="F129" s="9">
        <v>45800000</v>
      </c>
      <c r="H129" s="9">
        <v>20000000</v>
      </c>
      <c r="J129" s="10">
        <v>12991377</v>
      </c>
      <c r="L129" s="9">
        <v>45800000</v>
      </c>
      <c r="M129" s="9"/>
      <c r="N129" s="9">
        <v>20000000</v>
      </c>
      <c r="P129" s="10">
        <v>12991377</v>
      </c>
    </row>
    <row r="130" spans="1:16" ht="21.75" customHeight="1" x14ac:dyDescent="0.5">
      <c r="B130" s="10" t="s">
        <v>46</v>
      </c>
      <c r="F130" s="9">
        <v>861810013</v>
      </c>
      <c r="H130" s="9">
        <f>'9-10 TH'!M24</f>
        <v>472663082</v>
      </c>
      <c r="J130" s="10">
        <f>'9-10 TH'!M15</f>
        <v>571574024</v>
      </c>
      <c r="L130" s="9">
        <v>150180044</v>
      </c>
      <c r="M130" s="9"/>
      <c r="N130" s="9">
        <f>'11TH'!M23</f>
        <v>45503277</v>
      </c>
      <c r="P130" s="10">
        <f>'11TH'!M16</f>
        <v>398727934</v>
      </c>
    </row>
    <row r="131" spans="1:16" ht="21.75" customHeight="1" x14ac:dyDescent="0.5">
      <c r="A131" s="10" t="s">
        <v>164</v>
      </c>
      <c r="F131" s="11">
        <v>31365539</v>
      </c>
      <c r="G131" s="20"/>
      <c r="H131" s="11">
        <v>41862314</v>
      </c>
      <c r="I131" s="119"/>
      <c r="J131" s="24">
        <v>8004120</v>
      </c>
      <c r="K131" s="26"/>
      <c r="L131" s="17">
        <v>0</v>
      </c>
      <c r="M131" s="14"/>
      <c r="N131" s="17">
        <v>0</v>
      </c>
      <c r="O131" s="120"/>
      <c r="P131" s="17">
        <v>0</v>
      </c>
    </row>
    <row r="132" spans="1:16" ht="8.1" customHeight="1" x14ac:dyDescent="0.5">
      <c r="F132" s="20"/>
      <c r="G132" s="20"/>
      <c r="H132" s="20"/>
      <c r="I132" s="20"/>
      <c r="K132" s="20"/>
      <c r="L132" s="20"/>
      <c r="M132" s="20"/>
      <c r="N132" s="20"/>
      <c r="O132" s="20"/>
    </row>
    <row r="133" spans="1:16" ht="21.75" customHeight="1" x14ac:dyDescent="0.5">
      <c r="A133" s="10" t="s">
        <v>178</v>
      </c>
      <c r="F133" s="20">
        <f>SUM(F125:F131)</f>
        <v>2521818112</v>
      </c>
      <c r="G133" s="20">
        <f t="shared" ref="G133:P133" si="0">SUM(G125:G131)</f>
        <v>0</v>
      </c>
      <c r="H133" s="20">
        <f t="shared" si="0"/>
        <v>984525396</v>
      </c>
      <c r="I133" s="20">
        <f t="shared" si="0"/>
        <v>0</v>
      </c>
      <c r="J133" s="20">
        <f>SUM(J125:J131)</f>
        <v>792569521</v>
      </c>
      <c r="K133" s="20">
        <f t="shared" si="0"/>
        <v>0</v>
      </c>
      <c r="L133" s="20">
        <f>SUM(L125:L131)</f>
        <v>1844486099</v>
      </c>
      <c r="M133" s="20">
        <f t="shared" si="0"/>
        <v>0</v>
      </c>
      <c r="N133" s="20">
        <f t="shared" si="0"/>
        <v>515503277</v>
      </c>
      <c r="O133" s="20">
        <f t="shared" si="0"/>
        <v>0</v>
      </c>
      <c r="P133" s="20">
        <f t="shared" si="0"/>
        <v>611719311</v>
      </c>
    </row>
    <row r="134" spans="1:16" ht="21.75" customHeight="1" x14ac:dyDescent="0.5">
      <c r="A134" s="10" t="s">
        <v>118</v>
      </c>
      <c r="D134" s="163">
        <v>26</v>
      </c>
      <c r="F134" s="11">
        <v>137805201</v>
      </c>
      <c r="G134" s="20"/>
      <c r="H134" s="11">
        <v>1127713390</v>
      </c>
      <c r="I134" s="20"/>
      <c r="J134" s="24">
        <v>653141212</v>
      </c>
      <c r="K134" s="20"/>
      <c r="L134" s="17">
        <v>0</v>
      </c>
      <c r="M134" s="20"/>
      <c r="N134" s="17">
        <v>277899464</v>
      </c>
      <c r="O134" s="20"/>
      <c r="P134" s="17">
        <v>145445847</v>
      </c>
    </row>
    <row r="135" spans="1:16" ht="8.1" customHeight="1" x14ac:dyDescent="0.5">
      <c r="F135" s="20"/>
      <c r="G135" s="20"/>
      <c r="H135" s="20"/>
      <c r="I135" s="20"/>
      <c r="K135" s="20"/>
      <c r="L135" s="20"/>
      <c r="M135" s="20"/>
      <c r="N135" s="20"/>
      <c r="O135" s="20"/>
    </row>
    <row r="136" spans="1:16" ht="21.75" customHeight="1" x14ac:dyDescent="0.5">
      <c r="A136" s="13" t="s">
        <v>165</v>
      </c>
      <c r="B136" s="13"/>
      <c r="C136" s="13"/>
      <c r="F136" s="11">
        <f>SUM(F133:F134)</f>
        <v>2659623313</v>
      </c>
      <c r="G136" s="11"/>
      <c r="H136" s="11">
        <f>SUM(H133:H134)</f>
        <v>2112238786</v>
      </c>
      <c r="I136" s="11"/>
      <c r="J136" s="11">
        <f>SUM(J133:J134)</f>
        <v>1445710733</v>
      </c>
      <c r="K136" s="11"/>
      <c r="L136" s="11">
        <f>SUM(L133:L134)</f>
        <v>1844486099</v>
      </c>
      <c r="M136" s="11"/>
      <c r="N136" s="11">
        <f>SUM(N133:N134)</f>
        <v>793402741</v>
      </c>
      <c r="O136" s="11"/>
      <c r="P136" s="11">
        <f>SUM(P133:P134)</f>
        <v>757165158</v>
      </c>
    </row>
    <row r="137" spans="1:16" ht="8.1" customHeight="1" x14ac:dyDescent="0.5">
      <c r="F137" s="20"/>
      <c r="G137" s="20"/>
      <c r="H137" s="20"/>
      <c r="I137" s="20"/>
      <c r="K137" s="20"/>
      <c r="L137" s="20"/>
      <c r="M137" s="20"/>
      <c r="N137" s="20"/>
      <c r="O137" s="20"/>
      <c r="P137" s="20"/>
    </row>
    <row r="138" spans="1:16" ht="21.75" customHeight="1" thickBot="1" x14ac:dyDescent="0.55000000000000004">
      <c r="A138" s="13" t="s">
        <v>166</v>
      </c>
      <c r="B138" s="13"/>
      <c r="C138" s="13"/>
      <c r="F138" s="18">
        <f>F88+F136</f>
        <v>8382687896</v>
      </c>
      <c r="G138" s="20"/>
      <c r="H138" s="18">
        <f>H88+H136</f>
        <v>6565500963</v>
      </c>
      <c r="I138" s="20"/>
      <c r="J138" s="18">
        <f>J88+J136</f>
        <v>6335998102</v>
      </c>
      <c r="K138" s="20"/>
      <c r="L138" s="18">
        <f>L88+L136</f>
        <v>4145580905</v>
      </c>
      <c r="M138" s="20"/>
      <c r="N138" s="18">
        <f>N88+N136</f>
        <v>3253237589</v>
      </c>
      <c r="O138" s="20"/>
      <c r="P138" s="18">
        <f>P88+P136</f>
        <v>3467034967</v>
      </c>
    </row>
    <row r="139" spans="1:16" ht="21.75" customHeight="1" thickTop="1" x14ac:dyDescent="0.5">
      <c r="A139" s="13"/>
      <c r="B139" s="13"/>
      <c r="C139" s="13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</row>
    <row r="140" spans="1:16" ht="21.75" customHeight="1" x14ac:dyDescent="0.5">
      <c r="A140" s="13"/>
      <c r="B140" s="13"/>
      <c r="C140" s="13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</row>
    <row r="141" spans="1:16" ht="21.75" customHeight="1" x14ac:dyDescent="0.5">
      <c r="A141" s="13"/>
      <c r="B141" s="13"/>
      <c r="C141" s="13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</row>
    <row r="142" spans="1:16" ht="21.75" customHeight="1" x14ac:dyDescent="0.5">
      <c r="A142" s="13"/>
      <c r="B142" s="13"/>
      <c r="C142" s="13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</row>
    <row r="143" spans="1:16" ht="21.75" customHeight="1" x14ac:dyDescent="0.5">
      <c r="A143" s="13"/>
      <c r="B143" s="13"/>
      <c r="C143" s="13"/>
      <c r="F143" s="119"/>
      <c r="G143" s="119"/>
      <c r="H143" s="119"/>
      <c r="I143" s="121"/>
      <c r="L143" s="119"/>
      <c r="M143" s="119"/>
      <c r="N143" s="119"/>
    </row>
    <row r="144" spans="1:16" ht="21.75" customHeight="1" x14ac:dyDescent="0.5">
      <c r="A144" s="13"/>
      <c r="B144" s="13"/>
      <c r="C144" s="13"/>
      <c r="F144" s="119"/>
      <c r="G144" s="119"/>
      <c r="H144" s="119"/>
      <c r="I144" s="121"/>
      <c r="J144" s="12"/>
      <c r="L144" s="119"/>
      <c r="M144" s="119"/>
      <c r="N144" s="119"/>
    </row>
    <row r="145" spans="1:16" ht="18.75" customHeight="1" x14ac:dyDescent="0.5">
      <c r="A145" s="13"/>
      <c r="B145" s="13"/>
      <c r="C145" s="13"/>
      <c r="F145" s="20"/>
      <c r="G145" s="20"/>
      <c r="H145" s="20"/>
      <c r="I145" s="121"/>
      <c r="L145" s="20"/>
      <c r="M145" s="20"/>
      <c r="N145" s="20"/>
    </row>
    <row r="146" spans="1:16" ht="21.75" customHeight="1" x14ac:dyDescent="0.5">
      <c r="A146" s="24" t="str">
        <f>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146" s="24"/>
      <c r="C146" s="24"/>
      <c r="D146" s="21"/>
      <c r="E146" s="21"/>
      <c r="F146" s="11"/>
      <c r="G146" s="11"/>
      <c r="H146" s="11"/>
      <c r="I146" s="115"/>
      <c r="J146" s="24"/>
      <c r="K146" s="24"/>
      <c r="L146" s="11"/>
      <c r="M146" s="11"/>
      <c r="N146" s="11"/>
      <c r="O146" s="24"/>
      <c r="P146" s="24"/>
    </row>
  </sheetData>
  <mergeCells count="9">
    <mergeCell ref="F5:J5"/>
    <mergeCell ref="L5:P5"/>
    <mergeCell ref="F54:J54"/>
    <mergeCell ref="L54:P54"/>
    <mergeCell ref="F103:J103"/>
    <mergeCell ref="L103:P103"/>
    <mergeCell ref="A45:P45"/>
    <mergeCell ref="C46:F46"/>
    <mergeCell ref="J46:N46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&amp;R&amp;"Angsana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zoomScaleNormal="100" zoomScaleSheetLayoutView="100" workbookViewId="0">
      <selection activeCell="G128" sqref="G128"/>
    </sheetView>
  </sheetViews>
  <sheetFormatPr defaultRowHeight="21.75" customHeight="1" x14ac:dyDescent="0.5"/>
  <cols>
    <col min="1" max="3" width="1.85546875" style="10" customWidth="1"/>
    <col min="4" max="4" width="24.42578125" style="10" customWidth="1"/>
    <col min="5" max="5" width="6.85546875" style="163" customWidth="1"/>
    <col min="6" max="6" width="0.7109375" style="163" customWidth="1"/>
    <col min="7" max="7" width="13.5703125" style="30" customWidth="1"/>
    <col min="8" max="8" width="0.7109375" style="30" customWidth="1"/>
    <col min="9" max="9" width="13.5703125" style="30" customWidth="1"/>
    <col min="10" max="10" width="0.7109375" style="30" customWidth="1"/>
    <col min="11" max="11" width="13.5703125" style="30" customWidth="1"/>
    <col min="12" max="12" width="0.7109375" style="30" customWidth="1"/>
    <col min="13" max="13" width="13.5703125" style="30" customWidth="1"/>
    <col min="14" max="14" width="0.7109375" style="30" customWidth="1"/>
    <col min="15" max="15" width="13.5703125" style="30" customWidth="1"/>
    <col min="16" max="16" width="0.7109375" style="30" customWidth="1"/>
    <col min="17" max="17" width="13.5703125" style="30" customWidth="1"/>
    <col min="18" max="18" width="9.140625" style="10" customWidth="1"/>
    <col min="19" max="19" width="9.85546875" style="10" bestFit="1" customWidth="1"/>
    <col min="20" max="16384" width="9.140625" style="10"/>
  </cols>
  <sheetData>
    <row r="1" spans="1:17" ht="21.75" customHeight="1" x14ac:dyDescent="0.5">
      <c r="A1" s="13" t="s">
        <v>0</v>
      </c>
      <c r="B1" s="13"/>
      <c r="C1" s="13"/>
      <c r="D1" s="13"/>
    </row>
    <row r="2" spans="1:17" ht="21.75" customHeight="1" x14ac:dyDescent="0.5">
      <c r="A2" s="13" t="s">
        <v>140</v>
      </c>
      <c r="B2" s="13"/>
      <c r="C2" s="13"/>
      <c r="D2" s="13"/>
    </row>
    <row r="3" spans="1:17" ht="21.75" customHeight="1" x14ac:dyDescent="0.5">
      <c r="A3" s="23" t="s">
        <v>134</v>
      </c>
      <c r="B3" s="23"/>
      <c r="C3" s="23"/>
      <c r="D3" s="23"/>
      <c r="E3" s="21"/>
      <c r="F3" s="21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21.75" customHeight="1" x14ac:dyDescent="0.5">
      <c r="A4" s="25"/>
      <c r="B4" s="25"/>
      <c r="C4" s="25"/>
      <c r="D4" s="25"/>
      <c r="E4" s="22"/>
      <c r="F4" s="22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21.75" customHeight="1" x14ac:dyDescent="0.5">
      <c r="G5" s="169" t="s">
        <v>2</v>
      </c>
      <c r="H5" s="169"/>
      <c r="I5" s="169"/>
      <c r="J5" s="169"/>
      <c r="K5" s="169"/>
      <c r="L5" s="53"/>
      <c r="M5" s="169" t="s">
        <v>130</v>
      </c>
      <c r="N5" s="169"/>
      <c r="O5" s="169"/>
      <c r="P5" s="169"/>
      <c r="Q5" s="169"/>
    </row>
    <row r="6" spans="1:17" ht="21.75" customHeight="1" x14ac:dyDescent="0.5">
      <c r="D6" s="28"/>
      <c r="E6" s="28"/>
      <c r="F6" s="27"/>
      <c r="G6" s="27"/>
      <c r="H6" s="27"/>
      <c r="I6" s="27"/>
      <c r="J6" s="27"/>
      <c r="K6" s="27"/>
      <c r="M6" s="27"/>
      <c r="N6" s="27"/>
      <c r="O6" s="27" t="s">
        <v>47</v>
      </c>
      <c r="P6" s="27"/>
      <c r="Q6" s="27" t="s">
        <v>47</v>
      </c>
    </row>
    <row r="7" spans="1:17" ht="21.75" customHeight="1" x14ac:dyDescent="0.5">
      <c r="D7" s="28"/>
      <c r="E7" s="28"/>
      <c r="F7" s="27"/>
      <c r="G7" s="6" t="s">
        <v>3</v>
      </c>
      <c r="H7" s="4"/>
      <c r="I7" s="6" t="s">
        <v>3</v>
      </c>
      <c r="J7" s="4"/>
      <c r="K7" s="6" t="s">
        <v>3</v>
      </c>
      <c r="L7" s="10"/>
      <c r="M7" s="6" t="s">
        <v>3</v>
      </c>
      <c r="N7" s="4"/>
      <c r="O7" s="6" t="s">
        <v>3</v>
      </c>
      <c r="P7" s="4"/>
      <c r="Q7" s="6" t="s">
        <v>3</v>
      </c>
    </row>
    <row r="8" spans="1:17" ht="21.75" customHeight="1" x14ac:dyDescent="0.5">
      <c r="E8" s="28"/>
      <c r="F8" s="28"/>
      <c r="G8" s="27" t="s">
        <v>129</v>
      </c>
      <c r="H8" s="27"/>
      <c r="I8" s="27" t="s">
        <v>5</v>
      </c>
      <c r="J8" s="27"/>
      <c r="K8" s="27" t="s">
        <v>217</v>
      </c>
      <c r="M8" s="27" t="s">
        <v>129</v>
      </c>
      <c r="N8" s="27"/>
      <c r="O8" s="27" t="s">
        <v>5</v>
      </c>
      <c r="P8" s="27"/>
      <c r="Q8" s="27" t="s">
        <v>217</v>
      </c>
    </row>
    <row r="9" spans="1:17" ht="21.75" customHeight="1" x14ac:dyDescent="0.5">
      <c r="E9" s="162" t="s">
        <v>6</v>
      </c>
      <c r="F9" s="28"/>
      <c r="G9" s="29" t="s">
        <v>7</v>
      </c>
      <c r="H9" s="27"/>
      <c r="I9" s="29" t="s">
        <v>7</v>
      </c>
      <c r="J9" s="27"/>
      <c r="K9" s="29" t="s">
        <v>7</v>
      </c>
      <c r="M9" s="29" t="s">
        <v>7</v>
      </c>
      <c r="N9" s="27"/>
      <c r="O9" s="29" t="s">
        <v>7</v>
      </c>
      <c r="P9" s="27"/>
      <c r="Q9" s="29" t="s">
        <v>7</v>
      </c>
    </row>
    <row r="10" spans="1:17" ht="6" customHeight="1" x14ac:dyDescent="0.5">
      <c r="A10" s="13"/>
      <c r="B10" s="13"/>
      <c r="C10" s="13"/>
      <c r="D10" s="13"/>
    </row>
    <row r="11" spans="1:17" ht="21.75" customHeight="1" x14ac:dyDescent="0.5">
      <c r="A11" s="10" t="s">
        <v>48</v>
      </c>
      <c r="E11" s="163">
        <v>27</v>
      </c>
      <c r="G11" s="60">
        <v>4296544148</v>
      </c>
      <c r="H11" s="60"/>
      <c r="I11" s="60">
        <v>3892411945</v>
      </c>
      <c r="J11" s="60"/>
      <c r="K11" s="60">
        <v>3480406175</v>
      </c>
      <c r="L11" s="60"/>
      <c r="M11" s="60">
        <v>1991221117</v>
      </c>
      <c r="N11" s="60"/>
      <c r="O11" s="60">
        <v>1760766047</v>
      </c>
      <c r="P11" s="60"/>
      <c r="Q11" s="60">
        <v>1988267394</v>
      </c>
    </row>
    <row r="12" spans="1:17" ht="21.75" customHeight="1" x14ac:dyDescent="0.5">
      <c r="A12" s="8" t="s">
        <v>49</v>
      </c>
      <c r="G12" s="59">
        <v>-2652685173</v>
      </c>
      <c r="H12" s="60"/>
      <c r="I12" s="59">
        <v>-2475632440</v>
      </c>
      <c r="J12" s="60"/>
      <c r="K12" s="59">
        <v>-2441838045</v>
      </c>
      <c r="L12" s="60"/>
      <c r="M12" s="59">
        <v>-1320619772</v>
      </c>
      <c r="N12" s="60"/>
      <c r="O12" s="59">
        <v>-1185941773</v>
      </c>
      <c r="P12" s="60"/>
      <c r="Q12" s="59">
        <v>-1355962544</v>
      </c>
    </row>
    <row r="13" spans="1:17" ht="6" customHeight="1" x14ac:dyDescent="0.5">
      <c r="G13" s="58"/>
      <c r="H13" s="60"/>
      <c r="I13" s="58"/>
      <c r="J13" s="60"/>
      <c r="K13" s="58"/>
      <c r="L13" s="60"/>
      <c r="M13" s="58"/>
      <c r="N13" s="60"/>
      <c r="O13" s="58"/>
      <c r="P13" s="60"/>
      <c r="Q13" s="58"/>
    </row>
    <row r="14" spans="1:17" ht="21.75" customHeight="1" x14ac:dyDescent="0.5">
      <c r="A14" s="13" t="s">
        <v>50</v>
      </c>
      <c r="B14" s="13"/>
      <c r="C14" s="13"/>
      <c r="D14" s="13"/>
      <c r="G14" s="60">
        <f>SUM(G11:G13)</f>
        <v>1643858975</v>
      </c>
      <c r="H14" s="60"/>
      <c r="I14" s="60">
        <f>SUM(I11:I13)</f>
        <v>1416779505</v>
      </c>
      <c r="J14" s="60"/>
      <c r="K14" s="60">
        <f>SUM(K11:K13)</f>
        <v>1038568130</v>
      </c>
      <c r="L14" s="60"/>
      <c r="M14" s="60">
        <f>SUM(M11:M13)</f>
        <v>670601345</v>
      </c>
      <c r="N14" s="60"/>
      <c r="O14" s="60">
        <f>SUM(O11:O13)</f>
        <v>574824274</v>
      </c>
      <c r="P14" s="60"/>
      <c r="Q14" s="60">
        <f>SUM(Q11:Q13)</f>
        <v>632304850</v>
      </c>
    </row>
    <row r="15" spans="1:17" ht="21.75" customHeight="1" x14ac:dyDescent="0.5">
      <c r="A15" s="10" t="s">
        <v>51</v>
      </c>
      <c r="E15" s="163">
        <v>28</v>
      </c>
      <c r="G15" s="59">
        <v>73926781</v>
      </c>
      <c r="H15" s="60"/>
      <c r="I15" s="59">
        <v>91622414</v>
      </c>
      <c r="J15" s="60"/>
      <c r="K15" s="59">
        <v>47616663</v>
      </c>
      <c r="L15" s="60"/>
      <c r="M15" s="59">
        <v>357661284</v>
      </c>
      <c r="N15" s="60"/>
      <c r="O15" s="59">
        <v>30309914</v>
      </c>
      <c r="P15" s="60"/>
      <c r="Q15" s="59">
        <v>18672140</v>
      </c>
    </row>
    <row r="16" spans="1:17" ht="6" customHeight="1" x14ac:dyDescent="0.5">
      <c r="G16" s="58"/>
      <c r="H16" s="60"/>
      <c r="I16" s="58"/>
      <c r="J16" s="60"/>
      <c r="K16" s="58"/>
      <c r="L16" s="60"/>
      <c r="M16" s="58"/>
      <c r="N16" s="60"/>
      <c r="O16" s="58"/>
      <c r="P16" s="60"/>
      <c r="Q16" s="58"/>
    </row>
    <row r="17" spans="1:17" ht="21.75" customHeight="1" x14ac:dyDescent="0.5">
      <c r="A17" s="13" t="s">
        <v>52</v>
      </c>
      <c r="G17" s="60">
        <f>SUM(G14:G16)</f>
        <v>1717785756</v>
      </c>
      <c r="H17" s="60"/>
      <c r="I17" s="60">
        <f>SUM(I14:I16)</f>
        <v>1508401919</v>
      </c>
      <c r="J17" s="60"/>
      <c r="K17" s="60">
        <f>SUM(K14:K16)</f>
        <v>1086184793</v>
      </c>
      <c r="L17" s="60"/>
      <c r="M17" s="60">
        <f>SUM(M14:M16)</f>
        <v>1028262629</v>
      </c>
      <c r="N17" s="60"/>
      <c r="O17" s="60">
        <f>SUM(O14:O16)</f>
        <v>605134188</v>
      </c>
      <c r="P17" s="60"/>
      <c r="Q17" s="60">
        <f>SUM(Q14:Q16)</f>
        <v>650976990</v>
      </c>
    </row>
    <row r="18" spans="1:17" ht="21.75" customHeight="1" x14ac:dyDescent="0.5">
      <c r="A18" s="10" t="s">
        <v>53</v>
      </c>
      <c r="G18" s="60">
        <f>-352912881-44910199</f>
        <v>-397823080</v>
      </c>
      <c r="H18" s="60"/>
      <c r="I18" s="60">
        <v>-200293373</v>
      </c>
      <c r="J18" s="60"/>
      <c r="K18" s="60">
        <v>-175422960</v>
      </c>
      <c r="L18" s="60"/>
      <c r="M18" s="60">
        <v>-198631295</v>
      </c>
      <c r="N18" s="60"/>
      <c r="O18" s="60">
        <v>-50293933</v>
      </c>
      <c r="P18" s="60"/>
      <c r="Q18" s="60">
        <v>-28097158</v>
      </c>
    </row>
    <row r="19" spans="1:17" ht="21.75" customHeight="1" x14ac:dyDescent="0.5">
      <c r="A19" s="10" t="s">
        <v>54</v>
      </c>
      <c r="G19" s="58">
        <v>35201508</v>
      </c>
      <c r="H19" s="60"/>
      <c r="I19" s="58">
        <v>-177677286</v>
      </c>
      <c r="J19" s="60"/>
      <c r="K19" s="58">
        <v>8706788</v>
      </c>
      <c r="L19" s="60"/>
      <c r="M19" s="58">
        <v>45905825</v>
      </c>
      <c r="N19" s="60"/>
      <c r="O19" s="58">
        <v>-179762206</v>
      </c>
      <c r="P19" s="60"/>
      <c r="Q19" s="58">
        <v>9954752</v>
      </c>
    </row>
    <row r="20" spans="1:17" ht="18.75" x14ac:dyDescent="0.5">
      <c r="A20" s="10" t="s">
        <v>55</v>
      </c>
      <c r="G20" s="59">
        <v>-185397555</v>
      </c>
      <c r="H20" s="60"/>
      <c r="I20" s="59">
        <v>-159098734</v>
      </c>
      <c r="J20" s="60"/>
      <c r="K20" s="59">
        <v>-151933911</v>
      </c>
      <c r="L20" s="60"/>
      <c r="M20" s="59">
        <v>-90565185</v>
      </c>
      <c r="N20" s="60"/>
      <c r="O20" s="59">
        <v>-97814586</v>
      </c>
      <c r="P20" s="60"/>
      <c r="Q20" s="59">
        <v>-120457687</v>
      </c>
    </row>
    <row r="21" spans="1:17" ht="6" customHeight="1" x14ac:dyDescent="0.5">
      <c r="G21" s="58"/>
      <c r="H21" s="60"/>
      <c r="I21" s="58"/>
      <c r="J21" s="60"/>
      <c r="K21" s="58"/>
      <c r="L21" s="60"/>
      <c r="M21" s="58"/>
      <c r="N21" s="60"/>
      <c r="O21" s="58"/>
      <c r="P21" s="60"/>
      <c r="Q21" s="58"/>
    </row>
    <row r="22" spans="1:17" ht="21.75" customHeight="1" x14ac:dyDescent="0.5">
      <c r="A22" s="13" t="s">
        <v>182</v>
      </c>
    </row>
    <row r="23" spans="1:17" ht="21.75" customHeight="1" x14ac:dyDescent="0.5">
      <c r="A23" s="13"/>
      <c r="B23" s="13" t="s">
        <v>216</v>
      </c>
      <c r="G23" s="58">
        <f>SUM(G17:G20)</f>
        <v>1169766629</v>
      </c>
      <c r="H23" s="58"/>
      <c r="I23" s="58">
        <f>SUM(I17:I20)</f>
        <v>971332526</v>
      </c>
      <c r="J23" s="58"/>
      <c r="K23" s="58">
        <f>SUM(K17:K20)</f>
        <v>767534710</v>
      </c>
      <c r="L23" s="58"/>
      <c r="M23" s="58">
        <f>SUM(M17:M20)</f>
        <v>784971974</v>
      </c>
      <c r="N23" s="58"/>
      <c r="O23" s="58">
        <f>SUM(O17:O20)</f>
        <v>277263463</v>
      </c>
      <c r="P23" s="58"/>
      <c r="Q23" s="58">
        <f>SUM(Q17:Q20)</f>
        <v>512376897</v>
      </c>
    </row>
    <row r="24" spans="1:17" ht="21.75" customHeight="1" x14ac:dyDescent="0.5">
      <c r="A24" s="10" t="s">
        <v>214</v>
      </c>
      <c r="B24" s="13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21.75" customHeight="1" x14ac:dyDescent="0.5">
      <c r="B25" s="10" t="s">
        <v>215</v>
      </c>
      <c r="E25" s="163">
        <v>14</v>
      </c>
      <c r="G25" s="59">
        <v>152824634</v>
      </c>
      <c r="H25" s="60"/>
      <c r="I25" s="59">
        <v>-29451080</v>
      </c>
      <c r="J25" s="60"/>
      <c r="K25" s="59">
        <v>-11291161</v>
      </c>
      <c r="L25" s="60"/>
      <c r="M25" s="59">
        <v>0</v>
      </c>
      <c r="N25" s="60"/>
      <c r="O25" s="59">
        <v>0</v>
      </c>
      <c r="P25" s="60"/>
      <c r="Q25" s="59">
        <v>0</v>
      </c>
    </row>
    <row r="26" spans="1:17" ht="6" customHeight="1" x14ac:dyDescent="0.5">
      <c r="G26" s="58"/>
      <c r="H26" s="60"/>
      <c r="I26" s="58"/>
      <c r="J26" s="60"/>
      <c r="K26" s="58"/>
      <c r="L26" s="60"/>
      <c r="M26" s="58"/>
      <c r="N26" s="60"/>
      <c r="O26" s="58"/>
      <c r="P26" s="60"/>
      <c r="Q26" s="58"/>
    </row>
    <row r="27" spans="1:17" ht="21.75" customHeight="1" x14ac:dyDescent="0.5">
      <c r="A27" s="13" t="s">
        <v>56</v>
      </c>
      <c r="G27" s="58">
        <f>G23+G25</f>
        <v>1322591263</v>
      </c>
      <c r="H27" s="58"/>
      <c r="I27" s="58">
        <f>I23+I25</f>
        <v>941881446</v>
      </c>
      <c r="J27" s="58"/>
      <c r="K27" s="58">
        <f>K23+K25</f>
        <v>756243549</v>
      </c>
      <c r="L27" s="58"/>
      <c r="M27" s="58">
        <f>M23+M25</f>
        <v>784971974</v>
      </c>
      <c r="N27" s="58"/>
      <c r="O27" s="58">
        <f>O23+O25</f>
        <v>277263463</v>
      </c>
      <c r="P27" s="58"/>
      <c r="Q27" s="58">
        <f>Q23+Q25</f>
        <v>512376897</v>
      </c>
    </row>
    <row r="28" spans="1:17" ht="21.75" customHeight="1" x14ac:dyDescent="0.5">
      <c r="A28" s="10" t="s">
        <v>57</v>
      </c>
      <c r="E28" s="163">
        <v>30</v>
      </c>
      <c r="G28" s="59">
        <v>-120427864</v>
      </c>
      <c r="H28" s="60"/>
      <c r="I28" s="59">
        <f>-89645407-21016763</f>
        <v>-110662170</v>
      </c>
      <c r="J28" s="60"/>
      <c r="K28" s="59">
        <v>-54804664</v>
      </c>
      <c r="L28" s="60"/>
      <c r="M28" s="59">
        <f>-9541417-21221440</f>
        <v>-30762857</v>
      </c>
      <c r="N28" s="60"/>
      <c r="O28" s="59">
        <f>58045-20903925</f>
        <v>-20845880</v>
      </c>
      <c r="P28" s="60"/>
      <c r="Q28" s="59">
        <f>-60733484+47562457</f>
        <v>-13171027</v>
      </c>
    </row>
    <row r="29" spans="1:17" ht="6" customHeight="1" x14ac:dyDescent="0.5">
      <c r="G29" s="58"/>
      <c r="H29" s="60"/>
      <c r="I29" s="58"/>
      <c r="J29" s="60"/>
      <c r="K29" s="58"/>
      <c r="L29" s="60"/>
      <c r="M29" s="58"/>
      <c r="N29" s="60"/>
      <c r="O29" s="58"/>
      <c r="P29" s="60"/>
      <c r="Q29" s="58"/>
    </row>
    <row r="30" spans="1:17" ht="21.75" customHeight="1" thickBot="1" x14ac:dyDescent="0.55000000000000004">
      <c r="A30" s="13" t="s">
        <v>58</v>
      </c>
      <c r="G30" s="129">
        <f>G27+G28</f>
        <v>1202163399</v>
      </c>
      <c r="H30" s="60"/>
      <c r="I30" s="129">
        <f>I27+I28</f>
        <v>831219276</v>
      </c>
      <c r="J30" s="60"/>
      <c r="K30" s="129">
        <f>K27+K28</f>
        <v>701438885</v>
      </c>
      <c r="L30" s="60"/>
      <c r="M30" s="129">
        <f>M27+M28</f>
        <v>754209117</v>
      </c>
      <c r="N30" s="60"/>
      <c r="O30" s="129">
        <f>O27+O28</f>
        <v>256417583</v>
      </c>
      <c r="P30" s="60"/>
      <c r="Q30" s="129">
        <f>Q27+Q28</f>
        <v>499205870</v>
      </c>
    </row>
    <row r="31" spans="1:17" ht="6" customHeight="1" thickTop="1" x14ac:dyDescent="0.5">
      <c r="A31" s="13"/>
      <c r="B31" s="13"/>
      <c r="C31" s="13"/>
      <c r="D31" s="13"/>
      <c r="G31" s="58"/>
      <c r="H31" s="60"/>
      <c r="I31" s="58"/>
      <c r="J31" s="60"/>
      <c r="K31" s="58"/>
      <c r="L31" s="60"/>
      <c r="M31" s="58"/>
      <c r="N31" s="60"/>
      <c r="O31" s="58"/>
      <c r="P31" s="60"/>
      <c r="Q31" s="58"/>
    </row>
    <row r="32" spans="1:17" ht="21.75" customHeight="1" x14ac:dyDescent="0.4">
      <c r="A32" s="123" t="s">
        <v>59</v>
      </c>
      <c r="G32" s="60"/>
      <c r="H32" s="60"/>
      <c r="I32" s="60"/>
      <c r="J32" s="60"/>
      <c r="K32" s="60"/>
      <c r="L32" s="60"/>
      <c r="M32" s="58"/>
      <c r="N32" s="60"/>
      <c r="O32" s="60"/>
      <c r="P32" s="60"/>
      <c r="Q32" s="60"/>
    </row>
    <row r="33" spans="1:17" s="26" customFormat="1" ht="21.75" customHeight="1" x14ac:dyDescent="0.5">
      <c r="B33" s="26" t="s">
        <v>183</v>
      </c>
      <c r="E33" s="22"/>
      <c r="F33" s="22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21.75" customHeight="1" x14ac:dyDescent="0.5">
      <c r="A34" s="13"/>
      <c r="C34" s="10" t="s">
        <v>184</v>
      </c>
      <c r="D34" s="13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21.75" customHeight="1" x14ac:dyDescent="0.5">
      <c r="A35" s="13"/>
      <c r="C35" s="10" t="s">
        <v>185</v>
      </c>
      <c r="D35" s="13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1:17" ht="21.75" customHeight="1" x14ac:dyDescent="0.5">
      <c r="A36" s="13"/>
      <c r="B36" s="13"/>
      <c r="D36" s="10" t="s">
        <v>186</v>
      </c>
      <c r="G36" s="58">
        <v>3246871</v>
      </c>
      <c r="H36" s="58"/>
      <c r="I36" s="58">
        <v>0</v>
      </c>
      <c r="J36" s="58"/>
      <c r="K36" s="58">
        <v>-552605</v>
      </c>
      <c r="L36" s="58"/>
      <c r="M36" s="58">
        <v>2081271</v>
      </c>
      <c r="N36" s="58"/>
      <c r="O36" s="58">
        <v>0</v>
      </c>
      <c r="P36" s="58"/>
      <c r="Q36" s="58">
        <v>-552605</v>
      </c>
    </row>
    <row r="37" spans="1:17" ht="21.75" customHeight="1" x14ac:dyDescent="0.5">
      <c r="A37" s="13"/>
      <c r="C37" s="10" t="s">
        <v>212</v>
      </c>
      <c r="D37" s="13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</row>
    <row r="38" spans="1:17" ht="21.75" customHeight="1" x14ac:dyDescent="0.5">
      <c r="A38" s="13"/>
      <c r="B38" s="13"/>
      <c r="D38" s="10" t="s">
        <v>188</v>
      </c>
      <c r="G38" s="59">
        <v>-649374</v>
      </c>
      <c r="H38" s="60"/>
      <c r="I38" s="59">
        <v>0</v>
      </c>
      <c r="J38" s="60"/>
      <c r="K38" s="59">
        <f>110521-68523</f>
        <v>41998</v>
      </c>
      <c r="L38" s="60"/>
      <c r="M38" s="59">
        <v>-416254</v>
      </c>
      <c r="N38" s="60"/>
      <c r="O38" s="59">
        <v>0</v>
      </c>
      <c r="P38" s="60"/>
      <c r="Q38" s="59">
        <v>41998</v>
      </c>
    </row>
    <row r="39" spans="1:17" ht="21.75" customHeight="1" x14ac:dyDescent="0.5">
      <c r="A39" s="25"/>
      <c r="B39" s="10" t="s">
        <v>187</v>
      </c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</row>
    <row r="40" spans="1:17" ht="21.75" customHeight="1" x14ac:dyDescent="0.5">
      <c r="C40" s="10" t="s">
        <v>188</v>
      </c>
      <c r="G40" s="59">
        <f>G36+G38</f>
        <v>2597497</v>
      </c>
      <c r="H40" s="60"/>
      <c r="I40" s="59">
        <f>I36+I38</f>
        <v>0</v>
      </c>
      <c r="J40" s="60"/>
      <c r="K40" s="59">
        <f>K36+K38</f>
        <v>-510607</v>
      </c>
      <c r="L40" s="60"/>
      <c r="M40" s="59">
        <f>M36+M38</f>
        <v>1665017</v>
      </c>
      <c r="N40" s="60"/>
      <c r="O40" s="59">
        <f>O36+O38</f>
        <v>0</v>
      </c>
      <c r="P40" s="60"/>
      <c r="Q40" s="59">
        <f>Q36+Q38</f>
        <v>-510607</v>
      </c>
    </row>
    <row r="41" spans="1:17" ht="6" customHeight="1" x14ac:dyDescent="0.5"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</row>
    <row r="42" spans="1:17" ht="21.75" customHeight="1" x14ac:dyDescent="0.5">
      <c r="B42" s="10" t="s">
        <v>145</v>
      </c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</row>
    <row r="43" spans="1:17" ht="21.75" customHeight="1" x14ac:dyDescent="0.5">
      <c r="C43" s="10" t="s">
        <v>60</v>
      </c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21.75" customHeight="1" x14ac:dyDescent="0.5">
      <c r="C44" s="10" t="s">
        <v>189</v>
      </c>
    </row>
    <row r="45" spans="1:17" ht="21.75" customHeight="1" x14ac:dyDescent="0.5">
      <c r="D45" s="10" t="s">
        <v>190</v>
      </c>
      <c r="G45" s="59">
        <f>-44190694+27482812</f>
        <v>-16707882</v>
      </c>
      <c r="H45" s="60"/>
      <c r="I45" s="59">
        <v>63467872</v>
      </c>
      <c r="J45" s="60"/>
      <c r="K45" s="59">
        <v>2305617</v>
      </c>
      <c r="L45" s="60"/>
      <c r="M45" s="59">
        <v>0</v>
      </c>
      <c r="N45" s="60"/>
      <c r="O45" s="59">
        <v>0</v>
      </c>
      <c r="P45" s="60"/>
      <c r="Q45" s="59">
        <v>0</v>
      </c>
    </row>
    <row r="46" spans="1:17" ht="21.75" customHeight="1" x14ac:dyDescent="0.5">
      <c r="B46" s="10" t="s">
        <v>191</v>
      </c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</row>
    <row r="47" spans="1:17" ht="21.75" customHeight="1" x14ac:dyDescent="0.5">
      <c r="C47" s="10" t="s">
        <v>188</v>
      </c>
      <c r="G47" s="59">
        <f>G43+G45</f>
        <v>-16707882</v>
      </c>
      <c r="H47" s="60"/>
      <c r="I47" s="59">
        <f>I43+I45</f>
        <v>63467872</v>
      </c>
      <c r="J47" s="60"/>
      <c r="K47" s="59">
        <f>K43+K45</f>
        <v>2305617</v>
      </c>
      <c r="L47" s="60"/>
      <c r="M47" s="59">
        <f>M43+M45</f>
        <v>0</v>
      </c>
      <c r="N47" s="60"/>
      <c r="O47" s="59">
        <f>O43+O45</f>
        <v>0</v>
      </c>
      <c r="P47" s="60"/>
      <c r="Q47" s="59">
        <f>Q43+Q45</f>
        <v>0</v>
      </c>
    </row>
    <row r="48" spans="1:17" ht="6" customHeight="1" x14ac:dyDescent="0.5"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</row>
    <row r="49" spans="1:17" ht="21.75" customHeight="1" x14ac:dyDescent="0.5">
      <c r="A49" s="13" t="s">
        <v>192</v>
      </c>
      <c r="D49" s="13"/>
    </row>
    <row r="50" spans="1:17" ht="21.75" customHeight="1" x14ac:dyDescent="0.5">
      <c r="A50" s="13"/>
      <c r="B50" s="122" t="s">
        <v>193</v>
      </c>
      <c r="D50" s="13"/>
      <c r="G50" s="59">
        <f>G40+G47</f>
        <v>-14110385</v>
      </c>
      <c r="H50" s="58"/>
      <c r="I50" s="59">
        <f>I40+I47</f>
        <v>63467872</v>
      </c>
      <c r="J50" s="58"/>
      <c r="K50" s="59">
        <f>K40+K47</f>
        <v>1795010</v>
      </c>
      <c r="L50" s="58"/>
      <c r="M50" s="59">
        <f>M40+M47</f>
        <v>1665017</v>
      </c>
      <c r="N50" s="58"/>
      <c r="O50" s="59">
        <f>O40+O47</f>
        <v>0</v>
      </c>
      <c r="P50" s="58"/>
      <c r="Q50" s="59">
        <f>Q40+Q47</f>
        <v>-510607</v>
      </c>
    </row>
    <row r="51" spans="1:17" ht="6" customHeight="1" x14ac:dyDescent="0.5"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21.75" customHeight="1" thickBot="1" x14ac:dyDescent="0.55000000000000004">
      <c r="A52" s="13" t="s">
        <v>61</v>
      </c>
      <c r="D52" s="13"/>
      <c r="G52" s="129">
        <f>G30+G50</f>
        <v>1188053014</v>
      </c>
      <c r="H52" s="60"/>
      <c r="I52" s="129">
        <f>I30+I50</f>
        <v>894687148</v>
      </c>
      <c r="J52" s="60"/>
      <c r="K52" s="129">
        <f>K30+K50</f>
        <v>703233895</v>
      </c>
      <c r="L52" s="60"/>
      <c r="M52" s="129">
        <f>M30+M50</f>
        <v>755874134</v>
      </c>
      <c r="N52" s="60"/>
      <c r="O52" s="129">
        <f>O30+O50</f>
        <v>256417583</v>
      </c>
      <c r="P52" s="60"/>
      <c r="Q52" s="129">
        <f>Q30+Q50</f>
        <v>498695263</v>
      </c>
    </row>
    <row r="53" spans="1:17" ht="21.75" customHeight="1" thickTop="1" x14ac:dyDescent="0.5">
      <c r="A53" s="13"/>
      <c r="D53" s="13"/>
      <c r="G53" s="58"/>
      <c r="H53" s="60"/>
      <c r="I53" s="58"/>
      <c r="J53" s="60"/>
      <c r="K53" s="58"/>
      <c r="L53" s="60"/>
      <c r="M53" s="58"/>
      <c r="N53" s="60"/>
      <c r="O53" s="58"/>
      <c r="P53" s="60"/>
      <c r="Q53" s="58"/>
    </row>
    <row r="54" spans="1:17" s="26" customFormat="1" ht="21.95" customHeight="1" x14ac:dyDescent="0.5">
      <c r="A54" s="24" t="str">
        <f>'4-6 TH'!A49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54" s="24"/>
      <c r="C54" s="24"/>
      <c r="D54" s="24"/>
      <c r="E54" s="21"/>
      <c r="F54" s="21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ht="21.75" customHeight="1" x14ac:dyDescent="0.5">
      <c r="A55" s="13" t="s">
        <v>0</v>
      </c>
    </row>
    <row r="56" spans="1:17" ht="21.75" customHeight="1" x14ac:dyDescent="0.5">
      <c r="A56" s="13" t="s">
        <v>140</v>
      </c>
    </row>
    <row r="57" spans="1:17" ht="21.75" customHeight="1" x14ac:dyDescent="0.5">
      <c r="A57" s="23" t="s">
        <v>134</v>
      </c>
      <c r="B57" s="24"/>
      <c r="C57" s="24"/>
      <c r="D57" s="24"/>
      <c r="E57" s="21"/>
      <c r="F57" s="21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s="26" customFormat="1" ht="21.75" customHeight="1" x14ac:dyDescent="0.5">
      <c r="A58" s="25"/>
      <c r="E58" s="22"/>
      <c r="F58" s="22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21.75" customHeight="1" x14ac:dyDescent="0.5">
      <c r="G59" s="169" t="s">
        <v>2</v>
      </c>
      <c r="H59" s="169"/>
      <c r="I59" s="169"/>
      <c r="J59" s="169"/>
      <c r="K59" s="169"/>
      <c r="L59" s="53"/>
      <c r="M59" s="169" t="s">
        <v>130</v>
      </c>
      <c r="N59" s="169"/>
      <c r="O59" s="169"/>
      <c r="P59" s="169"/>
      <c r="Q59" s="169"/>
    </row>
    <row r="60" spans="1:17" ht="21.75" customHeight="1" x14ac:dyDescent="0.5">
      <c r="E60" s="28"/>
      <c r="F60" s="27"/>
      <c r="G60" s="27"/>
      <c r="H60" s="27"/>
      <c r="I60" s="27"/>
      <c r="J60" s="27"/>
      <c r="K60" s="27"/>
      <c r="M60" s="27"/>
      <c r="N60" s="27"/>
      <c r="O60" s="27" t="s">
        <v>47</v>
      </c>
      <c r="P60" s="27"/>
      <c r="Q60" s="27" t="s">
        <v>47</v>
      </c>
    </row>
    <row r="61" spans="1:17" ht="21.75" customHeight="1" x14ac:dyDescent="0.5">
      <c r="E61" s="28"/>
      <c r="F61" s="27"/>
      <c r="G61" s="6" t="s">
        <v>3</v>
      </c>
      <c r="H61" s="4"/>
      <c r="I61" s="6" t="s">
        <v>3</v>
      </c>
      <c r="J61" s="4"/>
      <c r="K61" s="6" t="s">
        <v>3</v>
      </c>
      <c r="L61" s="10"/>
      <c r="M61" s="6" t="s">
        <v>3</v>
      </c>
      <c r="N61" s="4"/>
      <c r="O61" s="6" t="s">
        <v>3</v>
      </c>
      <c r="P61" s="4"/>
      <c r="Q61" s="6" t="s">
        <v>3</v>
      </c>
    </row>
    <row r="62" spans="1:17" ht="21.75" customHeight="1" x14ac:dyDescent="0.5">
      <c r="E62" s="28"/>
      <c r="F62" s="28"/>
      <c r="G62" s="27" t="s">
        <v>129</v>
      </c>
      <c r="H62" s="27"/>
      <c r="I62" s="27" t="s">
        <v>5</v>
      </c>
      <c r="J62" s="27"/>
      <c r="K62" s="27" t="s">
        <v>217</v>
      </c>
      <c r="M62" s="27" t="s">
        <v>129</v>
      </c>
      <c r="N62" s="27"/>
      <c r="O62" s="27" t="s">
        <v>5</v>
      </c>
      <c r="P62" s="27"/>
      <c r="Q62" s="27" t="s">
        <v>217</v>
      </c>
    </row>
    <row r="63" spans="1:17" ht="21.75" customHeight="1" x14ac:dyDescent="0.5">
      <c r="E63" s="162" t="s">
        <v>6</v>
      </c>
      <c r="F63" s="28"/>
      <c r="G63" s="29" t="s">
        <v>7</v>
      </c>
      <c r="H63" s="27"/>
      <c r="I63" s="29" t="s">
        <v>7</v>
      </c>
      <c r="J63" s="27"/>
      <c r="K63" s="29" t="s">
        <v>7</v>
      </c>
      <c r="M63" s="29" t="s">
        <v>7</v>
      </c>
      <c r="N63" s="27"/>
      <c r="O63" s="29" t="s">
        <v>7</v>
      </c>
      <c r="P63" s="27"/>
      <c r="Q63" s="29" t="s">
        <v>7</v>
      </c>
    </row>
    <row r="64" spans="1:17" ht="8.1" customHeight="1" x14ac:dyDescent="0.5">
      <c r="D64" s="13"/>
    </row>
    <row r="65" spans="1:17" ht="21.75" customHeight="1" x14ac:dyDescent="0.4">
      <c r="A65" s="123" t="s">
        <v>122</v>
      </c>
      <c r="D65" s="123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</row>
    <row r="66" spans="1:17" ht="21.75" customHeight="1" x14ac:dyDescent="0.4">
      <c r="B66" s="118" t="s">
        <v>167</v>
      </c>
      <c r="G66" s="60">
        <v>787636579</v>
      </c>
      <c r="H66" s="60">
        <v>0</v>
      </c>
      <c r="I66" s="60">
        <v>378846421</v>
      </c>
      <c r="J66" s="60">
        <v>0</v>
      </c>
      <c r="K66" s="60">
        <v>407631419</v>
      </c>
      <c r="L66" s="60">
        <v>0</v>
      </c>
      <c r="M66" s="60">
        <v>578811750</v>
      </c>
      <c r="N66" s="60">
        <v>0</v>
      </c>
      <c r="O66" s="60">
        <v>123963966</v>
      </c>
      <c r="P66" s="60">
        <v>0</v>
      </c>
      <c r="Q66" s="60">
        <v>337685368</v>
      </c>
    </row>
    <row r="67" spans="1:17" ht="21.75" customHeight="1" x14ac:dyDescent="0.4">
      <c r="B67" s="118" t="s">
        <v>208</v>
      </c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</row>
    <row r="68" spans="1:17" ht="21.75" customHeight="1" x14ac:dyDescent="0.4">
      <c r="B68" s="118"/>
      <c r="C68" s="10" t="s">
        <v>209</v>
      </c>
      <c r="G68" s="60">
        <v>175397367</v>
      </c>
      <c r="H68" s="60"/>
      <c r="I68" s="60">
        <v>132453617</v>
      </c>
      <c r="J68" s="60"/>
      <c r="K68" s="60">
        <v>161520502</v>
      </c>
      <c r="L68" s="60"/>
      <c r="M68" s="60">
        <v>175397367</v>
      </c>
      <c r="N68" s="60"/>
      <c r="O68" s="60">
        <v>132453617</v>
      </c>
      <c r="P68" s="60"/>
      <c r="Q68" s="60">
        <v>161520502</v>
      </c>
    </row>
    <row r="69" spans="1:17" ht="21.75" customHeight="1" x14ac:dyDescent="0.4">
      <c r="B69" s="118" t="s">
        <v>194</v>
      </c>
    </row>
    <row r="70" spans="1:17" ht="21.75" customHeight="1" x14ac:dyDescent="0.4">
      <c r="B70" s="118"/>
      <c r="C70" s="10" t="s">
        <v>75</v>
      </c>
      <c r="G70" s="59">
        <v>239129453</v>
      </c>
      <c r="H70" s="60"/>
      <c r="I70" s="59">
        <v>319919238</v>
      </c>
      <c r="J70" s="60"/>
      <c r="K70" s="59">
        <v>132286964</v>
      </c>
      <c r="L70" s="60"/>
      <c r="M70" s="59">
        <v>0</v>
      </c>
      <c r="N70" s="60"/>
      <c r="O70" s="59">
        <v>0</v>
      </c>
      <c r="P70" s="60"/>
      <c r="Q70" s="59">
        <v>0</v>
      </c>
    </row>
    <row r="71" spans="1:17" ht="8.1" customHeight="1" x14ac:dyDescent="0.5"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</row>
    <row r="72" spans="1:17" ht="21.75" customHeight="1" thickBot="1" x14ac:dyDescent="0.55000000000000004">
      <c r="G72" s="129">
        <f>SUM(G66:G71)</f>
        <v>1202163399</v>
      </c>
      <c r="H72" s="58">
        <f t="shared" ref="H72:Q72" si="0">SUM(H66:H71)</f>
        <v>0</v>
      </c>
      <c r="I72" s="129">
        <f t="shared" si="0"/>
        <v>831219276</v>
      </c>
      <c r="J72" s="58">
        <f t="shared" si="0"/>
        <v>0</v>
      </c>
      <c r="K72" s="129">
        <f t="shared" si="0"/>
        <v>701438885</v>
      </c>
      <c r="L72" s="58">
        <f t="shared" si="0"/>
        <v>0</v>
      </c>
      <c r="M72" s="129">
        <f t="shared" si="0"/>
        <v>754209117</v>
      </c>
      <c r="N72" s="58">
        <f t="shared" si="0"/>
        <v>0</v>
      </c>
      <c r="O72" s="129">
        <f t="shared" si="0"/>
        <v>256417583</v>
      </c>
      <c r="P72" s="58">
        <f t="shared" si="0"/>
        <v>0</v>
      </c>
      <c r="Q72" s="129">
        <f t="shared" si="0"/>
        <v>499205870</v>
      </c>
    </row>
    <row r="73" spans="1:17" ht="21.75" customHeight="1" thickTop="1" x14ac:dyDescent="0.5">
      <c r="G73" s="60"/>
      <c r="H73" s="58"/>
      <c r="I73" s="60"/>
      <c r="J73" s="58"/>
      <c r="K73" s="60"/>
      <c r="L73" s="58"/>
      <c r="M73" s="60"/>
      <c r="N73" s="58"/>
      <c r="O73" s="60"/>
      <c r="P73" s="58"/>
      <c r="Q73" s="60"/>
    </row>
    <row r="74" spans="1:17" ht="21.75" customHeight="1" x14ac:dyDescent="0.4">
      <c r="A74" s="123" t="s">
        <v>121</v>
      </c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1:17" ht="21.75" customHeight="1" x14ac:dyDescent="0.4">
      <c r="B75" s="118" t="s">
        <v>167</v>
      </c>
      <c r="G75" s="60">
        <v>779737301</v>
      </c>
      <c r="H75" s="60"/>
      <c r="I75" s="60">
        <v>412135875</v>
      </c>
      <c r="J75" s="60"/>
      <c r="K75" s="60">
        <v>405585925</v>
      </c>
      <c r="L75" s="60"/>
      <c r="M75" s="60">
        <f>M52-M77</f>
        <v>580476767</v>
      </c>
      <c r="N75" s="60"/>
      <c r="O75" s="60">
        <v>123963966</v>
      </c>
      <c r="P75" s="60"/>
      <c r="Q75" s="60">
        <v>337174761</v>
      </c>
    </row>
    <row r="76" spans="1:17" ht="21.75" customHeight="1" x14ac:dyDescent="0.4">
      <c r="B76" s="118" t="s">
        <v>208</v>
      </c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21.75" customHeight="1" x14ac:dyDescent="0.4">
      <c r="B77" s="118"/>
      <c r="C77" s="10" t="s">
        <v>209</v>
      </c>
      <c r="G77" s="60">
        <v>175397367</v>
      </c>
      <c r="H77" s="60"/>
      <c r="I77" s="60">
        <v>132453617</v>
      </c>
      <c r="J77" s="60"/>
      <c r="K77" s="60">
        <v>161520502</v>
      </c>
      <c r="L77" s="60"/>
      <c r="M77" s="60">
        <v>175397367</v>
      </c>
      <c r="N77" s="60"/>
      <c r="O77" s="60">
        <v>132453617</v>
      </c>
      <c r="P77" s="60"/>
      <c r="Q77" s="60">
        <v>161520502</v>
      </c>
    </row>
    <row r="78" spans="1:17" ht="21.75" customHeight="1" x14ac:dyDescent="0.4">
      <c r="B78" s="118" t="s">
        <v>194</v>
      </c>
    </row>
    <row r="79" spans="1:17" ht="21.75" customHeight="1" x14ac:dyDescent="0.4">
      <c r="B79" s="118"/>
      <c r="C79" s="10" t="s">
        <v>75</v>
      </c>
      <c r="G79" s="59">
        <v>232918346</v>
      </c>
      <c r="H79" s="60"/>
      <c r="I79" s="59">
        <v>350097656</v>
      </c>
      <c r="J79" s="60"/>
      <c r="K79" s="59">
        <v>136127468</v>
      </c>
      <c r="L79" s="60"/>
      <c r="M79" s="59">
        <v>0</v>
      </c>
      <c r="N79" s="60"/>
      <c r="O79" s="59">
        <v>0</v>
      </c>
      <c r="P79" s="60"/>
      <c r="Q79" s="59">
        <v>0</v>
      </c>
    </row>
    <row r="80" spans="1:17" ht="8.1" customHeight="1" x14ac:dyDescent="0.5"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</row>
    <row r="81" spans="1:17" ht="21.75" customHeight="1" thickBot="1" x14ac:dyDescent="0.55000000000000004">
      <c r="G81" s="129">
        <f>SUM(G75:G79)</f>
        <v>1188053014</v>
      </c>
      <c r="H81" s="60"/>
      <c r="I81" s="129">
        <f>SUM(I75:I79)</f>
        <v>894687148</v>
      </c>
      <c r="J81" s="60"/>
      <c r="K81" s="129">
        <f>SUM(K75:K79)</f>
        <v>703233895</v>
      </c>
      <c r="L81" s="60"/>
      <c r="M81" s="129">
        <f>SUM(M75:M79)</f>
        <v>755874134</v>
      </c>
      <c r="N81" s="60"/>
      <c r="O81" s="129">
        <f>SUM(O75:O79)</f>
        <v>256417583</v>
      </c>
      <c r="P81" s="60"/>
      <c r="Q81" s="129">
        <f>SUM(Q75:Q79)</f>
        <v>498695263</v>
      </c>
    </row>
    <row r="82" spans="1:17" ht="21.75" customHeight="1" thickTop="1" x14ac:dyDescent="0.5"/>
    <row r="83" spans="1:17" ht="21.75" customHeight="1" x14ac:dyDescent="0.4">
      <c r="A83" s="123" t="s">
        <v>195</v>
      </c>
    </row>
    <row r="84" spans="1:17" ht="21.75" customHeight="1" x14ac:dyDescent="0.4">
      <c r="A84" s="123"/>
      <c r="B84" s="13" t="s">
        <v>196</v>
      </c>
    </row>
    <row r="85" spans="1:17" ht="21.75" customHeight="1" x14ac:dyDescent="0.4">
      <c r="A85" s="118" t="s">
        <v>123</v>
      </c>
      <c r="B85" s="118"/>
      <c r="E85" s="163">
        <v>31</v>
      </c>
      <c r="G85" s="145">
        <f>G66/12339726</f>
        <v>63.829341024265858</v>
      </c>
      <c r="H85" s="145"/>
      <c r="I85" s="145">
        <f>I66/2020548</f>
        <v>187.49686768144088</v>
      </c>
      <c r="J85" s="145">
        <f t="shared" ref="J85:P85" si="1">J66/12339726</f>
        <v>0</v>
      </c>
      <c r="K85" s="145">
        <f>K66/2000000</f>
        <v>203.8157095</v>
      </c>
      <c r="L85" s="145">
        <f t="shared" si="1"/>
        <v>0</v>
      </c>
      <c r="M85" s="145">
        <f>M66/12339726</f>
        <v>46.906369720040786</v>
      </c>
      <c r="N85" s="145">
        <f t="shared" si="1"/>
        <v>0</v>
      </c>
      <c r="O85" s="145">
        <f>O66/2020548</f>
        <v>61.351656085378821</v>
      </c>
      <c r="P85" s="145">
        <f t="shared" si="1"/>
        <v>0</v>
      </c>
      <c r="Q85" s="145">
        <f>Q66/2000000</f>
        <v>168.84268399999999</v>
      </c>
    </row>
    <row r="86" spans="1:17" ht="21.75" hidden="1" customHeight="1" x14ac:dyDescent="0.5">
      <c r="G86" s="30">
        <v>12339726</v>
      </c>
      <c r="I86" s="30">
        <v>2020548</v>
      </c>
      <c r="K86" s="30">
        <v>2000000</v>
      </c>
      <c r="M86" s="30">
        <v>12339726</v>
      </c>
      <c r="O86" s="30">
        <v>2020548</v>
      </c>
      <c r="Q86" s="30">
        <v>2000000</v>
      </c>
    </row>
    <row r="87" spans="1:17" ht="21.75" hidden="1" customHeight="1" x14ac:dyDescent="0.5"/>
    <row r="88" spans="1:17" ht="21.75" hidden="1" customHeight="1" x14ac:dyDescent="0.5">
      <c r="B88" s="10" t="s">
        <v>153</v>
      </c>
      <c r="G88" s="30">
        <f>I93</f>
        <v>4500000</v>
      </c>
      <c r="I88" s="30">
        <v>2000000</v>
      </c>
    </row>
    <row r="89" spans="1:17" ht="21.75" hidden="1" customHeight="1" x14ac:dyDescent="0.5">
      <c r="C89" s="10" t="s">
        <v>154</v>
      </c>
      <c r="E89" s="163">
        <v>3</v>
      </c>
      <c r="I89" s="30">
        <f>M89*E89/365</f>
        <v>20547.945205479453</v>
      </c>
      <c r="M89" s="30">
        <v>2500000</v>
      </c>
    </row>
    <row r="90" spans="1:17" ht="21.75" hidden="1" customHeight="1" x14ac:dyDescent="0.5">
      <c r="C90" s="10" t="s">
        <v>156</v>
      </c>
      <c r="E90" s="163">
        <v>241</v>
      </c>
      <c r="G90" s="30">
        <f>M90*E90/365</f>
        <v>2641095.8904109588</v>
      </c>
      <c r="M90" s="30">
        <v>4000000</v>
      </c>
    </row>
    <row r="91" spans="1:17" ht="21.75" hidden="1" customHeight="1" x14ac:dyDescent="0.5">
      <c r="C91" s="10" t="s">
        <v>157</v>
      </c>
      <c r="E91" s="163">
        <v>165</v>
      </c>
      <c r="G91" s="30">
        <f>M91*E91/365</f>
        <v>5198630.1369863013</v>
      </c>
      <c r="M91" s="30">
        <v>11500000</v>
      </c>
    </row>
    <row r="92" spans="1:17" ht="21.75" hidden="1" customHeight="1" x14ac:dyDescent="0.5">
      <c r="B92" s="10" t="s">
        <v>155</v>
      </c>
      <c r="G92" s="30">
        <f>SUM(G88:G91)</f>
        <v>12339726.02739726</v>
      </c>
      <c r="I92" s="30">
        <f>SUM(I88:I91)</f>
        <v>2020547.9452054794</v>
      </c>
    </row>
    <row r="93" spans="1:17" ht="21.75" hidden="1" customHeight="1" x14ac:dyDescent="0.5">
      <c r="A93" s="10" t="s">
        <v>152</v>
      </c>
      <c r="G93" s="30">
        <v>20000000</v>
      </c>
      <c r="I93" s="30">
        <v>4500000</v>
      </c>
    </row>
    <row r="94" spans="1:17" ht="21.75" customHeight="1" x14ac:dyDescent="0.5">
      <c r="D94" s="10" t="s">
        <v>213</v>
      </c>
    </row>
    <row r="110" spans="1:17" ht="9" customHeight="1" x14ac:dyDescent="0.5"/>
    <row r="111" spans="1:17" ht="21.95" customHeight="1" x14ac:dyDescent="0.5">
      <c r="A111" s="24" t="str">
        <f>A54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111" s="24"/>
      <c r="C111" s="24"/>
      <c r="D111" s="24"/>
      <c r="E111" s="21"/>
      <c r="F111" s="21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</sheetData>
  <mergeCells count="4">
    <mergeCell ref="G5:K5"/>
    <mergeCell ref="M5:Q5"/>
    <mergeCell ref="G59:K59"/>
    <mergeCell ref="M59:Q59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topLeftCell="A37" zoomScale="85" zoomScaleNormal="85" zoomScaleSheetLayoutView="96" workbookViewId="0">
      <selection activeCell="G128" sqref="G128"/>
    </sheetView>
  </sheetViews>
  <sheetFormatPr defaultRowHeight="21.75" customHeight="1" x14ac:dyDescent="0.5"/>
  <cols>
    <col min="1" max="1" width="1.42578125" style="37" customWidth="1"/>
    <col min="2" max="3" width="1.42578125" style="44" customWidth="1"/>
    <col min="4" max="4" width="25.28515625" style="45" customWidth="1"/>
    <col min="5" max="5" width="7" style="37" bestFit="1" customWidth="1"/>
    <col min="6" max="6" width="0.7109375" style="37" customWidth="1"/>
    <col min="7" max="7" width="12" style="9" customWidth="1"/>
    <col min="8" max="8" width="0.7109375" style="9" customWidth="1"/>
    <col min="9" max="9" width="16.28515625" style="9" bestFit="1" customWidth="1"/>
    <col min="10" max="10" width="0.7109375" style="9" customWidth="1"/>
    <col min="11" max="11" width="10" style="9" customWidth="1"/>
    <col min="12" max="12" width="0.7109375" style="9" customWidth="1"/>
    <col min="13" max="13" width="11.5703125" style="9" customWidth="1"/>
    <col min="14" max="14" width="0.7109375" style="9" customWidth="1"/>
    <col min="15" max="15" width="16.28515625" style="9" bestFit="1" customWidth="1"/>
    <col min="16" max="16" width="0.7109375" style="9" customWidth="1"/>
    <col min="17" max="17" width="11.28515625" style="9" customWidth="1"/>
    <col min="18" max="18" width="0.7109375" style="9" customWidth="1"/>
    <col min="19" max="19" width="13.28515625" style="9" customWidth="1"/>
    <col min="20" max="20" width="0.7109375" style="9" customWidth="1"/>
    <col min="21" max="21" width="18.42578125" style="9" customWidth="1"/>
    <col min="22" max="22" width="0.7109375" style="9" customWidth="1"/>
    <col min="23" max="23" width="15" style="9" customWidth="1"/>
    <col min="24" max="24" width="0.7109375" style="9" customWidth="1"/>
    <col min="25" max="25" width="15" style="9" customWidth="1"/>
    <col min="26" max="26" width="0.7109375" style="9" customWidth="1"/>
    <col min="27" max="27" width="13.42578125" style="9" customWidth="1"/>
    <col min="28" max="16384" width="9.140625" style="37"/>
  </cols>
  <sheetData>
    <row r="1" spans="1:27" ht="21.75" customHeight="1" x14ac:dyDescent="0.5">
      <c r="A1" s="31" t="str">
        <f>'4-6 TH'!A1</f>
        <v>บริษัท พริมา มารีน จำกัด</v>
      </c>
      <c r="B1" s="31"/>
      <c r="C1" s="31"/>
      <c r="D1" s="32"/>
      <c r="E1" s="33"/>
      <c r="F1" s="33"/>
      <c r="G1" s="34"/>
      <c r="H1" s="14"/>
      <c r="I1" s="14"/>
      <c r="J1" s="14"/>
      <c r="K1" s="34"/>
      <c r="L1" s="14"/>
      <c r="M1" s="35"/>
      <c r="N1" s="35"/>
      <c r="O1" s="14"/>
      <c r="P1" s="14"/>
      <c r="Q1" s="14"/>
      <c r="R1" s="14"/>
      <c r="S1" s="14"/>
      <c r="T1" s="14"/>
      <c r="U1" s="14"/>
      <c r="V1" s="14"/>
      <c r="W1" s="36"/>
      <c r="X1" s="36"/>
      <c r="Y1" s="36"/>
      <c r="Z1" s="36"/>
    </row>
    <row r="2" spans="1:27" ht="21.75" customHeight="1" x14ac:dyDescent="0.5">
      <c r="A2" s="32" t="s">
        <v>168</v>
      </c>
      <c r="B2" s="31"/>
      <c r="C2" s="31"/>
      <c r="D2" s="32"/>
      <c r="E2" s="33"/>
      <c r="F2" s="33"/>
      <c r="G2" s="34"/>
      <c r="H2" s="14"/>
      <c r="I2" s="14"/>
      <c r="J2" s="14"/>
      <c r="K2" s="34"/>
      <c r="L2" s="14"/>
      <c r="M2" s="35"/>
      <c r="N2" s="35"/>
      <c r="O2" s="14"/>
      <c r="P2" s="14"/>
      <c r="Q2" s="14"/>
      <c r="R2" s="14"/>
      <c r="S2" s="14"/>
      <c r="T2" s="14"/>
      <c r="U2" s="14"/>
      <c r="V2" s="14"/>
    </row>
    <row r="3" spans="1:27" ht="21.75" customHeight="1" x14ac:dyDescent="0.5">
      <c r="A3" s="38" t="s">
        <v>134</v>
      </c>
      <c r="B3" s="38"/>
      <c r="C3" s="38"/>
      <c r="D3" s="39"/>
      <c r="E3" s="40"/>
      <c r="F3" s="40"/>
      <c r="G3" s="41"/>
      <c r="H3" s="17"/>
      <c r="I3" s="17"/>
      <c r="J3" s="17"/>
      <c r="K3" s="41"/>
      <c r="L3" s="17"/>
      <c r="M3" s="42"/>
      <c r="N3" s="42"/>
      <c r="O3" s="17"/>
      <c r="P3" s="17"/>
      <c r="Q3" s="17"/>
      <c r="R3" s="17"/>
      <c r="S3" s="17"/>
      <c r="T3" s="17"/>
      <c r="U3" s="17"/>
      <c r="V3" s="17"/>
      <c r="W3" s="11"/>
      <c r="X3" s="11"/>
      <c r="Y3" s="11"/>
      <c r="Z3" s="11"/>
      <c r="AA3" s="11"/>
    </row>
    <row r="4" spans="1:27" s="89" customFormat="1" ht="20.100000000000001" customHeight="1" x14ac:dyDescent="0.5">
      <c r="A4" s="82"/>
      <c r="B4" s="82"/>
      <c r="C4" s="82"/>
      <c r="D4" s="83"/>
      <c r="E4" s="84"/>
      <c r="F4" s="84"/>
      <c r="G4" s="85"/>
      <c r="H4" s="86"/>
      <c r="I4" s="86"/>
      <c r="J4" s="86"/>
      <c r="K4" s="85"/>
      <c r="L4" s="86"/>
      <c r="M4" s="87"/>
      <c r="N4" s="87"/>
      <c r="O4" s="86"/>
      <c r="P4" s="86"/>
      <c r="Q4" s="86"/>
      <c r="R4" s="86"/>
      <c r="S4" s="86"/>
      <c r="T4" s="86"/>
      <c r="U4" s="86"/>
      <c r="V4" s="86"/>
      <c r="W4" s="88"/>
      <c r="X4" s="88"/>
      <c r="Y4" s="88"/>
      <c r="Z4" s="88"/>
      <c r="AA4" s="88"/>
    </row>
    <row r="5" spans="1:27" s="89" customFormat="1" ht="20.100000000000001" customHeight="1" x14ac:dyDescent="0.5">
      <c r="B5" s="90"/>
      <c r="C5" s="90"/>
      <c r="D5" s="91"/>
      <c r="G5" s="171" t="s">
        <v>2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spans="1:27" s="89" customFormat="1" ht="20.100000000000001" customHeight="1" x14ac:dyDescent="0.5">
      <c r="B6" s="90"/>
      <c r="C6" s="90"/>
      <c r="D6" s="91"/>
      <c r="G6" s="172" t="s">
        <v>173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65"/>
      <c r="U6" s="92"/>
      <c r="V6" s="92"/>
      <c r="W6" s="92"/>
      <c r="X6" s="92"/>
      <c r="Y6" s="92"/>
      <c r="Z6" s="92"/>
      <c r="AA6" s="92"/>
    </row>
    <row r="7" spans="1:27" s="89" customFormat="1" ht="20.100000000000001" customHeight="1" x14ac:dyDescent="0.5">
      <c r="B7" s="90"/>
      <c r="C7" s="90"/>
      <c r="D7" s="91"/>
      <c r="G7" s="92"/>
      <c r="H7" s="92"/>
      <c r="I7" s="92"/>
      <c r="J7" s="92"/>
      <c r="K7" s="92"/>
      <c r="L7" s="92"/>
      <c r="M7" s="92"/>
      <c r="N7" s="92"/>
      <c r="O7" s="171" t="s">
        <v>164</v>
      </c>
      <c r="P7" s="171"/>
      <c r="Q7" s="171"/>
      <c r="R7" s="92"/>
      <c r="S7" s="92"/>
      <c r="T7" s="92"/>
      <c r="U7" s="92"/>
      <c r="V7" s="92"/>
      <c r="W7" s="92"/>
      <c r="X7" s="92"/>
      <c r="Y7" s="92"/>
      <c r="Z7" s="92"/>
      <c r="AA7" s="92"/>
    </row>
    <row r="8" spans="1:27" s="89" customFormat="1" ht="20.100000000000001" customHeight="1" x14ac:dyDescent="0.5">
      <c r="B8" s="90"/>
      <c r="C8" s="90"/>
      <c r="D8" s="91"/>
      <c r="G8" s="92"/>
      <c r="H8" s="92"/>
      <c r="I8" s="92"/>
      <c r="J8" s="92"/>
      <c r="K8" s="92"/>
      <c r="L8" s="92"/>
      <c r="M8" s="92"/>
      <c r="N8" s="92"/>
      <c r="O8" s="165" t="s">
        <v>59</v>
      </c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9" spans="1:27" s="89" customFormat="1" ht="20.100000000000001" customHeight="1" x14ac:dyDescent="0.5">
      <c r="B9" s="90"/>
      <c r="C9" s="90"/>
      <c r="D9" s="91"/>
      <c r="G9" s="92"/>
      <c r="H9" s="92"/>
      <c r="I9" s="92"/>
      <c r="J9" s="92"/>
      <c r="K9" s="171" t="s">
        <v>62</v>
      </c>
      <c r="L9" s="171"/>
      <c r="M9" s="171"/>
      <c r="N9" s="92"/>
      <c r="O9" s="92"/>
      <c r="P9" s="92"/>
      <c r="Q9" s="94" t="s">
        <v>63</v>
      </c>
      <c r="R9" s="94"/>
      <c r="S9" s="130"/>
      <c r="T9" s="92"/>
      <c r="U9" s="171" t="s">
        <v>118</v>
      </c>
      <c r="V9" s="171"/>
      <c r="W9" s="171"/>
      <c r="X9" s="171"/>
      <c r="Y9" s="171"/>
      <c r="Z9" s="171"/>
      <c r="AA9" s="95"/>
    </row>
    <row r="10" spans="1:27" s="89" customFormat="1" ht="20.100000000000001" customHeight="1" x14ac:dyDescent="0.5">
      <c r="B10" s="90"/>
      <c r="C10" s="90"/>
      <c r="D10" s="91"/>
      <c r="G10" s="92"/>
      <c r="H10" s="92"/>
      <c r="I10" s="131" t="s">
        <v>220</v>
      </c>
      <c r="J10" s="92"/>
      <c r="K10" s="94" t="s">
        <v>64</v>
      </c>
      <c r="L10" s="92"/>
      <c r="M10" s="92"/>
      <c r="N10" s="92"/>
      <c r="O10" s="95" t="s">
        <v>65</v>
      </c>
      <c r="P10" s="95"/>
      <c r="Q10" s="94" t="s">
        <v>66</v>
      </c>
      <c r="R10" s="94"/>
      <c r="S10" s="94" t="s">
        <v>63</v>
      </c>
      <c r="T10" s="92"/>
      <c r="U10" s="146" t="s">
        <v>210</v>
      </c>
      <c r="V10" s="94"/>
      <c r="W10" s="94"/>
      <c r="X10" s="94"/>
      <c r="Y10" s="94"/>
      <c r="Z10" s="94"/>
      <c r="AA10" s="95"/>
    </row>
    <row r="11" spans="1:27" s="89" customFormat="1" ht="20.100000000000001" customHeight="1" x14ac:dyDescent="0.5">
      <c r="A11" s="170"/>
      <c r="B11" s="96"/>
      <c r="C11" s="96"/>
      <c r="D11" s="97"/>
      <c r="E11" s="98"/>
      <c r="F11" s="98"/>
      <c r="G11" s="95" t="s">
        <v>67</v>
      </c>
      <c r="H11" s="95"/>
      <c r="I11" s="132" t="s">
        <v>142</v>
      </c>
      <c r="J11" s="95"/>
      <c r="K11" s="94" t="s">
        <v>68</v>
      </c>
      <c r="L11" s="94"/>
      <c r="M11" s="94"/>
      <c r="N11" s="94"/>
      <c r="O11" s="95" t="s">
        <v>69</v>
      </c>
      <c r="P11" s="95"/>
      <c r="Q11" s="94" t="s">
        <v>70</v>
      </c>
      <c r="R11" s="94"/>
      <c r="S11" s="94" t="s">
        <v>172</v>
      </c>
      <c r="T11" s="95"/>
      <c r="U11" s="146" t="s">
        <v>142</v>
      </c>
      <c r="V11" s="94"/>
      <c r="W11" s="94" t="s">
        <v>71</v>
      </c>
      <c r="X11" s="94"/>
      <c r="Y11" s="94"/>
      <c r="Z11" s="94"/>
      <c r="AA11" s="95" t="s">
        <v>63</v>
      </c>
    </row>
    <row r="12" spans="1:27" s="89" customFormat="1" ht="20.100000000000001" customHeight="1" x14ac:dyDescent="0.5">
      <c r="A12" s="170"/>
      <c r="B12" s="96"/>
      <c r="C12" s="96"/>
      <c r="D12" s="97"/>
      <c r="G12" s="95" t="s">
        <v>72</v>
      </c>
      <c r="H12" s="95"/>
      <c r="I12" s="132" t="s">
        <v>141</v>
      </c>
      <c r="J12" s="95"/>
      <c r="K12" s="95" t="s">
        <v>73</v>
      </c>
      <c r="L12" s="95"/>
      <c r="M12" s="95" t="s">
        <v>46</v>
      </c>
      <c r="N12" s="95"/>
      <c r="O12" s="95" t="s">
        <v>74</v>
      </c>
      <c r="P12" s="95"/>
      <c r="Q12" s="94" t="s">
        <v>170</v>
      </c>
      <c r="R12" s="94"/>
      <c r="S12" s="94" t="s">
        <v>171</v>
      </c>
      <c r="T12" s="95"/>
      <c r="U12" s="146" t="s">
        <v>141</v>
      </c>
      <c r="V12" s="94"/>
      <c r="W12" s="94" t="s">
        <v>75</v>
      </c>
      <c r="X12" s="94"/>
      <c r="Y12" s="94" t="s">
        <v>63</v>
      </c>
      <c r="Z12" s="94"/>
      <c r="AA12" s="95" t="s">
        <v>163</v>
      </c>
    </row>
    <row r="13" spans="1:27" s="89" customFormat="1" ht="20.100000000000001" customHeight="1" x14ac:dyDescent="0.5">
      <c r="A13" s="164"/>
      <c r="B13" s="96"/>
      <c r="C13" s="96"/>
      <c r="D13" s="97"/>
      <c r="E13" s="99" t="s">
        <v>6</v>
      </c>
      <c r="F13" s="100"/>
      <c r="G13" s="101" t="s">
        <v>7</v>
      </c>
      <c r="H13" s="95"/>
      <c r="I13" s="101" t="s">
        <v>7</v>
      </c>
      <c r="J13" s="95"/>
      <c r="K13" s="101" t="s">
        <v>7</v>
      </c>
      <c r="L13" s="95"/>
      <c r="M13" s="101" t="s">
        <v>7</v>
      </c>
      <c r="N13" s="101"/>
      <c r="O13" s="101" t="s">
        <v>7</v>
      </c>
      <c r="P13" s="94"/>
      <c r="Q13" s="101" t="s">
        <v>7</v>
      </c>
      <c r="R13" s="94"/>
      <c r="S13" s="101" t="s">
        <v>7</v>
      </c>
      <c r="T13" s="95"/>
      <c r="U13" s="101" t="s">
        <v>7</v>
      </c>
      <c r="V13" s="94"/>
      <c r="W13" s="101" t="s">
        <v>7</v>
      </c>
      <c r="X13" s="94"/>
      <c r="Y13" s="101" t="s">
        <v>7</v>
      </c>
      <c r="Z13" s="94"/>
      <c r="AA13" s="101" t="s">
        <v>7</v>
      </c>
    </row>
    <row r="14" spans="1:27" s="91" customFormat="1" ht="7.5" customHeight="1" x14ac:dyDescent="0.5">
      <c r="A14" s="97"/>
      <c r="B14" s="97"/>
      <c r="C14" s="97"/>
      <c r="D14" s="97"/>
      <c r="E14" s="100"/>
      <c r="F14" s="100"/>
      <c r="G14" s="102"/>
      <c r="H14" s="102"/>
      <c r="I14" s="102"/>
      <c r="J14" s="102"/>
      <c r="K14" s="102"/>
      <c r="L14" s="103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4"/>
    </row>
    <row r="15" spans="1:27" s="89" customFormat="1" ht="20.100000000000001" customHeight="1" x14ac:dyDescent="0.5">
      <c r="A15" s="105" t="s">
        <v>79</v>
      </c>
      <c r="B15" s="90"/>
      <c r="C15" s="90"/>
      <c r="D15" s="91"/>
      <c r="G15" s="133">
        <v>200000000</v>
      </c>
      <c r="H15" s="133"/>
      <c r="I15" s="134" t="s">
        <v>177</v>
      </c>
      <c r="J15" s="133"/>
      <c r="K15" s="133">
        <v>12991377</v>
      </c>
      <c r="L15" s="133"/>
      <c r="M15" s="133">
        <f>596007802-58185625-14807053+48558900</f>
        <v>571574024</v>
      </c>
      <c r="N15" s="133"/>
      <c r="O15" s="133">
        <v>8004120</v>
      </c>
      <c r="P15" s="133"/>
      <c r="Q15" s="133">
        <f>O15</f>
        <v>8004120</v>
      </c>
      <c r="R15" s="133"/>
      <c r="S15" s="133">
        <f>SUM(Q15:R15,M15,K15,G15)</f>
        <v>792569521</v>
      </c>
      <c r="T15" s="133"/>
      <c r="U15" s="133">
        <v>145445847</v>
      </c>
      <c r="V15" s="133"/>
      <c r="W15" s="133">
        <f>653141212-145445847</f>
        <v>507695365</v>
      </c>
      <c r="X15" s="133"/>
      <c r="Y15" s="133">
        <f>SUM(U15:W15)</f>
        <v>653141212</v>
      </c>
      <c r="Z15" s="133"/>
      <c r="AA15" s="133">
        <f>S15+Y15</f>
        <v>1445710733</v>
      </c>
    </row>
    <row r="16" spans="1:27" s="89" customFormat="1" ht="20.100000000000001" customHeight="1" x14ac:dyDescent="0.5">
      <c r="A16" s="107" t="s">
        <v>143</v>
      </c>
      <c r="B16" s="107"/>
      <c r="C16" s="107"/>
      <c r="D16" s="106"/>
      <c r="G16" s="133">
        <v>0</v>
      </c>
      <c r="H16" s="133"/>
      <c r="I16" s="133">
        <v>0</v>
      </c>
      <c r="J16" s="133"/>
      <c r="K16" s="133">
        <v>0</v>
      </c>
      <c r="L16" s="133"/>
      <c r="M16" s="133">
        <v>0</v>
      </c>
      <c r="N16" s="133"/>
      <c r="O16" s="133">
        <v>0</v>
      </c>
      <c r="P16" s="133"/>
      <c r="Q16" s="133">
        <f>O16</f>
        <v>0</v>
      </c>
      <c r="R16" s="133"/>
      <c r="S16" s="133">
        <f>SUM(Q16:R16,M16,K16,G16)</f>
        <v>0</v>
      </c>
      <c r="T16" s="133"/>
      <c r="U16" s="133">
        <v>0</v>
      </c>
      <c r="V16" s="133"/>
      <c r="W16" s="133">
        <v>175000000</v>
      </c>
      <c r="X16" s="133"/>
      <c r="Y16" s="133">
        <f t="shared" ref="Y16:Y22" si="0">SUM(U16:W16)</f>
        <v>175000000</v>
      </c>
      <c r="Z16" s="133"/>
      <c r="AA16" s="133">
        <f t="shared" ref="AA16:AA22" si="1">S16+Y16</f>
        <v>175000000</v>
      </c>
    </row>
    <row r="17" spans="1:27" s="89" customFormat="1" ht="20.100000000000001" customHeight="1" x14ac:dyDescent="0.5">
      <c r="A17" s="105" t="s">
        <v>204</v>
      </c>
      <c r="B17" s="108"/>
      <c r="C17" s="90"/>
      <c r="D17" s="9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</row>
    <row r="18" spans="1:27" s="89" customFormat="1" ht="20.100000000000001" customHeight="1" x14ac:dyDescent="0.5">
      <c r="A18" s="105"/>
      <c r="B18" s="155" t="s">
        <v>206</v>
      </c>
      <c r="C18" s="90"/>
      <c r="D18" s="91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</row>
    <row r="19" spans="1:27" s="89" customFormat="1" ht="20.100000000000001" customHeight="1" x14ac:dyDescent="0.5">
      <c r="A19" s="90" t="s">
        <v>76</v>
      </c>
      <c r="B19" s="108"/>
      <c r="C19" s="90"/>
      <c r="D19" s="91"/>
      <c r="E19" s="91">
        <v>23</v>
      </c>
      <c r="G19" s="133">
        <v>250000000</v>
      </c>
      <c r="H19" s="133"/>
      <c r="I19" s="133">
        <v>0</v>
      </c>
      <c r="J19" s="133"/>
      <c r="K19" s="133">
        <v>0</v>
      </c>
      <c r="L19" s="133"/>
      <c r="M19" s="133">
        <v>0</v>
      </c>
      <c r="N19" s="133"/>
      <c r="O19" s="133">
        <v>0</v>
      </c>
      <c r="P19" s="133"/>
      <c r="Q19" s="133">
        <f>O19</f>
        <v>0</v>
      </c>
      <c r="R19" s="133"/>
      <c r="S19" s="133">
        <f>SUM(Q19:R19,M19,K19,G19)</f>
        <v>250000000</v>
      </c>
      <c r="T19" s="133"/>
      <c r="U19" s="133">
        <v>0</v>
      </c>
      <c r="V19" s="133"/>
      <c r="W19" s="133">
        <v>0</v>
      </c>
      <c r="X19" s="133"/>
      <c r="Y19" s="133">
        <f t="shared" si="0"/>
        <v>0</v>
      </c>
      <c r="Z19" s="133"/>
      <c r="AA19" s="133">
        <f t="shared" si="1"/>
        <v>250000000</v>
      </c>
    </row>
    <row r="20" spans="1:27" s="89" customFormat="1" ht="20.100000000000001" customHeight="1" x14ac:dyDescent="0.5">
      <c r="A20" s="109" t="s">
        <v>77</v>
      </c>
      <c r="B20" s="108"/>
      <c r="C20" s="108"/>
      <c r="D20" s="91"/>
      <c r="E20" s="91">
        <v>25</v>
      </c>
      <c r="F20" s="91"/>
      <c r="G20" s="133">
        <v>0</v>
      </c>
      <c r="H20" s="133"/>
      <c r="I20" s="133">
        <v>0</v>
      </c>
      <c r="J20" s="133"/>
      <c r="K20" s="133">
        <v>0</v>
      </c>
      <c r="L20" s="133"/>
      <c r="M20" s="133">
        <v>-470180000</v>
      </c>
      <c r="N20" s="133"/>
      <c r="O20" s="133">
        <v>0</v>
      </c>
      <c r="P20" s="133"/>
      <c r="Q20" s="133">
        <f>O20</f>
        <v>0</v>
      </c>
      <c r="R20" s="133"/>
      <c r="S20" s="133">
        <f>SUM(Q20:R20,M20,K20,G20)</f>
        <v>-470180000</v>
      </c>
      <c r="T20" s="133"/>
      <c r="U20" s="133">
        <v>0</v>
      </c>
      <c r="V20" s="133"/>
      <c r="W20" s="133">
        <v>-182979095</v>
      </c>
      <c r="X20" s="133"/>
      <c r="Y20" s="133">
        <f t="shared" si="0"/>
        <v>-182979095</v>
      </c>
      <c r="Z20" s="133"/>
      <c r="AA20" s="133">
        <f t="shared" si="1"/>
        <v>-653159095</v>
      </c>
    </row>
    <row r="21" spans="1:27" s="89" customFormat="1" ht="20.100000000000001" customHeight="1" x14ac:dyDescent="0.5">
      <c r="A21" s="109" t="s">
        <v>78</v>
      </c>
      <c r="B21" s="108"/>
      <c r="C21" s="108"/>
      <c r="D21" s="91"/>
      <c r="E21" s="91">
        <v>24</v>
      </c>
      <c r="F21" s="91"/>
      <c r="G21" s="133">
        <v>0</v>
      </c>
      <c r="H21" s="133"/>
      <c r="I21" s="133">
        <v>0</v>
      </c>
      <c r="J21" s="133"/>
      <c r="K21" s="133">
        <v>7008623</v>
      </c>
      <c r="L21" s="133"/>
      <c r="M21" s="133">
        <v>-7008623</v>
      </c>
      <c r="N21" s="133"/>
      <c r="O21" s="133">
        <v>0</v>
      </c>
      <c r="P21" s="133"/>
      <c r="Q21" s="133">
        <f>O21</f>
        <v>0</v>
      </c>
      <c r="R21" s="133"/>
      <c r="S21" s="133">
        <f>SUM(Q21:R21,M21,K21,G21)</f>
        <v>0</v>
      </c>
      <c r="T21" s="133"/>
      <c r="U21" s="133">
        <v>0</v>
      </c>
      <c r="V21" s="133"/>
      <c r="W21" s="133">
        <v>0</v>
      </c>
      <c r="X21" s="133"/>
      <c r="Y21" s="133">
        <f t="shared" si="0"/>
        <v>0</v>
      </c>
      <c r="Z21" s="133"/>
      <c r="AA21" s="133">
        <f t="shared" si="1"/>
        <v>0</v>
      </c>
    </row>
    <row r="22" spans="1:27" s="89" customFormat="1" ht="20.100000000000001" customHeight="1" x14ac:dyDescent="0.5">
      <c r="A22" s="109" t="s">
        <v>61</v>
      </c>
      <c r="B22" s="108"/>
      <c r="C22" s="90"/>
      <c r="D22" s="91"/>
      <c r="G22" s="135">
        <v>0</v>
      </c>
      <c r="H22" s="133"/>
      <c r="I22" s="135">
        <v>0</v>
      </c>
      <c r="J22" s="133"/>
      <c r="K22" s="135">
        <v>0</v>
      </c>
      <c r="L22" s="133"/>
      <c r="M22" s="135">
        <f>399294444-21016763</f>
        <v>378277681</v>
      </c>
      <c r="N22" s="135"/>
      <c r="O22" s="135">
        <v>33858194</v>
      </c>
      <c r="P22" s="133"/>
      <c r="Q22" s="135">
        <f>O22</f>
        <v>33858194</v>
      </c>
      <c r="R22" s="133"/>
      <c r="S22" s="135">
        <f>SUM(Q22:R22,M22,K22,G22)</f>
        <v>412135875</v>
      </c>
      <c r="T22" s="133"/>
      <c r="U22" s="133">
        <v>132453617</v>
      </c>
      <c r="V22" s="133"/>
      <c r="W22" s="135">
        <f>482551273-132453617</f>
        <v>350097656</v>
      </c>
      <c r="X22" s="133"/>
      <c r="Y22" s="135">
        <f t="shared" si="0"/>
        <v>482551273</v>
      </c>
      <c r="Z22" s="133"/>
      <c r="AA22" s="135">
        <f t="shared" si="1"/>
        <v>894687148</v>
      </c>
    </row>
    <row r="23" spans="1:27" s="89" customFormat="1" ht="8.1" customHeight="1" x14ac:dyDescent="0.5">
      <c r="A23" s="90"/>
      <c r="B23" s="90"/>
      <c r="C23" s="90"/>
      <c r="D23" s="91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3"/>
      <c r="S23" s="133"/>
      <c r="T23" s="133"/>
      <c r="U23" s="156"/>
      <c r="V23" s="136"/>
      <c r="W23" s="136"/>
      <c r="X23" s="136"/>
      <c r="Y23" s="136"/>
      <c r="Z23" s="136"/>
      <c r="AA23" s="133"/>
    </row>
    <row r="24" spans="1:27" s="89" customFormat="1" ht="20.100000000000001" customHeight="1" thickBot="1" x14ac:dyDescent="0.55000000000000004">
      <c r="A24" s="105" t="s">
        <v>80</v>
      </c>
      <c r="B24" s="90"/>
      <c r="C24" s="90"/>
      <c r="D24" s="91"/>
      <c r="G24" s="137">
        <f>SUM(G15:G22)</f>
        <v>450000000</v>
      </c>
      <c r="H24" s="136"/>
      <c r="I24" s="137">
        <f>SUM(I15:I22)</f>
        <v>0</v>
      </c>
      <c r="J24" s="136"/>
      <c r="K24" s="137">
        <f>SUM(K15:K22)</f>
        <v>20000000</v>
      </c>
      <c r="L24" s="136"/>
      <c r="M24" s="137">
        <f>SUM(M15:M22)</f>
        <v>472663082</v>
      </c>
      <c r="N24" s="137"/>
      <c r="O24" s="137">
        <f>SUM(O15:O22)</f>
        <v>41862314</v>
      </c>
      <c r="P24" s="136"/>
      <c r="Q24" s="137">
        <f>SUM(Q15:Q22)</f>
        <v>41862314</v>
      </c>
      <c r="R24" s="133"/>
      <c r="S24" s="137">
        <f>SUM(S15:S22)</f>
        <v>984525396</v>
      </c>
      <c r="T24" s="133"/>
      <c r="U24" s="137">
        <f>SUM(U15:U22)</f>
        <v>277899464</v>
      </c>
      <c r="V24" s="136"/>
      <c r="W24" s="137">
        <f>SUM(W15:W22)</f>
        <v>849813926</v>
      </c>
      <c r="X24" s="136"/>
      <c r="Y24" s="137">
        <f>SUM(Y15:Y22)</f>
        <v>1127713390</v>
      </c>
      <c r="Z24" s="136"/>
      <c r="AA24" s="137">
        <f>SUM(AA15:AA22)</f>
        <v>2112238786</v>
      </c>
    </row>
    <row r="25" spans="1:27" s="91" customFormat="1" ht="20.100000000000001" customHeight="1" thickTop="1" x14ac:dyDescent="0.5">
      <c r="A25" s="97"/>
      <c r="B25" s="97"/>
      <c r="C25" s="97"/>
      <c r="D25" s="97"/>
      <c r="E25" s="89"/>
      <c r="F25" s="100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9"/>
      <c r="U25" s="139"/>
      <c r="V25" s="138"/>
      <c r="W25" s="138"/>
      <c r="X25" s="138"/>
      <c r="Y25" s="138"/>
      <c r="Z25" s="138"/>
      <c r="AA25" s="138"/>
    </row>
    <row r="26" spans="1:27" s="91" customFormat="1" ht="20.100000000000001" customHeight="1" x14ac:dyDescent="0.5">
      <c r="A26" s="97"/>
      <c r="B26" s="97"/>
      <c r="C26" s="97"/>
      <c r="D26" s="97"/>
      <c r="E26" s="89"/>
      <c r="F26" s="100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9"/>
      <c r="U26" s="139"/>
      <c r="V26" s="138"/>
      <c r="W26" s="138"/>
      <c r="X26" s="138"/>
      <c r="Y26" s="138"/>
      <c r="Z26" s="138"/>
      <c r="AA26" s="138"/>
    </row>
    <row r="27" spans="1:27" s="91" customFormat="1" ht="20.100000000000001" customHeight="1" x14ac:dyDescent="0.5">
      <c r="A27" s="97"/>
      <c r="B27" s="97"/>
      <c r="C27" s="97"/>
      <c r="D27" s="97"/>
      <c r="E27" s="89"/>
      <c r="F27" s="100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9"/>
      <c r="U27" s="139"/>
      <c r="V27" s="138"/>
      <c r="W27" s="138"/>
      <c r="X27" s="138"/>
      <c r="Y27" s="138"/>
      <c r="Z27" s="138"/>
      <c r="AA27" s="138"/>
    </row>
    <row r="28" spans="1:27" s="91" customFormat="1" ht="20.100000000000001" customHeight="1" x14ac:dyDescent="0.5">
      <c r="A28" s="97"/>
      <c r="B28" s="97"/>
      <c r="C28" s="97"/>
      <c r="D28" s="97"/>
      <c r="E28" s="89"/>
      <c r="F28" s="100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9"/>
      <c r="U28" s="139"/>
      <c r="V28" s="138"/>
      <c r="W28" s="138"/>
      <c r="X28" s="138"/>
      <c r="Y28" s="138"/>
      <c r="Z28" s="138"/>
      <c r="AA28" s="138"/>
    </row>
    <row r="29" spans="1:27" s="91" customFormat="1" ht="20.100000000000001" customHeight="1" x14ac:dyDescent="0.5">
      <c r="A29" s="97"/>
      <c r="B29" s="97"/>
      <c r="C29" s="97"/>
      <c r="D29" s="97"/>
      <c r="E29" s="89"/>
      <c r="F29" s="100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9"/>
      <c r="U29" s="139"/>
      <c r="V29" s="138"/>
      <c r="W29" s="138"/>
      <c r="X29" s="138"/>
      <c r="Y29" s="138"/>
      <c r="Z29" s="138"/>
      <c r="AA29" s="138"/>
    </row>
    <row r="30" spans="1:27" s="91" customFormat="1" ht="20.100000000000001" customHeight="1" x14ac:dyDescent="0.5">
      <c r="A30" s="97"/>
      <c r="B30" s="97"/>
      <c r="C30" s="97"/>
      <c r="D30" s="97"/>
      <c r="E30" s="89"/>
      <c r="F30" s="100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9"/>
      <c r="U30" s="139"/>
      <c r="V30" s="138"/>
      <c r="W30" s="138"/>
      <c r="X30" s="138"/>
      <c r="Y30" s="138"/>
      <c r="Z30" s="138"/>
      <c r="AA30" s="138"/>
    </row>
    <row r="31" spans="1:27" s="91" customFormat="1" ht="20.100000000000001" customHeight="1" x14ac:dyDescent="0.5">
      <c r="A31" s="97"/>
      <c r="B31" s="97"/>
      <c r="C31" s="97"/>
      <c r="D31" s="97"/>
      <c r="E31" s="89"/>
      <c r="F31" s="100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9"/>
      <c r="U31" s="139"/>
      <c r="V31" s="138"/>
      <c r="W31" s="138"/>
      <c r="X31" s="138"/>
      <c r="Y31" s="138"/>
      <c r="Z31" s="138"/>
      <c r="AA31" s="138"/>
    </row>
    <row r="32" spans="1:27" s="91" customFormat="1" ht="20.100000000000001" customHeight="1" x14ac:dyDescent="0.5">
      <c r="A32" s="97"/>
      <c r="B32" s="97"/>
      <c r="C32" s="97"/>
      <c r="D32" s="97"/>
      <c r="E32" s="89"/>
      <c r="F32" s="100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9"/>
      <c r="U32" s="139"/>
      <c r="V32" s="138"/>
      <c r="W32" s="138"/>
      <c r="X32" s="138"/>
      <c r="Y32" s="138"/>
      <c r="Z32" s="138"/>
      <c r="AA32" s="138"/>
    </row>
    <row r="33" spans="1:27" s="91" customFormat="1" ht="20.100000000000001" customHeight="1" x14ac:dyDescent="0.5">
      <c r="A33" s="97"/>
      <c r="B33" s="97"/>
      <c r="C33" s="97"/>
      <c r="D33" s="97"/>
      <c r="E33" s="89"/>
      <c r="F33" s="100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9"/>
      <c r="U33" s="139"/>
      <c r="V33" s="138"/>
      <c r="W33" s="138"/>
      <c r="X33" s="138"/>
      <c r="Y33" s="138"/>
      <c r="Z33" s="138"/>
      <c r="AA33" s="138"/>
    </row>
    <row r="34" spans="1:27" s="91" customFormat="1" ht="20.100000000000001" customHeight="1" x14ac:dyDescent="0.5">
      <c r="A34" s="97"/>
      <c r="B34" s="97"/>
      <c r="C34" s="97"/>
      <c r="D34" s="97"/>
      <c r="E34" s="89"/>
      <c r="F34" s="100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9"/>
      <c r="U34" s="139"/>
      <c r="V34" s="138"/>
      <c r="W34" s="138"/>
      <c r="X34" s="138"/>
      <c r="Y34" s="138"/>
      <c r="Z34" s="138"/>
      <c r="AA34" s="138"/>
    </row>
    <row r="35" spans="1:27" s="91" customFormat="1" ht="17.25" customHeight="1" x14ac:dyDescent="0.5">
      <c r="A35" s="97"/>
      <c r="B35" s="97"/>
      <c r="C35" s="97"/>
      <c r="D35" s="97"/>
      <c r="E35" s="89"/>
      <c r="F35" s="100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139"/>
      <c r="V35" s="138"/>
      <c r="W35" s="138"/>
      <c r="X35" s="138"/>
      <c r="Y35" s="138"/>
      <c r="Z35" s="138"/>
      <c r="AA35" s="138"/>
    </row>
    <row r="36" spans="1:27" s="91" customFormat="1" ht="21.95" customHeight="1" x14ac:dyDescent="0.5">
      <c r="A36" s="57" t="str">
        <f>+'7-8 TH'!A111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36" s="110"/>
      <c r="C36" s="110"/>
      <c r="D36" s="110"/>
      <c r="E36" s="111"/>
      <c r="F36" s="99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1"/>
      <c r="U36" s="141"/>
      <c r="V36" s="140"/>
      <c r="W36" s="140"/>
      <c r="X36" s="140"/>
      <c r="Y36" s="140"/>
      <c r="Z36" s="140"/>
      <c r="AA36" s="140"/>
    </row>
    <row r="37" spans="1:27" ht="21.75" customHeight="1" x14ac:dyDescent="0.5">
      <c r="A37" s="31" t="str">
        <f>+A1</f>
        <v>บริษัท พริมา มารีน จำกัด</v>
      </c>
      <c r="B37" s="31"/>
      <c r="C37" s="31"/>
      <c r="D37" s="32"/>
      <c r="E37" s="33"/>
      <c r="F37" s="33"/>
      <c r="G37" s="34"/>
      <c r="H37" s="14"/>
      <c r="I37" s="14"/>
      <c r="J37" s="14"/>
      <c r="K37" s="34"/>
      <c r="L37" s="14"/>
      <c r="M37" s="35"/>
      <c r="N37" s="35"/>
      <c r="O37" s="14"/>
      <c r="P37" s="14"/>
      <c r="Q37" s="14"/>
      <c r="R37" s="14"/>
      <c r="S37" s="14"/>
      <c r="T37" s="14"/>
      <c r="U37" s="14"/>
      <c r="V37" s="14"/>
      <c r="W37" s="36"/>
      <c r="X37" s="36"/>
      <c r="Y37" s="36"/>
      <c r="Z37" s="36"/>
    </row>
    <row r="38" spans="1:27" ht="21.75" customHeight="1" x14ac:dyDescent="0.5">
      <c r="A38" s="32" t="s">
        <v>168</v>
      </c>
      <c r="B38" s="31"/>
      <c r="C38" s="31"/>
      <c r="D38" s="32"/>
      <c r="E38" s="33"/>
      <c r="F38" s="33"/>
      <c r="G38" s="34"/>
      <c r="H38" s="14"/>
      <c r="I38" s="14"/>
      <c r="J38" s="14"/>
      <c r="K38" s="34"/>
      <c r="L38" s="14"/>
      <c r="M38" s="35"/>
      <c r="N38" s="35"/>
      <c r="O38" s="14"/>
      <c r="P38" s="14"/>
      <c r="Q38" s="14"/>
      <c r="R38" s="14"/>
      <c r="S38" s="14"/>
      <c r="T38" s="14"/>
      <c r="U38" s="14"/>
      <c r="V38" s="14"/>
    </row>
    <row r="39" spans="1:27" ht="21.75" customHeight="1" x14ac:dyDescent="0.5">
      <c r="A39" s="38" t="s">
        <v>134</v>
      </c>
      <c r="B39" s="38"/>
      <c r="C39" s="38"/>
      <c r="D39" s="39"/>
      <c r="E39" s="40"/>
      <c r="F39" s="40"/>
      <c r="G39" s="41"/>
      <c r="H39" s="17"/>
      <c r="I39" s="17"/>
      <c r="J39" s="17"/>
      <c r="K39" s="41"/>
      <c r="L39" s="17"/>
      <c r="M39" s="42"/>
      <c r="N39" s="42"/>
      <c r="O39" s="17"/>
      <c r="P39" s="17"/>
      <c r="Q39" s="17"/>
      <c r="R39" s="17"/>
      <c r="S39" s="17"/>
      <c r="T39" s="17"/>
      <c r="U39" s="17"/>
      <c r="V39" s="17"/>
      <c r="W39" s="11"/>
      <c r="X39" s="11"/>
      <c r="Y39" s="11"/>
      <c r="Z39" s="11"/>
      <c r="AA39" s="11"/>
    </row>
    <row r="40" spans="1:27" s="89" customFormat="1" ht="20.100000000000001" customHeight="1" x14ac:dyDescent="0.5">
      <c r="A40" s="82"/>
      <c r="B40" s="82"/>
      <c r="C40" s="82"/>
      <c r="D40" s="83"/>
      <c r="E40" s="84"/>
      <c r="F40" s="84"/>
      <c r="G40" s="85"/>
      <c r="H40" s="86"/>
      <c r="I40" s="86"/>
      <c r="J40" s="86"/>
      <c r="K40" s="85"/>
      <c r="L40" s="86"/>
      <c r="M40" s="87"/>
      <c r="N40" s="87"/>
      <c r="O40" s="86"/>
      <c r="P40" s="86"/>
      <c r="Q40" s="86"/>
      <c r="R40" s="86"/>
      <c r="S40" s="86"/>
      <c r="T40" s="86"/>
      <c r="U40" s="86"/>
      <c r="V40" s="86"/>
      <c r="W40" s="88"/>
      <c r="X40" s="88"/>
      <c r="Y40" s="88"/>
      <c r="Z40" s="88"/>
      <c r="AA40" s="88"/>
    </row>
    <row r="41" spans="1:27" s="89" customFormat="1" ht="20.100000000000001" customHeight="1" x14ac:dyDescent="0.5">
      <c r="B41" s="90"/>
      <c r="C41" s="90"/>
      <c r="D41" s="91"/>
      <c r="G41" s="171" t="s">
        <v>2</v>
      </c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</row>
    <row r="42" spans="1:27" s="89" customFormat="1" ht="20.100000000000001" customHeight="1" x14ac:dyDescent="0.5">
      <c r="B42" s="90"/>
      <c r="C42" s="90"/>
      <c r="D42" s="91"/>
      <c r="G42" s="172" t="s">
        <v>173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65"/>
      <c r="U42" s="92"/>
      <c r="V42" s="92"/>
      <c r="W42" s="92"/>
      <c r="X42" s="92"/>
      <c r="Y42" s="92"/>
      <c r="Z42" s="92"/>
      <c r="AA42" s="92"/>
    </row>
    <row r="43" spans="1:27" s="89" customFormat="1" ht="20.100000000000001" customHeight="1" x14ac:dyDescent="0.5">
      <c r="B43" s="90"/>
      <c r="C43" s="90"/>
      <c r="D43" s="91"/>
      <c r="G43" s="92"/>
      <c r="H43" s="92"/>
      <c r="I43" s="93"/>
      <c r="J43" s="93"/>
      <c r="K43" s="92"/>
      <c r="L43" s="92"/>
      <c r="M43" s="92"/>
      <c r="N43" s="92"/>
      <c r="O43" s="172" t="s">
        <v>164</v>
      </c>
      <c r="P43" s="172"/>
      <c r="Q43" s="172"/>
      <c r="R43" s="92"/>
      <c r="S43" s="92"/>
      <c r="T43" s="92"/>
      <c r="U43" s="92"/>
      <c r="V43" s="92"/>
      <c r="W43" s="92"/>
      <c r="X43" s="92"/>
      <c r="Y43" s="92"/>
      <c r="Z43" s="92"/>
      <c r="AA43" s="92"/>
    </row>
    <row r="44" spans="1:27" s="89" customFormat="1" ht="20.100000000000001" customHeight="1" x14ac:dyDescent="0.5">
      <c r="B44" s="90"/>
      <c r="C44" s="90"/>
      <c r="D44" s="91"/>
      <c r="G44" s="92"/>
      <c r="H44" s="92"/>
      <c r="I44" s="92"/>
      <c r="J44" s="92"/>
      <c r="K44" s="92"/>
      <c r="L44" s="92"/>
      <c r="M44" s="92"/>
      <c r="N44" s="92"/>
      <c r="O44" s="165" t="s">
        <v>59</v>
      </c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</row>
    <row r="45" spans="1:27" s="89" customFormat="1" ht="20.100000000000001" customHeight="1" x14ac:dyDescent="0.5">
      <c r="B45" s="90"/>
      <c r="C45" s="90"/>
      <c r="D45" s="91"/>
      <c r="G45" s="92"/>
      <c r="H45" s="92"/>
      <c r="I45" s="92"/>
      <c r="J45" s="92"/>
      <c r="K45" s="171" t="s">
        <v>62</v>
      </c>
      <c r="L45" s="171"/>
      <c r="M45" s="171"/>
      <c r="N45" s="92"/>
      <c r="O45" s="92"/>
      <c r="P45" s="92"/>
      <c r="Q45" s="94" t="s">
        <v>63</v>
      </c>
      <c r="R45" s="94"/>
      <c r="S45" s="130"/>
      <c r="T45" s="92"/>
      <c r="U45" s="171" t="s">
        <v>118</v>
      </c>
      <c r="V45" s="171"/>
      <c r="W45" s="171"/>
      <c r="X45" s="171"/>
      <c r="Y45" s="171"/>
      <c r="Z45" s="171"/>
      <c r="AA45" s="95"/>
    </row>
    <row r="46" spans="1:27" s="89" customFormat="1" ht="20.100000000000001" customHeight="1" x14ac:dyDescent="0.5">
      <c r="B46" s="90"/>
      <c r="C46" s="90"/>
      <c r="D46" s="91"/>
      <c r="G46" s="92"/>
      <c r="H46" s="92"/>
      <c r="I46" s="131" t="s">
        <v>220</v>
      </c>
      <c r="J46" s="92"/>
      <c r="K46" s="94" t="s">
        <v>64</v>
      </c>
      <c r="L46" s="92"/>
      <c r="M46" s="92"/>
      <c r="N46" s="92"/>
      <c r="O46" s="95" t="s">
        <v>65</v>
      </c>
      <c r="P46" s="95"/>
      <c r="Q46" s="94" t="s">
        <v>66</v>
      </c>
      <c r="R46" s="94"/>
      <c r="S46" s="94" t="s">
        <v>63</v>
      </c>
      <c r="T46" s="92"/>
      <c r="U46" s="146" t="s">
        <v>210</v>
      </c>
      <c r="V46" s="94"/>
      <c r="W46" s="94"/>
      <c r="X46" s="94"/>
      <c r="Y46" s="94"/>
      <c r="Z46" s="94"/>
      <c r="AA46" s="95"/>
    </row>
    <row r="47" spans="1:27" s="89" customFormat="1" ht="20.100000000000001" customHeight="1" x14ac:dyDescent="0.5">
      <c r="A47" s="170"/>
      <c r="B47" s="96"/>
      <c r="C47" s="96"/>
      <c r="D47" s="97"/>
      <c r="E47" s="98"/>
      <c r="F47" s="98"/>
      <c r="G47" s="95" t="s">
        <v>67</v>
      </c>
      <c r="H47" s="95"/>
      <c r="I47" s="132" t="s">
        <v>142</v>
      </c>
      <c r="J47" s="95"/>
      <c r="K47" s="94" t="s">
        <v>68</v>
      </c>
      <c r="L47" s="94"/>
      <c r="M47" s="94"/>
      <c r="N47" s="94"/>
      <c r="O47" s="95" t="s">
        <v>69</v>
      </c>
      <c r="P47" s="95"/>
      <c r="Q47" s="94" t="s">
        <v>70</v>
      </c>
      <c r="R47" s="94"/>
      <c r="S47" s="94" t="s">
        <v>163</v>
      </c>
      <c r="T47" s="95"/>
      <c r="U47" s="146" t="s">
        <v>142</v>
      </c>
      <c r="V47" s="94"/>
      <c r="W47" s="94" t="s">
        <v>71</v>
      </c>
      <c r="X47" s="94"/>
      <c r="Y47" s="94"/>
      <c r="Z47" s="94"/>
      <c r="AA47" s="95" t="s">
        <v>63</v>
      </c>
    </row>
    <row r="48" spans="1:27" s="89" customFormat="1" ht="20.100000000000001" customHeight="1" x14ac:dyDescent="0.5">
      <c r="A48" s="170"/>
      <c r="B48" s="96"/>
      <c r="C48" s="96"/>
      <c r="D48" s="97"/>
      <c r="G48" s="95" t="s">
        <v>72</v>
      </c>
      <c r="H48" s="95"/>
      <c r="I48" s="132" t="s">
        <v>141</v>
      </c>
      <c r="J48" s="95"/>
      <c r="K48" s="95" t="s">
        <v>73</v>
      </c>
      <c r="L48" s="95"/>
      <c r="M48" s="95" t="s">
        <v>46</v>
      </c>
      <c r="N48" s="95"/>
      <c r="O48" s="95" t="s">
        <v>74</v>
      </c>
      <c r="P48" s="95"/>
      <c r="Q48" s="94" t="s">
        <v>170</v>
      </c>
      <c r="R48" s="94"/>
      <c r="S48" s="94" t="s">
        <v>146</v>
      </c>
      <c r="T48" s="95"/>
      <c r="U48" s="146" t="s">
        <v>141</v>
      </c>
      <c r="V48" s="94"/>
      <c r="W48" s="94" t="s">
        <v>75</v>
      </c>
      <c r="X48" s="94"/>
      <c r="Y48" s="94" t="s">
        <v>63</v>
      </c>
      <c r="Z48" s="94"/>
      <c r="AA48" s="95" t="s">
        <v>163</v>
      </c>
    </row>
    <row r="49" spans="1:27" s="89" customFormat="1" ht="20.100000000000001" customHeight="1" x14ac:dyDescent="0.5">
      <c r="A49" s="164"/>
      <c r="B49" s="96"/>
      <c r="C49" s="96"/>
      <c r="D49" s="97"/>
      <c r="E49" s="99" t="s">
        <v>6</v>
      </c>
      <c r="F49" s="100"/>
      <c r="G49" s="101" t="s">
        <v>7</v>
      </c>
      <c r="H49" s="95"/>
      <c r="I49" s="101" t="s">
        <v>7</v>
      </c>
      <c r="J49" s="95"/>
      <c r="K49" s="101" t="s">
        <v>7</v>
      </c>
      <c r="L49" s="95"/>
      <c r="M49" s="101" t="s">
        <v>7</v>
      </c>
      <c r="N49" s="101"/>
      <c r="O49" s="101" t="s">
        <v>7</v>
      </c>
      <c r="P49" s="94"/>
      <c r="Q49" s="101" t="s">
        <v>7</v>
      </c>
      <c r="R49" s="94"/>
      <c r="S49" s="101" t="s">
        <v>7</v>
      </c>
      <c r="T49" s="95"/>
      <c r="U49" s="101" t="s">
        <v>7</v>
      </c>
      <c r="V49" s="94"/>
      <c r="W49" s="101" t="s">
        <v>7</v>
      </c>
      <c r="X49" s="94"/>
      <c r="Y49" s="101" t="s">
        <v>7</v>
      </c>
      <c r="Z49" s="94"/>
      <c r="AA49" s="101" t="s">
        <v>7</v>
      </c>
    </row>
    <row r="50" spans="1:27" s="91" customFormat="1" ht="8.1" customHeight="1" x14ac:dyDescent="0.5">
      <c r="A50" s="97"/>
      <c r="B50" s="97"/>
      <c r="C50" s="97"/>
      <c r="D50" s="97"/>
      <c r="E50" s="100"/>
      <c r="F50" s="100"/>
      <c r="G50" s="102"/>
      <c r="H50" s="102"/>
      <c r="I50" s="102"/>
      <c r="J50" s="102"/>
      <c r="K50" s="102"/>
      <c r="L50" s="103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4"/>
    </row>
    <row r="51" spans="1:27" s="89" customFormat="1" ht="20.100000000000001" customHeight="1" x14ac:dyDescent="0.5">
      <c r="A51" s="105" t="s">
        <v>135</v>
      </c>
      <c r="B51" s="90"/>
      <c r="C51" s="90"/>
      <c r="D51" s="91"/>
      <c r="G51" s="133">
        <v>450000000</v>
      </c>
      <c r="H51" s="133"/>
      <c r="I51" s="133">
        <v>0</v>
      </c>
      <c r="J51" s="133"/>
      <c r="K51" s="133">
        <v>20000000</v>
      </c>
      <c r="L51" s="133"/>
      <c r="M51" s="133">
        <f>M24</f>
        <v>472663082</v>
      </c>
      <c r="N51" s="133"/>
      <c r="O51" s="133">
        <v>41862314</v>
      </c>
      <c r="P51" s="133"/>
      <c r="Q51" s="133">
        <f>O51</f>
        <v>41862314</v>
      </c>
      <c r="R51" s="133"/>
      <c r="S51" s="133">
        <f>SUM(Q51,M51,K51,G51,I51)</f>
        <v>984525396</v>
      </c>
      <c r="T51" s="133"/>
      <c r="U51" s="133">
        <f>+U24</f>
        <v>277899464</v>
      </c>
      <c r="V51" s="133"/>
      <c r="W51" s="133">
        <f>1127713390-277899464</f>
        <v>849813926</v>
      </c>
      <c r="X51" s="133"/>
      <c r="Y51" s="133">
        <f>SUM(U51:W51)</f>
        <v>1127713390</v>
      </c>
      <c r="Z51" s="133"/>
      <c r="AA51" s="133">
        <f>S51+Y51</f>
        <v>2112238786</v>
      </c>
    </row>
    <row r="52" spans="1:27" s="89" customFormat="1" ht="20.100000000000001" customHeight="1" x14ac:dyDescent="0.5">
      <c r="A52" s="107" t="s">
        <v>143</v>
      </c>
      <c r="B52" s="107"/>
      <c r="C52" s="107"/>
      <c r="D52" s="106"/>
      <c r="G52" s="133">
        <v>0</v>
      </c>
      <c r="H52" s="133"/>
      <c r="I52" s="133">
        <v>0</v>
      </c>
      <c r="J52" s="133"/>
      <c r="K52" s="133">
        <v>0</v>
      </c>
      <c r="L52" s="133"/>
      <c r="M52" s="133">
        <v>0</v>
      </c>
      <c r="N52" s="133"/>
      <c r="O52" s="133">
        <v>0</v>
      </c>
      <c r="P52" s="133"/>
      <c r="Q52" s="133">
        <f>O52</f>
        <v>0</v>
      </c>
      <c r="R52" s="133"/>
      <c r="S52" s="133">
        <f>SUM(Q52,M52,K52,G52,I52)</f>
        <v>0</v>
      </c>
      <c r="T52" s="133"/>
      <c r="U52" s="133">
        <v>0</v>
      </c>
      <c r="V52" s="133"/>
      <c r="W52" s="133">
        <v>155906500</v>
      </c>
      <c r="X52" s="133"/>
      <c r="Y52" s="133">
        <f t="shared" ref="Y52:Y60" si="2">SUM(U52:W52)</f>
        <v>155906500</v>
      </c>
      <c r="Z52" s="133"/>
      <c r="AA52" s="133">
        <f t="shared" ref="AA52:AA60" si="3">S52+Y52</f>
        <v>155906500</v>
      </c>
    </row>
    <row r="53" spans="1:27" s="89" customFormat="1" ht="20.100000000000001" customHeight="1" x14ac:dyDescent="0.5">
      <c r="A53" s="105" t="s">
        <v>204</v>
      </c>
      <c r="B53" s="108"/>
      <c r="C53" s="90"/>
      <c r="D53" s="91"/>
      <c r="G53" s="133"/>
      <c r="H53" s="142"/>
      <c r="I53" s="142"/>
      <c r="J53" s="142"/>
      <c r="K53" s="142"/>
      <c r="L53" s="142"/>
      <c r="M53" s="142"/>
      <c r="N53" s="142"/>
      <c r="O53" s="142"/>
      <c r="P53" s="142"/>
      <c r="Q53" s="133"/>
      <c r="R53" s="142"/>
      <c r="S53" s="150"/>
      <c r="T53" s="142"/>
      <c r="U53" s="142"/>
      <c r="V53" s="142"/>
      <c r="W53" s="142"/>
      <c r="X53" s="142"/>
      <c r="Y53" s="133"/>
      <c r="Z53" s="142"/>
      <c r="AA53" s="133"/>
    </row>
    <row r="54" spans="1:27" s="89" customFormat="1" ht="20.100000000000001" customHeight="1" x14ac:dyDescent="0.5">
      <c r="A54" s="105"/>
      <c r="B54" s="155" t="s">
        <v>205</v>
      </c>
      <c r="C54" s="90"/>
      <c r="D54" s="91"/>
      <c r="G54" s="133"/>
      <c r="H54" s="142"/>
      <c r="I54" s="142"/>
      <c r="J54" s="142"/>
      <c r="K54" s="142"/>
      <c r="L54" s="142"/>
      <c r="M54" s="142"/>
      <c r="N54" s="142"/>
      <c r="O54" s="142"/>
      <c r="P54" s="142"/>
      <c r="Q54" s="133"/>
      <c r="R54" s="142"/>
      <c r="S54" s="150"/>
      <c r="T54" s="142"/>
      <c r="U54" s="142"/>
      <c r="V54" s="142"/>
      <c r="W54" s="142"/>
      <c r="X54" s="142"/>
      <c r="Y54" s="133"/>
      <c r="Z54" s="142"/>
      <c r="AA54" s="133"/>
    </row>
    <row r="55" spans="1:27" s="89" customFormat="1" ht="20.100000000000001" customHeight="1" x14ac:dyDescent="0.5">
      <c r="A55" s="109" t="s">
        <v>76</v>
      </c>
      <c r="B55" s="108"/>
      <c r="C55" s="108"/>
      <c r="D55" s="91"/>
      <c r="E55" s="91">
        <v>23</v>
      </c>
      <c r="F55" s="91"/>
      <c r="G55" s="133">
        <v>1550000000</v>
      </c>
      <c r="H55" s="133"/>
      <c r="I55" s="133">
        <v>0</v>
      </c>
      <c r="J55" s="133"/>
      <c r="K55" s="133">
        <v>0</v>
      </c>
      <c r="L55" s="133"/>
      <c r="M55" s="133">
        <v>0</v>
      </c>
      <c r="N55" s="133"/>
      <c r="O55" s="133">
        <v>0</v>
      </c>
      <c r="P55" s="133"/>
      <c r="Q55" s="133">
        <f t="shared" ref="Q55:Q60" si="4">O55</f>
        <v>0</v>
      </c>
      <c r="R55" s="133"/>
      <c r="S55" s="133">
        <f t="shared" ref="S55:S60" si="5">SUM(Q55,M55,K55,G55,I55)</f>
        <v>1550000000</v>
      </c>
      <c r="T55" s="133"/>
      <c r="U55" s="133">
        <v>0</v>
      </c>
      <c r="V55" s="133"/>
      <c r="W55" s="133">
        <v>0</v>
      </c>
      <c r="X55" s="133"/>
      <c r="Y55" s="133">
        <f t="shared" si="2"/>
        <v>0</v>
      </c>
      <c r="Z55" s="133"/>
      <c r="AA55" s="133">
        <f t="shared" si="3"/>
        <v>1550000000</v>
      </c>
    </row>
    <row r="56" spans="1:27" s="89" customFormat="1" ht="20.100000000000001" customHeight="1" x14ac:dyDescent="0.5">
      <c r="A56" s="109" t="s">
        <v>77</v>
      </c>
      <c r="B56" s="108"/>
      <c r="C56" s="108"/>
      <c r="D56" s="91"/>
      <c r="E56" s="91">
        <v>25</v>
      </c>
      <c r="F56" s="91"/>
      <c r="G56" s="133">
        <v>0</v>
      </c>
      <c r="H56" s="133"/>
      <c r="I56" s="133">
        <v>0</v>
      </c>
      <c r="J56" s="133"/>
      <c r="K56" s="133">
        <v>0</v>
      </c>
      <c r="L56" s="133"/>
      <c r="M56" s="133">
        <v>-450000000</v>
      </c>
      <c r="N56" s="133"/>
      <c r="O56" s="133">
        <v>0</v>
      </c>
      <c r="P56" s="133"/>
      <c r="Q56" s="133">
        <f t="shared" si="4"/>
        <v>0</v>
      </c>
      <c r="R56" s="133"/>
      <c r="S56" s="133">
        <f t="shared" si="5"/>
        <v>-450000000</v>
      </c>
      <c r="T56" s="133"/>
      <c r="U56" s="133">
        <v>0</v>
      </c>
      <c r="V56" s="133"/>
      <c r="W56" s="133">
        <v>-349521000</v>
      </c>
      <c r="X56" s="133"/>
      <c r="Y56" s="133">
        <f t="shared" si="2"/>
        <v>-349521000</v>
      </c>
      <c r="Z56" s="133"/>
      <c r="AA56" s="133">
        <f t="shared" si="3"/>
        <v>-799521000</v>
      </c>
    </row>
    <row r="57" spans="1:27" s="89" customFormat="1" ht="20.100000000000001" customHeight="1" x14ac:dyDescent="0.5">
      <c r="A57" s="109" t="s">
        <v>78</v>
      </c>
      <c r="B57" s="108"/>
      <c r="C57" s="108"/>
      <c r="D57" s="91"/>
      <c r="E57" s="91">
        <v>24</v>
      </c>
      <c r="F57" s="91"/>
      <c r="G57" s="133">
        <v>0</v>
      </c>
      <c r="H57" s="133"/>
      <c r="I57" s="133">
        <v>0</v>
      </c>
      <c r="J57" s="133"/>
      <c r="K57" s="133">
        <v>25800000</v>
      </c>
      <c r="L57" s="133"/>
      <c r="M57" s="133">
        <v>-25800000</v>
      </c>
      <c r="N57" s="133"/>
      <c r="O57" s="133">
        <v>0</v>
      </c>
      <c r="P57" s="133"/>
      <c r="Q57" s="133">
        <f t="shared" si="4"/>
        <v>0</v>
      </c>
      <c r="R57" s="133"/>
      <c r="S57" s="133">
        <f t="shared" si="5"/>
        <v>0</v>
      </c>
      <c r="T57" s="133"/>
      <c r="U57" s="133">
        <v>0</v>
      </c>
      <c r="V57" s="133"/>
      <c r="W57" s="133">
        <v>0</v>
      </c>
      <c r="X57" s="133"/>
      <c r="Y57" s="133">
        <f t="shared" si="2"/>
        <v>0</v>
      </c>
      <c r="Z57" s="133"/>
      <c r="AA57" s="133">
        <f t="shared" si="3"/>
        <v>0</v>
      </c>
    </row>
    <row r="58" spans="1:27" s="89" customFormat="1" ht="20.100000000000001" customHeight="1" x14ac:dyDescent="0.5">
      <c r="A58" s="107" t="s">
        <v>199</v>
      </c>
      <c r="B58" s="108"/>
      <c r="C58" s="108"/>
      <c r="D58" s="91"/>
      <c r="E58" s="91">
        <v>13</v>
      </c>
      <c r="F58" s="91"/>
      <c r="G58" s="133">
        <v>0</v>
      </c>
      <c r="H58" s="133"/>
      <c r="I58" s="133">
        <v>0</v>
      </c>
      <c r="J58" s="133"/>
      <c r="K58" s="133">
        <v>0</v>
      </c>
      <c r="L58" s="133"/>
      <c r="M58" s="133">
        <f>102195667-27482812</f>
        <v>74712855</v>
      </c>
      <c r="N58" s="133"/>
      <c r="O58" s="133">
        <v>0</v>
      </c>
      <c r="P58" s="133"/>
      <c r="Q58" s="133">
        <f t="shared" si="4"/>
        <v>0</v>
      </c>
      <c r="R58" s="133"/>
      <c r="S58" s="133">
        <f t="shared" si="5"/>
        <v>74712855</v>
      </c>
      <c r="T58" s="133"/>
      <c r="U58" s="133">
        <v>0</v>
      </c>
      <c r="V58" s="133"/>
      <c r="W58" s="133">
        <v>-102195667</v>
      </c>
      <c r="X58" s="133"/>
      <c r="Y58" s="133">
        <f t="shared" si="2"/>
        <v>-102195667</v>
      </c>
      <c r="Z58" s="133"/>
      <c r="AA58" s="133">
        <f t="shared" si="3"/>
        <v>-27482812</v>
      </c>
    </row>
    <row r="59" spans="1:27" s="89" customFormat="1" ht="20.100000000000001" customHeight="1" x14ac:dyDescent="0.5">
      <c r="A59" s="109" t="s">
        <v>61</v>
      </c>
      <c r="B59" s="90"/>
      <c r="C59" s="90"/>
      <c r="D59" s="91"/>
      <c r="E59" s="91"/>
      <c r="G59" s="143">
        <v>0</v>
      </c>
      <c r="H59" s="143"/>
      <c r="I59" s="143">
        <v>0</v>
      </c>
      <c r="J59" s="143"/>
      <c r="K59" s="143">
        <v>0</v>
      </c>
      <c r="L59" s="143"/>
      <c r="M59" s="143">
        <f>812427213-22193137.47</f>
        <v>790234075.52999997</v>
      </c>
      <c r="N59" s="143"/>
      <c r="O59" s="143">
        <f>-37979587+27482812</f>
        <v>-10496775</v>
      </c>
      <c r="P59" s="143"/>
      <c r="Q59" s="143">
        <f t="shared" ref="Q59" si="6">O59</f>
        <v>-10496775</v>
      </c>
      <c r="R59" s="143"/>
      <c r="S59" s="143">
        <f t="shared" ref="S59" si="7">SUM(Q59,M59,K59,G59,I59)</f>
        <v>779737300.52999997</v>
      </c>
      <c r="T59" s="143"/>
      <c r="U59" s="143">
        <v>175397367</v>
      </c>
      <c r="V59" s="143"/>
      <c r="W59" s="143">
        <f>408315713-175397367</f>
        <v>232918346</v>
      </c>
      <c r="X59" s="143"/>
      <c r="Y59" s="133">
        <f t="shared" si="2"/>
        <v>408315713</v>
      </c>
      <c r="Z59" s="143"/>
      <c r="AA59" s="133">
        <f t="shared" si="3"/>
        <v>1188053013.53</v>
      </c>
    </row>
    <row r="60" spans="1:27" s="89" customFormat="1" ht="20.100000000000001" customHeight="1" x14ac:dyDescent="0.5">
      <c r="A60" s="107" t="s">
        <v>144</v>
      </c>
      <c r="B60" s="108"/>
      <c r="C60" s="108"/>
      <c r="D60" s="91"/>
      <c r="E60" s="91">
        <v>33.1</v>
      </c>
      <c r="F60" s="91"/>
      <c r="G60" s="135">
        <v>0</v>
      </c>
      <c r="H60" s="133"/>
      <c r="I60" s="135">
        <v>-417157440</v>
      </c>
      <c r="J60" s="133"/>
      <c r="K60" s="135">
        <v>0</v>
      </c>
      <c r="L60" s="133"/>
      <c r="M60" s="135">
        <v>0</v>
      </c>
      <c r="N60" s="133"/>
      <c r="O60" s="135">
        <v>0</v>
      </c>
      <c r="P60" s="133"/>
      <c r="Q60" s="135">
        <f t="shared" si="4"/>
        <v>0</v>
      </c>
      <c r="R60" s="133"/>
      <c r="S60" s="135">
        <f t="shared" si="5"/>
        <v>-417157440</v>
      </c>
      <c r="T60" s="133"/>
      <c r="U60" s="133">
        <v>-453296831</v>
      </c>
      <c r="V60" s="133"/>
      <c r="W60" s="135">
        <v>-649116904</v>
      </c>
      <c r="X60" s="133"/>
      <c r="Y60" s="135">
        <f t="shared" si="2"/>
        <v>-1102413735</v>
      </c>
      <c r="Z60" s="133"/>
      <c r="AA60" s="135">
        <f t="shared" si="3"/>
        <v>-1519571175</v>
      </c>
    </row>
    <row r="61" spans="1:27" s="89" customFormat="1" ht="8.1" customHeight="1" x14ac:dyDescent="0.5">
      <c r="A61" s="90"/>
      <c r="B61" s="90"/>
      <c r="C61" s="90"/>
      <c r="D61" s="91"/>
      <c r="G61" s="133"/>
      <c r="H61" s="143"/>
      <c r="I61" s="133"/>
      <c r="J61" s="133"/>
      <c r="K61" s="143"/>
      <c r="L61" s="143"/>
      <c r="M61" s="133"/>
      <c r="N61" s="133"/>
      <c r="O61" s="133"/>
      <c r="P61" s="133"/>
      <c r="Q61" s="133"/>
      <c r="R61" s="143"/>
      <c r="S61" s="133"/>
      <c r="T61" s="133"/>
      <c r="U61" s="156"/>
      <c r="V61" s="143"/>
      <c r="W61" s="143"/>
      <c r="X61" s="143"/>
      <c r="Y61" s="143"/>
      <c r="Z61" s="143"/>
      <c r="AA61" s="133"/>
    </row>
    <row r="62" spans="1:27" s="89" customFormat="1" ht="20.100000000000001" customHeight="1" thickBot="1" x14ac:dyDescent="0.55000000000000004">
      <c r="A62" s="105" t="s">
        <v>136</v>
      </c>
      <c r="B62" s="90"/>
      <c r="C62" s="90"/>
      <c r="D62" s="91"/>
      <c r="G62" s="137">
        <f>SUM(G51:G60)</f>
        <v>2000000000</v>
      </c>
      <c r="H62" s="143"/>
      <c r="I62" s="137">
        <f>SUM(I51:I60)</f>
        <v>-417157440</v>
      </c>
      <c r="J62" s="137"/>
      <c r="K62" s="137">
        <f>SUM(K51:K60)</f>
        <v>45800000</v>
      </c>
      <c r="L62" s="143"/>
      <c r="M62" s="137">
        <f>SUM(M51:M60)</f>
        <v>861810012.52999997</v>
      </c>
      <c r="N62" s="137"/>
      <c r="O62" s="137">
        <f>SUM(O51:O60)</f>
        <v>31365539</v>
      </c>
      <c r="P62" s="137"/>
      <c r="Q62" s="137">
        <f>SUM(Q51:Q60)</f>
        <v>31365539</v>
      </c>
      <c r="R62" s="143"/>
      <c r="S62" s="137">
        <f>SUM(S51:S60)</f>
        <v>2521818111.5299997</v>
      </c>
      <c r="T62" s="143"/>
      <c r="U62" s="137">
        <f>SUM(U51:U60)</f>
        <v>0</v>
      </c>
      <c r="V62" s="143"/>
      <c r="W62" s="137">
        <f>SUM(W51:W60)</f>
        <v>137805201</v>
      </c>
      <c r="X62" s="143"/>
      <c r="Y62" s="137">
        <f>SUM(Y51:Y60)</f>
        <v>137805201</v>
      </c>
      <c r="Z62" s="143"/>
      <c r="AA62" s="137">
        <f>SUM(AA51:AA60)</f>
        <v>2659623312.5299997</v>
      </c>
    </row>
    <row r="63" spans="1:27" s="89" customFormat="1" ht="20.100000000000001" customHeight="1" thickTop="1" x14ac:dyDescent="0.5">
      <c r="A63" s="105"/>
      <c r="B63" s="90"/>
      <c r="C63" s="90"/>
      <c r="D63" s="91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</row>
    <row r="64" spans="1:27" s="89" customFormat="1" ht="20.100000000000001" customHeight="1" x14ac:dyDescent="0.5">
      <c r="A64" s="105"/>
      <c r="B64" s="90"/>
      <c r="C64" s="90"/>
      <c r="D64" s="91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</row>
    <row r="65" spans="1:27" s="89" customFormat="1" ht="20.100000000000001" customHeight="1" x14ac:dyDescent="0.5">
      <c r="A65" s="105"/>
      <c r="B65" s="90"/>
      <c r="C65" s="90"/>
      <c r="D65" s="91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</row>
    <row r="66" spans="1:27" s="89" customFormat="1" ht="20.100000000000001" customHeight="1" x14ac:dyDescent="0.5">
      <c r="A66" s="105"/>
      <c r="B66" s="90"/>
      <c r="C66" s="90"/>
      <c r="D66" s="91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</row>
    <row r="67" spans="1:27" s="89" customFormat="1" ht="20.100000000000001" customHeight="1" x14ac:dyDescent="0.5">
      <c r="A67" s="105"/>
      <c r="B67" s="90"/>
      <c r="C67" s="90"/>
      <c r="D67" s="91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</row>
    <row r="68" spans="1:27" s="89" customFormat="1" ht="20.100000000000001" customHeight="1" x14ac:dyDescent="0.5">
      <c r="A68" s="105"/>
      <c r="B68" s="90"/>
      <c r="C68" s="90"/>
      <c r="D68" s="91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</row>
    <row r="69" spans="1:27" s="89" customFormat="1" ht="20.100000000000001" customHeight="1" x14ac:dyDescent="0.5">
      <c r="A69" s="105"/>
      <c r="B69" s="90"/>
      <c r="C69" s="90"/>
      <c r="D69" s="91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</row>
    <row r="70" spans="1:27" s="89" customFormat="1" ht="20.100000000000001" customHeight="1" x14ac:dyDescent="0.5">
      <c r="A70" s="105"/>
      <c r="B70" s="90"/>
      <c r="C70" s="90"/>
      <c r="D70" s="91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</row>
    <row r="71" spans="1:27" s="89" customFormat="1" ht="17.25" customHeight="1" x14ac:dyDescent="0.5">
      <c r="A71" s="105"/>
      <c r="B71" s="90"/>
      <c r="C71" s="90"/>
      <c r="D71" s="91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</row>
    <row r="72" spans="1:27" ht="21.95" customHeight="1" x14ac:dyDescent="0.5">
      <c r="A72" s="43" t="str">
        <f>'4-6 TH'!A49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72" s="57"/>
      <c r="C72" s="57"/>
      <c r="D72" s="40"/>
      <c r="E72" s="43"/>
      <c r="F72" s="43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ht="21.75" customHeight="1" x14ac:dyDescent="0.5">
      <c r="R73" s="127"/>
    </row>
    <row r="74" spans="1:27" ht="21.75" customHeight="1" x14ac:dyDescent="0.5">
      <c r="R74" s="127"/>
    </row>
    <row r="75" spans="1:27" ht="21.75" customHeight="1" x14ac:dyDescent="0.5">
      <c r="R75" s="127"/>
    </row>
    <row r="76" spans="1:27" ht="21.75" customHeight="1" x14ac:dyDescent="0.5">
      <c r="R76" s="127"/>
    </row>
    <row r="77" spans="1:27" ht="21.75" customHeight="1" x14ac:dyDescent="0.5">
      <c r="R77" s="127"/>
    </row>
    <row r="78" spans="1:27" ht="21.75" customHeight="1" x14ac:dyDescent="0.5">
      <c r="R78" s="127"/>
    </row>
    <row r="79" spans="1:27" ht="21.75" customHeight="1" x14ac:dyDescent="0.5">
      <c r="R79" s="127"/>
    </row>
  </sheetData>
  <mergeCells count="12">
    <mergeCell ref="G5:AA5"/>
    <mergeCell ref="G6:S6"/>
    <mergeCell ref="G41:AA41"/>
    <mergeCell ref="G42:S42"/>
    <mergeCell ref="K45:M45"/>
    <mergeCell ref="U9:Z9"/>
    <mergeCell ref="U45:Z45"/>
    <mergeCell ref="A47:A48"/>
    <mergeCell ref="K9:M9"/>
    <mergeCell ref="A11:A12"/>
    <mergeCell ref="O7:Q7"/>
    <mergeCell ref="O43:Q43"/>
  </mergeCells>
  <pageMargins left="0.39370078740157483" right="0.39370078740157483" top="0.51181102362204722" bottom="0.59055118110236227" header="0.47244094488188981" footer="0.39370078740157483"/>
  <pageSetup paperSize="9" scale="78" firstPageNumber="9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zoomScaleSheetLayoutView="96" workbookViewId="0">
      <selection activeCell="G128" sqref="G128"/>
    </sheetView>
  </sheetViews>
  <sheetFormatPr defaultRowHeight="21.75" customHeight="1" x14ac:dyDescent="0.5"/>
  <cols>
    <col min="1" max="1" width="1.7109375" style="37" customWidth="1"/>
    <col min="2" max="3" width="1.7109375" style="44" customWidth="1"/>
    <col min="4" max="4" width="47.140625" style="45" customWidth="1"/>
    <col min="5" max="5" width="7.7109375" style="37" customWidth="1"/>
    <col min="6" max="6" width="0.85546875" style="37" customWidth="1"/>
    <col min="7" max="7" width="14.7109375" style="9" customWidth="1"/>
    <col min="8" max="8" width="0.85546875" style="9" customWidth="1"/>
    <col min="9" max="9" width="18.7109375" style="9" customWidth="1"/>
    <col min="10" max="10" width="0.85546875" style="9" customWidth="1"/>
    <col min="11" max="11" width="16.42578125" style="9" customWidth="1"/>
    <col min="12" max="12" width="0.85546875" style="9" customWidth="1"/>
    <col min="13" max="13" width="15.140625" style="9" customWidth="1"/>
    <col min="14" max="14" width="0.85546875" style="9" customWidth="1"/>
    <col min="15" max="15" width="21.7109375" style="9" customWidth="1"/>
    <col min="16" max="16" width="0.85546875" style="9" customWidth="1"/>
    <col min="17" max="17" width="15.140625" style="9" customWidth="1"/>
    <col min="18" max="16384" width="9.140625" style="37"/>
  </cols>
  <sheetData>
    <row r="1" spans="1:17" ht="21.75" customHeight="1" x14ac:dyDescent="0.5">
      <c r="A1" s="31" t="str">
        <f>+'9-10 TH'!A1</f>
        <v>บริษัท พริมา มารีน จำกัด</v>
      </c>
      <c r="B1" s="31"/>
      <c r="C1" s="31"/>
      <c r="D1" s="32"/>
      <c r="E1" s="33"/>
      <c r="F1" s="33"/>
      <c r="G1" s="34"/>
      <c r="H1" s="14"/>
      <c r="I1" s="34"/>
      <c r="J1" s="14"/>
      <c r="K1" s="34"/>
      <c r="L1" s="14"/>
      <c r="M1" s="35"/>
      <c r="N1" s="14"/>
      <c r="O1" s="34"/>
      <c r="P1" s="14"/>
      <c r="Q1" s="14"/>
    </row>
    <row r="2" spans="1:17" ht="21.75" customHeight="1" x14ac:dyDescent="0.5">
      <c r="A2" s="32" t="s">
        <v>168</v>
      </c>
      <c r="B2" s="31"/>
      <c r="C2" s="31"/>
      <c r="D2" s="32"/>
      <c r="E2" s="33"/>
      <c r="F2" s="33"/>
      <c r="G2" s="34"/>
      <c r="H2" s="14"/>
      <c r="I2" s="34"/>
      <c r="J2" s="14"/>
      <c r="K2" s="34"/>
      <c r="L2" s="14"/>
      <c r="M2" s="35"/>
      <c r="N2" s="14"/>
      <c r="O2" s="34"/>
      <c r="P2" s="14"/>
      <c r="Q2" s="14"/>
    </row>
    <row r="3" spans="1:17" ht="21.75" customHeight="1" x14ac:dyDescent="0.5">
      <c r="A3" s="38" t="s">
        <v>134</v>
      </c>
      <c r="B3" s="38"/>
      <c r="C3" s="38"/>
      <c r="D3" s="39"/>
      <c r="E3" s="40"/>
      <c r="F3" s="40"/>
      <c r="G3" s="41"/>
      <c r="H3" s="17"/>
      <c r="I3" s="41"/>
      <c r="J3" s="17"/>
      <c r="K3" s="41"/>
      <c r="L3" s="17"/>
      <c r="M3" s="42"/>
      <c r="N3" s="17"/>
      <c r="O3" s="41"/>
      <c r="P3" s="17"/>
      <c r="Q3" s="17"/>
    </row>
    <row r="4" spans="1:17" ht="20.100000000000001" customHeight="1" x14ac:dyDescent="0.5">
      <c r="A4" s="31"/>
      <c r="B4" s="31"/>
      <c r="C4" s="31"/>
      <c r="D4" s="32"/>
      <c r="E4" s="33"/>
      <c r="F4" s="33"/>
      <c r="G4" s="34"/>
      <c r="H4" s="14"/>
      <c r="I4" s="34"/>
      <c r="J4" s="14"/>
      <c r="K4" s="34"/>
      <c r="L4" s="14"/>
      <c r="M4" s="35"/>
      <c r="N4" s="14"/>
      <c r="O4" s="34"/>
      <c r="P4" s="14"/>
      <c r="Q4" s="14"/>
    </row>
    <row r="5" spans="1:17" ht="20.100000000000001" customHeight="1" x14ac:dyDescent="0.5">
      <c r="G5" s="169" t="s">
        <v>130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ht="20.100000000000001" customHeight="1" x14ac:dyDescent="0.5">
      <c r="G6" s="46"/>
      <c r="H6" s="46"/>
      <c r="I6" s="46"/>
      <c r="J6" s="46"/>
      <c r="K6" s="46"/>
      <c r="L6" s="46"/>
      <c r="M6" s="46"/>
      <c r="N6" s="46"/>
      <c r="O6" s="161" t="s">
        <v>118</v>
      </c>
      <c r="P6" s="46"/>
      <c r="Q6" s="46"/>
    </row>
    <row r="7" spans="1:17" ht="20.100000000000001" customHeight="1" x14ac:dyDescent="0.5">
      <c r="G7" s="46"/>
      <c r="H7" s="46"/>
      <c r="I7" s="147" t="s">
        <v>220</v>
      </c>
      <c r="J7" s="46"/>
      <c r="K7" s="169" t="s">
        <v>62</v>
      </c>
      <c r="L7" s="169"/>
      <c r="M7" s="169"/>
      <c r="N7" s="46"/>
      <c r="O7" s="146" t="s">
        <v>210</v>
      </c>
      <c r="P7" s="46"/>
      <c r="Q7" s="27"/>
    </row>
    <row r="8" spans="1:17" ht="20.100000000000001" customHeight="1" x14ac:dyDescent="0.5">
      <c r="G8" s="27" t="s">
        <v>67</v>
      </c>
      <c r="H8" s="46"/>
      <c r="I8" s="146" t="s">
        <v>142</v>
      </c>
      <c r="J8" s="46"/>
      <c r="K8" s="36" t="s">
        <v>64</v>
      </c>
      <c r="L8" s="46"/>
      <c r="M8" s="46"/>
      <c r="N8" s="46"/>
      <c r="O8" s="146" t="s">
        <v>142</v>
      </c>
      <c r="P8" s="46"/>
      <c r="Q8" s="27" t="s">
        <v>63</v>
      </c>
    </row>
    <row r="9" spans="1:17" ht="20.100000000000001" customHeight="1" x14ac:dyDescent="0.5">
      <c r="A9" s="49"/>
      <c r="B9" s="47"/>
      <c r="C9" s="47"/>
      <c r="D9" s="48"/>
      <c r="G9" s="27" t="s">
        <v>72</v>
      </c>
      <c r="H9" s="27"/>
      <c r="I9" s="146" t="s">
        <v>141</v>
      </c>
      <c r="J9" s="27"/>
      <c r="K9" s="27" t="s">
        <v>81</v>
      </c>
      <c r="L9" s="27"/>
      <c r="M9" s="27" t="s">
        <v>46</v>
      </c>
      <c r="N9" s="27"/>
      <c r="O9" s="146" t="s">
        <v>141</v>
      </c>
      <c r="P9" s="27"/>
      <c r="Q9" s="27" t="s">
        <v>163</v>
      </c>
    </row>
    <row r="10" spans="1:17" ht="20.100000000000001" customHeight="1" x14ac:dyDescent="0.5">
      <c r="A10" s="49"/>
      <c r="B10" s="47"/>
      <c r="C10" s="47"/>
      <c r="D10" s="48"/>
      <c r="E10" s="50" t="s">
        <v>6</v>
      </c>
      <c r="F10" s="51"/>
      <c r="G10" s="29" t="s">
        <v>7</v>
      </c>
      <c r="H10" s="27"/>
      <c r="I10" s="29" t="s">
        <v>7</v>
      </c>
      <c r="J10" s="27"/>
      <c r="K10" s="29" t="s">
        <v>7</v>
      </c>
      <c r="L10" s="27"/>
      <c r="M10" s="29" t="s">
        <v>7</v>
      </c>
      <c r="N10" s="27"/>
      <c r="O10" s="29" t="s">
        <v>7</v>
      </c>
      <c r="P10" s="27"/>
      <c r="Q10" s="29" t="s">
        <v>7</v>
      </c>
    </row>
    <row r="11" spans="1:17" s="45" customFormat="1" ht="6" customHeight="1" x14ac:dyDescent="0.5">
      <c r="A11" s="48"/>
      <c r="B11" s="48"/>
      <c r="C11" s="48"/>
      <c r="D11" s="48"/>
      <c r="E11" s="51"/>
      <c r="F11" s="51"/>
      <c r="G11" s="52"/>
      <c r="H11" s="52"/>
      <c r="I11" s="52"/>
      <c r="J11" s="52"/>
      <c r="K11" s="52"/>
      <c r="L11" s="30"/>
      <c r="M11" s="52"/>
      <c r="N11" s="52"/>
      <c r="O11" s="52"/>
      <c r="P11" s="52"/>
      <c r="Q11" s="53"/>
    </row>
    <row r="12" spans="1:17" ht="20.100000000000001" customHeight="1" x14ac:dyDescent="0.5">
      <c r="A12" s="54" t="s">
        <v>138</v>
      </c>
      <c r="G12" s="126">
        <v>200000000</v>
      </c>
      <c r="H12" s="126"/>
      <c r="I12" s="126">
        <v>0</v>
      </c>
      <c r="J12" s="126"/>
      <c r="K12" s="126">
        <v>12991377</v>
      </c>
      <c r="L12" s="126"/>
      <c r="M12" s="126">
        <v>411841153</v>
      </c>
      <c r="N12" s="126"/>
      <c r="O12" s="126">
        <v>0</v>
      </c>
      <c r="P12" s="126"/>
      <c r="Q12" s="126">
        <f>SUM(G12:O12)</f>
        <v>624832530</v>
      </c>
    </row>
    <row r="13" spans="1:17" ht="20.100000000000001" customHeight="1" x14ac:dyDescent="0.5">
      <c r="A13" s="153" t="s">
        <v>202</v>
      </c>
      <c r="E13" s="45">
        <v>3.1</v>
      </c>
      <c r="G13" s="127">
        <v>0</v>
      </c>
      <c r="H13" s="127"/>
      <c r="I13" s="127">
        <v>0</v>
      </c>
      <c r="J13" s="127"/>
      <c r="K13" s="127">
        <v>0</v>
      </c>
      <c r="L13" s="127"/>
      <c r="M13" s="127">
        <f>-'4-6 TH'!P82</f>
        <v>-13113219</v>
      </c>
      <c r="N13" s="127"/>
      <c r="O13" s="127">
        <v>0</v>
      </c>
      <c r="P13" s="127"/>
      <c r="Q13" s="126">
        <f>SUM(G13:O13)</f>
        <v>-13113219</v>
      </c>
    </row>
    <row r="14" spans="1:17" s="152" customFormat="1" ht="20.100000000000001" customHeight="1" x14ac:dyDescent="0.5">
      <c r="A14" s="73" t="s">
        <v>201</v>
      </c>
      <c r="B14" s="151"/>
      <c r="C14" s="151"/>
      <c r="D14" s="33"/>
      <c r="E14" s="33">
        <v>3.1</v>
      </c>
      <c r="G14" s="125">
        <v>0</v>
      </c>
      <c r="H14" s="127"/>
      <c r="I14" s="125">
        <v>0</v>
      </c>
      <c r="J14" s="127"/>
      <c r="K14" s="125">
        <v>0</v>
      </c>
      <c r="L14" s="127"/>
      <c r="M14" s="125">
        <v>0</v>
      </c>
      <c r="N14" s="127"/>
      <c r="O14" s="125">
        <v>145445847</v>
      </c>
      <c r="P14" s="127"/>
      <c r="Q14" s="125">
        <f>SUM(G14:O14)</f>
        <v>145445847</v>
      </c>
    </row>
    <row r="15" spans="1:17" ht="6" customHeight="1" x14ac:dyDescent="0.5">
      <c r="A15" s="44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20.100000000000001" customHeight="1" x14ac:dyDescent="0.5">
      <c r="A16" s="54" t="s">
        <v>137</v>
      </c>
      <c r="G16" s="126">
        <f>SUM(G12:G14)</f>
        <v>200000000</v>
      </c>
      <c r="H16" s="126"/>
      <c r="I16" s="126">
        <f>SUM(I12:I14)</f>
        <v>0</v>
      </c>
      <c r="J16" s="126"/>
      <c r="K16" s="126">
        <f>SUM(K12:K14)</f>
        <v>12991377</v>
      </c>
      <c r="L16" s="126"/>
      <c r="M16" s="126">
        <f>SUM(M12:M14)</f>
        <v>398727934</v>
      </c>
      <c r="N16" s="126"/>
      <c r="O16" s="126">
        <f>SUM(O12:O14)</f>
        <v>145445847</v>
      </c>
      <c r="P16" s="126"/>
      <c r="Q16" s="126">
        <f>SUM(Q12:Q14)</f>
        <v>757165158</v>
      </c>
    </row>
    <row r="17" spans="1:17" ht="20.100000000000001" customHeight="1" x14ac:dyDescent="0.5">
      <c r="A17" s="54" t="s">
        <v>175</v>
      </c>
      <c r="B17" s="55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58"/>
    </row>
    <row r="18" spans="1:17" ht="20.100000000000001" customHeight="1" x14ac:dyDescent="0.5">
      <c r="A18" s="56" t="s">
        <v>76</v>
      </c>
      <c r="B18" s="55"/>
      <c r="E18" s="45">
        <v>23</v>
      </c>
      <c r="G18" s="127">
        <v>250000000</v>
      </c>
      <c r="H18" s="127"/>
      <c r="I18" s="127">
        <v>0</v>
      </c>
      <c r="J18" s="127"/>
      <c r="K18" s="127">
        <v>0</v>
      </c>
      <c r="L18" s="127"/>
      <c r="M18" s="127">
        <v>0</v>
      </c>
      <c r="N18" s="127"/>
      <c r="O18" s="127">
        <v>0</v>
      </c>
      <c r="P18" s="127"/>
      <c r="Q18" s="58">
        <f>SUM(G18:O18)</f>
        <v>250000000</v>
      </c>
    </row>
    <row r="19" spans="1:17" ht="20.100000000000001" customHeight="1" x14ac:dyDescent="0.5">
      <c r="A19" s="56" t="s">
        <v>77</v>
      </c>
      <c r="B19" s="55"/>
      <c r="E19" s="45">
        <v>25</v>
      </c>
      <c r="G19" s="127">
        <v>0</v>
      </c>
      <c r="H19" s="127"/>
      <c r="I19" s="127">
        <v>0</v>
      </c>
      <c r="J19" s="127"/>
      <c r="K19" s="127">
        <v>0</v>
      </c>
      <c r="L19" s="127"/>
      <c r="M19" s="127">
        <v>-470180000</v>
      </c>
      <c r="N19" s="127"/>
      <c r="O19" s="127">
        <v>0</v>
      </c>
      <c r="P19" s="127"/>
      <c r="Q19" s="58">
        <f>SUM(G19:O19)</f>
        <v>-470180000</v>
      </c>
    </row>
    <row r="20" spans="1:17" ht="20.100000000000001" customHeight="1" x14ac:dyDescent="0.5">
      <c r="A20" s="56" t="s">
        <v>78</v>
      </c>
      <c r="B20" s="55"/>
      <c r="E20" s="45">
        <v>24</v>
      </c>
      <c r="G20" s="127">
        <v>0</v>
      </c>
      <c r="H20" s="127"/>
      <c r="I20" s="127">
        <v>0</v>
      </c>
      <c r="J20" s="127"/>
      <c r="K20" s="127">
        <v>7008623</v>
      </c>
      <c r="L20" s="127"/>
      <c r="M20" s="127">
        <v>-7008623</v>
      </c>
      <c r="N20" s="127"/>
      <c r="O20" s="127">
        <v>0</v>
      </c>
      <c r="P20" s="127"/>
      <c r="Q20" s="58">
        <f>SUM(G20:O20)</f>
        <v>0</v>
      </c>
    </row>
    <row r="21" spans="1:17" ht="20.100000000000001" customHeight="1" x14ac:dyDescent="0.5">
      <c r="A21" s="56" t="s">
        <v>203</v>
      </c>
      <c r="B21" s="55"/>
      <c r="G21" s="125">
        <v>0</v>
      </c>
      <c r="H21" s="126"/>
      <c r="I21" s="125">
        <v>0</v>
      </c>
      <c r="J21" s="126"/>
      <c r="K21" s="125">
        <v>0</v>
      </c>
      <c r="L21" s="126"/>
      <c r="M21" s="125">
        <f>144867891-20903925</f>
        <v>123963966</v>
      </c>
      <c r="N21" s="126"/>
      <c r="O21" s="125">
        <v>132453617</v>
      </c>
      <c r="P21" s="126"/>
      <c r="Q21" s="59">
        <f>SUM(G21:O21)</f>
        <v>256417583</v>
      </c>
    </row>
    <row r="22" spans="1:17" ht="6" customHeight="1" x14ac:dyDescent="0.5">
      <c r="A22" s="44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20.100000000000001" customHeight="1" thickBot="1" x14ac:dyDescent="0.55000000000000004">
      <c r="A23" s="54" t="s">
        <v>80</v>
      </c>
      <c r="G23" s="128">
        <f>SUM(G16:G22)</f>
        <v>450000000</v>
      </c>
      <c r="H23" s="60"/>
      <c r="I23" s="128">
        <f>SUM(I16:I22)</f>
        <v>0</v>
      </c>
      <c r="J23" s="60"/>
      <c r="K23" s="128">
        <f>SUM(K16:K22)</f>
        <v>20000000</v>
      </c>
      <c r="L23" s="60"/>
      <c r="M23" s="128">
        <f>SUM(M16:M22)</f>
        <v>45503277</v>
      </c>
      <c r="N23" s="60"/>
      <c r="O23" s="128">
        <f>SUM(O16:O22)</f>
        <v>277899464</v>
      </c>
      <c r="P23" s="60"/>
      <c r="Q23" s="128">
        <f>SUM(Q16:Q22)</f>
        <v>793402741</v>
      </c>
    </row>
    <row r="24" spans="1:17" s="45" customFormat="1" ht="20.100000000000001" customHeight="1" thickTop="1" x14ac:dyDescent="0.5">
      <c r="A24" s="48"/>
      <c r="B24" s="48"/>
      <c r="C24" s="48"/>
      <c r="D24" s="48"/>
      <c r="E24" s="51"/>
      <c r="F24" s="51"/>
      <c r="G24" s="148"/>
      <c r="H24" s="60"/>
      <c r="I24" s="148"/>
      <c r="J24" s="60"/>
      <c r="K24" s="148"/>
      <c r="L24" s="60"/>
      <c r="M24" s="148"/>
      <c r="N24" s="60"/>
      <c r="O24" s="148"/>
      <c r="P24" s="60"/>
      <c r="Q24" s="124"/>
    </row>
    <row r="25" spans="1:17" ht="20.100000000000001" customHeight="1" x14ac:dyDescent="0.5">
      <c r="A25" s="54" t="s">
        <v>135</v>
      </c>
      <c r="G25" s="126">
        <f>+G23</f>
        <v>450000000</v>
      </c>
      <c r="H25" s="126"/>
      <c r="I25" s="126">
        <f>+I23</f>
        <v>0</v>
      </c>
      <c r="J25" s="126"/>
      <c r="K25" s="126">
        <f>+K23</f>
        <v>20000000</v>
      </c>
      <c r="L25" s="126"/>
      <c r="M25" s="126">
        <f>+M23</f>
        <v>45503277</v>
      </c>
      <c r="N25" s="126"/>
      <c r="O25" s="126">
        <f>+O23</f>
        <v>277899464</v>
      </c>
      <c r="P25" s="126"/>
      <c r="Q25" s="126">
        <f>+Q23</f>
        <v>793402741</v>
      </c>
    </row>
    <row r="26" spans="1:17" ht="20.100000000000001" customHeight="1" x14ac:dyDescent="0.5">
      <c r="A26" s="54" t="s">
        <v>176</v>
      </c>
      <c r="B26" s="55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58"/>
    </row>
    <row r="27" spans="1:17" ht="20.100000000000001" customHeight="1" x14ac:dyDescent="0.5">
      <c r="A27" s="56" t="s">
        <v>76</v>
      </c>
      <c r="B27" s="55"/>
      <c r="C27" s="55"/>
      <c r="E27" s="45">
        <v>23</v>
      </c>
      <c r="G27" s="126">
        <v>1550000000</v>
      </c>
      <c r="H27" s="126"/>
      <c r="I27" s="126">
        <v>0</v>
      </c>
      <c r="J27" s="126"/>
      <c r="K27" s="126">
        <v>0</v>
      </c>
      <c r="L27" s="126"/>
      <c r="M27" s="126">
        <v>0</v>
      </c>
      <c r="N27" s="126"/>
      <c r="O27" s="126">
        <v>0</v>
      </c>
      <c r="P27" s="126"/>
      <c r="Q27" s="126">
        <f>SUM(G27:O27)</f>
        <v>1550000000</v>
      </c>
    </row>
    <row r="28" spans="1:17" ht="20.100000000000001" customHeight="1" x14ac:dyDescent="0.5">
      <c r="A28" s="56" t="s">
        <v>77</v>
      </c>
      <c r="B28" s="55"/>
      <c r="C28" s="55"/>
      <c r="E28" s="45">
        <v>25</v>
      </c>
      <c r="G28" s="126">
        <v>0</v>
      </c>
      <c r="H28" s="126"/>
      <c r="I28" s="126">
        <v>0</v>
      </c>
      <c r="J28" s="126"/>
      <c r="K28" s="126">
        <v>0</v>
      </c>
      <c r="L28" s="126"/>
      <c r="M28" s="126">
        <v>-450000000</v>
      </c>
      <c r="N28" s="126"/>
      <c r="O28" s="126">
        <v>0</v>
      </c>
      <c r="P28" s="126"/>
      <c r="Q28" s="126">
        <f>SUM(G28:O28)</f>
        <v>-450000000</v>
      </c>
    </row>
    <row r="29" spans="1:17" ht="20.100000000000001" customHeight="1" x14ac:dyDescent="0.5">
      <c r="A29" s="56" t="s">
        <v>78</v>
      </c>
      <c r="B29" s="55"/>
      <c r="C29" s="55"/>
      <c r="E29" s="45">
        <v>24</v>
      </c>
      <c r="G29" s="126">
        <v>0</v>
      </c>
      <c r="H29" s="126"/>
      <c r="I29" s="126">
        <v>0</v>
      </c>
      <c r="J29" s="126"/>
      <c r="K29" s="126">
        <v>25800000</v>
      </c>
      <c r="L29" s="126"/>
      <c r="M29" s="126">
        <v>-25800000</v>
      </c>
      <c r="N29" s="126"/>
      <c r="O29" s="126">
        <v>0</v>
      </c>
      <c r="P29" s="126"/>
      <c r="Q29" s="126">
        <f>SUM(G29:O29)</f>
        <v>0</v>
      </c>
    </row>
    <row r="30" spans="1:17" ht="20.100000000000001" customHeight="1" x14ac:dyDescent="0.5">
      <c r="A30" s="56" t="s">
        <v>120</v>
      </c>
      <c r="B30" s="55"/>
      <c r="C30" s="55"/>
      <c r="E30" s="45"/>
      <c r="F30" s="45"/>
      <c r="G30" s="58">
        <v>0</v>
      </c>
      <c r="H30" s="58"/>
      <c r="I30" s="58">
        <v>0</v>
      </c>
      <c r="J30" s="58"/>
      <c r="K30" s="58">
        <v>0</v>
      </c>
      <c r="L30" s="58"/>
      <c r="M30" s="126">
        <f>601698207-21221440</f>
        <v>580476767</v>
      </c>
      <c r="N30" s="58"/>
      <c r="O30" s="58">
        <v>175397367</v>
      </c>
      <c r="P30" s="58"/>
      <c r="Q30" s="126">
        <f>SUM(G30:O30)</f>
        <v>755874134</v>
      </c>
    </row>
    <row r="31" spans="1:17" ht="20.100000000000001" customHeight="1" x14ac:dyDescent="0.5">
      <c r="A31" s="56" t="s">
        <v>144</v>
      </c>
      <c r="B31" s="55"/>
      <c r="C31" s="55"/>
      <c r="E31" s="45" t="s">
        <v>225</v>
      </c>
      <c r="F31" s="45"/>
      <c r="G31" s="59">
        <v>0</v>
      </c>
      <c r="H31" s="60"/>
      <c r="I31" s="59">
        <v>-351493945</v>
      </c>
      <c r="J31" s="60"/>
      <c r="K31" s="59">
        <v>0</v>
      </c>
      <c r="L31" s="60"/>
      <c r="M31" s="59">
        <f>'7-8 TH'!M31</f>
        <v>0</v>
      </c>
      <c r="N31" s="60"/>
      <c r="O31" s="59">
        <v>-453296831</v>
      </c>
      <c r="P31" s="60"/>
      <c r="Q31" s="125">
        <f>SUM(G31:O31)</f>
        <v>-804790776</v>
      </c>
    </row>
    <row r="32" spans="1:17" ht="6" customHeight="1" x14ac:dyDescent="0.5">
      <c r="A32" s="44"/>
      <c r="E32" s="45"/>
      <c r="G32" s="60"/>
      <c r="H32" s="126"/>
      <c r="I32" s="60"/>
      <c r="J32" s="126"/>
      <c r="K32" s="60"/>
      <c r="L32" s="126"/>
      <c r="M32" s="60"/>
      <c r="N32" s="126"/>
      <c r="O32" s="60"/>
      <c r="P32" s="126"/>
      <c r="Q32" s="60"/>
    </row>
    <row r="33" spans="1:17" ht="20.100000000000001" customHeight="1" thickBot="1" x14ac:dyDescent="0.55000000000000004">
      <c r="A33" s="54" t="s">
        <v>136</v>
      </c>
      <c r="G33" s="128">
        <f>SUM(G25:G31)</f>
        <v>2000000000</v>
      </c>
      <c r="H33" s="126"/>
      <c r="I33" s="128">
        <f>SUM(I25:I31)</f>
        <v>-351493945</v>
      </c>
      <c r="J33" s="126"/>
      <c r="K33" s="128">
        <f>SUM(K25:K31)</f>
        <v>45800000</v>
      </c>
      <c r="L33" s="126"/>
      <c r="M33" s="128">
        <f>SUM(M25:M31)</f>
        <v>150180044</v>
      </c>
      <c r="N33" s="126"/>
      <c r="O33" s="128">
        <f>SUM(O25:O31)</f>
        <v>0</v>
      </c>
      <c r="P33" s="126"/>
      <c r="Q33" s="128">
        <f>SUM(Q25:Q31)</f>
        <v>1844486099</v>
      </c>
    </row>
    <row r="34" spans="1:17" ht="10.5" customHeight="1" thickTop="1" x14ac:dyDescent="0.5">
      <c r="A34" s="54"/>
      <c r="G34" s="127"/>
      <c r="H34" s="126"/>
      <c r="I34" s="127"/>
      <c r="J34" s="126"/>
      <c r="K34" s="127"/>
      <c r="L34" s="126"/>
      <c r="M34" s="127"/>
      <c r="N34" s="126"/>
      <c r="O34" s="127"/>
      <c r="P34" s="126"/>
      <c r="Q34" s="127"/>
    </row>
    <row r="35" spans="1:17" ht="21.95" customHeight="1" x14ac:dyDescent="0.5">
      <c r="A35" s="43" t="str">
        <f>'4-6 TH'!A49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35" s="57"/>
      <c r="C35" s="57"/>
      <c r="D35" s="40"/>
      <c r="E35" s="43"/>
      <c r="F35" s="43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</sheetData>
  <mergeCells count="2">
    <mergeCell ref="G5:Q5"/>
    <mergeCell ref="K7:M7"/>
  </mergeCells>
  <pageMargins left="0.8" right="0.8" top="0.5" bottom="0.6" header="0.49" footer="0.4"/>
  <pageSetup paperSize="9" scale="85" firstPageNumber="11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70" zoomScaleNormal="100" zoomScaleSheetLayoutView="106" workbookViewId="0">
      <selection activeCell="G128" sqref="G128"/>
    </sheetView>
  </sheetViews>
  <sheetFormatPr defaultRowHeight="21.75" customHeight="1" x14ac:dyDescent="0.5"/>
  <cols>
    <col min="1" max="4" width="1.7109375" style="5" customWidth="1"/>
    <col min="5" max="5" width="38.28515625" style="5" customWidth="1"/>
    <col min="6" max="6" width="7.28515625" style="5" customWidth="1"/>
    <col min="7" max="7" width="0.85546875" style="5" customWidth="1"/>
    <col min="8" max="8" width="13.28515625" style="30" customWidth="1"/>
    <col min="9" max="9" width="0.85546875" style="30" customWidth="1"/>
    <col min="10" max="10" width="13.28515625" style="30" customWidth="1"/>
    <col min="11" max="11" width="0.85546875" style="30" customWidth="1"/>
    <col min="12" max="12" width="13.28515625" style="30" customWidth="1"/>
    <col min="13" max="13" width="0.85546875" style="30" customWidth="1"/>
    <col min="14" max="14" width="13.28515625" style="30" customWidth="1"/>
    <col min="15" max="15" width="9.140625" style="5"/>
    <col min="16" max="16" width="12.85546875" style="5" bestFit="1" customWidth="1"/>
    <col min="17" max="17" width="16" style="5" bestFit="1" customWidth="1"/>
    <col min="18" max="197" width="9.140625" style="5"/>
    <col min="198" max="198" width="2.5703125" style="5" customWidth="1"/>
    <col min="199" max="199" width="3.5703125" style="5" customWidth="1"/>
    <col min="200" max="200" width="2.42578125" style="5" customWidth="1"/>
    <col min="201" max="201" width="3.140625" style="5" customWidth="1"/>
    <col min="202" max="202" width="33.28515625" style="5" customWidth="1"/>
    <col min="203" max="203" width="7" style="5" bestFit="1" customWidth="1"/>
    <col min="204" max="204" width="1.28515625" style="5" customWidth="1"/>
    <col min="205" max="205" width="13.7109375" style="5" customWidth="1"/>
    <col min="206" max="206" width="1.28515625" style="5" customWidth="1"/>
    <col min="207" max="207" width="13.7109375" style="5" customWidth="1"/>
    <col min="208" max="208" width="1.28515625" style="5" customWidth="1"/>
    <col min="209" max="209" width="13.7109375" style="5" customWidth="1"/>
    <col min="210" max="210" width="1.28515625" style="5" customWidth="1"/>
    <col min="211" max="211" width="13.7109375" style="5" customWidth="1"/>
    <col min="212" max="16384" width="9.140625" style="5"/>
  </cols>
  <sheetData>
    <row r="1" spans="1:17" ht="21.75" customHeight="1" x14ac:dyDescent="0.5">
      <c r="A1" s="61" t="s">
        <v>0</v>
      </c>
      <c r="B1" s="19"/>
      <c r="C1" s="19"/>
      <c r="D1" s="19"/>
      <c r="E1" s="62"/>
      <c r="F1" s="7"/>
      <c r="G1" s="7"/>
      <c r="H1" s="154"/>
      <c r="I1" s="14"/>
      <c r="J1" s="14"/>
    </row>
    <row r="2" spans="1:17" ht="21.75" customHeight="1" x14ac:dyDescent="0.5">
      <c r="A2" s="61" t="s">
        <v>82</v>
      </c>
      <c r="B2" s="19"/>
      <c r="C2" s="19"/>
      <c r="D2" s="19"/>
      <c r="E2" s="62"/>
      <c r="F2" s="63"/>
      <c r="G2" s="63"/>
    </row>
    <row r="3" spans="1:17" ht="21.75" customHeight="1" x14ac:dyDescent="0.5">
      <c r="A3" s="64" t="s">
        <v>134</v>
      </c>
      <c r="B3" s="65"/>
      <c r="C3" s="65"/>
      <c r="D3" s="65"/>
      <c r="E3" s="66"/>
      <c r="F3" s="67"/>
      <c r="G3" s="67"/>
      <c r="H3" s="17"/>
      <c r="I3" s="17"/>
      <c r="J3" s="17"/>
      <c r="K3" s="17"/>
      <c r="L3" s="17"/>
      <c r="M3" s="17"/>
      <c r="N3" s="17"/>
    </row>
    <row r="4" spans="1:17" ht="21.75" customHeight="1" x14ac:dyDescent="0.5">
      <c r="A4" s="1"/>
      <c r="B4" s="19"/>
      <c r="C4" s="19"/>
      <c r="D4" s="19"/>
      <c r="E4" s="62"/>
      <c r="F4" s="7"/>
      <c r="G4" s="7"/>
      <c r="H4" s="14"/>
      <c r="I4" s="14"/>
      <c r="J4" s="14"/>
      <c r="K4" s="14"/>
      <c r="L4" s="14"/>
      <c r="M4" s="14"/>
      <c r="N4" s="14"/>
    </row>
    <row r="5" spans="1:17" ht="21.75" customHeight="1" x14ac:dyDescent="0.5">
      <c r="A5" s="56"/>
      <c r="B5" s="19"/>
      <c r="C5" s="19"/>
      <c r="D5" s="19"/>
      <c r="E5" s="62"/>
      <c r="F5" s="63"/>
      <c r="G5" s="63"/>
      <c r="H5" s="169" t="s">
        <v>2</v>
      </c>
      <c r="I5" s="169"/>
      <c r="J5" s="169"/>
      <c r="K5" s="27"/>
      <c r="L5" s="169" t="s">
        <v>130</v>
      </c>
      <c r="M5" s="169"/>
      <c r="N5" s="169"/>
    </row>
    <row r="6" spans="1:17" ht="21.75" customHeight="1" x14ac:dyDescent="0.5">
      <c r="A6" s="56"/>
      <c r="B6" s="19"/>
      <c r="C6" s="19"/>
      <c r="D6" s="19"/>
      <c r="E6" s="62"/>
      <c r="F6" s="63"/>
      <c r="G6" s="63"/>
      <c r="H6" s="6" t="s">
        <v>3</v>
      </c>
      <c r="I6" s="46"/>
      <c r="J6" s="6" t="s">
        <v>3</v>
      </c>
      <c r="K6" s="27"/>
      <c r="L6" s="6" t="s">
        <v>3</v>
      </c>
      <c r="M6" s="46"/>
      <c r="N6" s="6" t="s">
        <v>3</v>
      </c>
    </row>
    <row r="7" spans="1:17" ht="21.75" customHeight="1" x14ac:dyDescent="0.5">
      <c r="A7" s="56"/>
      <c r="B7" s="19"/>
      <c r="C7" s="19"/>
      <c r="D7" s="19"/>
      <c r="E7" s="62"/>
      <c r="F7" s="19"/>
      <c r="G7" s="19"/>
      <c r="H7" s="27" t="s">
        <v>129</v>
      </c>
      <c r="I7" s="36"/>
      <c r="J7" s="27" t="s">
        <v>5</v>
      </c>
      <c r="L7" s="27" t="s">
        <v>129</v>
      </c>
      <c r="M7" s="36"/>
      <c r="N7" s="27" t="s">
        <v>5</v>
      </c>
    </row>
    <row r="8" spans="1:17" ht="21.75" customHeight="1" x14ac:dyDescent="0.5">
      <c r="A8" s="56"/>
      <c r="B8" s="19"/>
      <c r="C8" s="19"/>
      <c r="D8" s="19"/>
      <c r="E8" s="62"/>
      <c r="F8" s="68" t="s">
        <v>6</v>
      </c>
      <c r="G8" s="3"/>
      <c r="H8" s="29" t="s">
        <v>7</v>
      </c>
      <c r="I8" s="72"/>
      <c r="J8" s="29" t="s">
        <v>7</v>
      </c>
      <c r="L8" s="29" t="s">
        <v>7</v>
      </c>
      <c r="M8" s="72"/>
      <c r="N8" s="29" t="s">
        <v>7</v>
      </c>
    </row>
    <row r="9" spans="1:17" ht="8.1" customHeight="1" x14ac:dyDescent="0.5">
      <c r="A9" s="56"/>
      <c r="B9" s="19"/>
      <c r="C9" s="19"/>
      <c r="D9" s="19"/>
      <c r="E9" s="62"/>
      <c r="F9" s="70"/>
      <c r="G9" s="70"/>
      <c r="H9" s="71"/>
      <c r="I9" s="72"/>
      <c r="J9" s="71"/>
      <c r="L9" s="71"/>
      <c r="M9" s="72"/>
      <c r="N9" s="71"/>
    </row>
    <row r="10" spans="1:17" ht="21.75" customHeight="1" x14ac:dyDescent="0.5">
      <c r="A10" s="69" t="s">
        <v>83</v>
      </c>
      <c r="B10" s="8"/>
      <c r="C10" s="19"/>
      <c r="D10" s="19"/>
      <c r="E10" s="62"/>
      <c r="F10" s="63"/>
      <c r="G10" s="63"/>
    </row>
    <row r="11" spans="1:17" ht="21.75" customHeight="1" x14ac:dyDescent="0.5">
      <c r="A11" s="8" t="s">
        <v>84</v>
      </c>
      <c r="B11" s="8"/>
      <c r="C11" s="19"/>
      <c r="D11" s="19"/>
      <c r="E11" s="62"/>
      <c r="F11" s="63"/>
      <c r="G11" s="63"/>
      <c r="H11" s="30">
        <v>1322591263</v>
      </c>
      <c r="J11" s="60">
        <v>941881446</v>
      </c>
      <c r="K11" s="60"/>
      <c r="L11" s="60">
        <v>784971974</v>
      </c>
      <c r="M11" s="60"/>
      <c r="N11" s="60">
        <v>277263463</v>
      </c>
    </row>
    <row r="12" spans="1:17" ht="21.75" customHeight="1" x14ac:dyDescent="0.5">
      <c r="A12" s="8" t="s">
        <v>85</v>
      </c>
      <c r="B12" s="8"/>
      <c r="C12" s="19"/>
      <c r="D12" s="19"/>
      <c r="E12" s="62"/>
      <c r="F12" s="63"/>
      <c r="G12" s="63"/>
      <c r="J12" s="60"/>
      <c r="K12" s="60"/>
      <c r="L12" s="60"/>
      <c r="M12" s="60"/>
      <c r="N12" s="60"/>
    </row>
    <row r="13" spans="1:17" ht="21.75" customHeight="1" x14ac:dyDescent="0.5">
      <c r="A13" s="19"/>
      <c r="B13" s="8" t="s">
        <v>86</v>
      </c>
      <c r="C13" s="19"/>
      <c r="D13" s="19"/>
      <c r="E13" s="62"/>
      <c r="F13" s="63">
        <v>16</v>
      </c>
      <c r="G13" s="63"/>
      <c r="H13" s="30">
        <f>468487145</f>
        <v>468487145</v>
      </c>
      <c r="J13" s="60">
        <f>361275681-1920743</f>
        <v>359354938</v>
      </c>
      <c r="K13" s="60"/>
      <c r="L13" s="60">
        <v>225061332</v>
      </c>
      <c r="M13" s="60"/>
      <c r="N13" s="60">
        <f>225605431-1763921</f>
        <v>223841510</v>
      </c>
      <c r="P13" s="166"/>
      <c r="Q13" s="112"/>
    </row>
    <row r="14" spans="1:17" ht="21.75" customHeight="1" x14ac:dyDescent="0.5">
      <c r="A14" s="19"/>
      <c r="B14" s="8" t="s">
        <v>87</v>
      </c>
      <c r="C14" s="19"/>
      <c r="D14" s="19"/>
      <c r="E14" s="62"/>
      <c r="F14" s="63">
        <v>17</v>
      </c>
      <c r="G14" s="63"/>
      <c r="H14" s="30">
        <f>109180+2438</f>
        <v>111618</v>
      </c>
      <c r="J14" s="60">
        <v>158308</v>
      </c>
      <c r="K14" s="60"/>
      <c r="L14" s="60">
        <v>32024</v>
      </c>
      <c r="M14" s="60"/>
      <c r="N14" s="60">
        <v>1497</v>
      </c>
      <c r="P14" s="166"/>
      <c r="Q14" s="112"/>
    </row>
    <row r="15" spans="1:17" ht="21.75" customHeight="1" x14ac:dyDescent="0.5">
      <c r="A15" s="19"/>
      <c r="B15" s="8" t="s">
        <v>231</v>
      </c>
      <c r="C15" s="19"/>
      <c r="D15" s="19"/>
      <c r="E15" s="62"/>
      <c r="F15" s="63"/>
      <c r="G15" s="63"/>
      <c r="H15" s="30">
        <v>349664</v>
      </c>
      <c r="J15" s="60">
        <v>60837</v>
      </c>
      <c r="K15" s="60"/>
      <c r="L15" s="60">
        <v>-36163</v>
      </c>
      <c r="M15" s="60"/>
      <c r="N15" s="60">
        <v>0</v>
      </c>
    </row>
    <row r="16" spans="1:17" ht="21.75" customHeight="1" x14ac:dyDescent="0.5">
      <c r="A16" s="19"/>
      <c r="B16" s="19" t="s">
        <v>158</v>
      </c>
      <c r="C16" s="8"/>
      <c r="D16" s="19"/>
      <c r="E16" s="62"/>
      <c r="F16" s="63">
        <v>15</v>
      </c>
      <c r="G16" s="63"/>
      <c r="H16" s="30">
        <v>44910198</v>
      </c>
      <c r="J16" s="60">
        <v>0</v>
      </c>
      <c r="K16" s="60"/>
      <c r="L16" s="60">
        <v>8125727</v>
      </c>
      <c r="M16" s="60"/>
      <c r="N16" s="60">
        <v>0</v>
      </c>
    </row>
    <row r="17" spans="1:14" ht="21.75" customHeight="1" x14ac:dyDescent="0.5">
      <c r="A17" s="19"/>
      <c r="B17" s="19" t="s">
        <v>221</v>
      </c>
      <c r="C17" s="8"/>
      <c r="D17" s="19"/>
      <c r="E17" s="62"/>
      <c r="F17" s="63">
        <v>14</v>
      </c>
      <c r="G17" s="63"/>
      <c r="H17" s="30">
        <f>-114384531-38440103</f>
        <v>-152824634</v>
      </c>
      <c r="J17" s="60">
        <v>29451080</v>
      </c>
      <c r="K17" s="60"/>
      <c r="L17" s="60">
        <v>0</v>
      </c>
      <c r="M17" s="60"/>
      <c r="N17" s="60">
        <v>0</v>
      </c>
    </row>
    <row r="18" spans="1:14" ht="21.75" customHeight="1" x14ac:dyDescent="0.5">
      <c r="A18" s="19"/>
      <c r="B18" s="10" t="s">
        <v>37</v>
      </c>
      <c r="C18" s="19"/>
      <c r="D18" s="19"/>
      <c r="E18" s="62"/>
      <c r="F18" s="63"/>
      <c r="G18" s="63"/>
      <c r="H18" s="30">
        <v>12159802</v>
      </c>
      <c r="J18" s="60">
        <v>3660965</v>
      </c>
      <c r="K18" s="60"/>
      <c r="L18" s="60">
        <v>12971498</v>
      </c>
      <c r="M18" s="60"/>
      <c r="N18" s="60">
        <v>290226</v>
      </c>
    </row>
    <row r="19" spans="1:14" ht="21.75" customHeight="1" x14ac:dyDescent="0.5">
      <c r="A19" s="19"/>
      <c r="B19" s="8" t="s">
        <v>207</v>
      </c>
      <c r="C19" s="19"/>
      <c r="D19" s="19"/>
      <c r="E19" s="62"/>
      <c r="F19" s="63"/>
      <c r="G19" s="63"/>
      <c r="H19" s="30">
        <v>-30364578</v>
      </c>
      <c r="J19" s="60">
        <v>185604057</v>
      </c>
      <c r="K19" s="60"/>
      <c r="L19" s="60">
        <v>-29818800</v>
      </c>
      <c r="M19" s="60"/>
      <c r="N19" s="60">
        <v>179762205</v>
      </c>
    </row>
    <row r="20" spans="1:14" ht="21.75" customHeight="1" x14ac:dyDescent="0.5">
      <c r="A20" s="19"/>
      <c r="B20" s="19" t="s">
        <v>88</v>
      </c>
      <c r="C20" s="8"/>
      <c r="D20" s="19"/>
      <c r="E20" s="62"/>
      <c r="F20" s="63"/>
      <c r="G20" s="63"/>
      <c r="H20" s="30">
        <v>203236781</v>
      </c>
      <c r="J20" s="60">
        <v>159098720</v>
      </c>
      <c r="K20" s="60"/>
      <c r="L20" s="60">
        <v>108404410</v>
      </c>
      <c r="M20" s="60"/>
      <c r="N20" s="60">
        <v>97814586</v>
      </c>
    </row>
    <row r="21" spans="1:14" s="62" customFormat="1" ht="21.75" customHeight="1" x14ac:dyDescent="0.5">
      <c r="A21" s="19"/>
      <c r="B21" s="8" t="s">
        <v>89</v>
      </c>
      <c r="C21" s="19"/>
      <c r="D21" s="19"/>
      <c r="F21" s="63"/>
      <c r="G21" s="63"/>
      <c r="H21" s="30">
        <v>-34072699</v>
      </c>
      <c r="I21" s="30"/>
      <c r="J21" s="60">
        <v>-33184748</v>
      </c>
      <c r="K21" s="60"/>
      <c r="L21" s="60">
        <v>-6614241</v>
      </c>
      <c r="M21" s="60"/>
      <c r="N21" s="60">
        <v>-14649697</v>
      </c>
    </row>
    <row r="22" spans="1:14" ht="21.75" customHeight="1" x14ac:dyDescent="0.5">
      <c r="A22" s="19"/>
      <c r="B22" s="8" t="s">
        <v>90</v>
      </c>
      <c r="C22" s="19"/>
      <c r="D22" s="19"/>
      <c r="E22" s="62"/>
      <c r="F22" s="63"/>
      <c r="G22" s="63"/>
      <c r="H22" s="59">
        <v>0</v>
      </c>
      <c r="I22" s="58"/>
      <c r="J22" s="59">
        <v>-47515415</v>
      </c>
      <c r="L22" s="59">
        <v>-349521000</v>
      </c>
      <c r="M22" s="58"/>
      <c r="N22" s="59">
        <v>-14921295</v>
      </c>
    </row>
    <row r="23" spans="1:14" ht="8.1" customHeight="1" x14ac:dyDescent="0.5">
      <c r="A23" s="56"/>
      <c r="B23" s="19"/>
      <c r="C23" s="19"/>
      <c r="D23" s="19"/>
      <c r="E23" s="62"/>
      <c r="F23" s="70"/>
      <c r="G23" s="70"/>
      <c r="H23" s="71"/>
      <c r="I23" s="72"/>
      <c r="J23" s="71"/>
      <c r="L23" s="71"/>
      <c r="M23" s="72"/>
      <c r="N23" s="71"/>
    </row>
    <row r="24" spans="1:14" ht="21.75" customHeight="1" x14ac:dyDescent="0.5">
      <c r="A24" s="15" t="s">
        <v>91</v>
      </c>
      <c r="B24" s="8"/>
      <c r="C24" s="19"/>
      <c r="D24" s="19"/>
      <c r="E24" s="62"/>
      <c r="F24" s="63"/>
      <c r="G24" s="63"/>
    </row>
    <row r="25" spans="1:14" ht="21.75" customHeight="1" x14ac:dyDescent="0.5">
      <c r="B25" s="8" t="s">
        <v>92</v>
      </c>
      <c r="C25" s="19"/>
      <c r="D25" s="19"/>
      <c r="E25" s="62"/>
      <c r="F25" s="63"/>
      <c r="G25" s="63"/>
      <c r="H25" s="58">
        <f>SUM(H11:H22)</f>
        <v>1834584560</v>
      </c>
      <c r="I25" s="58"/>
      <c r="J25" s="58">
        <f>SUM(J11:J22)</f>
        <v>1598570188</v>
      </c>
      <c r="K25" s="14"/>
      <c r="L25" s="58">
        <f>SUM(L11:L22)</f>
        <v>753576761</v>
      </c>
      <c r="M25" s="58"/>
      <c r="N25" s="58">
        <f>SUM(N11:N22)</f>
        <v>749402495</v>
      </c>
    </row>
    <row r="26" spans="1:14" ht="21.75" customHeight="1" x14ac:dyDescent="0.5">
      <c r="A26" s="8" t="s">
        <v>93</v>
      </c>
      <c r="B26" s="8"/>
      <c r="C26" s="19"/>
      <c r="D26" s="19"/>
      <c r="E26" s="62"/>
      <c r="F26" s="63"/>
      <c r="G26" s="63"/>
      <c r="H26" s="14"/>
      <c r="I26" s="14"/>
      <c r="J26" s="14"/>
      <c r="K26" s="14"/>
      <c r="L26" s="14"/>
      <c r="M26" s="14"/>
      <c r="N26" s="14"/>
    </row>
    <row r="27" spans="1:14" ht="21.75" customHeight="1" x14ac:dyDescent="0.5">
      <c r="A27" s="19"/>
      <c r="B27" s="8" t="s">
        <v>94</v>
      </c>
      <c r="C27" s="19"/>
      <c r="D27" s="19"/>
      <c r="E27" s="62"/>
      <c r="F27" s="63"/>
      <c r="G27" s="63"/>
      <c r="H27" s="14">
        <v>-159956900</v>
      </c>
      <c r="I27" s="14"/>
      <c r="J27" s="14">
        <v>126528007</v>
      </c>
      <c r="K27" s="14"/>
      <c r="L27" s="14">
        <v>-64135226</v>
      </c>
      <c r="M27" s="14"/>
      <c r="N27" s="14">
        <v>119116080</v>
      </c>
    </row>
    <row r="28" spans="1:14" ht="21.75" customHeight="1" x14ac:dyDescent="0.5">
      <c r="A28" s="19"/>
      <c r="B28" s="8" t="s">
        <v>12</v>
      </c>
      <c r="C28" s="19"/>
      <c r="D28" s="19"/>
      <c r="E28" s="62"/>
      <c r="F28" s="63"/>
      <c r="G28" s="63"/>
      <c r="H28" s="14">
        <v>-4427406</v>
      </c>
      <c r="I28" s="14"/>
      <c r="J28" s="14">
        <v>30819358</v>
      </c>
      <c r="K28" s="14"/>
      <c r="L28" s="14">
        <v>-2018480</v>
      </c>
      <c r="M28" s="14"/>
      <c r="N28" s="14">
        <v>-1141591</v>
      </c>
    </row>
    <row r="29" spans="1:14" ht="21.75" customHeight="1" x14ac:dyDescent="0.5">
      <c r="A29" s="19"/>
      <c r="B29" s="8" t="s">
        <v>13</v>
      </c>
      <c r="C29" s="19"/>
      <c r="D29" s="19"/>
      <c r="E29" s="62"/>
      <c r="F29" s="63"/>
      <c r="G29" s="63"/>
      <c r="H29" s="14">
        <v>17799102</v>
      </c>
      <c r="I29" s="14"/>
      <c r="J29" s="14">
        <v>4252933</v>
      </c>
      <c r="K29" s="14"/>
      <c r="L29" s="14">
        <v>11758182</v>
      </c>
      <c r="M29" s="14"/>
      <c r="N29" s="14">
        <v>997757</v>
      </c>
    </row>
    <row r="30" spans="1:14" ht="21.75" customHeight="1" x14ac:dyDescent="0.5">
      <c r="A30" s="19"/>
      <c r="B30" s="8" t="s">
        <v>20</v>
      </c>
      <c r="C30" s="19"/>
      <c r="D30" s="19"/>
      <c r="E30" s="62"/>
      <c r="F30" s="63"/>
      <c r="G30" s="63"/>
      <c r="H30" s="14">
        <v>10721377</v>
      </c>
      <c r="I30" s="14"/>
      <c r="J30" s="14">
        <v>0</v>
      </c>
      <c r="K30" s="14"/>
      <c r="L30" s="14">
        <v>9737821</v>
      </c>
      <c r="M30" s="14"/>
      <c r="N30" s="14">
        <v>0</v>
      </c>
    </row>
    <row r="31" spans="1:14" ht="21.75" customHeight="1" x14ac:dyDescent="0.5">
      <c r="A31" s="19"/>
      <c r="B31" s="8" t="s">
        <v>26</v>
      </c>
      <c r="C31" s="19"/>
      <c r="D31" s="19"/>
      <c r="E31" s="62"/>
      <c r="F31" s="63"/>
      <c r="G31" s="63"/>
      <c r="H31" s="14">
        <v>619592470</v>
      </c>
      <c r="I31" s="14"/>
      <c r="J31" s="14">
        <v>-111483480</v>
      </c>
      <c r="K31" s="14"/>
      <c r="L31" s="14">
        <v>565563150</v>
      </c>
      <c r="M31" s="14"/>
      <c r="N31" s="14">
        <v>-58545117</v>
      </c>
    </row>
    <row r="32" spans="1:14" ht="21.75" customHeight="1" x14ac:dyDescent="0.5">
      <c r="A32" s="19"/>
      <c r="B32" s="8" t="s">
        <v>31</v>
      </c>
      <c r="C32" s="19"/>
      <c r="D32" s="19"/>
      <c r="E32" s="62"/>
      <c r="F32" s="63"/>
      <c r="G32" s="63"/>
      <c r="H32" s="58">
        <v>26642045</v>
      </c>
      <c r="I32" s="58"/>
      <c r="J32" s="58">
        <v>791898</v>
      </c>
      <c r="L32" s="58">
        <v>27879456</v>
      </c>
      <c r="M32" s="58"/>
      <c r="N32" s="58">
        <v>-929958</v>
      </c>
    </row>
    <row r="33" spans="1:14" ht="21.75" customHeight="1" x14ac:dyDescent="0.5">
      <c r="A33" s="19"/>
      <c r="B33" s="8" t="s">
        <v>174</v>
      </c>
      <c r="C33" s="19"/>
      <c r="D33" s="19"/>
      <c r="E33" s="62"/>
      <c r="F33" s="63"/>
      <c r="G33" s="63"/>
      <c r="H33" s="59">
        <v>5691616</v>
      </c>
      <c r="I33" s="58"/>
      <c r="J33" s="59">
        <v>0</v>
      </c>
      <c r="K33" s="14"/>
      <c r="L33" s="59">
        <v>596594</v>
      </c>
      <c r="M33" s="58"/>
      <c r="N33" s="59">
        <v>0</v>
      </c>
    </row>
    <row r="34" spans="1:14" ht="8.1" customHeight="1" x14ac:dyDescent="0.5">
      <c r="A34" s="19"/>
      <c r="B34" s="73"/>
      <c r="C34" s="19"/>
      <c r="D34" s="19"/>
      <c r="E34" s="62"/>
      <c r="F34" s="63"/>
      <c r="G34" s="63"/>
      <c r="H34" s="74"/>
      <c r="I34" s="58"/>
      <c r="J34" s="74"/>
      <c r="L34" s="74"/>
      <c r="M34" s="58"/>
      <c r="N34" s="74"/>
    </row>
    <row r="35" spans="1:14" ht="21.75" customHeight="1" x14ac:dyDescent="0.5">
      <c r="A35" s="8" t="s">
        <v>95</v>
      </c>
      <c r="B35" s="8"/>
      <c r="C35" s="19"/>
      <c r="D35" s="19"/>
      <c r="E35" s="62"/>
      <c r="F35" s="63"/>
      <c r="G35" s="63"/>
      <c r="H35" s="74">
        <f>SUM(H25:H34)</f>
        <v>2350646864</v>
      </c>
      <c r="J35" s="74">
        <f>SUM(J25:J34)</f>
        <v>1649478904</v>
      </c>
      <c r="L35" s="74">
        <f>SUM(L25:L34)</f>
        <v>1302958258</v>
      </c>
      <c r="N35" s="74">
        <f>SUM(N25:N34)</f>
        <v>808899666</v>
      </c>
    </row>
    <row r="36" spans="1:14" ht="21.75" customHeight="1" x14ac:dyDescent="0.5">
      <c r="A36" s="19"/>
      <c r="B36" s="56" t="s">
        <v>96</v>
      </c>
      <c r="C36" s="19"/>
      <c r="D36" s="19"/>
      <c r="E36" s="62"/>
      <c r="F36" s="63"/>
      <c r="G36" s="63"/>
      <c r="H36" s="75">
        <v>-125487084</v>
      </c>
      <c r="J36" s="75">
        <v>-53640690</v>
      </c>
      <c r="L36" s="75">
        <v>-24682099</v>
      </c>
      <c r="N36" s="75">
        <v>-6851458</v>
      </c>
    </row>
    <row r="37" spans="1:14" ht="8.1" customHeight="1" x14ac:dyDescent="0.5">
      <c r="A37" s="56"/>
      <c r="B37" s="19"/>
      <c r="C37" s="19"/>
      <c r="D37" s="19"/>
      <c r="E37" s="62"/>
      <c r="F37" s="70"/>
      <c r="G37" s="70"/>
      <c r="H37" s="27"/>
      <c r="J37" s="27"/>
      <c r="L37" s="27"/>
      <c r="N37" s="27"/>
    </row>
    <row r="38" spans="1:14" ht="21.75" customHeight="1" x14ac:dyDescent="0.5">
      <c r="A38" s="56" t="s">
        <v>97</v>
      </c>
      <c r="B38" s="19"/>
      <c r="C38" s="19"/>
      <c r="D38" s="19"/>
      <c r="E38" s="62"/>
      <c r="F38" s="63"/>
      <c r="G38" s="63"/>
      <c r="H38" s="17">
        <f>SUM(H35:H37)</f>
        <v>2225159780</v>
      </c>
      <c r="J38" s="17">
        <f>SUM(J35:J37)</f>
        <v>1595838214</v>
      </c>
      <c r="L38" s="17">
        <f>SUM(L35:L37)</f>
        <v>1278276159</v>
      </c>
      <c r="N38" s="17">
        <f>SUM(N35:N37)</f>
        <v>802048208</v>
      </c>
    </row>
    <row r="39" spans="1:14" ht="21.75" customHeight="1" x14ac:dyDescent="0.5">
      <c r="A39" s="56"/>
      <c r="B39" s="19"/>
      <c r="C39" s="19"/>
      <c r="D39" s="19"/>
      <c r="E39" s="62"/>
      <c r="F39" s="63"/>
      <c r="G39" s="63"/>
    </row>
    <row r="40" spans="1:14" ht="21.75" customHeight="1" x14ac:dyDescent="0.5">
      <c r="A40" s="56"/>
      <c r="B40" s="19"/>
      <c r="C40" s="19"/>
      <c r="D40" s="19"/>
      <c r="E40" s="62"/>
      <c r="F40" s="63"/>
      <c r="G40" s="63"/>
    </row>
    <row r="41" spans="1:14" ht="21.75" customHeight="1" x14ac:dyDescent="0.5">
      <c r="A41" s="56"/>
      <c r="B41" s="19"/>
      <c r="C41" s="19"/>
      <c r="D41" s="19"/>
      <c r="E41" s="62"/>
      <c r="F41" s="63"/>
      <c r="G41" s="63"/>
    </row>
    <row r="42" spans="1:14" ht="21.75" customHeight="1" x14ac:dyDescent="0.5">
      <c r="A42" s="56"/>
      <c r="B42" s="19"/>
      <c r="C42" s="19"/>
      <c r="D42" s="19"/>
      <c r="E42" s="62"/>
      <c r="F42" s="63"/>
      <c r="G42" s="63"/>
    </row>
    <row r="43" spans="1:14" ht="18.75" customHeight="1" x14ac:dyDescent="0.5">
      <c r="A43" s="56"/>
      <c r="B43" s="19"/>
      <c r="C43" s="19"/>
      <c r="D43" s="19"/>
      <c r="E43" s="62"/>
      <c r="F43" s="63"/>
      <c r="G43" s="63"/>
    </row>
    <row r="44" spans="1:14" ht="21.75" customHeight="1" x14ac:dyDescent="0.5">
      <c r="A44" s="76" t="str">
        <f>'4-6 TH'!A49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44" s="65"/>
      <c r="C44" s="65"/>
      <c r="D44" s="65"/>
      <c r="E44" s="66"/>
      <c r="F44" s="67"/>
      <c r="G44" s="67"/>
      <c r="H44" s="17"/>
      <c r="I44" s="17"/>
      <c r="J44" s="17"/>
      <c r="K44" s="17"/>
      <c r="L44" s="17"/>
      <c r="M44" s="17"/>
      <c r="N44" s="17"/>
    </row>
    <row r="45" spans="1:14" ht="21.75" customHeight="1" x14ac:dyDescent="0.5">
      <c r="A45" s="61" t="str">
        <f>A1</f>
        <v>บริษัท พริมา มารีน จำกัด</v>
      </c>
      <c r="B45" s="19"/>
      <c r="C45" s="19"/>
      <c r="D45" s="19"/>
      <c r="E45" s="62"/>
      <c r="F45" s="63"/>
      <c r="G45" s="63"/>
    </row>
    <row r="46" spans="1:14" ht="21.75" customHeight="1" x14ac:dyDescent="0.5">
      <c r="A46" s="61" t="s">
        <v>98</v>
      </c>
      <c r="B46" s="19"/>
      <c r="C46" s="19"/>
      <c r="D46" s="19"/>
      <c r="E46" s="62"/>
      <c r="F46" s="63"/>
      <c r="G46" s="63"/>
    </row>
    <row r="47" spans="1:14" ht="21.75" customHeight="1" x14ac:dyDescent="0.5">
      <c r="A47" s="64" t="str">
        <f>A3</f>
        <v>สำหรับปีสิ้นสุดวันที่ 31 ธันวาคม พ.ศ. 2559</v>
      </c>
      <c r="B47" s="65"/>
      <c r="C47" s="65"/>
      <c r="D47" s="65"/>
      <c r="E47" s="66"/>
      <c r="F47" s="67"/>
      <c r="G47" s="67"/>
      <c r="H47" s="17"/>
      <c r="I47" s="17"/>
      <c r="J47" s="17"/>
      <c r="K47" s="17"/>
      <c r="L47" s="17"/>
      <c r="M47" s="17"/>
      <c r="N47" s="17"/>
    </row>
    <row r="48" spans="1:14" ht="21.75" customHeight="1" x14ac:dyDescent="0.5">
      <c r="A48" s="56"/>
      <c r="B48" s="19"/>
      <c r="C48" s="19"/>
      <c r="D48" s="19"/>
      <c r="E48" s="62"/>
      <c r="F48" s="63"/>
      <c r="G48" s="63"/>
      <c r="H48" s="6"/>
      <c r="J48" s="6"/>
      <c r="L48" s="6"/>
      <c r="N48" s="6"/>
    </row>
    <row r="49" spans="1:14" ht="21.75" customHeight="1" x14ac:dyDescent="0.5">
      <c r="A49" s="56"/>
      <c r="B49" s="19"/>
      <c r="C49" s="19"/>
      <c r="D49" s="19"/>
      <c r="E49" s="62"/>
      <c r="F49" s="63"/>
      <c r="G49" s="63"/>
      <c r="H49" s="169" t="s">
        <v>2</v>
      </c>
      <c r="I49" s="169"/>
      <c r="J49" s="169"/>
      <c r="K49" s="27"/>
      <c r="L49" s="169" t="s">
        <v>130</v>
      </c>
      <c r="M49" s="169"/>
      <c r="N49" s="169"/>
    </row>
    <row r="50" spans="1:14" ht="21.75" customHeight="1" x14ac:dyDescent="0.5">
      <c r="A50" s="56"/>
      <c r="B50" s="19"/>
      <c r="C50" s="19"/>
      <c r="D50" s="19"/>
      <c r="E50" s="62"/>
      <c r="F50" s="63"/>
      <c r="G50" s="63"/>
      <c r="H50" s="6" t="s">
        <v>3</v>
      </c>
      <c r="J50" s="6" t="s">
        <v>3</v>
      </c>
      <c r="L50" s="6" t="s">
        <v>3</v>
      </c>
      <c r="N50" s="6" t="s">
        <v>3</v>
      </c>
    </row>
    <row r="51" spans="1:14" ht="21.75" customHeight="1" x14ac:dyDescent="0.5">
      <c r="A51" s="56"/>
      <c r="B51" s="19"/>
      <c r="C51" s="19"/>
      <c r="D51" s="19"/>
      <c r="E51" s="62"/>
      <c r="F51" s="19"/>
      <c r="G51" s="19"/>
      <c r="H51" s="27" t="s">
        <v>129</v>
      </c>
      <c r="I51" s="36"/>
      <c r="J51" s="27" t="s">
        <v>5</v>
      </c>
      <c r="L51" s="27" t="s">
        <v>129</v>
      </c>
      <c r="M51" s="36"/>
      <c r="N51" s="27" t="s">
        <v>5</v>
      </c>
    </row>
    <row r="52" spans="1:14" ht="21.75" customHeight="1" x14ac:dyDescent="0.5">
      <c r="A52" s="56"/>
      <c r="B52" s="19"/>
      <c r="C52" s="19"/>
      <c r="D52" s="19"/>
      <c r="E52" s="62"/>
      <c r="F52" s="68" t="s">
        <v>6</v>
      </c>
      <c r="G52" s="3"/>
      <c r="H52" s="29" t="s">
        <v>7</v>
      </c>
      <c r="I52" s="72"/>
      <c r="J52" s="29" t="s">
        <v>7</v>
      </c>
      <c r="L52" s="29" t="s">
        <v>7</v>
      </c>
      <c r="M52" s="72"/>
      <c r="N52" s="29" t="s">
        <v>7</v>
      </c>
    </row>
    <row r="53" spans="1:14" ht="8.1" customHeight="1" x14ac:dyDescent="0.5">
      <c r="A53" s="56"/>
      <c r="B53" s="19"/>
      <c r="C53" s="19"/>
      <c r="D53" s="19"/>
      <c r="E53" s="62"/>
      <c r="F53" s="70"/>
      <c r="G53" s="70"/>
      <c r="H53" s="27"/>
      <c r="I53" s="27"/>
      <c r="J53" s="27"/>
      <c r="L53" s="27"/>
      <c r="M53" s="27"/>
      <c r="N53" s="27"/>
    </row>
    <row r="54" spans="1:14" ht="21.75" customHeight="1" x14ac:dyDescent="0.5">
      <c r="A54" s="61" t="s">
        <v>99</v>
      </c>
      <c r="B54" s="19"/>
      <c r="C54" s="19"/>
      <c r="D54" s="19"/>
      <c r="E54" s="62"/>
      <c r="F54" s="63"/>
      <c r="G54" s="63"/>
    </row>
    <row r="55" spans="1:14" ht="21.75" customHeight="1" x14ac:dyDescent="0.5">
      <c r="A55" s="77"/>
      <c r="B55" s="78" t="s">
        <v>147</v>
      </c>
      <c r="C55" s="19"/>
      <c r="D55" s="19"/>
      <c r="E55" s="62"/>
      <c r="F55" s="63"/>
      <c r="G55" s="63"/>
    </row>
    <row r="56" spans="1:14" ht="21.75" customHeight="1" x14ac:dyDescent="0.5">
      <c r="A56" s="77"/>
      <c r="B56" s="78"/>
      <c r="C56" s="19" t="s">
        <v>17</v>
      </c>
      <c r="D56" s="19"/>
      <c r="E56" s="62"/>
      <c r="F56" s="63"/>
      <c r="G56" s="63"/>
      <c r="H56" s="30">
        <v>-40488564</v>
      </c>
      <c r="J56" s="30">
        <v>-3659989</v>
      </c>
      <c r="L56" s="30">
        <v>56775</v>
      </c>
      <c r="N56" s="30">
        <v>13574147</v>
      </c>
    </row>
    <row r="57" spans="1:14" ht="21.75" customHeight="1" x14ac:dyDescent="0.5">
      <c r="A57" s="61"/>
      <c r="B57" s="77" t="s">
        <v>126</v>
      </c>
      <c r="C57" s="19"/>
      <c r="D57" s="19"/>
      <c r="E57" s="62"/>
      <c r="F57" s="63"/>
      <c r="G57" s="63"/>
    </row>
    <row r="58" spans="1:14" ht="21.75" customHeight="1" x14ac:dyDescent="0.5">
      <c r="A58" s="61"/>
      <c r="B58" s="77"/>
      <c r="C58" s="19" t="s">
        <v>11</v>
      </c>
      <c r="D58" s="19"/>
      <c r="E58" s="62"/>
      <c r="F58" s="63">
        <v>32.4</v>
      </c>
      <c r="G58" s="63"/>
      <c r="H58" s="30">
        <v>459606660</v>
      </c>
      <c r="J58" s="30">
        <v>754905487</v>
      </c>
      <c r="L58" s="30">
        <v>110799660</v>
      </c>
      <c r="N58" s="30">
        <v>736098372</v>
      </c>
    </row>
    <row r="59" spans="1:14" ht="21.75" customHeight="1" x14ac:dyDescent="0.5">
      <c r="A59" s="77"/>
      <c r="B59" s="77" t="s">
        <v>102</v>
      </c>
      <c r="C59" s="19"/>
      <c r="D59" s="19"/>
      <c r="E59" s="62"/>
      <c r="F59" s="63"/>
      <c r="G59" s="63"/>
    </row>
    <row r="60" spans="1:14" ht="21.75" customHeight="1" x14ac:dyDescent="0.5">
      <c r="A60" s="77"/>
      <c r="B60" s="77"/>
      <c r="C60" s="19" t="s">
        <v>11</v>
      </c>
      <c r="D60" s="19"/>
      <c r="E60" s="62"/>
      <c r="F60" s="63">
        <v>32.4</v>
      </c>
      <c r="G60" s="63"/>
      <c r="H60" s="30">
        <v>-418724614</v>
      </c>
      <c r="J60" s="30">
        <v>-864045876</v>
      </c>
      <c r="L60" s="30">
        <v>-100724614</v>
      </c>
      <c r="N60" s="30">
        <v>-870838761</v>
      </c>
    </row>
    <row r="61" spans="1:14" ht="21.75" customHeight="1" x14ac:dyDescent="0.5">
      <c r="A61" s="77"/>
      <c r="B61" s="77" t="s">
        <v>211</v>
      </c>
      <c r="C61" s="19"/>
      <c r="D61" s="19"/>
      <c r="E61" s="62"/>
      <c r="F61" s="63"/>
      <c r="G61" s="63"/>
    </row>
    <row r="62" spans="1:14" ht="21.75" customHeight="1" x14ac:dyDescent="0.5">
      <c r="A62" s="77"/>
      <c r="B62" s="77"/>
      <c r="C62" s="19" t="s">
        <v>11</v>
      </c>
      <c r="D62" s="19"/>
      <c r="E62" s="62"/>
      <c r="F62" s="63">
        <v>32.5</v>
      </c>
      <c r="G62" s="63"/>
      <c r="H62" s="30">
        <v>222480525</v>
      </c>
      <c r="J62" s="30">
        <v>0</v>
      </c>
      <c r="L62" s="30">
        <v>0</v>
      </c>
      <c r="N62" s="30">
        <v>0</v>
      </c>
    </row>
    <row r="63" spans="1:14" ht="21.75" customHeight="1" x14ac:dyDescent="0.5">
      <c r="A63" s="77"/>
      <c r="B63" s="77" t="s">
        <v>127</v>
      </c>
      <c r="C63" s="19"/>
      <c r="D63" s="19"/>
      <c r="E63" s="62"/>
      <c r="F63" s="63"/>
      <c r="G63" s="63"/>
    </row>
    <row r="64" spans="1:14" ht="21.75" customHeight="1" x14ac:dyDescent="0.5">
      <c r="A64" s="77"/>
      <c r="B64" s="77"/>
      <c r="C64" s="19" t="s">
        <v>11</v>
      </c>
      <c r="D64" s="19"/>
      <c r="E64" s="62"/>
      <c r="F64" s="63">
        <v>32.5</v>
      </c>
      <c r="G64" s="63"/>
      <c r="H64" s="30">
        <v>0</v>
      </c>
      <c r="J64" s="30">
        <v>-258553650</v>
      </c>
      <c r="L64" s="30">
        <v>0</v>
      </c>
      <c r="N64" s="30">
        <v>0</v>
      </c>
    </row>
    <row r="65" spans="1:14" ht="21.75" customHeight="1" x14ac:dyDescent="0.5">
      <c r="A65" s="77"/>
      <c r="B65" s="8" t="s">
        <v>100</v>
      </c>
      <c r="C65" s="19"/>
      <c r="D65" s="19"/>
      <c r="E65" s="62"/>
      <c r="F65" s="63">
        <v>13</v>
      </c>
      <c r="G65" s="63"/>
      <c r="H65" s="30">
        <v>-614555025</v>
      </c>
      <c r="J65" s="30">
        <v>0</v>
      </c>
      <c r="L65" s="30">
        <f>-921816407-74712855</f>
        <v>-996529262</v>
      </c>
      <c r="N65" s="30">
        <v>0</v>
      </c>
    </row>
    <row r="66" spans="1:14" ht="21.75" customHeight="1" x14ac:dyDescent="0.5">
      <c r="A66" s="77"/>
      <c r="B66" s="8" t="s">
        <v>159</v>
      </c>
      <c r="C66" s="19"/>
      <c r="D66" s="19"/>
      <c r="E66" s="62"/>
      <c r="F66" s="63">
        <v>14</v>
      </c>
      <c r="G66" s="63"/>
      <c r="H66" s="30">
        <v>-308481547</v>
      </c>
      <c r="J66" s="30">
        <v>0</v>
      </c>
      <c r="L66" s="30">
        <v>-308481547</v>
      </c>
      <c r="N66" s="30">
        <v>0</v>
      </c>
    </row>
    <row r="67" spans="1:14" ht="21.75" customHeight="1" x14ac:dyDescent="0.5">
      <c r="A67" s="77"/>
      <c r="B67" s="8" t="s">
        <v>103</v>
      </c>
      <c r="C67" s="19"/>
      <c r="D67" s="19"/>
      <c r="E67" s="62"/>
      <c r="F67" s="63">
        <v>15</v>
      </c>
      <c r="G67" s="63"/>
      <c r="H67" s="30">
        <v>-81043620</v>
      </c>
      <c r="J67" s="30">
        <v>-10130435</v>
      </c>
      <c r="L67" s="30">
        <v>-20260870</v>
      </c>
      <c r="N67" s="30">
        <v>-5065218</v>
      </c>
    </row>
    <row r="68" spans="1:14" ht="21.75" customHeight="1" x14ac:dyDescent="0.5">
      <c r="A68" s="77"/>
      <c r="B68" s="8" t="s">
        <v>104</v>
      </c>
      <c r="C68" s="19"/>
      <c r="D68" s="19"/>
      <c r="E68" s="62"/>
      <c r="F68" s="63"/>
      <c r="G68" s="63"/>
    </row>
    <row r="69" spans="1:14" ht="21.75" customHeight="1" x14ac:dyDescent="0.5">
      <c r="A69" s="77"/>
      <c r="B69" s="8"/>
      <c r="C69" s="19" t="s">
        <v>105</v>
      </c>
      <c r="D69" s="19"/>
      <c r="E69" s="62"/>
      <c r="F69" s="63"/>
      <c r="G69" s="63"/>
      <c r="H69" s="30">
        <v>-3688677697</v>
      </c>
      <c r="J69" s="30">
        <f>-392467772</f>
        <v>-392467772</v>
      </c>
      <c r="L69" s="30">
        <v>-1327636464</v>
      </c>
      <c r="N69" s="30">
        <f>-50975184+1763921</f>
        <v>-49211263</v>
      </c>
    </row>
    <row r="70" spans="1:14" ht="21.75" customHeight="1" x14ac:dyDescent="0.5">
      <c r="A70" s="77"/>
      <c r="B70" s="56" t="s">
        <v>101</v>
      </c>
      <c r="C70" s="19"/>
      <c r="D70" s="19"/>
      <c r="E70" s="62"/>
      <c r="F70" s="63"/>
      <c r="G70" s="63"/>
      <c r="H70" s="30">
        <v>-720091</v>
      </c>
      <c r="J70" s="30">
        <v>-125391</v>
      </c>
      <c r="L70" s="30">
        <v>-675832</v>
      </c>
      <c r="N70" s="30">
        <v>-109040</v>
      </c>
    </row>
    <row r="71" spans="1:14" ht="21.75" customHeight="1" x14ac:dyDescent="0.5">
      <c r="A71" s="77"/>
      <c r="B71" s="56" t="s">
        <v>151</v>
      </c>
      <c r="C71" s="19"/>
      <c r="D71" s="19"/>
      <c r="E71" s="62"/>
      <c r="F71" s="63"/>
      <c r="G71" s="63"/>
      <c r="H71" s="30">
        <v>17481026</v>
      </c>
      <c r="J71" s="30">
        <v>1087944</v>
      </c>
      <c r="L71" s="30">
        <v>1660487</v>
      </c>
      <c r="N71" s="30">
        <v>0</v>
      </c>
    </row>
    <row r="72" spans="1:14" s="62" customFormat="1" ht="21.75" customHeight="1" x14ac:dyDescent="0.5">
      <c r="A72" s="77"/>
      <c r="B72" s="8" t="s">
        <v>89</v>
      </c>
      <c r="C72" s="19"/>
      <c r="D72" s="19"/>
      <c r="F72" s="63"/>
      <c r="G72" s="63"/>
      <c r="H72" s="30">
        <v>34085930</v>
      </c>
      <c r="I72" s="30"/>
      <c r="J72" s="30">
        <v>42758739</v>
      </c>
      <c r="K72" s="30"/>
      <c r="L72" s="30">
        <v>6614241</v>
      </c>
      <c r="M72" s="30"/>
      <c r="N72" s="30">
        <v>24223688</v>
      </c>
    </row>
    <row r="73" spans="1:14" ht="21.75" customHeight="1" x14ac:dyDescent="0.5">
      <c r="A73" s="77"/>
      <c r="B73" s="56" t="s">
        <v>106</v>
      </c>
      <c r="C73" s="19"/>
      <c r="D73" s="19"/>
      <c r="E73" s="62"/>
      <c r="F73" s="63"/>
      <c r="G73" s="63"/>
      <c r="H73" s="59">
        <v>0</v>
      </c>
      <c r="J73" s="59">
        <v>47515415</v>
      </c>
      <c r="L73" s="59">
        <v>349521000</v>
      </c>
      <c r="N73" s="59">
        <v>14921295</v>
      </c>
    </row>
    <row r="74" spans="1:14" ht="8.1" customHeight="1" x14ac:dyDescent="0.5">
      <c r="A74" s="56"/>
      <c r="B74" s="19"/>
      <c r="C74" s="19"/>
      <c r="D74" s="19"/>
      <c r="E74" s="62"/>
      <c r="F74" s="70"/>
      <c r="G74" s="70"/>
      <c r="H74" s="27"/>
      <c r="I74" s="27"/>
      <c r="J74" s="27"/>
      <c r="L74" s="27"/>
      <c r="M74" s="27"/>
      <c r="N74" s="27"/>
    </row>
    <row r="75" spans="1:14" ht="21.75" customHeight="1" x14ac:dyDescent="0.5">
      <c r="A75" s="56" t="s">
        <v>107</v>
      </c>
      <c r="B75" s="19"/>
      <c r="C75" s="19"/>
      <c r="D75" s="19"/>
      <c r="E75" s="62"/>
      <c r="F75" s="63"/>
      <c r="G75" s="63"/>
      <c r="H75" s="59">
        <f>SUM(H55:H74)</f>
        <v>-4419037017</v>
      </c>
      <c r="J75" s="59">
        <f>SUM(J55:J74)</f>
        <v>-682715528</v>
      </c>
      <c r="L75" s="59">
        <f>SUM(L55:L74)</f>
        <v>-2285656426</v>
      </c>
      <c r="N75" s="59">
        <f>SUM(N55:N74)</f>
        <v>-136406780</v>
      </c>
    </row>
    <row r="76" spans="1:14" ht="21.75" customHeight="1" x14ac:dyDescent="0.5">
      <c r="A76" s="56"/>
      <c r="B76" s="19"/>
      <c r="C76" s="19"/>
      <c r="D76" s="19"/>
      <c r="E76" s="62"/>
      <c r="F76" s="63"/>
      <c r="G76" s="63"/>
      <c r="H76" s="58"/>
      <c r="J76" s="58"/>
      <c r="L76" s="58"/>
      <c r="N76" s="58"/>
    </row>
    <row r="77" spans="1:14" ht="21.75" customHeight="1" x14ac:dyDescent="0.5">
      <c r="A77" s="56"/>
      <c r="B77" s="19"/>
      <c r="C77" s="19"/>
      <c r="D77" s="19"/>
      <c r="E77" s="62"/>
      <c r="F77" s="63"/>
      <c r="G77" s="63"/>
      <c r="H77" s="58"/>
      <c r="J77" s="58"/>
      <c r="L77" s="58"/>
      <c r="N77" s="58"/>
    </row>
    <row r="78" spans="1:14" ht="21.75" customHeight="1" x14ac:dyDescent="0.5">
      <c r="A78" s="56"/>
      <c r="B78" s="19"/>
      <c r="C78" s="19"/>
      <c r="D78" s="19"/>
      <c r="E78" s="62"/>
      <c r="F78" s="63"/>
      <c r="G78" s="63"/>
      <c r="H78" s="58"/>
      <c r="J78" s="58"/>
      <c r="L78" s="58"/>
      <c r="N78" s="58"/>
    </row>
    <row r="79" spans="1:14" ht="21.75" customHeight="1" x14ac:dyDescent="0.5">
      <c r="A79" s="56"/>
      <c r="B79" s="19"/>
      <c r="C79" s="19"/>
      <c r="D79" s="19"/>
      <c r="E79" s="62"/>
      <c r="F79" s="63"/>
      <c r="G79" s="63"/>
      <c r="H79" s="58"/>
      <c r="J79" s="58"/>
      <c r="L79" s="58"/>
      <c r="N79" s="58"/>
    </row>
    <row r="80" spans="1:14" ht="21.75" customHeight="1" x14ac:dyDescent="0.5">
      <c r="A80" s="56"/>
      <c r="B80" s="19"/>
      <c r="C80" s="19"/>
      <c r="D80" s="19"/>
      <c r="E80" s="62"/>
      <c r="F80" s="63"/>
      <c r="G80" s="63"/>
      <c r="H80" s="58"/>
      <c r="J80" s="58"/>
      <c r="L80" s="58"/>
      <c r="N80" s="58"/>
    </row>
    <row r="81" spans="1:14" ht="21.75" customHeight="1" x14ac:dyDescent="0.5">
      <c r="A81" s="56"/>
      <c r="B81" s="19"/>
      <c r="C81" s="19"/>
      <c r="D81" s="19"/>
      <c r="E81" s="62"/>
      <c r="F81" s="63"/>
      <c r="G81" s="63"/>
      <c r="H81" s="58"/>
      <c r="J81" s="58"/>
      <c r="L81" s="58"/>
      <c r="N81" s="58"/>
    </row>
    <row r="82" spans="1:14" ht="21.75" customHeight="1" x14ac:dyDescent="0.5">
      <c r="A82" s="56"/>
      <c r="B82" s="19"/>
      <c r="C82" s="19"/>
      <c r="D82" s="19"/>
      <c r="E82" s="62"/>
      <c r="F82" s="63"/>
      <c r="G82" s="63"/>
      <c r="H82" s="58"/>
      <c r="J82" s="58"/>
      <c r="L82" s="58"/>
      <c r="N82" s="58"/>
    </row>
    <row r="83" spans="1:14" ht="21.75" customHeight="1" x14ac:dyDescent="0.5">
      <c r="A83" s="56"/>
      <c r="B83" s="19"/>
      <c r="C83" s="19"/>
      <c r="D83" s="19"/>
      <c r="E83" s="62"/>
      <c r="F83" s="63"/>
      <c r="G83" s="63"/>
      <c r="H83" s="58"/>
      <c r="J83" s="58"/>
      <c r="L83" s="58"/>
      <c r="N83" s="58"/>
    </row>
    <row r="84" spans="1:14" ht="21.75" customHeight="1" x14ac:dyDescent="0.5">
      <c r="A84" s="56"/>
      <c r="B84" s="19"/>
      <c r="C84" s="19"/>
      <c r="D84" s="19"/>
      <c r="E84" s="62"/>
      <c r="F84" s="63"/>
      <c r="G84" s="63"/>
      <c r="H84" s="58"/>
      <c r="J84" s="58"/>
      <c r="L84" s="58"/>
      <c r="N84" s="58"/>
    </row>
    <row r="85" spans="1:14" ht="21.75" customHeight="1" x14ac:dyDescent="0.5">
      <c r="A85" s="56"/>
      <c r="B85" s="19"/>
      <c r="C85" s="19"/>
      <c r="D85" s="19"/>
      <c r="E85" s="62"/>
      <c r="F85" s="63"/>
      <c r="G85" s="63"/>
      <c r="H85" s="58"/>
      <c r="J85" s="58"/>
      <c r="L85" s="58"/>
      <c r="N85" s="58"/>
    </row>
    <row r="86" spans="1:14" ht="12" customHeight="1" x14ac:dyDescent="0.5">
      <c r="A86" s="56"/>
      <c r="B86" s="19"/>
      <c r="C86" s="19"/>
      <c r="D86" s="19"/>
      <c r="E86" s="62"/>
      <c r="F86" s="63"/>
      <c r="G86" s="63"/>
      <c r="H86" s="58"/>
      <c r="J86" s="58"/>
      <c r="L86" s="58"/>
      <c r="N86" s="58"/>
    </row>
    <row r="87" spans="1:14" ht="21.75" customHeight="1" x14ac:dyDescent="0.5">
      <c r="A87" s="76" t="str">
        <f>'4-6 TH'!A49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87" s="65"/>
      <c r="C87" s="65"/>
      <c r="D87" s="65"/>
      <c r="E87" s="66"/>
      <c r="F87" s="67"/>
      <c r="G87" s="67"/>
      <c r="H87" s="59"/>
      <c r="I87" s="17"/>
      <c r="J87" s="59"/>
      <c r="K87" s="17"/>
      <c r="L87" s="59"/>
      <c r="M87" s="17"/>
      <c r="N87" s="59"/>
    </row>
    <row r="88" spans="1:14" ht="21.75" customHeight="1" x14ac:dyDescent="0.5">
      <c r="A88" s="61" t="str">
        <f>+A45</f>
        <v>บริษัท พริมา มารีน จำกัด</v>
      </c>
      <c r="B88" s="19"/>
      <c r="C88" s="19"/>
      <c r="D88" s="19"/>
      <c r="E88" s="62"/>
      <c r="F88" s="63"/>
      <c r="G88" s="63"/>
    </row>
    <row r="89" spans="1:14" ht="21.75" customHeight="1" x14ac:dyDescent="0.5">
      <c r="A89" s="61" t="s">
        <v>98</v>
      </c>
      <c r="B89" s="19"/>
      <c r="C89" s="19"/>
      <c r="D89" s="19"/>
      <c r="E89" s="62"/>
      <c r="F89" s="63"/>
      <c r="G89" s="63"/>
    </row>
    <row r="90" spans="1:14" ht="21.75" customHeight="1" x14ac:dyDescent="0.5">
      <c r="A90" s="64" t="str">
        <f>+A47</f>
        <v>สำหรับปีสิ้นสุดวันที่ 31 ธันวาคม พ.ศ. 2559</v>
      </c>
      <c r="B90" s="65"/>
      <c r="C90" s="65"/>
      <c r="D90" s="65"/>
      <c r="E90" s="66"/>
      <c r="F90" s="67"/>
      <c r="G90" s="67"/>
      <c r="H90" s="17"/>
      <c r="I90" s="17"/>
      <c r="J90" s="17"/>
      <c r="K90" s="17"/>
      <c r="L90" s="17"/>
      <c r="M90" s="17"/>
      <c r="N90" s="17"/>
    </row>
    <row r="91" spans="1:14" ht="21.75" customHeight="1" x14ac:dyDescent="0.5">
      <c r="A91" s="56"/>
      <c r="B91" s="19"/>
      <c r="C91" s="19"/>
      <c r="D91" s="19"/>
      <c r="E91" s="62"/>
      <c r="F91" s="63"/>
      <c r="G91" s="63"/>
    </row>
    <row r="92" spans="1:14" ht="21" customHeight="1" x14ac:dyDescent="0.5">
      <c r="A92" s="56"/>
      <c r="B92" s="19"/>
      <c r="C92" s="19"/>
      <c r="D92" s="19"/>
      <c r="E92" s="62"/>
      <c r="F92" s="63"/>
      <c r="G92" s="63"/>
      <c r="H92" s="169" t="s">
        <v>2</v>
      </c>
      <c r="I92" s="169"/>
      <c r="J92" s="169"/>
      <c r="K92" s="27"/>
      <c r="L92" s="169" t="s">
        <v>130</v>
      </c>
      <c r="M92" s="169"/>
      <c r="N92" s="169"/>
    </row>
    <row r="93" spans="1:14" ht="21" customHeight="1" x14ac:dyDescent="0.5">
      <c r="A93" s="56"/>
      <c r="B93" s="19"/>
      <c r="C93" s="19"/>
      <c r="D93" s="19"/>
      <c r="E93" s="62"/>
      <c r="F93" s="19"/>
      <c r="G93" s="19"/>
      <c r="H93" s="27" t="s">
        <v>129</v>
      </c>
      <c r="I93" s="36"/>
      <c r="J93" s="27" t="s">
        <v>5</v>
      </c>
      <c r="L93" s="27" t="s">
        <v>129</v>
      </c>
      <c r="M93" s="36"/>
      <c r="N93" s="27" t="s">
        <v>5</v>
      </c>
    </row>
    <row r="94" spans="1:14" ht="21" customHeight="1" x14ac:dyDescent="0.5">
      <c r="A94" s="56"/>
      <c r="B94" s="19"/>
      <c r="C94" s="19"/>
      <c r="D94" s="19"/>
      <c r="E94" s="62"/>
      <c r="F94" s="68" t="s">
        <v>6</v>
      </c>
      <c r="G94" s="3"/>
      <c r="H94" s="29" t="s">
        <v>7</v>
      </c>
      <c r="I94" s="72"/>
      <c r="J94" s="29" t="s">
        <v>7</v>
      </c>
      <c r="L94" s="29" t="s">
        <v>7</v>
      </c>
      <c r="M94" s="72"/>
      <c r="N94" s="29" t="s">
        <v>7</v>
      </c>
    </row>
    <row r="95" spans="1:14" ht="8.1" customHeight="1" x14ac:dyDescent="0.5">
      <c r="A95" s="56"/>
      <c r="B95" s="19"/>
      <c r="C95" s="19"/>
      <c r="D95" s="19"/>
      <c r="E95" s="62"/>
      <c r="F95" s="70"/>
      <c r="G95" s="70"/>
      <c r="H95" s="27"/>
      <c r="J95" s="27"/>
      <c r="L95" s="27"/>
      <c r="N95" s="27"/>
    </row>
    <row r="96" spans="1:14" ht="21" customHeight="1" x14ac:dyDescent="0.5">
      <c r="A96" s="61" t="s">
        <v>108</v>
      </c>
      <c r="B96" s="19"/>
      <c r="C96" s="19"/>
      <c r="D96" s="19"/>
      <c r="E96" s="62"/>
      <c r="F96" s="63"/>
      <c r="G96" s="63"/>
    </row>
    <row r="97" spans="1:14" ht="21" customHeight="1" x14ac:dyDescent="0.5">
      <c r="A97" s="56"/>
      <c r="B97" s="19" t="s">
        <v>148</v>
      </c>
      <c r="C97" s="19"/>
      <c r="D97" s="19"/>
      <c r="E97" s="62"/>
      <c r="F97" s="63"/>
      <c r="G97" s="63"/>
    </row>
    <row r="98" spans="1:14" ht="21" customHeight="1" x14ac:dyDescent="0.5">
      <c r="A98" s="56"/>
      <c r="B98" s="19"/>
      <c r="C98" s="19" t="s">
        <v>149</v>
      </c>
      <c r="D98" s="19"/>
      <c r="E98" s="62"/>
      <c r="F98" s="63"/>
      <c r="G98" s="63"/>
      <c r="H98" s="30">
        <f>-13186891+2387571691-2182629392</f>
        <v>191755408</v>
      </c>
      <c r="J98" s="30">
        <f>64918927+170000000-912188435</f>
        <v>-677269508</v>
      </c>
      <c r="L98" s="30">
        <f>-15267931+810000000-660000000</f>
        <v>134732069</v>
      </c>
      <c r="N98" s="30">
        <v>31553803</v>
      </c>
    </row>
    <row r="99" spans="1:14" ht="21" customHeight="1" x14ac:dyDescent="0.5">
      <c r="A99" s="56"/>
      <c r="B99" s="19" t="s">
        <v>109</v>
      </c>
      <c r="C99" s="19"/>
      <c r="D99" s="19"/>
      <c r="E99" s="62"/>
      <c r="F99" s="63">
        <v>32.6</v>
      </c>
      <c r="G99" s="63"/>
      <c r="H99" s="30">
        <v>463953120</v>
      </c>
      <c r="J99" s="30">
        <v>635955795</v>
      </c>
      <c r="L99" s="30">
        <v>704953120</v>
      </c>
      <c r="N99" s="30">
        <v>738183295</v>
      </c>
    </row>
    <row r="100" spans="1:14" ht="21" customHeight="1" x14ac:dyDescent="0.5">
      <c r="A100" s="56"/>
      <c r="B100" s="19" t="s">
        <v>197</v>
      </c>
      <c r="C100" s="19"/>
      <c r="D100" s="19"/>
      <c r="E100" s="62"/>
      <c r="F100" s="63">
        <v>32.6</v>
      </c>
      <c r="G100" s="63"/>
      <c r="H100" s="30">
        <v>-661909315</v>
      </c>
      <c r="J100" s="30">
        <v>-507999600</v>
      </c>
      <c r="L100" s="30">
        <v>-680091115</v>
      </c>
      <c r="N100" s="30">
        <v>-438999600</v>
      </c>
    </row>
    <row r="101" spans="1:14" ht="21" customHeight="1" x14ac:dyDescent="0.5">
      <c r="A101" s="56"/>
      <c r="B101" s="19" t="s">
        <v>110</v>
      </c>
      <c r="C101" s="19"/>
      <c r="D101" s="19"/>
      <c r="E101" s="62"/>
      <c r="F101" s="63">
        <v>20.3</v>
      </c>
      <c r="G101" s="63"/>
      <c r="H101" s="30">
        <v>2466488391</v>
      </c>
      <c r="J101" s="30">
        <v>956434791</v>
      </c>
      <c r="L101" s="30">
        <v>475427675</v>
      </c>
      <c r="N101" s="30">
        <v>35000000</v>
      </c>
    </row>
    <row r="102" spans="1:14" ht="21" customHeight="1" x14ac:dyDescent="0.5">
      <c r="A102" s="56"/>
      <c r="B102" s="19" t="s">
        <v>111</v>
      </c>
      <c r="C102" s="19"/>
      <c r="D102" s="19"/>
      <c r="E102" s="62"/>
      <c r="F102" s="63">
        <v>20.3</v>
      </c>
      <c r="G102" s="63"/>
      <c r="H102" s="30">
        <v>-1672980066</v>
      </c>
      <c r="J102" s="30">
        <v>-1006031418</v>
      </c>
      <c r="L102" s="30">
        <v>-1271320692</v>
      </c>
      <c r="N102" s="30">
        <v>-768738747</v>
      </c>
    </row>
    <row r="103" spans="1:14" ht="21" customHeight="1" x14ac:dyDescent="0.5">
      <c r="A103" s="56"/>
      <c r="B103" s="19" t="s">
        <v>112</v>
      </c>
      <c r="C103" s="19"/>
      <c r="D103" s="19"/>
      <c r="E103" s="62"/>
      <c r="F103" s="63"/>
      <c r="G103" s="63"/>
      <c r="H103" s="30">
        <v>-33969085</v>
      </c>
      <c r="J103" s="30">
        <v>-3894121</v>
      </c>
      <c r="L103" s="30">
        <v>-16816372</v>
      </c>
      <c r="N103" s="30">
        <v>-1113401</v>
      </c>
    </row>
    <row r="104" spans="1:14" ht="21" customHeight="1" x14ac:dyDescent="0.5">
      <c r="A104" s="56"/>
      <c r="B104" s="19" t="s">
        <v>160</v>
      </c>
      <c r="C104" s="19"/>
      <c r="D104" s="19"/>
      <c r="E104" s="62"/>
      <c r="F104" s="63"/>
      <c r="G104" s="63"/>
      <c r="H104" s="30">
        <v>514250000</v>
      </c>
      <c r="J104" s="30">
        <v>0</v>
      </c>
      <c r="L104" s="30">
        <v>340000000</v>
      </c>
      <c r="N104" s="30">
        <v>0</v>
      </c>
    </row>
    <row r="105" spans="1:14" ht="21" customHeight="1" x14ac:dyDescent="0.5">
      <c r="A105" s="56"/>
      <c r="B105" s="19" t="s">
        <v>219</v>
      </c>
      <c r="C105" s="19"/>
      <c r="D105" s="19"/>
      <c r="E105" s="62"/>
      <c r="F105" s="63">
        <v>23</v>
      </c>
      <c r="G105" s="63"/>
      <c r="H105" s="30">
        <f>1550000000+155906500</f>
        <v>1705906500</v>
      </c>
      <c r="J105" s="30">
        <v>425000000</v>
      </c>
      <c r="L105" s="30">
        <v>1550000000</v>
      </c>
      <c r="N105" s="30">
        <v>250000000</v>
      </c>
    </row>
    <row r="106" spans="1:14" ht="21" customHeight="1" x14ac:dyDescent="0.5">
      <c r="A106" s="56"/>
      <c r="B106" s="19" t="s">
        <v>218</v>
      </c>
      <c r="C106" s="157"/>
      <c r="D106" s="157"/>
      <c r="E106" s="158"/>
      <c r="F106" s="159"/>
      <c r="G106" s="159"/>
      <c r="H106" s="30">
        <f>-74712855+47230043</f>
        <v>-27482812</v>
      </c>
      <c r="I106" s="160"/>
      <c r="J106" s="160">
        <v>0</v>
      </c>
      <c r="K106" s="160"/>
      <c r="L106" s="160">
        <v>0</v>
      </c>
      <c r="M106" s="160"/>
      <c r="N106" s="160">
        <v>0</v>
      </c>
    </row>
    <row r="107" spans="1:14" ht="21" customHeight="1" x14ac:dyDescent="0.5">
      <c r="A107" s="56"/>
      <c r="B107" s="19" t="s">
        <v>77</v>
      </c>
      <c r="C107" s="19"/>
      <c r="D107" s="19"/>
      <c r="E107" s="62"/>
      <c r="F107" s="63">
        <v>25</v>
      </c>
      <c r="G107" s="63"/>
      <c r="H107" s="30">
        <f>-118869405-349521000</f>
        <v>-468390405</v>
      </c>
      <c r="J107" s="30">
        <v>-653159095</v>
      </c>
      <c r="L107" s="30">
        <v>-118869405</v>
      </c>
      <c r="N107" s="30">
        <v>-470180000</v>
      </c>
    </row>
    <row r="108" spans="1:14" ht="21" customHeight="1" x14ac:dyDescent="0.5">
      <c r="A108" s="56"/>
      <c r="B108" s="19" t="s">
        <v>88</v>
      </c>
      <c r="C108" s="19"/>
      <c r="D108" s="19"/>
      <c r="E108" s="62"/>
      <c r="F108" s="63"/>
      <c r="G108" s="63"/>
      <c r="H108" s="59">
        <v>-203164114</v>
      </c>
      <c r="I108" s="60"/>
      <c r="J108" s="59">
        <v>-159830892</v>
      </c>
      <c r="L108" s="59">
        <v>-108404410</v>
      </c>
      <c r="M108" s="60"/>
      <c r="N108" s="59">
        <v>-98605467</v>
      </c>
    </row>
    <row r="109" spans="1:14" ht="8.1" customHeight="1" x14ac:dyDescent="0.5">
      <c r="A109" s="56"/>
      <c r="B109" s="19"/>
      <c r="C109" s="19"/>
      <c r="D109" s="19"/>
      <c r="E109" s="62"/>
      <c r="F109" s="63"/>
      <c r="G109" s="63"/>
    </row>
    <row r="110" spans="1:14" ht="21" customHeight="1" x14ac:dyDescent="0.5">
      <c r="A110" s="56" t="s">
        <v>222</v>
      </c>
      <c r="B110" s="19"/>
      <c r="C110" s="19"/>
      <c r="D110" s="19"/>
      <c r="E110" s="62"/>
      <c r="F110" s="63"/>
      <c r="G110" s="63"/>
      <c r="H110" s="17">
        <f>SUM(H97:H108)</f>
        <v>2274457622</v>
      </c>
      <c r="J110" s="17">
        <f>SUM(J97:J108)</f>
        <v>-990794048</v>
      </c>
      <c r="L110" s="17">
        <f>SUM(L97:L108)</f>
        <v>1009610870</v>
      </c>
      <c r="N110" s="17">
        <f>SUM(N97:N108)</f>
        <v>-722900117</v>
      </c>
    </row>
    <row r="111" spans="1:14" ht="21" customHeight="1" x14ac:dyDescent="0.5">
      <c r="A111" s="56"/>
      <c r="B111" s="19"/>
      <c r="C111" s="19"/>
      <c r="D111" s="19"/>
      <c r="E111" s="62"/>
      <c r="F111" s="63"/>
      <c r="G111" s="63"/>
    </row>
    <row r="112" spans="1:14" ht="21" customHeight="1" x14ac:dyDescent="0.5">
      <c r="A112" s="61" t="s">
        <v>169</v>
      </c>
      <c r="B112" s="19"/>
      <c r="C112" s="19"/>
      <c r="D112" s="19"/>
      <c r="E112" s="62"/>
      <c r="F112" s="63"/>
      <c r="G112" s="63"/>
      <c r="H112" s="79">
        <f>SUM(H38,H75,H110)</f>
        <v>80580385</v>
      </c>
      <c r="I112" s="79"/>
      <c r="J112" s="79">
        <f>SUM(J38,J75,J110)</f>
        <v>-77671362</v>
      </c>
      <c r="L112" s="79">
        <f>L38+L75+L110</f>
        <v>2230603</v>
      </c>
      <c r="M112" s="79"/>
      <c r="N112" s="79">
        <f>N38+N75+N110</f>
        <v>-57258689</v>
      </c>
    </row>
    <row r="113" spans="1:14" ht="21" customHeight="1" x14ac:dyDescent="0.5">
      <c r="A113" s="56"/>
      <c r="B113" s="19" t="s">
        <v>113</v>
      </c>
      <c r="C113" s="19"/>
      <c r="D113" s="19"/>
      <c r="E113" s="62"/>
      <c r="F113" s="63"/>
      <c r="G113" s="63"/>
      <c r="H113" s="79">
        <f>+J117</f>
        <v>302684984</v>
      </c>
      <c r="I113" s="79"/>
      <c r="J113" s="79">
        <v>349905900</v>
      </c>
      <c r="L113" s="79">
        <v>2316249</v>
      </c>
      <c r="M113" s="79"/>
      <c r="N113" s="79">
        <v>59574938</v>
      </c>
    </row>
    <row r="114" spans="1:14" ht="21" customHeight="1" x14ac:dyDescent="0.5">
      <c r="A114" s="56"/>
      <c r="B114" s="19" t="s">
        <v>223</v>
      </c>
      <c r="C114" s="19"/>
      <c r="D114" s="19"/>
      <c r="E114" s="62"/>
      <c r="F114" s="63"/>
      <c r="G114" s="63"/>
      <c r="H114" s="79"/>
      <c r="I114" s="79"/>
      <c r="J114" s="79"/>
      <c r="L114" s="79"/>
      <c r="M114" s="79"/>
      <c r="N114" s="79"/>
    </row>
    <row r="115" spans="1:14" ht="21" customHeight="1" x14ac:dyDescent="0.5">
      <c r="A115" s="56"/>
      <c r="B115" s="19"/>
      <c r="C115" s="19" t="s">
        <v>125</v>
      </c>
      <c r="D115" s="19"/>
      <c r="E115" s="62"/>
      <c r="F115" s="63"/>
      <c r="G115" s="63"/>
      <c r="H115" s="17">
        <f>-31447484+8351049</f>
        <v>-23096435</v>
      </c>
      <c r="J115" s="17">
        <v>30450446</v>
      </c>
      <c r="L115" s="17">
        <v>0</v>
      </c>
      <c r="N115" s="17">
        <v>0</v>
      </c>
    </row>
    <row r="116" spans="1:14" ht="8.1" customHeight="1" x14ac:dyDescent="0.5">
      <c r="A116" s="56"/>
      <c r="B116" s="19"/>
      <c r="C116" s="19"/>
      <c r="D116" s="19"/>
      <c r="E116" s="62"/>
      <c r="F116" s="70"/>
      <c r="G116" s="70"/>
      <c r="H116" s="27"/>
      <c r="J116" s="27"/>
      <c r="L116" s="27"/>
      <c r="N116" s="27"/>
    </row>
    <row r="117" spans="1:14" ht="21" customHeight="1" thickBot="1" x14ac:dyDescent="0.55000000000000004">
      <c r="A117" s="61" t="s">
        <v>114</v>
      </c>
      <c r="B117" s="19"/>
      <c r="C117" s="19"/>
      <c r="D117" s="19"/>
      <c r="E117" s="62"/>
      <c r="F117" s="63"/>
      <c r="G117" s="63"/>
      <c r="H117" s="80">
        <f>SUM(H112:H115)</f>
        <v>360168934</v>
      </c>
      <c r="J117" s="80">
        <f>SUM(J112:J115)</f>
        <v>302684984</v>
      </c>
      <c r="L117" s="80">
        <f>SUM(L112:L115)</f>
        <v>4546852</v>
      </c>
      <c r="N117" s="80">
        <f>SUM(N112:N115)</f>
        <v>2316249</v>
      </c>
    </row>
    <row r="118" spans="1:14" ht="21" customHeight="1" thickTop="1" x14ac:dyDescent="0.5">
      <c r="A118" s="56"/>
      <c r="B118" s="19"/>
      <c r="C118" s="19"/>
      <c r="D118" s="19"/>
      <c r="E118" s="62"/>
      <c r="F118" s="63"/>
      <c r="G118" s="63"/>
    </row>
    <row r="119" spans="1:14" ht="21" customHeight="1" x14ac:dyDescent="0.5">
      <c r="A119" s="56" t="s">
        <v>115</v>
      </c>
      <c r="B119" s="19"/>
      <c r="C119" s="19"/>
      <c r="D119" s="19"/>
      <c r="E119" s="62"/>
      <c r="F119" s="63"/>
      <c r="G119" s="63"/>
    </row>
    <row r="120" spans="1:14" ht="8.1" customHeight="1" x14ac:dyDescent="0.5">
      <c r="A120" s="19"/>
      <c r="B120" s="81"/>
      <c r="C120" s="81"/>
      <c r="D120" s="81"/>
      <c r="E120" s="81"/>
      <c r="F120" s="81"/>
      <c r="G120" s="81"/>
      <c r="H120" s="14"/>
      <c r="I120" s="14"/>
      <c r="J120" s="14"/>
      <c r="L120" s="14"/>
      <c r="M120" s="14"/>
      <c r="N120" s="14"/>
    </row>
    <row r="121" spans="1:14" ht="21" customHeight="1" x14ac:dyDescent="0.5">
      <c r="A121" s="25" t="s">
        <v>116</v>
      </c>
      <c r="B121" s="19"/>
      <c r="C121" s="19"/>
      <c r="D121" s="19"/>
      <c r="E121" s="62"/>
      <c r="F121" s="7"/>
      <c r="G121" s="7"/>
      <c r="H121" s="14"/>
      <c r="I121" s="14"/>
      <c r="J121" s="14"/>
      <c r="L121" s="14"/>
      <c r="M121" s="14"/>
      <c r="N121" s="14"/>
    </row>
    <row r="122" spans="1:14" ht="8.1" customHeight="1" x14ac:dyDescent="0.5">
      <c r="A122" s="19"/>
      <c r="B122" s="81"/>
      <c r="C122" s="81"/>
      <c r="D122" s="81"/>
      <c r="E122" s="81"/>
      <c r="F122" s="81"/>
      <c r="G122" s="81"/>
      <c r="H122" s="14"/>
      <c r="I122" s="14"/>
      <c r="J122" s="14"/>
      <c r="L122" s="14"/>
      <c r="M122" s="14"/>
      <c r="N122" s="14"/>
    </row>
    <row r="123" spans="1:14" ht="21" customHeight="1" x14ac:dyDescent="0.5">
      <c r="A123" s="19"/>
      <c r="B123" s="19" t="s">
        <v>117</v>
      </c>
      <c r="C123" s="81"/>
      <c r="D123" s="81"/>
      <c r="E123" s="81"/>
      <c r="F123" s="81"/>
      <c r="G123" s="81"/>
      <c r="H123" s="58">
        <v>5317170</v>
      </c>
      <c r="I123" s="14"/>
      <c r="J123" s="14">
        <v>4141609</v>
      </c>
      <c r="L123" s="58">
        <v>5165069</v>
      </c>
      <c r="M123" s="14"/>
      <c r="N123" s="14">
        <v>4141609</v>
      </c>
    </row>
    <row r="124" spans="1:14" ht="21" customHeight="1" x14ac:dyDescent="0.5">
      <c r="A124" s="19"/>
      <c r="B124" s="19" t="s">
        <v>224</v>
      </c>
      <c r="C124" s="81"/>
      <c r="D124" s="81"/>
      <c r="E124" s="81"/>
      <c r="F124" s="81"/>
      <c r="G124" s="81"/>
      <c r="H124" s="58">
        <v>331130595</v>
      </c>
      <c r="I124" s="14"/>
      <c r="J124" s="14" t="s">
        <v>177</v>
      </c>
      <c r="L124" s="58">
        <v>331130595</v>
      </c>
      <c r="M124" s="14"/>
      <c r="N124" s="14">
        <v>0</v>
      </c>
    </row>
    <row r="125" spans="1:14" ht="21" customHeight="1" x14ac:dyDescent="0.5">
      <c r="A125" s="19"/>
      <c r="B125" s="19"/>
      <c r="C125" s="81"/>
      <c r="D125" s="81"/>
      <c r="E125" s="81"/>
      <c r="F125" s="81"/>
      <c r="G125" s="81"/>
      <c r="H125" s="58"/>
      <c r="I125" s="14"/>
      <c r="J125" s="14"/>
      <c r="L125" s="58"/>
      <c r="M125" s="14"/>
      <c r="N125" s="14"/>
    </row>
    <row r="126" spans="1:14" ht="21" customHeight="1" x14ac:dyDescent="0.5">
      <c r="A126" s="19"/>
      <c r="B126" s="19"/>
      <c r="C126" s="81"/>
      <c r="D126" s="81"/>
      <c r="E126" s="81"/>
      <c r="F126" s="81"/>
      <c r="G126" s="81"/>
      <c r="H126" s="58"/>
      <c r="I126" s="14"/>
      <c r="J126" s="14"/>
      <c r="L126" s="58"/>
      <c r="M126" s="14"/>
      <c r="N126" s="14"/>
    </row>
    <row r="127" spans="1:14" ht="21" customHeight="1" x14ac:dyDescent="0.5">
      <c r="A127" s="19"/>
      <c r="B127" s="19"/>
      <c r="C127" s="81"/>
      <c r="D127" s="81"/>
      <c r="E127" s="81"/>
      <c r="F127" s="81"/>
      <c r="G127" s="81"/>
      <c r="H127" s="58"/>
      <c r="I127" s="14"/>
      <c r="J127" s="14"/>
      <c r="L127" s="58"/>
      <c r="M127" s="14"/>
      <c r="N127" s="14"/>
    </row>
    <row r="128" spans="1:14" ht="21" customHeight="1" x14ac:dyDescent="0.5">
      <c r="A128" s="19"/>
      <c r="B128" s="19"/>
      <c r="C128" s="81"/>
      <c r="D128" s="81"/>
      <c r="E128" s="81"/>
      <c r="F128" s="81"/>
      <c r="G128" s="81"/>
      <c r="H128" s="58"/>
      <c r="I128" s="14"/>
      <c r="J128" s="14"/>
      <c r="L128" s="58"/>
      <c r="M128" s="14"/>
      <c r="N128" s="14"/>
    </row>
    <row r="129" spans="1:14" ht="21" customHeight="1" x14ac:dyDescent="0.5">
      <c r="A129" s="19"/>
      <c r="B129" s="19"/>
      <c r="C129" s="81"/>
      <c r="D129" s="81"/>
      <c r="E129" s="81"/>
      <c r="F129" s="81"/>
      <c r="G129" s="81"/>
      <c r="H129" s="58"/>
      <c r="I129" s="14"/>
      <c r="J129" s="14"/>
      <c r="L129" s="58"/>
      <c r="M129" s="14"/>
      <c r="N129" s="14"/>
    </row>
    <row r="130" spans="1:14" ht="21" customHeight="1" x14ac:dyDescent="0.5">
      <c r="A130" s="19"/>
      <c r="B130" s="19"/>
      <c r="C130" s="81"/>
      <c r="D130" s="81"/>
      <c r="E130" s="81"/>
      <c r="F130" s="81"/>
      <c r="G130" s="81"/>
      <c r="H130" s="58"/>
      <c r="I130" s="14"/>
      <c r="J130" s="14"/>
      <c r="L130" s="58"/>
      <c r="M130" s="14"/>
      <c r="N130" s="14"/>
    </row>
    <row r="131" spans="1:14" ht="21" customHeight="1" x14ac:dyDescent="0.5">
      <c r="A131" s="19"/>
      <c r="B131" s="19"/>
      <c r="C131" s="81"/>
      <c r="D131" s="81"/>
      <c r="E131" s="81"/>
      <c r="F131" s="81"/>
      <c r="G131" s="81"/>
      <c r="H131" s="58"/>
      <c r="I131" s="14"/>
      <c r="J131" s="14"/>
      <c r="L131" s="58"/>
      <c r="M131" s="14"/>
      <c r="N131" s="14"/>
    </row>
    <row r="132" spans="1:14" ht="15" customHeight="1" x14ac:dyDescent="0.5">
      <c r="A132" s="19"/>
      <c r="B132" s="19"/>
      <c r="C132" s="81"/>
      <c r="D132" s="81"/>
      <c r="E132" s="81"/>
      <c r="F132" s="81"/>
      <c r="G132" s="81"/>
      <c r="H132" s="58"/>
      <c r="I132" s="14"/>
      <c r="J132" s="14"/>
      <c r="L132" s="58"/>
      <c r="M132" s="14"/>
      <c r="N132" s="14"/>
    </row>
    <row r="133" spans="1:14" ht="21.75" customHeight="1" x14ac:dyDescent="0.5">
      <c r="A133" s="76" t="str">
        <f>'4-6 TH'!A49</f>
        <v>หมายเหตุประกอบงบการเงินรวมและงบการเงินเฉพาะกิจการในหน้า 15 ถึง 96 เป็นส่วนหนึ่งของงบการเงินนี้</v>
      </c>
      <c r="B133" s="65"/>
      <c r="C133" s="65"/>
      <c r="D133" s="65"/>
      <c r="E133" s="66"/>
      <c r="F133" s="67"/>
      <c r="G133" s="67"/>
      <c r="H133" s="17"/>
      <c r="I133" s="17"/>
      <c r="J133" s="17"/>
      <c r="K133" s="17"/>
      <c r="L133" s="17"/>
      <c r="M133" s="17"/>
      <c r="N133" s="17"/>
    </row>
  </sheetData>
  <mergeCells count="6">
    <mergeCell ref="H5:J5"/>
    <mergeCell ref="L5:N5"/>
    <mergeCell ref="H49:J49"/>
    <mergeCell ref="L49:N49"/>
    <mergeCell ref="H92:J92"/>
    <mergeCell ref="L92:N92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&amp;R&amp;"Angsana New,Regular"&amp;13&amp;P</oddFooter>
  </headerFooter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4-6 TH</vt:lpstr>
      <vt:lpstr>7-8 TH</vt:lpstr>
      <vt:lpstr>9-10 TH</vt:lpstr>
      <vt:lpstr>11TH</vt:lpstr>
      <vt:lpstr>12-14TH</vt:lpstr>
      <vt:lpstr>'7-8 TH'!_Toc249339934</vt:lpstr>
      <vt:lpstr>'9-10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Supattra Sertkratok</cp:lastModifiedBy>
  <cp:lastPrinted>2017-04-07T03:53:33Z</cp:lastPrinted>
  <dcterms:created xsi:type="dcterms:W3CDTF">2016-08-17T07:20:22Z</dcterms:created>
  <dcterms:modified xsi:type="dcterms:W3CDTF">2017-09-13T01:47:31Z</dcterms:modified>
</cp:coreProperties>
</file>