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BAS Group I\SKW(สุขุมาภรณ์) - 4843\Prima Marine_June17 (PUP)\"/>
    </mc:Choice>
  </mc:AlternateContent>
  <bookViews>
    <workbookView xWindow="0" yWindow="0" windowWidth="24000" windowHeight="9735" activeTab="6"/>
  </bookViews>
  <sheets>
    <sheet name="3-5 TH" sheetId="1" r:id="rId1"/>
    <sheet name="6-8 TH (2)" sheetId="6" r:id="rId2"/>
    <sheet name="9-11 TH" sheetId="2" r:id="rId3"/>
    <sheet name="12" sheetId="3" r:id="rId4"/>
    <sheet name="13" sheetId="4" r:id="rId5"/>
    <sheet name="14-16" sheetId="5" state="hidden" r:id="rId6"/>
    <sheet name="14-16 PWC ทด" sheetId="7" r:id="rId7"/>
    <sheet name="14-16 PWC ทด (2)" sheetId="9" state="hidden" r:id="rId8"/>
    <sheet name="14-16 Client" sheetId="8" state="hidden" r:id="rId9"/>
  </sheets>
  <externalReferences>
    <externalReference r:id="rId10"/>
  </externalReferences>
  <definedNames>
    <definedName name="____________tt1" localSheetId="8">#REF!</definedName>
    <definedName name="____________tt1" localSheetId="6">#REF!</definedName>
    <definedName name="____________tt1" localSheetId="7">#REF!</definedName>
    <definedName name="____________tt1" localSheetId="1">#REF!</definedName>
    <definedName name="____________tt1">#REF!</definedName>
    <definedName name="____________tt10" localSheetId="8">#REF!</definedName>
    <definedName name="____________tt10" localSheetId="6">#REF!</definedName>
    <definedName name="____________tt10" localSheetId="7">#REF!</definedName>
    <definedName name="____________tt10" localSheetId="1">#REF!</definedName>
    <definedName name="____________tt10">#REF!</definedName>
    <definedName name="____________tt11" localSheetId="8">#REF!</definedName>
    <definedName name="____________tt11" localSheetId="6">#REF!</definedName>
    <definedName name="____________tt11" localSheetId="7">#REF!</definedName>
    <definedName name="____________tt11" localSheetId="1">#REF!</definedName>
    <definedName name="____________tt11">#REF!</definedName>
    <definedName name="____________tt12" localSheetId="8">#REF!</definedName>
    <definedName name="____________tt12" localSheetId="6">#REF!</definedName>
    <definedName name="____________tt12" localSheetId="7">#REF!</definedName>
    <definedName name="____________tt12" localSheetId="1">#REF!</definedName>
    <definedName name="____________tt12">#REF!</definedName>
    <definedName name="____________tt13" localSheetId="8">#REF!</definedName>
    <definedName name="____________tt13" localSheetId="6">#REF!</definedName>
    <definedName name="____________tt13" localSheetId="7">#REF!</definedName>
    <definedName name="____________tt13" localSheetId="1">#REF!</definedName>
    <definedName name="____________tt13">#REF!</definedName>
    <definedName name="____________tt14" localSheetId="8">#REF!</definedName>
    <definedName name="____________tt14" localSheetId="6">#REF!</definedName>
    <definedName name="____________tt14" localSheetId="7">#REF!</definedName>
    <definedName name="____________tt14" localSheetId="1">#REF!</definedName>
    <definedName name="____________tt14">#REF!</definedName>
    <definedName name="____________tt15" localSheetId="8">#REF!</definedName>
    <definedName name="____________tt15" localSheetId="6">#REF!</definedName>
    <definedName name="____________tt15" localSheetId="7">#REF!</definedName>
    <definedName name="____________tt15" localSheetId="1">#REF!</definedName>
    <definedName name="____________tt15">#REF!</definedName>
    <definedName name="____________tt16" localSheetId="8">#REF!</definedName>
    <definedName name="____________tt16" localSheetId="6">#REF!</definedName>
    <definedName name="____________tt16" localSheetId="7">#REF!</definedName>
    <definedName name="____________tt16" localSheetId="1">#REF!</definedName>
    <definedName name="____________tt16">#REF!</definedName>
    <definedName name="____________tt17" localSheetId="8">#REF!</definedName>
    <definedName name="____________tt17" localSheetId="6">#REF!</definedName>
    <definedName name="____________tt17" localSheetId="7">#REF!</definedName>
    <definedName name="____________tt17" localSheetId="1">#REF!</definedName>
    <definedName name="____________tt17">#REF!</definedName>
    <definedName name="____________tt18" localSheetId="8">#REF!</definedName>
    <definedName name="____________tt18" localSheetId="6">#REF!</definedName>
    <definedName name="____________tt18" localSheetId="7">#REF!</definedName>
    <definedName name="____________tt18" localSheetId="1">#REF!</definedName>
    <definedName name="____________tt18">#REF!</definedName>
    <definedName name="____________tt19" localSheetId="8">#REF!</definedName>
    <definedName name="____________tt19" localSheetId="6">#REF!</definedName>
    <definedName name="____________tt19" localSheetId="7">#REF!</definedName>
    <definedName name="____________tt19" localSheetId="1">#REF!</definedName>
    <definedName name="____________tt19">#REF!</definedName>
    <definedName name="____________tt2" localSheetId="8">#REF!</definedName>
    <definedName name="____________tt2" localSheetId="6">#REF!</definedName>
    <definedName name="____________tt2" localSheetId="7">#REF!</definedName>
    <definedName name="____________tt2" localSheetId="1">#REF!</definedName>
    <definedName name="____________tt2">#REF!</definedName>
    <definedName name="____________tt20" localSheetId="8">#REF!</definedName>
    <definedName name="____________tt20" localSheetId="6">#REF!</definedName>
    <definedName name="____________tt20" localSheetId="7">#REF!</definedName>
    <definedName name="____________tt20" localSheetId="1">#REF!</definedName>
    <definedName name="____________tt20">#REF!</definedName>
    <definedName name="____________tt21" localSheetId="8">#REF!</definedName>
    <definedName name="____________tt21" localSheetId="6">#REF!</definedName>
    <definedName name="____________tt21" localSheetId="7">#REF!</definedName>
    <definedName name="____________tt21" localSheetId="1">#REF!</definedName>
    <definedName name="____________tt21">#REF!</definedName>
    <definedName name="____________tt3" localSheetId="8">#REF!</definedName>
    <definedName name="____________tt3" localSheetId="6">#REF!</definedName>
    <definedName name="____________tt3" localSheetId="7">#REF!</definedName>
    <definedName name="____________tt3" localSheetId="1">#REF!</definedName>
    <definedName name="____________tt3">#REF!</definedName>
    <definedName name="____________tt4" localSheetId="8">#REF!</definedName>
    <definedName name="____________tt4" localSheetId="6">#REF!</definedName>
    <definedName name="____________tt4" localSheetId="7">#REF!</definedName>
    <definedName name="____________tt4" localSheetId="1">#REF!</definedName>
    <definedName name="____________tt4">#REF!</definedName>
    <definedName name="____________tt5" localSheetId="8">#REF!</definedName>
    <definedName name="____________tt5" localSheetId="6">#REF!</definedName>
    <definedName name="____________tt5" localSheetId="7">#REF!</definedName>
    <definedName name="____________tt5" localSheetId="1">#REF!</definedName>
    <definedName name="____________tt5">#REF!</definedName>
    <definedName name="____________tt6" localSheetId="8">#REF!</definedName>
    <definedName name="____________tt6" localSheetId="6">#REF!</definedName>
    <definedName name="____________tt6" localSheetId="7">#REF!</definedName>
    <definedName name="____________tt6" localSheetId="1">#REF!</definedName>
    <definedName name="____________tt6">#REF!</definedName>
    <definedName name="____________tt7" localSheetId="8">#REF!</definedName>
    <definedName name="____________tt7" localSheetId="6">#REF!</definedName>
    <definedName name="____________tt7" localSheetId="7">#REF!</definedName>
    <definedName name="____________tt7" localSheetId="1">#REF!</definedName>
    <definedName name="____________tt7">#REF!</definedName>
    <definedName name="____________tt8" localSheetId="8">#REF!</definedName>
    <definedName name="____________tt8" localSheetId="6">#REF!</definedName>
    <definedName name="____________tt8" localSheetId="7">#REF!</definedName>
    <definedName name="____________tt8" localSheetId="1">#REF!</definedName>
    <definedName name="____________tt8">#REF!</definedName>
    <definedName name="____________tt9" localSheetId="8">#REF!</definedName>
    <definedName name="____________tt9" localSheetId="6">#REF!</definedName>
    <definedName name="____________tt9" localSheetId="7">#REF!</definedName>
    <definedName name="____________tt9" localSheetId="1">#REF!</definedName>
    <definedName name="____________tt9">#REF!</definedName>
    <definedName name="___________tt1" localSheetId="8">#REF!</definedName>
    <definedName name="___________tt1" localSheetId="6">#REF!</definedName>
    <definedName name="___________tt1" localSheetId="7">#REF!</definedName>
    <definedName name="___________tt1" localSheetId="1">#REF!</definedName>
    <definedName name="___________tt1">#REF!</definedName>
    <definedName name="___________tt10" localSheetId="8">#REF!</definedName>
    <definedName name="___________tt10" localSheetId="6">#REF!</definedName>
    <definedName name="___________tt10" localSheetId="7">#REF!</definedName>
    <definedName name="___________tt10" localSheetId="1">#REF!</definedName>
    <definedName name="___________tt10">#REF!</definedName>
    <definedName name="___________tt11" localSheetId="8">#REF!</definedName>
    <definedName name="___________tt11" localSheetId="6">#REF!</definedName>
    <definedName name="___________tt11" localSheetId="7">#REF!</definedName>
    <definedName name="___________tt11" localSheetId="1">#REF!</definedName>
    <definedName name="___________tt11">#REF!</definedName>
    <definedName name="___________tt12" localSheetId="8">#REF!</definedName>
    <definedName name="___________tt12" localSheetId="6">#REF!</definedName>
    <definedName name="___________tt12" localSheetId="7">#REF!</definedName>
    <definedName name="___________tt12" localSheetId="1">#REF!</definedName>
    <definedName name="___________tt12">#REF!</definedName>
    <definedName name="___________tt13" localSheetId="8">#REF!</definedName>
    <definedName name="___________tt13" localSheetId="6">#REF!</definedName>
    <definedName name="___________tt13" localSheetId="7">#REF!</definedName>
    <definedName name="___________tt13" localSheetId="1">#REF!</definedName>
    <definedName name="___________tt13">#REF!</definedName>
    <definedName name="___________tt14" localSheetId="8">#REF!</definedName>
    <definedName name="___________tt14" localSheetId="6">#REF!</definedName>
    <definedName name="___________tt14" localSheetId="7">#REF!</definedName>
    <definedName name="___________tt14" localSheetId="1">#REF!</definedName>
    <definedName name="___________tt14">#REF!</definedName>
    <definedName name="___________tt15" localSheetId="8">#REF!</definedName>
    <definedName name="___________tt15" localSheetId="6">#REF!</definedName>
    <definedName name="___________tt15" localSheetId="7">#REF!</definedName>
    <definedName name="___________tt15" localSheetId="1">#REF!</definedName>
    <definedName name="___________tt15">#REF!</definedName>
    <definedName name="___________tt16" localSheetId="8">#REF!</definedName>
    <definedName name="___________tt16" localSheetId="6">#REF!</definedName>
    <definedName name="___________tt16" localSheetId="7">#REF!</definedName>
    <definedName name="___________tt16" localSheetId="1">#REF!</definedName>
    <definedName name="___________tt16">#REF!</definedName>
    <definedName name="___________tt17" localSheetId="8">#REF!</definedName>
    <definedName name="___________tt17" localSheetId="6">#REF!</definedName>
    <definedName name="___________tt17" localSheetId="7">#REF!</definedName>
    <definedName name="___________tt17" localSheetId="1">#REF!</definedName>
    <definedName name="___________tt17">#REF!</definedName>
    <definedName name="___________tt18" localSheetId="8">#REF!</definedName>
    <definedName name="___________tt18" localSheetId="6">#REF!</definedName>
    <definedName name="___________tt18" localSheetId="7">#REF!</definedName>
    <definedName name="___________tt18" localSheetId="1">#REF!</definedName>
    <definedName name="___________tt18">#REF!</definedName>
    <definedName name="___________tt19" localSheetId="8">#REF!</definedName>
    <definedName name="___________tt19" localSheetId="6">#REF!</definedName>
    <definedName name="___________tt19" localSheetId="7">#REF!</definedName>
    <definedName name="___________tt19" localSheetId="1">#REF!</definedName>
    <definedName name="___________tt19">#REF!</definedName>
    <definedName name="___________tt2" localSheetId="8">#REF!</definedName>
    <definedName name="___________tt2" localSheetId="6">#REF!</definedName>
    <definedName name="___________tt2" localSheetId="7">#REF!</definedName>
    <definedName name="___________tt2" localSheetId="1">#REF!</definedName>
    <definedName name="___________tt2">#REF!</definedName>
    <definedName name="___________tt20" localSheetId="8">#REF!</definedName>
    <definedName name="___________tt20" localSheetId="6">#REF!</definedName>
    <definedName name="___________tt20" localSheetId="7">#REF!</definedName>
    <definedName name="___________tt20" localSheetId="1">#REF!</definedName>
    <definedName name="___________tt20">#REF!</definedName>
    <definedName name="___________tt21" localSheetId="8">#REF!</definedName>
    <definedName name="___________tt21" localSheetId="6">#REF!</definedName>
    <definedName name="___________tt21" localSheetId="7">#REF!</definedName>
    <definedName name="___________tt21" localSheetId="1">#REF!</definedName>
    <definedName name="___________tt21">#REF!</definedName>
    <definedName name="___________tt3" localSheetId="8">#REF!</definedName>
    <definedName name="___________tt3" localSheetId="6">#REF!</definedName>
    <definedName name="___________tt3" localSheetId="7">#REF!</definedName>
    <definedName name="___________tt3" localSheetId="1">#REF!</definedName>
    <definedName name="___________tt3">#REF!</definedName>
    <definedName name="___________tt4" localSheetId="8">#REF!</definedName>
    <definedName name="___________tt4" localSheetId="6">#REF!</definedName>
    <definedName name="___________tt4" localSheetId="7">#REF!</definedName>
    <definedName name="___________tt4" localSheetId="1">#REF!</definedName>
    <definedName name="___________tt4">#REF!</definedName>
    <definedName name="___________tt5" localSheetId="8">#REF!</definedName>
    <definedName name="___________tt5" localSheetId="6">#REF!</definedName>
    <definedName name="___________tt5" localSheetId="7">#REF!</definedName>
    <definedName name="___________tt5" localSheetId="1">#REF!</definedName>
    <definedName name="___________tt5">#REF!</definedName>
    <definedName name="___________tt6" localSheetId="8">#REF!</definedName>
    <definedName name="___________tt6" localSheetId="6">#REF!</definedName>
    <definedName name="___________tt6" localSheetId="7">#REF!</definedName>
    <definedName name="___________tt6" localSheetId="1">#REF!</definedName>
    <definedName name="___________tt6">#REF!</definedName>
    <definedName name="___________tt7" localSheetId="8">#REF!</definedName>
    <definedName name="___________tt7" localSheetId="6">#REF!</definedName>
    <definedName name="___________tt7" localSheetId="7">#REF!</definedName>
    <definedName name="___________tt7" localSheetId="1">#REF!</definedName>
    <definedName name="___________tt7">#REF!</definedName>
    <definedName name="___________tt8" localSheetId="8">#REF!</definedName>
    <definedName name="___________tt8" localSheetId="6">#REF!</definedName>
    <definedName name="___________tt8" localSheetId="7">#REF!</definedName>
    <definedName name="___________tt8" localSheetId="1">#REF!</definedName>
    <definedName name="___________tt8">#REF!</definedName>
    <definedName name="___________tt9" localSheetId="8">#REF!</definedName>
    <definedName name="___________tt9" localSheetId="6">#REF!</definedName>
    <definedName name="___________tt9" localSheetId="7">#REF!</definedName>
    <definedName name="___________tt9" localSheetId="1">#REF!</definedName>
    <definedName name="___________tt9">#REF!</definedName>
    <definedName name="__________tt1" localSheetId="8">#REF!</definedName>
    <definedName name="__________tt1" localSheetId="6">#REF!</definedName>
    <definedName name="__________tt1" localSheetId="7">#REF!</definedName>
    <definedName name="__________tt1" localSheetId="1">#REF!</definedName>
    <definedName name="__________tt1">#REF!</definedName>
    <definedName name="__________tt10" localSheetId="8">#REF!</definedName>
    <definedName name="__________tt10" localSheetId="6">#REF!</definedName>
    <definedName name="__________tt10" localSheetId="7">#REF!</definedName>
    <definedName name="__________tt10" localSheetId="1">#REF!</definedName>
    <definedName name="__________tt10">#REF!</definedName>
    <definedName name="__________tt11" localSheetId="8">#REF!</definedName>
    <definedName name="__________tt11" localSheetId="6">#REF!</definedName>
    <definedName name="__________tt11" localSheetId="7">#REF!</definedName>
    <definedName name="__________tt11" localSheetId="1">#REF!</definedName>
    <definedName name="__________tt11">#REF!</definedName>
    <definedName name="__________tt12" localSheetId="8">#REF!</definedName>
    <definedName name="__________tt12" localSheetId="6">#REF!</definedName>
    <definedName name="__________tt12" localSheetId="7">#REF!</definedName>
    <definedName name="__________tt12" localSheetId="1">#REF!</definedName>
    <definedName name="__________tt12">#REF!</definedName>
    <definedName name="__________tt13" localSheetId="8">#REF!</definedName>
    <definedName name="__________tt13" localSheetId="6">#REF!</definedName>
    <definedName name="__________tt13" localSheetId="7">#REF!</definedName>
    <definedName name="__________tt13" localSheetId="1">#REF!</definedName>
    <definedName name="__________tt13">#REF!</definedName>
    <definedName name="__________tt14" localSheetId="8">#REF!</definedName>
    <definedName name="__________tt14" localSheetId="6">#REF!</definedName>
    <definedName name="__________tt14" localSheetId="7">#REF!</definedName>
    <definedName name="__________tt14" localSheetId="1">#REF!</definedName>
    <definedName name="__________tt14">#REF!</definedName>
    <definedName name="__________tt15" localSheetId="8">#REF!</definedName>
    <definedName name="__________tt15" localSheetId="6">#REF!</definedName>
    <definedName name="__________tt15" localSheetId="7">#REF!</definedName>
    <definedName name="__________tt15" localSheetId="1">#REF!</definedName>
    <definedName name="__________tt15">#REF!</definedName>
    <definedName name="__________tt16" localSheetId="8">#REF!</definedName>
    <definedName name="__________tt16" localSheetId="6">#REF!</definedName>
    <definedName name="__________tt16" localSheetId="7">#REF!</definedName>
    <definedName name="__________tt16" localSheetId="1">#REF!</definedName>
    <definedName name="__________tt16">#REF!</definedName>
    <definedName name="__________tt17" localSheetId="8">#REF!</definedName>
    <definedName name="__________tt17" localSheetId="6">#REF!</definedName>
    <definedName name="__________tt17" localSheetId="7">#REF!</definedName>
    <definedName name="__________tt17" localSheetId="1">#REF!</definedName>
    <definedName name="__________tt17">#REF!</definedName>
    <definedName name="__________tt18" localSheetId="8">#REF!</definedName>
    <definedName name="__________tt18" localSheetId="6">#REF!</definedName>
    <definedName name="__________tt18" localSheetId="7">#REF!</definedName>
    <definedName name="__________tt18" localSheetId="1">#REF!</definedName>
    <definedName name="__________tt18">#REF!</definedName>
    <definedName name="__________tt19" localSheetId="8">#REF!</definedName>
    <definedName name="__________tt19" localSheetId="6">#REF!</definedName>
    <definedName name="__________tt19" localSheetId="7">#REF!</definedName>
    <definedName name="__________tt19" localSheetId="1">#REF!</definedName>
    <definedName name="__________tt19">#REF!</definedName>
    <definedName name="__________tt2" localSheetId="8">#REF!</definedName>
    <definedName name="__________tt2" localSheetId="6">#REF!</definedName>
    <definedName name="__________tt2" localSheetId="7">#REF!</definedName>
    <definedName name="__________tt2" localSheetId="1">#REF!</definedName>
    <definedName name="__________tt2">#REF!</definedName>
    <definedName name="__________tt20" localSheetId="8">#REF!</definedName>
    <definedName name="__________tt20" localSheetId="6">#REF!</definedName>
    <definedName name="__________tt20" localSheetId="7">#REF!</definedName>
    <definedName name="__________tt20" localSheetId="1">#REF!</definedName>
    <definedName name="__________tt20">#REF!</definedName>
    <definedName name="__________tt21" localSheetId="8">#REF!</definedName>
    <definedName name="__________tt21" localSheetId="6">#REF!</definedName>
    <definedName name="__________tt21" localSheetId="7">#REF!</definedName>
    <definedName name="__________tt21" localSheetId="1">#REF!</definedName>
    <definedName name="__________tt21">#REF!</definedName>
    <definedName name="__________tt3" localSheetId="8">#REF!</definedName>
    <definedName name="__________tt3" localSheetId="6">#REF!</definedName>
    <definedName name="__________tt3" localSheetId="7">#REF!</definedName>
    <definedName name="__________tt3" localSheetId="1">#REF!</definedName>
    <definedName name="__________tt3">#REF!</definedName>
    <definedName name="__________tt4" localSheetId="8">#REF!</definedName>
    <definedName name="__________tt4" localSheetId="6">#REF!</definedName>
    <definedName name="__________tt4" localSheetId="7">#REF!</definedName>
    <definedName name="__________tt4" localSheetId="1">#REF!</definedName>
    <definedName name="__________tt4">#REF!</definedName>
    <definedName name="__________tt5" localSheetId="8">#REF!</definedName>
    <definedName name="__________tt5" localSheetId="6">#REF!</definedName>
    <definedName name="__________tt5" localSheetId="7">#REF!</definedName>
    <definedName name="__________tt5" localSheetId="1">#REF!</definedName>
    <definedName name="__________tt5">#REF!</definedName>
    <definedName name="__________tt6" localSheetId="8">#REF!</definedName>
    <definedName name="__________tt6" localSheetId="6">#REF!</definedName>
    <definedName name="__________tt6" localSheetId="7">#REF!</definedName>
    <definedName name="__________tt6" localSheetId="1">#REF!</definedName>
    <definedName name="__________tt6">#REF!</definedName>
    <definedName name="__________tt7" localSheetId="8">#REF!</definedName>
    <definedName name="__________tt7" localSheetId="6">#REF!</definedName>
    <definedName name="__________tt7" localSheetId="7">#REF!</definedName>
    <definedName name="__________tt7" localSheetId="1">#REF!</definedName>
    <definedName name="__________tt7">#REF!</definedName>
    <definedName name="__________tt8" localSheetId="8">#REF!</definedName>
    <definedName name="__________tt8" localSheetId="6">#REF!</definedName>
    <definedName name="__________tt8" localSheetId="7">#REF!</definedName>
    <definedName name="__________tt8" localSheetId="1">#REF!</definedName>
    <definedName name="__________tt8">#REF!</definedName>
    <definedName name="__________tt9" localSheetId="8">#REF!</definedName>
    <definedName name="__________tt9" localSheetId="6">#REF!</definedName>
    <definedName name="__________tt9" localSheetId="7">#REF!</definedName>
    <definedName name="__________tt9" localSheetId="1">#REF!</definedName>
    <definedName name="__________tt9">#REF!</definedName>
    <definedName name="_________tt1" localSheetId="8">#REF!</definedName>
    <definedName name="_________tt1" localSheetId="6">#REF!</definedName>
    <definedName name="_________tt1" localSheetId="7">#REF!</definedName>
    <definedName name="_________tt1" localSheetId="1">#REF!</definedName>
    <definedName name="_________tt1">#REF!</definedName>
    <definedName name="_________tt10" localSheetId="8">#REF!</definedName>
    <definedName name="_________tt10" localSheetId="6">#REF!</definedName>
    <definedName name="_________tt10" localSheetId="7">#REF!</definedName>
    <definedName name="_________tt10" localSheetId="1">#REF!</definedName>
    <definedName name="_________tt10">#REF!</definedName>
    <definedName name="_________tt11" localSheetId="8">#REF!</definedName>
    <definedName name="_________tt11" localSheetId="6">#REF!</definedName>
    <definedName name="_________tt11" localSheetId="7">#REF!</definedName>
    <definedName name="_________tt11" localSheetId="1">#REF!</definedName>
    <definedName name="_________tt11">#REF!</definedName>
    <definedName name="_________tt12" localSheetId="8">#REF!</definedName>
    <definedName name="_________tt12" localSheetId="6">#REF!</definedName>
    <definedName name="_________tt12" localSheetId="7">#REF!</definedName>
    <definedName name="_________tt12" localSheetId="1">#REF!</definedName>
    <definedName name="_________tt12">#REF!</definedName>
    <definedName name="_________tt13" localSheetId="8">#REF!</definedName>
    <definedName name="_________tt13" localSheetId="6">#REF!</definedName>
    <definedName name="_________tt13" localSheetId="7">#REF!</definedName>
    <definedName name="_________tt13" localSheetId="1">#REF!</definedName>
    <definedName name="_________tt13">#REF!</definedName>
    <definedName name="_________tt14" localSheetId="8">#REF!</definedName>
    <definedName name="_________tt14" localSheetId="6">#REF!</definedName>
    <definedName name="_________tt14" localSheetId="7">#REF!</definedName>
    <definedName name="_________tt14" localSheetId="1">#REF!</definedName>
    <definedName name="_________tt14">#REF!</definedName>
    <definedName name="_________tt15" localSheetId="8">#REF!</definedName>
    <definedName name="_________tt15" localSheetId="6">#REF!</definedName>
    <definedName name="_________tt15" localSheetId="7">#REF!</definedName>
    <definedName name="_________tt15" localSheetId="1">#REF!</definedName>
    <definedName name="_________tt15">#REF!</definedName>
    <definedName name="_________tt16" localSheetId="8">#REF!</definedName>
    <definedName name="_________tt16" localSheetId="6">#REF!</definedName>
    <definedName name="_________tt16" localSheetId="7">#REF!</definedName>
    <definedName name="_________tt16" localSheetId="1">#REF!</definedName>
    <definedName name="_________tt16">#REF!</definedName>
    <definedName name="_________tt17" localSheetId="8">#REF!</definedName>
    <definedName name="_________tt17" localSheetId="6">#REF!</definedName>
    <definedName name="_________tt17" localSheetId="7">#REF!</definedName>
    <definedName name="_________tt17" localSheetId="1">#REF!</definedName>
    <definedName name="_________tt17">#REF!</definedName>
    <definedName name="_________tt18" localSheetId="8">#REF!</definedName>
    <definedName name="_________tt18" localSheetId="6">#REF!</definedName>
    <definedName name="_________tt18" localSheetId="7">#REF!</definedName>
    <definedName name="_________tt18" localSheetId="1">#REF!</definedName>
    <definedName name="_________tt18">#REF!</definedName>
    <definedName name="_________tt19" localSheetId="8">#REF!</definedName>
    <definedName name="_________tt19" localSheetId="6">#REF!</definedName>
    <definedName name="_________tt19" localSheetId="7">#REF!</definedName>
    <definedName name="_________tt19" localSheetId="1">#REF!</definedName>
    <definedName name="_________tt19">#REF!</definedName>
    <definedName name="_________tt2" localSheetId="8">#REF!</definedName>
    <definedName name="_________tt2" localSheetId="6">#REF!</definedName>
    <definedName name="_________tt2" localSheetId="7">#REF!</definedName>
    <definedName name="_________tt2" localSheetId="1">#REF!</definedName>
    <definedName name="_________tt2">#REF!</definedName>
    <definedName name="_________tt20" localSheetId="8">#REF!</definedName>
    <definedName name="_________tt20" localSheetId="6">#REF!</definedName>
    <definedName name="_________tt20" localSheetId="7">#REF!</definedName>
    <definedName name="_________tt20" localSheetId="1">#REF!</definedName>
    <definedName name="_________tt20">#REF!</definedName>
    <definedName name="_________tt21" localSheetId="8">#REF!</definedName>
    <definedName name="_________tt21" localSheetId="6">#REF!</definedName>
    <definedName name="_________tt21" localSheetId="7">#REF!</definedName>
    <definedName name="_________tt21" localSheetId="1">#REF!</definedName>
    <definedName name="_________tt21">#REF!</definedName>
    <definedName name="_________tt3" localSheetId="8">#REF!</definedName>
    <definedName name="_________tt3" localSheetId="6">#REF!</definedName>
    <definedName name="_________tt3" localSheetId="7">#REF!</definedName>
    <definedName name="_________tt3" localSheetId="1">#REF!</definedName>
    <definedName name="_________tt3">#REF!</definedName>
    <definedName name="_________tt4" localSheetId="8">#REF!</definedName>
    <definedName name="_________tt4" localSheetId="6">#REF!</definedName>
    <definedName name="_________tt4" localSheetId="7">#REF!</definedName>
    <definedName name="_________tt4" localSheetId="1">#REF!</definedName>
    <definedName name="_________tt4">#REF!</definedName>
    <definedName name="_________tt5" localSheetId="8">#REF!</definedName>
    <definedName name="_________tt5" localSheetId="6">#REF!</definedName>
    <definedName name="_________tt5" localSheetId="7">#REF!</definedName>
    <definedName name="_________tt5" localSheetId="1">#REF!</definedName>
    <definedName name="_________tt5">#REF!</definedName>
    <definedName name="_________tt6" localSheetId="8">#REF!</definedName>
    <definedName name="_________tt6" localSheetId="6">#REF!</definedName>
    <definedName name="_________tt6" localSheetId="7">#REF!</definedName>
    <definedName name="_________tt6" localSheetId="1">#REF!</definedName>
    <definedName name="_________tt6">#REF!</definedName>
    <definedName name="_________tt7" localSheetId="8">#REF!</definedName>
    <definedName name="_________tt7" localSheetId="6">#REF!</definedName>
    <definedName name="_________tt7" localSheetId="7">#REF!</definedName>
    <definedName name="_________tt7" localSheetId="1">#REF!</definedName>
    <definedName name="_________tt7">#REF!</definedName>
    <definedName name="_________tt8" localSheetId="8">#REF!</definedName>
    <definedName name="_________tt8" localSheetId="6">#REF!</definedName>
    <definedName name="_________tt8" localSheetId="7">#REF!</definedName>
    <definedName name="_________tt8" localSheetId="1">#REF!</definedName>
    <definedName name="_________tt8">#REF!</definedName>
    <definedName name="_________tt9" localSheetId="8">#REF!</definedName>
    <definedName name="_________tt9" localSheetId="6">#REF!</definedName>
    <definedName name="_________tt9" localSheetId="7">#REF!</definedName>
    <definedName name="_________tt9" localSheetId="1">#REF!</definedName>
    <definedName name="_________tt9">#REF!</definedName>
    <definedName name="________tt1" localSheetId="8">#REF!</definedName>
    <definedName name="________tt1" localSheetId="6">#REF!</definedName>
    <definedName name="________tt1" localSheetId="7">#REF!</definedName>
    <definedName name="________tt1" localSheetId="1">#REF!</definedName>
    <definedName name="________tt1">#REF!</definedName>
    <definedName name="________tt10" localSheetId="8">#REF!</definedName>
    <definedName name="________tt10" localSheetId="6">#REF!</definedName>
    <definedName name="________tt10" localSheetId="7">#REF!</definedName>
    <definedName name="________tt10" localSheetId="1">#REF!</definedName>
    <definedName name="________tt10">#REF!</definedName>
    <definedName name="________tt11" localSheetId="8">#REF!</definedName>
    <definedName name="________tt11" localSheetId="6">#REF!</definedName>
    <definedName name="________tt11" localSheetId="7">#REF!</definedName>
    <definedName name="________tt11" localSheetId="1">#REF!</definedName>
    <definedName name="________tt11">#REF!</definedName>
    <definedName name="________tt12" localSheetId="8">#REF!</definedName>
    <definedName name="________tt12" localSheetId="6">#REF!</definedName>
    <definedName name="________tt12" localSheetId="7">#REF!</definedName>
    <definedName name="________tt12" localSheetId="1">#REF!</definedName>
    <definedName name="________tt12">#REF!</definedName>
    <definedName name="________tt13" localSheetId="8">#REF!</definedName>
    <definedName name="________tt13" localSheetId="6">#REF!</definedName>
    <definedName name="________tt13" localSheetId="7">#REF!</definedName>
    <definedName name="________tt13" localSheetId="1">#REF!</definedName>
    <definedName name="________tt13">#REF!</definedName>
    <definedName name="________tt14" localSheetId="8">#REF!</definedName>
    <definedName name="________tt14" localSheetId="6">#REF!</definedName>
    <definedName name="________tt14" localSheetId="7">#REF!</definedName>
    <definedName name="________tt14" localSheetId="1">#REF!</definedName>
    <definedName name="________tt14">#REF!</definedName>
    <definedName name="________tt15" localSheetId="8">#REF!</definedName>
    <definedName name="________tt15" localSheetId="6">#REF!</definedName>
    <definedName name="________tt15" localSheetId="7">#REF!</definedName>
    <definedName name="________tt15" localSheetId="1">#REF!</definedName>
    <definedName name="________tt15">#REF!</definedName>
    <definedName name="________tt16" localSheetId="8">#REF!</definedName>
    <definedName name="________tt16" localSheetId="6">#REF!</definedName>
    <definedName name="________tt16" localSheetId="7">#REF!</definedName>
    <definedName name="________tt16" localSheetId="1">#REF!</definedName>
    <definedName name="________tt16">#REF!</definedName>
    <definedName name="________tt17" localSheetId="8">#REF!</definedName>
    <definedName name="________tt17" localSheetId="6">#REF!</definedName>
    <definedName name="________tt17" localSheetId="7">#REF!</definedName>
    <definedName name="________tt17" localSheetId="1">#REF!</definedName>
    <definedName name="________tt17">#REF!</definedName>
    <definedName name="________tt18" localSheetId="8">#REF!</definedName>
    <definedName name="________tt18" localSheetId="6">#REF!</definedName>
    <definedName name="________tt18" localSheetId="7">#REF!</definedName>
    <definedName name="________tt18" localSheetId="1">#REF!</definedName>
    <definedName name="________tt18">#REF!</definedName>
    <definedName name="________tt19" localSheetId="8">#REF!</definedName>
    <definedName name="________tt19" localSheetId="6">#REF!</definedName>
    <definedName name="________tt19" localSheetId="7">#REF!</definedName>
    <definedName name="________tt19" localSheetId="1">#REF!</definedName>
    <definedName name="________tt19">#REF!</definedName>
    <definedName name="________tt2" localSheetId="8">#REF!</definedName>
    <definedName name="________tt2" localSheetId="6">#REF!</definedName>
    <definedName name="________tt2" localSheetId="7">#REF!</definedName>
    <definedName name="________tt2" localSheetId="1">#REF!</definedName>
    <definedName name="________tt2">#REF!</definedName>
    <definedName name="________tt20" localSheetId="8">#REF!</definedName>
    <definedName name="________tt20" localSheetId="6">#REF!</definedName>
    <definedName name="________tt20" localSheetId="7">#REF!</definedName>
    <definedName name="________tt20" localSheetId="1">#REF!</definedName>
    <definedName name="________tt20">#REF!</definedName>
    <definedName name="________tt21" localSheetId="8">#REF!</definedName>
    <definedName name="________tt21" localSheetId="6">#REF!</definedName>
    <definedName name="________tt21" localSheetId="7">#REF!</definedName>
    <definedName name="________tt21" localSheetId="1">#REF!</definedName>
    <definedName name="________tt21">#REF!</definedName>
    <definedName name="________tt3" localSheetId="8">#REF!</definedName>
    <definedName name="________tt3" localSheetId="6">#REF!</definedName>
    <definedName name="________tt3" localSheetId="7">#REF!</definedName>
    <definedName name="________tt3" localSheetId="1">#REF!</definedName>
    <definedName name="________tt3">#REF!</definedName>
    <definedName name="________tt4" localSheetId="8">#REF!</definedName>
    <definedName name="________tt4" localSheetId="6">#REF!</definedName>
    <definedName name="________tt4" localSheetId="7">#REF!</definedName>
    <definedName name="________tt4" localSheetId="1">#REF!</definedName>
    <definedName name="________tt4">#REF!</definedName>
    <definedName name="________tt5" localSheetId="8">#REF!</definedName>
    <definedName name="________tt5" localSheetId="6">#REF!</definedName>
    <definedName name="________tt5" localSheetId="7">#REF!</definedName>
    <definedName name="________tt5" localSheetId="1">#REF!</definedName>
    <definedName name="________tt5">#REF!</definedName>
    <definedName name="________tt6" localSheetId="8">#REF!</definedName>
    <definedName name="________tt6" localSheetId="6">#REF!</definedName>
    <definedName name="________tt6" localSheetId="7">#REF!</definedName>
    <definedName name="________tt6" localSheetId="1">#REF!</definedName>
    <definedName name="________tt6">#REF!</definedName>
    <definedName name="________tt7" localSheetId="8">#REF!</definedName>
    <definedName name="________tt7" localSheetId="6">#REF!</definedName>
    <definedName name="________tt7" localSheetId="7">#REF!</definedName>
    <definedName name="________tt7" localSheetId="1">#REF!</definedName>
    <definedName name="________tt7">#REF!</definedName>
    <definedName name="________tt8" localSheetId="8">#REF!</definedName>
    <definedName name="________tt8" localSheetId="6">#REF!</definedName>
    <definedName name="________tt8" localSheetId="7">#REF!</definedName>
    <definedName name="________tt8" localSheetId="1">#REF!</definedName>
    <definedName name="________tt8">#REF!</definedName>
    <definedName name="________tt9" localSheetId="8">#REF!</definedName>
    <definedName name="________tt9" localSheetId="6">#REF!</definedName>
    <definedName name="________tt9" localSheetId="7">#REF!</definedName>
    <definedName name="________tt9" localSheetId="1">#REF!</definedName>
    <definedName name="________tt9">#REF!</definedName>
    <definedName name="_______tt1" localSheetId="8">#REF!</definedName>
    <definedName name="_______tt1" localSheetId="6">#REF!</definedName>
    <definedName name="_______tt1" localSheetId="7">#REF!</definedName>
    <definedName name="_______tt1" localSheetId="1">#REF!</definedName>
    <definedName name="_______tt1">#REF!</definedName>
    <definedName name="_______tt10" localSheetId="8">#REF!</definedName>
    <definedName name="_______tt10" localSheetId="6">#REF!</definedName>
    <definedName name="_______tt10" localSheetId="7">#REF!</definedName>
    <definedName name="_______tt10" localSheetId="1">#REF!</definedName>
    <definedName name="_______tt10">#REF!</definedName>
    <definedName name="_______tt11" localSheetId="8">#REF!</definedName>
    <definedName name="_______tt11" localSheetId="6">#REF!</definedName>
    <definedName name="_______tt11" localSheetId="7">#REF!</definedName>
    <definedName name="_______tt11" localSheetId="1">#REF!</definedName>
    <definedName name="_______tt11">#REF!</definedName>
    <definedName name="_______tt12" localSheetId="8">#REF!</definedName>
    <definedName name="_______tt12" localSheetId="6">#REF!</definedName>
    <definedName name="_______tt12" localSheetId="7">#REF!</definedName>
    <definedName name="_______tt12" localSheetId="1">#REF!</definedName>
    <definedName name="_______tt12">#REF!</definedName>
    <definedName name="_______tt13" localSheetId="8">#REF!</definedName>
    <definedName name="_______tt13" localSheetId="6">#REF!</definedName>
    <definedName name="_______tt13" localSheetId="7">#REF!</definedName>
    <definedName name="_______tt13" localSheetId="1">#REF!</definedName>
    <definedName name="_______tt13">#REF!</definedName>
    <definedName name="_______tt14" localSheetId="8">#REF!</definedName>
    <definedName name="_______tt14" localSheetId="6">#REF!</definedName>
    <definedName name="_______tt14" localSheetId="7">#REF!</definedName>
    <definedName name="_______tt14" localSheetId="1">#REF!</definedName>
    <definedName name="_______tt14">#REF!</definedName>
    <definedName name="_______tt15" localSheetId="8">#REF!</definedName>
    <definedName name="_______tt15" localSheetId="6">#REF!</definedName>
    <definedName name="_______tt15" localSheetId="7">#REF!</definedName>
    <definedName name="_______tt15" localSheetId="1">#REF!</definedName>
    <definedName name="_______tt15">#REF!</definedName>
    <definedName name="_______tt16" localSheetId="8">#REF!</definedName>
    <definedName name="_______tt16" localSheetId="6">#REF!</definedName>
    <definedName name="_______tt16" localSheetId="7">#REF!</definedName>
    <definedName name="_______tt16" localSheetId="1">#REF!</definedName>
    <definedName name="_______tt16">#REF!</definedName>
    <definedName name="_______tt17" localSheetId="8">#REF!</definedName>
    <definedName name="_______tt17" localSheetId="6">#REF!</definedName>
    <definedName name="_______tt17" localSheetId="7">#REF!</definedName>
    <definedName name="_______tt17" localSheetId="1">#REF!</definedName>
    <definedName name="_______tt17">#REF!</definedName>
    <definedName name="_______tt18" localSheetId="8">#REF!</definedName>
    <definedName name="_______tt18" localSheetId="6">#REF!</definedName>
    <definedName name="_______tt18" localSheetId="7">#REF!</definedName>
    <definedName name="_______tt18" localSheetId="1">#REF!</definedName>
    <definedName name="_______tt18">#REF!</definedName>
    <definedName name="_______tt19" localSheetId="8">#REF!</definedName>
    <definedName name="_______tt19" localSheetId="6">#REF!</definedName>
    <definedName name="_______tt19" localSheetId="7">#REF!</definedName>
    <definedName name="_______tt19" localSheetId="1">#REF!</definedName>
    <definedName name="_______tt19">#REF!</definedName>
    <definedName name="_______tt2" localSheetId="8">#REF!</definedName>
    <definedName name="_______tt2" localSheetId="6">#REF!</definedName>
    <definedName name="_______tt2" localSheetId="7">#REF!</definedName>
    <definedName name="_______tt2" localSheetId="1">#REF!</definedName>
    <definedName name="_______tt2">#REF!</definedName>
    <definedName name="_______tt20" localSheetId="8">#REF!</definedName>
    <definedName name="_______tt20" localSheetId="6">#REF!</definedName>
    <definedName name="_______tt20" localSheetId="7">#REF!</definedName>
    <definedName name="_______tt20" localSheetId="1">#REF!</definedName>
    <definedName name="_______tt20">#REF!</definedName>
    <definedName name="_______tt21" localSheetId="8">#REF!</definedName>
    <definedName name="_______tt21" localSheetId="6">#REF!</definedName>
    <definedName name="_______tt21" localSheetId="7">#REF!</definedName>
    <definedName name="_______tt21" localSheetId="1">#REF!</definedName>
    <definedName name="_______tt21">#REF!</definedName>
    <definedName name="_______tt3" localSheetId="8">#REF!</definedName>
    <definedName name="_______tt3" localSheetId="6">#REF!</definedName>
    <definedName name="_______tt3" localSheetId="7">#REF!</definedName>
    <definedName name="_______tt3" localSheetId="1">#REF!</definedName>
    <definedName name="_______tt3">#REF!</definedName>
    <definedName name="_______tt4" localSheetId="8">#REF!</definedName>
    <definedName name="_______tt4" localSheetId="6">#REF!</definedName>
    <definedName name="_______tt4" localSheetId="7">#REF!</definedName>
    <definedName name="_______tt4" localSheetId="1">#REF!</definedName>
    <definedName name="_______tt4">#REF!</definedName>
    <definedName name="_______tt5" localSheetId="8">#REF!</definedName>
    <definedName name="_______tt5" localSheetId="6">#REF!</definedName>
    <definedName name="_______tt5" localSheetId="7">#REF!</definedName>
    <definedName name="_______tt5" localSheetId="1">#REF!</definedName>
    <definedName name="_______tt5">#REF!</definedName>
    <definedName name="_______tt6" localSheetId="8">#REF!</definedName>
    <definedName name="_______tt6" localSheetId="6">#REF!</definedName>
    <definedName name="_______tt6" localSheetId="7">#REF!</definedName>
    <definedName name="_______tt6" localSheetId="1">#REF!</definedName>
    <definedName name="_______tt6">#REF!</definedName>
    <definedName name="_______tt7" localSheetId="8">#REF!</definedName>
    <definedName name="_______tt7" localSheetId="6">#REF!</definedName>
    <definedName name="_______tt7" localSheetId="7">#REF!</definedName>
    <definedName name="_______tt7" localSheetId="1">#REF!</definedName>
    <definedName name="_______tt7">#REF!</definedName>
    <definedName name="_______tt8" localSheetId="8">#REF!</definedName>
    <definedName name="_______tt8" localSheetId="6">#REF!</definedName>
    <definedName name="_______tt8" localSheetId="7">#REF!</definedName>
    <definedName name="_______tt8" localSheetId="1">#REF!</definedName>
    <definedName name="_______tt8">#REF!</definedName>
    <definedName name="_______tt9" localSheetId="8">#REF!</definedName>
    <definedName name="_______tt9" localSheetId="6">#REF!</definedName>
    <definedName name="_______tt9" localSheetId="7">#REF!</definedName>
    <definedName name="_______tt9" localSheetId="1">#REF!</definedName>
    <definedName name="_______tt9">#REF!</definedName>
    <definedName name="______tt1" localSheetId="8">#REF!</definedName>
    <definedName name="______tt1" localSheetId="6">#REF!</definedName>
    <definedName name="______tt1" localSheetId="7">#REF!</definedName>
    <definedName name="______tt1" localSheetId="1">#REF!</definedName>
    <definedName name="______tt1">#REF!</definedName>
    <definedName name="______tt10" localSheetId="8">#REF!</definedName>
    <definedName name="______tt10" localSheetId="6">#REF!</definedName>
    <definedName name="______tt10" localSheetId="7">#REF!</definedName>
    <definedName name="______tt10" localSheetId="1">#REF!</definedName>
    <definedName name="______tt10">#REF!</definedName>
    <definedName name="______tt11" localSheetId="8">#REF!</definedName>
    <definedName name="______tt11" localSheetId="6">#REF!</definedName>
    <definedName name="______tt11" localSheetId="7">#REF!</definedName>
    <definedName name="______tt11" localSheetId="1">#REF!</definedName>
    <definedName name="______tt11">#REF!</definedName>
    <definedName name="______tt12" localSheetId="8">#REF!</definedName>
    <definedName name="______tt12" localSheetId="6">#REF!</definedName>
    <definedName name="______tt12" localSheetId="7">#REF!</definedName>
    <definedName name="______tt12" localSheetId="1">#REF!</definedName>
    <definedName name="______tt12">#REF!</definedName>
    <definedName name="______tt13" localSheetId="8">#REF!</definedName>
    <definedName name="______tt13" localSheetId="6">#REF!</definedName>
    <definedName name="______tt13" localSheetId="7">#REF!</definedName>
    <definedName name="______tt13" localSheetId="1">#REF!</definedName>
    <definedName name="______tt13">#REF!</definedName>
    <definedName name="______tt14" localSheetId="8">#REF!</definedName>
    <definedName name="______tt14" localSheetId="6">#REF!</definedName>
    <definedName name="______tt14" localSheetId="7">#REF!</definedName>
    <definedName name="______tt14" localSheetId="1">#REF!</definedName>
    <definedName name="______tt14">#REF!</definedName>
    <definedName name="______tt15" localSheetId="8">#REF!</definedName>
    <definedName name="______tt15" localSheetId="6">#REF!</definedName>
    <definedName name="______tt15" localSheetId="7">#REF!</definedName>
    <definedName name="______tt15" localSheetId="1">#REF!</definedName>
    <definedName name="______tt15">#REF!</definedName>
    <definedName name="______tt16" localSheetId="8">#REF!</definedName>
    <definedName name="______tt16" localSheetId="6">#REF!</definedName>
    <definedName name="______tt16" localSheetId="7">#REF!</definedName>
    <definedName name="______tt16" localSheetId="1">#REF!</definedName>
    <definedName name="______tt16">#REF!</definedName>
    <definedName name="______tt17" localSheetId="8">#REF!</definedName>
    <definedName name="______tt17" localSheetId="6">#REF!</definedName>
    <definedName name="______tt17" localSheetId="7">#REF!</definedName>
    <definedName name="______tt17" localSheetId="1">#REF!</definedName>
    <definedName name="______tt17">#REF!</definedName>
    <definedName name="______tt18" localSheetId="8">#REF!</definedName>
    <definedName name="______tt18" localSheetId="6">#REF!</definedName>
    <definedName name="______tt18" localSheetId="7">#REF!</definedName>
    <definedName name="______tt18" localSheetId="1">#REF!</definedName>
    <definedName name="______tt18">#REF!</definedName>
    <definedName name="______tt19" localSheetId="8">#REF!</definedName>
    <definedName name="______tt19" localSheetId="6">#REF!</definedName>
    <definedName name="______tt19" localSheetId="7">#REF!</definedName>
    <definedName name="______tt19" localSheetId="1">#REF!</definedName>
    <definedName name="______tt19">#REF!</definedName>
    <definedName name="______tt2" localSheetId="8">#REF!</definedName>
    <definedName name="______tt2" localSheetId="6">#REF!</definedName>
    <definedName name="______tt2" localSheetId="7">#REF!</definedName>
    <definedName name="______tt2" localSheetId="1">#REF!</definedName>
    <definedName name="______tt2">#REF!</definedName>
    <definedName name="______tt20" localSheetId="8">#REF!</definedName>
    <definedName name="______tt20" localSheetId="6">#REF!</definedName>
    <definedName name="______tt20" localSheetId="7">#REF!</definedName>
    <definedName name="______tt20" localSheetId="1">#REF!</definedName>
    <definedName name="______tt20">#REF!</definedName>
    <definedName name="______tt21" localSheetId="8">#REF!</definedName>
    <definedName name="______tt21" localSheetId="6">#REF!</definedName>
    <definedName name="______tt21" localSheetId="7">#REF!</definedName>
    <definedName name="______tt21" localSheetId="1">#REF!</definedName>
    <definedName name="______tt21">#REF!</definedName>
    <definedName name="______tt3" localSheetId="8">#REF!</definedName>
    <definedName name="______tt3" localSheetId="6">#REF!</definedName>
    <definedName name="______tt3" localSheetId="7">#REF!</definedName>
    <definedName name="______tt3" localSheetId="1">#REF!</definedName>
    <definedName name="______tt3">#REF!</definedName>
    <definedName name="______tt4" localSheetId="8">#REF!</definedName>
    <definedName name="______tt4" localSheetId="6">#REF!</definedName>
    <definedName name="______tt4" localSheetId="7">#REF!</definedName>
    <definedName name="______tt4" localSheetId="1">#REF!</definedName>
    <definedName name="______tt4">#REF!</definedName>
    <definedName name="______tt5" localSheetId="8">#REF!</definedName>
    <definedName name="______tt5" localSheetId="6">#REF!</definedName>
    <definedName name="______tt5" localSheetId="7">#REF!</definedName>
    <definedName name="______tt5" localSheetId="1">#REF!</definedName>
    <definedName name="______tt5">#REF!</definedName>
    <definedName name="______tt6" localSheetId="8">#REF!</definedName>
    <definedName name="______tt6" localSheetId="6">#REF!</definedName>
    <definedName name="______tt6" localSheetId="7">#REF!</definedName>
    <definedName name="______tt6" localSheetId="1">#REF!</definedName>
    <definedName name="______tt6">#REF!</definedName>
    <definedName name="______tt7" localSheetId="8">#REF!</definedName>
    <definedName name="______tt7" localSheetId="6">#REF!</definedName>
    <definedName name="______tt7" localSheetId="7">#REF!</definedName>
    <definedName name="______tt7" localSheetId="1">#REF!</definedName>
    <definedName name="______tt7">#REF!</definedName>
    <definedName name="______tt8" localSheetId="8">#REF!</definedName>
    <definedName name="______tt8" localSheetId="6">#REF!</definedName>
    <definedName name="______tt8" localSheetId="7">#REF!</definedName>
    <definedName name="______tt8" localSheetId="1">#REF!</definedName>
    <definedName name="______tt8">#REF!</definedName>
    <definedName name="______tt9" localSheetId="8">#REF!</definedName>
    <definedName name="______tt9" localSheetId="6">#REF!</definedName>
    <definedName name="______tt9" localSheetId="7">#REF!</definedName>
    <definedName name="______tt9" localSheetId="1">#REF!</definedName>
    <definedName name="______tt9">#REF!</definedName>
    <definedName name="_____tt1" localSheetId="8">#REF!</definedName>
    <definedName name="_____tt1" localSheetId="6">#REF!</definedName>
    <definedName name="_____tt1" localSheetId="7">#REF!</definedName>
    <definedName name="_____tt1" localSheetId="1">#REF!</definedName>
    <definedName name="_____tt1">#REF!</definedName>
    <definedName name="_____tt10" localSheetId="8">#REF!</definedName>
    <definedName name="_____tt10" localSheetId="6">#REF!</definedName>
    <definedName name="_____tt10" localSheetId="7">#REF!</definedName>
    <definedName name="_____tt10" localSheetId="1">#REF!</definedName>
    <definedName name="_____tt10">#REF!</definedName>
    <definedName name="_____tt11" localSheetId="8">#REF!</definedName>
    <definedName name="_____tt11" localSheetId="6">#REF!</definedName>
    <definedName name="_____tt11" localSheetId="7">#REF!</definedName>
    <definedName name="_____tt11" localSheetId="1">#REF!</definedName>
    <definedName name="_____tt11">#REF!</definedName>
    <definedName name="_____tt12" localSheetId="8">#REF!</definedName>
    <definedName name="_____tt12" localSheetId="6">#REF!</definedName>
    <definedName name="_____tt12" localSheetId="7">#REF!</definedName>
    <definedName name="_____tt12" localSheetId="1">#REF!</definedName>
    <definedName name="_____tt12">#REF!</definedName>
    <definedName name="_____tt13" localSheetId="8">#REF!</definedName>
    <definedName name="_____tt13" localSheetId="6">#REF!</definedName>
    <definedName name="_____tt13" localSheetId="7">#REF!</definedName>
    <definedName name="_____tt13" localSheetId="1">#REF!</definedName>
    <definedName name="_____tt13">#REF!</definedName>
    <definedName name="_____tt14" localSheetId="8">#REF!</definedName>
    <definedName name="_____tt14" localSheetId="6">#REF!</definedName>
    <definedName name="_____tt14" localSheetId="7">#REF!</definedName>
    <definedName name="_____tt14" localSheetId="1">#REF!</definedName>
    <definedName name="_____tt14">#REF!</definedName>
    <definedName name="_____tt15" localSheetId="8">#REF!</definedName>
    <definedName name="_____tt15" localSheetId="6">#REF!</definedName>
    <definedName name="_____tt15" localSheetId="7">#REF!</definedName>
    <definedName name="_____tt15" localSheetId="1">#REF!</definedName>
    <definedName name="_____tt15">#REF!</definedName>
    <definedName name="_____tt16" localSheetId="8">#REF!</definedName>
    <definedName name="_____tt16" localSheetId="6">#REF!</definedName>
    <definedName name="_____tt16" localSheetId="7">#REF!</definedName>
    <definedName name="_____tt16" localSheetId="1">#REF!</definedName>
    <definedName name="_____tt16">#REF!</definedName>
    <definedName name="_____tt17" localSheetId="8">#REF!</definedName>
    <definedName name="_____tt17" localSheetId="6">#REF!</definedName>
    <definedName name="_____tt17" localSheetId="7">#REF!</definedName>
    <definedName name="_____tt17" localSheetId="1">#REF!</definedName>
    <definedName name="_____tt17">#REF!</definedName>
    <definedName name="_____tt18" localSheetId="8">#REF!</definedName>
    <definedName name="_____tt18" localSheetId="6">#REF!</definedName>
    <definedName name="_____tt18" localSheetId="7">#REF!</definedName>
    <definedName name="_____tt18" localSheetId="1">#REF!</definedName>
    <definedName name="_____tt18">#REF!</definedName>
    <definedName name="_____tt19" localSheetId="8">#REF!</definedName>
    <definedName name="_____tt19" localSheetId="6">#REF!</definedName>
    <definedName name="_____tt19" localSheetId="7">#REF!</definedName>
    <definedName name="_____tt19" localSheetId="1">#REF!</definedName>
    <definedName name="_____tt19">#REF!</definedName>
    <definedName name="_____tt2" localSheetId="8">#REF!</definedName>
    <definedName name="_____tt2" localSheetId="6">#REF!</definedName>
    <definedName name="_____tt2" localSheetId="7">#REF!</definedName>
    <definedName name="_____tt2" localSheetId="1">#REF!</definedName>
    <definedName name="_____tt2">#REF!</definedName>
    <definedName name="_____tt20" localSheetId="8">#REF!</definedName>
    <definedName name="_____tt20" localSheetId="6">#REF!</definedName>
    <definedName name="_____tt20" localSheetId="7">#REF!</definedName>
    <definedName name="_____tt20" localSheetId="1">#REF!</definedName>
    <definedName name="_____tt20">#REF!</definedName>
    <definedName name="_____tt21" localSheetId="8">#REF!</definedName>
    <definedName name="_____tt21" localSheetId="6">#REF!</definedName>
    <definedName name="_____tt21" localSheetId="7">#REF!</definedName>
    <definedName name="_____tt21" localSheetId="1">#REF!</definedName>
    <definedName name="_____tt21">#REF!</definedName>
    <definedName name="_____tt3" localSheetId="8">#REF!</definedName>
    <definedName name="_____tt3" localSheetId="6">#REF!</definedName>
    <definedName name="_____tt3" localSheetId="7">#REF!</definedName>
    <definedName name="_____tt3" localSheetId="1">#REF!</definedName>
    <definedName name="_____tt3">#REF!</definedName>
    <definedName name="_____tt4" localSheetId="8">#REF!</definedName>
    <definedName name="_____tt4" localSheetId="6">#REF!</definedName>
    <definedName name="_____tt4" localSheetId="7">#REF!</definedName>
    <definedName name="_____tt4" localSheetId="1">#REF!</definedName>
    <definedName name="_____tt4">#REF!</definedName>
    <definedName name="_____tt5" localSheetId="8">#REF!</definedName>
    <definedName name="_____tt5" localSheetId="6">#REF!</definedName>
    <definedName name="_____tt5" localSheetId="7">#REF!</definedName>
    <definedName name="_____tt5" localSheetId="1">#REF!</definedName>
    <definedName name="_____tt5">#REF!</definedName>
    <definedName name="_____tt6" localSheetId="8">#REF!</definedName>
    <definedName name="_____tt6" localSheetId="6">#REF!</definedName>
    <definedName name="_____tt6" localSheetId="7">#REF!</definedName>
    <definedName name="_____tt6" localSheetId="1">#REF!</definedName>
    <definedName name="_____tt6">#REF!</definedName>
    <definedName name="_____tt7" localSheetId="8">#REF!</definedName>
    <definedName name="_____tt7" localSheetId="6">#REF!</definedName>
    <definedName name="_____tt7" localSheetId="7">#REF!</definedName>
    <definedName name="_____tt7" localSheetId="1">#REF!</definedName>
    <definedName name="_____tt7">#REF!</definedName>
    <definedName name="_____tt8" localSheetId="8">#REF!</definedName>
    <definedName name="_____tt8" localSheetId="6">#REF!</definedName>
    <definedName name="_____tt8" localSheetId="7">#REF!</definedName>
    <definedName name="_____tt8" localSheetId="1">#REF!</definedName>
    <definedName name="_____tt8">#REF!</definedName>
    <definedName name="_____tt9" localSheetId="8">#REF!</definedName>
    <definedName name="_____tt9" localSheetId="6">#REF!</definedName>
    <definedName name="_____tt9" localSheetId="7">#REF!</definedName>
    <definedName name="_____tt9" localSheetId="1">#REF!</definedName>
    <definedName name="_____tt9">#REF!</definedName>
    <definedName name="____tt1" localSheetId="8">#REF!</definedName>
    <definedName name="____tt1" localSheetId="6">#REF!</definedName>
    <definedName name="____tt1" localSheetId="7">#REF!</definedName>
    <definedName name="____tt1" localSheetId="1">#REF!</definedName>
    <definedName name="____tt1">#REF!</definedName>
    <definedName name="____tt10" localSheetId="8">#REF!</definedName>
    <definedName name="____tt10" localSheetId="6">#REF!</definedName>
    <definedName name="____tt10" localSheetId="7">#REF!</definedName>
    <definedName name="____tt10" localSheetId="1">#REF!</definedName>
    <definedName name="____tt10">#REF!</definedName>
    <definedName name="____tt11" localSheetId="8">#REF!</definedName>
    <definedName name="____tt11" localSheetId="6">#REF!</definedName>
    <definedName name="____tt11" localSheetId="7">#REF!</definedName>
    <definedName name="____tt11" localSheetId="1">#REF!</definedName>
    <definedName name="____tt11">#REF!</definedName>
    <definedName name="____tt12" localSheetId="8">#REF!</definedName>
    <definedName name="____tt12" localSheetId="6">#REF!</definedName>
    <definedName name="____tt12" localSheetId="7">#REF!</definedName>
    <definedName name="____tt12" localSheetId="1">#REF!</definedName>
    <definedName name="____tt12">#REF!</definedName>
    <definedName name="____tt13" localSheetId="8">#REF!</definedName>
    <definedName name="____tt13" localSheetId="6">#REF!</definedName>
    <definedName name="____tt13" localSheetId="7">#REF!</definedName>
    <definedName name="____tt13" localSheetId="1">#REF!</definedName>
    <definedName name="____tt13">#REF!</definedName>
    <definedName name="____tt14" localSheetId="8">#REF!</definedName>
    <definedName name="____tt14" localSheetId="6">#REF!</definedName>
    <definedName name="____tt14" localSheetId="7">#REF!</definedName>
    <definedName name="____tt14" localSheetId="1">#REF!</definedName>
    <definedName name="____tt14">#REF!</definedName>
    <definedName name="____tt15" localSheetId="8">#REF!</definedName>
    <definedName name="____tt15" localSheetId="6">#REF!</definedName>
    <definedName name="____tt15" localSheetId="7">#REF!</definedName>
    <definedName name="____tt15" localSheetId="1">#REF!</definedName>
    <definedName name="____tt15">#REF!</definedName>
    <definedName name="____tt16" localSheetId="8">#REF!</definedName>
    <definedName name="____tt16" localSheetId="6">#REF!</definedName>
    <definedName name="____tt16" localSheetId="7">#REF!</definedName>
    <definedName name="____tt16" localSheetId="1">#REF!</definedName>
    <definedName name="____tt16">#REF!</definedName>
    <definedName name="____tt17" localSheetId="8">#REF!</definedName>
    <definedName name="____tt17" localSheetId="6">#REF!</definedName>
    <definedName name="____tt17" localSheetId="7">#REF!</definedName>
    <definedName name="____tt17" localSheetId="1">#REF!</definedName>
    <definedName name="____tt17">#REF!</definedName>
    <definedName name="____tt18" localSheetId="8">#REF!</definedName>
    <definedName name="____tt18" localSheetId="6">#REF!</definedName>
    <definedName name="____tt18" localSheetId="7">#REF!</definedName>
    <definedName name="____tt18" localSheetId="1">#REF!</definedName>
    <definedName name="____tt18">#REF!</definedName>
    <definedName name="____tt19" localSheetId="8">#REF!</definedName>
    <definedName name="____tt19" localSheetId="6">#REF!</definedName>
    <definedName name="____tt19" localSheetId="7">#REF!</definedName>
    <definedName name="____tt19" localSheetId="1">#REF!</definedName>
    <definedName name="____tt19">#REF!</definedName>
    <definedName name="____tt2" localSheetId="8">#REF!</definedName>
    <definedName name="____tt2" localSheetId="6">#REF!</definedName>
    <definedName name="____tt2" localSheetId="7">#REF!</definedName>
    <definedName name="____tt2" localSheetId="1">#REF!</definedName>
    <definedName name="____tt2">#REF!</definedName>
    <definedName name="____tt20" localSheetId="8">#REF!</definedName>
    <definedName name="____tt20" localSheetId="6">#REF!</definedName>
    <definedName name="____tt20" localSheetId="7">#REF!</definedName>
    <definedName name="____tt20" localSheetId="1">#REF!</definedName>
    <definedName name="____tt20">#REF!</definedName>
    <definedName name="____tt21" localSheetId="8">#REF!</definedName>
    <definedName name="____tt21" localSheetId="6">#REF!</definedName>
    <definedName name="____tt21" localSheetId="7">#REF!</definedName>
    <definedName name="____tt21" localSheetId="1">#REF!</definedName>
    <definedName name="____tt21">#REF!</definedName>
    <definedName name="____tt3" localSheetId="8">#REF!</definedName>
    <definedName name="____tt3" localSheetId="6">#REF!</definedName>
    <definedName name="____tt3" localSheetId="7">#REF!</definedName>
    <definedName name="____tt3" localSheetId="1">#REF!</definedName>
    <definedName name="____tt3">#REF!</definedName>
    <definedName name="____tt4" localSheetId="8">#REF!</definedName>
    <definedName name="____tt4" localSheetId="6">#REF!</definedName>
    <definedName name="____tt4" localSheetId="7">#REF!</definedName>
    <definedName name="____tt4" localSheetId="1">#REF!</definedName>
    <definedName name="____tt4">#REF!</definedName>
    <definedName name="____tt5" localSheetId="8">#REF!</definedName>
    <definedName name="____tt5" localSheetId="6">#REF!</definedName>
    <definedName name="____tt5" localSheetId="7">#REF!</definedName>
    <definedName name="____tt5" localSheetId="1">#REF!</definedName>
    <definedName name="____tt5">#REF!</definedName>
    <definedName name="____tt6" localSheetId="8">#REF!</definedName>
    <definedName name="____tt6" localSheetId="6">#REF!</definedName>
    <definedName name="____tt6" localSheetId="7">#REF!</definedName>
    <definedName name="____tt6" localSheetId="1">#REF!</definedName>
    <definedName name="____tt6">#REF!</definedName>
    <definedName name="____tt7" localSheetId="8">#REF!</definedName>
    <definedName name="____tt7" localSheetId="6">#REF!</definedName>
    <definedName name="____tt7" localSheetId="7">#REF!</definedName>
    <definedName name="____tt7" localSheetId="1">#REF!</definedName>
    <definedName name="____tt7">#REF!</definedName>
    <definedName name="____tt8" localSheetId="8">#REF!</definedName>
    <definedName name="____tt8" localSheetId="6">#REF!</definedName>
    <definedName name="____tt8" localSheetId="7">#REF!</definedName>
    <definedName name="____tt8" localSheetId="1">#REF!</definedName>
    <definedName name="____tt8">#REF!</definedName>
    <definedName name="____tt9" localSheetId="8">#REF!</definedName>
    <definedName name="____tt9" localSheetId="6">#REF!</definedName>
    <definedName name="____tt9" localSheetId="7">#REF!</definedName>
    <definedName name="____tt9" localSheetId="1">#REF!</definedName>
    <definedName name="____tt9">#REF!</definedName>
    <definedName name="___tt1" localSheetId="8">#REF!</definedName>
    <definedName name="___tt1" localSheetId="6">#REF!</definedName>
    <definedName name="___tt1" localSheetId="7">#REF!</definedName>
    <definedName name="___tt1" localSheetId="1">#REF!</definedName>
    <definedName name="___tt1">#REF!</definedName>
    <definedName name="___tt10" localSheetId="8">#REF!</definedName>
    <definedName name="___tt10" localSheetId="6">#REF!</definedName>
    <definedName name="___tt10" localSheetId="7">#REF!</definedName>
    <definedName name="___tt10" localSheetId="1">#REF!</definedName>
    <definedName name="___tt10">#REF!</definedName>
    <definedName name="___tt11" localSheetId="8">#REF!</definedName>
    <definedName name="___tt11" localSheetId="6">#REF!</definedName>
    <definedName name="___tt11" localSheetId="7">#REF!</definedName>
    <definedName name="___tt11" localSheetId="1">#REF!</definedName>
    <definedName name="___tt11">#REF!</definedName>
    <definedName name="___tt12" localSheetId="8">#REF!</definedName>
    <definedName name="___tt12" localSheetId="6">#REF!</definedName>
    <definedName name="___tt12" localSheetId="7">#REF!</definedName>
    <definedName name="___tt12" localSheetId="1">#REF!</definedName>
    <definedName name="___tt12">#REF!</definedName>
    <definedName name="___tt13" localSheetId="8">#REF!</definedName>
    <definedName name="___tt13" localSheetId="6">#REF!</definedName>
    <definedName name="___tt13" localSheetId="7">#REF!</definedName>
    <definedName name="___tt13" localSheetId="1">#REF!</definedName>
    <definedName name="___tt13">#REF!</definedName>
    <definedName name="___tt14" localSheetId="8">#REF!</definedName>
    <definedName name="___tt14" localSheetId="6">#REF!</definedName>
    <definedName name="___tt14" localSheetId="7">#REF!</definedName>
    <definedName name="___tt14" localSheetId="1">#REF!</definedName>
    <definedName name="___tt14">#REF!</definedName>
    <definedName name="___tt15" localSheetId="8">#REF!</definedName>
    <definedName name="___tt15" localSheetId="6">#REF!</definedName>
    <definedName name="___tt15" localSheetId="7">#REF!</definedName>
    <definedName name="___tt15" localSheetId="1">#REF!</definedName>
    <definedName name="___tt15">#REF!</definedName>
    <definedName name="___tt16" localSheetId="8">#REF!</definedName>
    <definedName name="___tt16" localSheetId="6">#REF!</definedName>
    <definedName name="___tt16" localSheetId="7">#REF!</definedName>
    <definedName name="___tt16" localSheetId="1">#REF!</definedName>
    <definedName name="___tt16">#REF!</definedName>
    <definedName name="___tt17" localSheetId="8">#REF!</definedName>
    <definedName name="___tt17" localSheetId="6">#REF!</definedName>
    <definedName name="___tt17" localSheetId="7">#REF!</definedName>
    <definedName name="___tt17" localSheetId="1">#REF!</definedName>
    <definedName name="___tt17">#REF!</definedName>
    <definedName name="___tt18" localSheetId="8">#REF!</definedName>
    <definedName name="___tt18" localSheetId="6">#REF!</definedName>
    <definedName name="___tt18" localSheetId="7">#REF!</definedName>
    <definedName name="___tt18" localSheetId="1">#REF!</definedName>
    <definedName name="___tt18">#REF!</definedName>
    <definedName name="___tt19" localSheetId="8">#REF!</definedName>
    <definedName name="___tt19" localSheetId="6">#REF!</definedName>
    <definedName name="___tt19" localSheetId="7">#REF!</definedName>
    <definedName name="___tt19" localSheetId="1">#REF!</definedName>
    <definedName name="___tt19">#REF!</definedName>
    <definedName name="___tt2" localSheetId="8">#REF!</definedName>
    <definedName name="___tt2" localSheetId="6">#REF!</definedName>
    <definedName name="___tt2" localSheetId="7">#REF!</definedName>
    <definedName name="___tt2" localSheetId="1">#REF!</definedName>
    <definedName name="___tt2">#REF!</definedName>
    <definedName name="___tt20" localSheetId="8">#REF!</definedName>
    <definedName name="___tt20" localSheetId="6">#REF!</definedName>
    <definedName name="___tt20" localSheetId="7">#REF!</definedName>
    <definedName name="___tt20" localSheetId="1">#REF!</definedName>
    <definedName name="___tt20">#REF!</definedName>
    <definedName name="___tt21" localSheetId="8">#REF!</definedName>
    <definedName name="___tt21" localSheetId="6">#REF!</definedName>
    <definedName name="___tt21" localSheetId="7">#REF!</definedName>
    <definedName name="___tt21" localSheetId="1">#REF!</definedName>
    <definedName name="___tt21">#REF!</definedName>
    <definedName name="___tt3" localSheetId="8">#REF!</definedName>
    <definedName name="___tt3" localSheetId="6">#REF!</definedName>
    <definedName name="___tt3" localSheetId="7">#REF!</definedName>
    <definedName name="___tt3" localSheetId="1">#REF!</definedName>
    <definedName name="___tt3">#REF!</definedName>
    <definedName name="___tt4" localSheetId="8">#REF!</definedName>
    <definedName name="___tt4" localSheetId="6">#REF!</definedName>
    <definedName name="___tt4" localSheetId="7">#REF!</definedName>
    <definedName name="___tt4" localSheetId="1">#REF!</definedName>
    <definedName name="___tt4">#REF!</definedName>
    <definedName name="___tt5" localSheetId="8">#REF!</definedName>
    <definedName name="___tt5" localSheetId="6">#REF!</definedName>
    <definedName name="___tt5" localSheetId="7">#REF!</definedName>
    <definedName name="___tt5" localSheetId="1">#REF!</definedName>
    <definedName name="___tt5">#REF!</definedName>
    <definedName name="___tt6" localSheetId="8">#REF!</definedName>
    <definedName name="___tt6" localSheetId="6">#REF!</definedName>
    <definedName name="___tt6" localSheetId="7">#REF!</definedName>
    <definedName name="___tt6" localSheetId="1">#REF!</definedName>
    <definedName name="___tt6">#REF!</definedName>
    <definedName name="___tt7" localSheetId="8">#REF!</definedName>
    <definedName name="___tt7" localSheetId="6">#REF!</definedName>
    <definedName name="___tt7" localSheetId="7">#REF!</definedName>
    <definedName name="___tt7" localSheetId="1">#REF!</definedName>
    <definedName name="___tt7">#REF!</definedName>
    <definedName name="___tt8" localSheetId="8">#REF!</definedName>
    <definedName name="___tt8" localSheetId="6">#REF!</definedName>
    <definedName name="___tt8" localSheetId="7">#REF!</definedName>
    <definedName name="___tt8" localSheetId="1">#REF!</definedName>
    <definedName name="___tt8">#REF!</definedName>
    <definedName name="___tt9" localSheetId="8">#REF!</definedName>
    <definedName name="___tt9" localSheetId="6">#REF!</definedName>
    <definedName name="___tt9" localSheetId="7">#REF!</definedName>
    <definedName name="___tt9" localSheetId="1">#REF!</definedName>
    <definedName name="___tt9">#REF!</definedName>
    <definedName name="__tt1" localSheetId="8">#REF!</definedName>
    <definedName name="__tt1" localSheetId="6">#REF!</definedName>
    <definedName name="__tt1" localSheetId="7">#REF!</definedName>
    <definedName name="__tt1" localSheetId="1">#REF!</definedName>
    <definedName name="__tt1">#REF!</definedName>
    <definedName name="__tt10" localSheetId="8">#REF!</definedName>
    <definedName name="__tt10" localSheetId="6">#REF!</definedName>
    <definedName name="__tt10" localSheetId="7">#REF!</definedName>
    <definedName name="__tt10" localSheetId="1">#REF!</definedName>
    <definedName name="__tt10">#REF!</definedName>
    <definedName name="__tt11" localSheetId="8">#REF!</definedName>
    <definedName name="__tt11" localSheetId="6">#REF!</definedName>
    <definedName name="__tt11" localSheetId="7">#REF!</definedName>
    <definedName name="__tt11" localSheetId="1">#REF!</definedName>
    <definedName name="__tt11">#REF!</definedName>
    <definedName name="__tt12" localSheetId="8">#REF!</definedName>
    <definedName name="__tt12" localSheetId="6">#REF!</definedName>
    <definedName name="__tt12" localSheetId="7">#REF!</definedName>
    <definedName name="__tt12" localSheetId="1">#REF!</definedName>
    <definedName name="__tt12">#REF!</definedName>
    <definedName name="__tt13" localSheetId="8">#REF!</definedName>
    <definedName name="__tt13" localSheetId="6">#REF!</definedName>
    <definedName name="__tt13" localSheetId="7">#REF!</definedName>
    <definedName name="__tt13" localSheetId="1">#REF!</definedName>
    <definedName name="__tt13">#REF!</definedName>
    <definedName name="__tt14" localSheetId="8">#REF!</definedName>
    <definedName name="__tt14" localSheetId="6">#REF!</definedName>
    <definedName name="__tt14" localSheetId="7">#REF!</definedName>
    <definedName name="__tt14" localSheetId="1">#REF!</definedName>
    <definedName name="__tt14">#REF!</definedName>
    <definedName name="__tt15" localSheetId="8">#REF!</definedName>
    <definedName name="__tt15" localSheetId="6">#REF!</definedName>
    <definedName name="__tt15" localSheetId="7">#REF!</definedName>
    <definedName name="__tt15" localSheetId="1">#REF!</definedName>
    <definedName name="__tt15">#REF!</definedName>
    <definedName name="__tt16" localSheetId="8">#REF!</definedName>
    <definedName name="__tt16" localSheetId="6">#REF!</definedName>
    <definedName name="__tt16" localSheetId="7">#REF!</definedName>
    <definedName name="__tt16" localSheetId="1">#REF!</definedName>
    <definedName name="__tt16">#REF!</definedName>
    <definedName name="__tt17" localSheetId="8">#REF!</definedName>
    <definedName name="__tt17" localSheetId="6">#REF!</definedName>
    <definedName name="__tt17" localSheetId="7">#REF!</definedName>
    <definedName name="__tt17" localSheetId="1">#REF!</definedName>
    <definedName name="__tt17">#REF!</definedName>
    <definedName name="__tt18" localSheetId="8">#REF!</definedName>
    <definedName name="__tt18" localSheetId="6">#REF!</definedName>
    <definedName name="__tt18" localSheetId="7">#REF!</definedName>
    <definedName name="__tt18" localSheetId="1">#REF!</definedName>
    <definedName name="__tt18">#REF!</definedName>
    <definedName name="__tt19" localSheetId="8">#REF!</definedName>
    <definedName name="__tt19" localSheetId="6">#REF!</definedName>
    <definedName name="__tt19" localSheetId="7">#REF!</definedName>
    <definedName name="__tt19" localSheetId="1">#REF!</definedName>
    <definedName name="__tt19">#REF!</definedName>
    <definedName name="__tt2" localSheetId="8">#REF!</definedName>
    <definedName name="__tt2" localSheetId="6">#REF!</definedName>
    <definedName name="__tt2" localSheetId="7">#REF!</definedName>
    <definedName name="__tt2" localSheetId="1">#REF!</definedName>
    <definedName name="__tt2">#REF!</definedName>
    <definedName name="__tt20" localSheetId="8">#REF!</definedName>
    <definedName name="__tt20" localSheetId="6">#REF!</definedName>
    <definedName name="__tt20" localSheetId="7">#REF!</definedName>
    <definedName name="__tt20" localSheetId="1">#REF!</definedName>
    <definedName name="__tt20">#REF!</definedName>
    <definedName name="__tt21" localSheetId="8">#REF!</definedName>
    <definedName name="__tt21" localSheetId="6">#REF!</definedName>
    <definedName name="__tt21" localSheetId="7">#REF!</definedName>
    <definedName name="__tt21" localSheetId="1">#REF!</definedName>
    <definedName name="__tt21">#REF!</definedName>
    <definedName name="__tt3" localSheetId="8">#REF!</definedName>
    <definedName name="__tt3" localSheetId="6">#REF!</definedName>
    <definedName name="__tt3" localSheetId="7">#REF!</definedName>
    <definedName name="__tt3" localSheetId="1">#REF!</definedName>
    <definedName name="__tt3">#REF!</definedName>
    <definedName name="__tt4" localSheetId="8">#REF!</definedName>
    <definedName name="__tt4" localSheetId="6">#REF!</definedName>
    <definedName name="__tt4" localSheetId="7">#REF!</definedName>
    <definedName name="__tt4" localSheetId="1">#REF!</definedName>
    <definedName name="__tt4">#REF!</definedName>
    <definedName name="__tt5" localSheetId="8">#REF!</definedName>
    <definedName name="__tt5" localSheetId="6">#REF!</definedName>
    <definedName name="__tt5" localSheetId="7">#REF!</definedName>
    <definedName name="__tt5" localSheetId="1">#REF!</definedName>
    <definedName name="__tt5">#REF!</definedName>
    <definedName name="__tt6" localSheetId="8">#REF!</definedName>
    <definedName name="__tt6" localSheetId="6">#REF!</definedName>
    <definedName name="__tt6" localSheetId="7">#REF!</definedName>
    <definedName name="__tt6" localSheetId="1">#REF!</definedName>
    <definedName name="__tt6">#REF!</definedName>
    <definedName name="__tt7" localSheetId="8">#REF!</definedName>
    <definedName name="__tt7" localSheetId="6">#REF!</definedName>
    <definedName name="__tt7" localSheetId="7">#REF!</definedName>
    <definedName name="__tt7" localSheetId="1">#REF!</definedName>
    <definedName name="__tt7">#REF!</definedName>
    <definedName name="__tt8" localSheetId="8">#REF!</definedName>
    <definedName name="__tt8" localSheetId="6">#REF!</definedName>
    <definedName name="__tt8" localSheetId="7">#REF!</definedName>
    <definedName name="__tt8" localSheetId="1">#REF!</definedName>
    <definedName name="__tt8">#REF!</definedName>
    <definedName name="__tt9" localSheetId="8">#REF!</definedName>
    <definedName name="__tt9" localSheetId="6">#REF!</definedName>
    <definedName name="__tt9" localSheetId="7">#REF!</definedName>
    <definedName name="__tt9" localSheetId="1">#REF!</definedName>
    <definedName name="__tt9">#REF!</definedName>
    <definedName name="_Toc249339931" localSheetId="1">'6-8 TH (2)'!#REF!</definedName>
    <definedName name="_Toc249339931" localSheetId="2">'9-11 TH'!#REF!</definedName>
    <definedName name="_Toc249339934" localSheetId="1">'6-8 TH (2)'!$B$94</definedName>
    <definedName name="_Toc249339934" localSheetId="2">'9-11 TH'!$B$94</definedName>
    <definedName name="_tt1" localSheetId="8">#REF!</definedName>
    <definedName name="_tt1" localSheetId="6">#REF!</definedName>
    <definedName name="_tt1" localSheetId="7">#REF!</definedName>
    <definedName name="_tt1" localSheetId="1">#REF!</definedName>
    <definedName name="_tt1">#REF!</definedName>
    <definedName name="_tt10" localSheetId="8">#REF!</definedName>
    <definedName name="_tt10" localSheetId="6">#REF!</definedName>
    <definedName name="_tt10" localSheetId="7">#REF!</definedName>
    <definedName name="_tt10" localSheetId="1">#REF!</definedName>
    <definedName name="_tt10">#REF!</definedName>
    <definedName name="_tt11" localSheetId="8">#REF!</definedName>
    <definedName name="_tt11" localSheetId="6">#REF!</definedName>
    <definedName name="_tt11" localSheetId="7">#REF!</definedName>
    <definedName name="_tt11" localSheetId="1">#REF!</definedName>
    <definedName name="_tt11">#REF!</definedName>
    <definedName name="_tt12" localSheetId="8">#REF!</definedName>
    <definedName name="_tt12" localSheetId="6">#REF!</definedName>
    <definedName name="_tt12" localSheetId="7">#REF!</definedName>
    <definedName name="_tt12" localSheetId="1">#REF!</definedName>
    <definedName name="_tt12">#REF!</definedName>
    <definedName name="_tt13" localSheetId="8">#REF!</definedName>
    <definedName name="_tt13" localSheetId="6">#REF!</definedName>
    <definedName name="_tt13" localSheetId="7">#REF!</definedName>
    <definedName name="_tt13" localSheetId="1">#REF!</definedName>
    <definedName name="_tt13">#REF!</definedName>
    <definedName name="_tt14" localSheetId="8">#REF!</definedName>
    <definedName name="_tt14" localSheetId="6">#REF!</definedName>
    <definedName name="_tt14" localSheetId="7">#REF!</definedName>
    <definedName name="_tt14" localSheetId="1">#REF!</definedName>
    <definedName name="_tt14">#REF!</definedName>
    <definedName name="_tt15" localSheetId="8">#REF!</definedName>
    <definedName name="_tt15" localSheetId="6">#REF!</definedName>
    <definedName name="_tt15" localSheetId="7">#REF!</definedName>
    <definedName name="_tt15" localSheetId="1">#REF!</definedName>
    <definedName name="_tt15">#REF!</definedName>
    <definedName name="_tt16" localSheetId="8">#REF!</definedName>
    <definedName name="_tt16" localSheetId="6">#REF!</definedName>
    <definedName name="_tt16" localSheetId="7">#REF!</definedName>
    <definedName name="_tt16" localSheetId="1">#REF!</definedName>
    <definedName name="_tt16">#REF!</definedName>
    <definedName name="_tt17" localSheetId="8">#REF!</definedName>
    <definedName name="_tt17" localSheetId="6">#REF!</definedName>
    <definedName name="_tt17" localSheetId="7">#REF!</definedName>
    <definedName name="_tt17" localSheetId="1">#REF!</definedName>
    <definedName name="_tt17">#REF!</definedName>
    <definedName name="_tt18" localSheetId="8">#REF!</definedName>
    <definedName name="_tt18" localSheetId="6">#REF!</definedName>
    <definedName name="_tt18" localSheetId="7">#REF!</definedName>
    <definedName name="_tt18" localSheetId="1">#REF!</definedName>
    <definedName name="_tt18">#REF!</definedName>
    <definedName name="_tt19" localSheetId="8">#REF!</definedName>
    <definedName name="_tt19" localSheetId="6">#REF!</definedName>
    <definedName name="_tt19" localSheetId="7">#REF!</definedName>
    <definedName name="_tt19" localSheetId="1">#REF!</definedName>
    <definedName name="_tt19">#REF!</definedName>
    <definedName name="_tt2" localSheetId="8">#REF!</definedName>
    <definedName name="_tt2" localSheetId="6">#REF!</definedName>
    <definedName name="_tt2" localSheetId="7">#REF!</definedName>
    <definedName name="_tt2" localSheetId="1">#REF!</definedName>
    <definedName name="_tt2">#REF!</definedName>
    <definedName name="_tt20" localSheetId="8">#REF!</definedName>
    <definedName name="_tt20" localSheetId="6">#REF!</definedName>
    <definedName name="_tt20" localSheetId="7">#REF!</definedName>
    <definedName name="_tt20" localSheetId="1">#REF!</definedName>
    <definedName name="_tt20">#REF!</definedName>
    <definedName name="_tt21" localSheetId="8">#REF!</definedName>
    <definedName name="_tt21" localSheetId="6">#REF!</definedName>
    <definedName name="_tt21" localSheetId="7">#REF!</definedName>
    <definedName name="_tt21" localSheetId="1">#REF!</definedName>
    <definedName name="_tt21">#REF!</definedName>
    <definedName name="_tt3" localSheetId="8">#REF!</definedName>
    <definedName name="_tt3" localSheetId="6">#REF!</definedName>
    <definedName name="_tt3" localSheetId="7">#REF!</definedName>
    <definedName name="_tt3" localSheetId="1">#REF!</definedName>
    <definedName name="_tt3">#REF!</definedName>
    <definedName name="_tt4" localSheetId="8">#REF!</definedName>
    <definedName name="_tt4" localSheetId="6">#REF!</definedName>
    <definedName name="_tt4" localSheetId="7">#REF!</definedName>
    <definedName name="_tt4" localSheetId="1">#REF!</definedName>
    <definedName name="_tt4">#REF!</definedName>
    <definedName name="_tt5" localSheetId="8">#REF!</definedName>
    <definedName name="_tt5" localSheetId="6">#REF!</definedName>
    <definedName name="_tt5" localSheetId="7">#REF!</definedName>
    <definedName name="_tt5" localSheetId="1">#REF!</definedName>
    <definedName name="_tt5">#REF!</definedName>
    <definedName name="_tt6" localSheetId="8">#REF!</definedName>
    <definedName name="_tt6" localSheetId="6">#REF!</definedName>
    <definedName name="_tt6" localSheetId="7">#REF!</definedName>
    <definedName name="_tt6" localSheetId="1">#REF!</definedName>
    <definedName name="_tt6">#REF!</definedName>
    <definedName name="_tt7" localSheetId="8">#REF!</definedName>
    <definedName name="_tt7" localSheetId="6">#REF!</definedName>
    <definedName name="_tt7" localSheetId="7">#REF!</definedName>
    <definedName name="_tt7" localSheetId="1">#REF!</definedName>
    <definedName name="_tt7">#REF!</definedName>
    <definedName name="_tt8" localSheetId="8">#REF!</definedName>
    <definedName name="_tt8" localSheetId="6">#REF!</definedName>
    <definedName name="_tt8" localSheetId="7">#REF!</definedName>
    <definedName name="_tt8" localSheetId="1">#REF!</definedName>
    <definedName name="_tt8">#REF!</definedName>
    <definedName name="_tt9" localSheetId="8">#REF!</definedName>
    <definedName name="_tt9" localSheetId="6">#REF!</definedName>
    <definedName name="_tt9" localSheetId="7">#REF!</definedName>
    <definedName name="_tt9" localSheetId="1">#REF!</definedName>
    <definedName name="_tt9">#REF!</definedName>
    <definedName name="_xlnm.Print_Area" localSheetId="3">'12'!$A$1:$AA$34</definedName>
    <definedName name="_xlnm.Print_Area" localSheetId="4">'13'!$A$1:$Q$29</definedName>
    <definedName name="_xlnm.Print_Area" localSheetId="5">'14-16'!$A$1:$N$130</definedName>
    <definedName name="_xlnm.Print_Area" localSheetId="8">'14-16 Client'!$A$1:$N$131</definedName>
    <definedName name="_xlnm.Print_Area" localSheetId="6">'14-16 PWC ทด'!$A$1:$N$131</definedName>
    <definedName name="_xlnm.Print_Area" localSheetId="7">'14-16 PWC ทด (2)'!$A$1:$N$130</definedName>
    <definedName name="_xlnm.Print_Area" localSheetId="1">'6-8 TH (2)'!$A$1:$M$122</definedName>
    <definedName name="_xlnm.Print_Area" localSheetId="2">'9-11 TH'!$A$1:$M$122</definedName>
    <definedName name="Text303" localSheetId="3">'12'!#REF!</definedName>
    <definedName name="Text303" localSheetId="4">'13'!#REF!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9" i="1" l="1"/>
  <c r="H77" i="7" l="1"/>
  <c r="G18" i="2" l="1"/>
  <c r="G110" i="6"/>
  <c r="A130" i="9" l="1"/>
  <c r="M99" i="9"/>
  <c r="I99" i="9"/>
  <c r="A88" i="9"/>
  <c r="N86" i="9"/>
  <c r="L86" i="9"/>
  <c r="J86" i="9"/>
  <c r="H86" i="9"/>
  <c r="N69" i="9"/>
  <c r="L69" i="9"/>
  <c r="J69" i="9"/>
  <c r="H69" i="9"/>
  <c r="H66" i="9"/>
  <c r="A41" i="9"/>
  <c r="J36" i="9"/>
  <c r="H31" i="9"/>
  <c r="L29" i="9"/>
  <c r="H29" i="9"/>
  <c r="L27" i="9"/>
  <c r="H27" i="9"/>
  <c r="H21" i="9"/>
  <c r="H19" i="9"/>
  <c r="J16" i="9"/>
  <c r="A3" i="9"/>
  <c r="A44" i="9" s="1"/>
  <c r="A91" i="9" s="1"/>
  <c r="A1" i="9"/>
  <c r="A42" i="9" s="1"/>
  <c r="A89" i="9" s="1"/>
  <c r="A131" i="8" l="1"/>
  <c r="M100" i="8"/>
  <c r="I100" i="8"/>
  <c r="A89" i="8"/>
  <c r="N87" i="8"/>
  <c r="L87" i="8"/>
  <c r="J87" i="8"/>
  <c r="H87" i="8"/>
  <c r="N70" i="8"/>
  <c r="L70" i="8"/>
  <c r="J70" i="8"/>
  <c r="H70" i="8"/>
  <c r="A42" i="8"/>
  <c r="N26" i="8"/>
  <c r="N36" i="8" s="1"/>
  <c r="N39" i="8" s="1"/>
  <c r="N100" i="8" s="1"/>
  <c r="N105" i="8" s="1"/>
  <c r="L26" i="8"/>
  <c r="L36" i="8" s="1"/>
  <c r="L39" i="8" s="1"/>
  <c r="L100" i="8" s="1"/>
  <c r="L105" i="8" s="1"/>
  <c r="J26" i="8"/>
  <c r="J36" i="8" s="1"/>
  <c r="J39" i="8" s="1"/>
  <c r="J100" i="8" s="1"/>
  <c r="J105" i="8" s="1"/>
  <c r="H26" i="8"/>
  <c r="H36" i="8" s="1"/>
  <c r="H39" i="8" s="1"/>
  <c r="H100" i="8" s="1"/>
  <c r="H105" i="8" s="1"/>
  <c r="P21" i="8"/>
  <c r="A3" i="8"/>
  <c r="A45" i="8" s="1"/>
  <c r="A92" i="8" s="1"/>
  <c r="A1" i="8"/>
  <c r="A43" i="8" s="1"/>
  <c r="A90" i="8" s="1"/>
  <c r="A131" i="7" l="1"/>
  <c r="M100" i="7"/>
  <c r="I100" i="7"/>
  <c r="A89" i="7"/>
  <c r="N87" i="7"/>
  <c r="L87" i="7"/>
  <c r="J87" i="7"/>
  <c r="H87" i="7"/>
  <c r="N70" i="7"/>
  <c r="L70" i="7"/>
  <c r="J70" i="7"/>
  <c r="H70" i="7"/>
  <c r="A42" i="7"/>
  <c r="A3" i="7"/>
  <c r="A45" i="7" s="1"/>
  <c r="A92" i="7" s="1"/>
  <c r="A1" i="7"/>
  <c r="A43" i="7" s="1"/>
  <c r="A90" i="7" s="1"/>
  <c r="J16" i="5" l="1"/>
  <c r="M110" i="6" l="1"/>
  <c r="I110" i="6"/>
  <c r="N105" i="5" l="1"/>
  <c r="J105" i="5"/>
  <c r="W21" i="3" l="1"/>
  <c r="M110" i="2" l="1"/>
  <c r="I110" i="2"/>
  <c r="L25" i="5" l="1"/>
  <c r="G110" i="2" l="1"/>
  <c r="M29" i="3" l="1"/>
  <c r="M31" i="3" s="1"/>
  <c r="F116" i="1" s="1"/>
  <c r="G107" i="2"/>
  <c r="P20" i="5" l="1"/>
  <c r="J69" i="5"/>
  <c r="Q29" i="3" l="1"/>
  <c r="S29" i="3" s="1"/>
  <c r="W29" i="3"/>
  <c r="J20" i="1" l="1"/>
  <c r="H86" i="5" l="1"/>
  <c r="Y15" i="3" l="1"/>
  <c r="AA15" i="3" s="1"/>
  <c r="Y18" i="3"/>
  <c r="Y20" i="3"/>
  <c r="S17" i="3"/>
  <c r="S20" i="3"/>
  <c r="Y19" i="3"/>
  <c r="S19" i="3"/>
  <c r="AA20" i="3" l="1"/>
  <c r="AA19" i="3"/>
  <c r="AA17" i="3"/>
  <c r="Q23" i="4"/>
  <c r="O27" i="4"/>
  <c r="K27" i="4"/>
  <c r="G19" i="4"/>
  <c r="I19" i="4"/>
  <c r="O17" i="4"/>
  <c r="O19" i="4" s="1"/>
  <c r="Q16" i="4"/>
  <c r="Q15" i="4"/>
  <c r="Q14" i="4"/>
  <c r="Q12" i="4"/>
  <c r="K19" i="4" l="1"/>
  <c r="A3" i="5"/>
  <c r="A3" i="4"/>
  <c r="A3" i="3"/>
  <c r="A122" i="6"/>
  <c r="M107" i="6"/>
  <c r="I107" i="6"/>
  <c r="G107" i="6"/>
  <c r="M99" i="6"/>
  <c r="I99" i="6"/>
  <c r="G99" i="6"/>
  <c r="A85" i="6"/>
  <c r="A83" i="6"/>
  <c r="A82" i="6"/>
  <c r="M62" i="6"/>
  <c r="M65" i="6" s="1"/>
  <c r="K62" i="6"/>
  <c r="K65" i="6" s="1"/>
  <c r="I62" i="6"/>
  <c r="I65" i="6" s="1"/>
  <c r="G62" i="6"/>
  <c r="A45" i="6"/>
  <c r="A42" i="6"/>
  <c r="M14" i="6"/>
  <c r="L14" i="6"/>
  <c r="L17" i="6" s="1"/>
  <c r="L22" i="6" s="1"/>
  <c r="L27" i="6" s="1"/>
  <c r="K14" i="6"/>
  <c r="J14" i="6"/>
  <c r="J17" i="6" s="1"/>
  <c r="J22" i="6" s="1"/>
  <c r="J27" i="6" s="1"/>
  <c r="I14" i="6"/>
  <c r="I17" i="6" s="1"/>
  <c r="I22" i="6" s="1"/>
  <c r="H14" i="6"/>
  <c r="H17" i="6" s="1"/>
  <c r="H22" i="6" s="1"/>
  <c r="H27" i="6" s="1"/>
  <c r="G14" i="6"/>
  <c r="A1" i="6"/>
  <c r="A43" i="6" s="1"/>
  <c r="K17" i="6" l="1"/>
  <c r="G65" i="6"/>
  <c r="G17" i="6"/>
  <c r="M17" i="6"/>
  <c r="I27" i="6"/>
  <c r="A89" i="1"/>
  <c r="A46" i="1"/>
  <c r="K22" i="6" l="1"/>
  <c r="G22" i="6"/>
  <c r="M22" i="6"/>
  <c r="I30" i="6"/>
  <c r="H25" i="5"/>
  <c r="K27" i="6" l="1"/>
  <c r="G27" i="6"/>
  <c r="M27" i="6"/>
  <c r="I67" i="6"/>
  <c r="S28" i="3"/>
  <c r="AA28" i="3" s="1"/>
  <c r="Q24" i="4"/>
  <c r="K30" i="6" l="1"/>
  <c r="G30" i="6"/>
  <c r="M30" i="6"/>
  <c r="K31" i="3"/>
  <c r="S27" i="3"/>
  <c r="I27" i="4"/>
  <c r="G27" i="4"/>
  <c r="K67" i="6" l="1"/>
  <c r="G67" i="6"/>
  <c r="M67" i="6"/>
  <c r="O31" i="3"/>
  <c r="I99" i="2"/>
  <c r="G99" i="2"/>
  <c r="J79" i="1"/>
  <c r="Y21" i="3" l="1"/>
  <c r="I107" i="2"/>
  <c r="K110" i="6" l="1"/>
  <c r="K99" i="6"/>
  <c r="K107" i="6"/>
  <c r="F118" i="1"/>
  <c r="Y29" i="3"/>
  <c r="AA29" i="3" s="1"/>
  <c r="G62" i="2"/>
  <c r="G65" i="2" s="1"/>
  <c r="L35" i="5"/>
  <c r="L38" i="5" s="1"/>
  <c r="L86" i="5"/>
  <c r="H35" i="5"/>
  <c r="H38" i="5" s="1"/>
  <c r="N69" i="5"/>
  <c r="N86" i="5"/>
  <c r="G14" i="2"/>
  <c r="M14" i="2"/>
  <c r="M17" i="2" s="1"/>
  <c r="M22" i="2" s="1"/>
  <c r="M26" i="2" s="1"/>
  <c r="Q21" i="4"/>
  <c r="W31" i="3"/>
  <c r="Y31" i="3" s="1"/>
  <c r="Y27" i="3"/>
  <c r="AA27" i="3" s="1"/>
  <c r="Q21" i="3"/>
  <c r="S21" i="3" s="1"/>
  <c r="Q18" i="3"/>
  <c r="S18" i="3" s="1"/>
  <c r="I31" i="3"/>
  <c r="Y25" i="3"/>
  <c r="Q25" i="3"/>
  <c r="S25" i="3" s="1"/>
  <c r="Q14" i="3"/>
  <c r="S14" i="3" s="1"/>
  <c r="F20" i="1"/>
  <c r="F35" i="1"/>
  <c r="F69" i="1"/>
  <c r="F79" i="1"/>
  <c r="H69" i="1"/>
  <c r="H79" i="1"/>
  <c r="H118" i="1"/>
  <c r="H121" i="1" s="1"/>
  <c r="H20" i="1"/>
  <c r="J35" i="1"/>
  <c r="J69" i="1"/>
  <c r="L69" i="1"/>
  <c r="L79" i="1"/>
  <c r="L118" i="1"/>
  <c r="L121" i="1" s="1"/>
  <c r="L20" i="1"/>
  <c r="L35" i="1"/>
  <c r="A42" i="2"/>
  <c r="A1" i="5"/>
  <c r="A42" i="5" s="1"/>
  <c r="A89" i="5" s="1"/>
  <c r="A1" i="4"/>
  <c r="A85" i="2"/>
  <c r="A83" i="2"/>
  <c r="A45" i="2"/>
  <c r="A1" i="2"/>
  <c r="A43" i="2" s="1"/>
  <c r="A87" i="1"/>
  <c r="A44" i="1"/>
  <c r="A122" i="2"/>
  <c r="W23" i="3"/>
  <c r="U23" i="3"/>
  <c r="L69" i="5"/>
  <c r="H69" i="5"/>
  <c r="A41" i="5"/>
  <c r="A88" i="5"/>
  <c r="A130" i="5"/>
  <c r="A29" i="4"/>
  <c r="A34" i="3"/>
  <c r="A82" i="2"/>
  <c r="A127" i="1"/>
  <c r="A86" i="1"/>
  <c r="M99" i="5"/>
  <c r="I99" i="5"/>
  <c r="J86" i="5"/>
  <c r="A44" i="5"/>
  <c r="A91" i="5" s="1"/>
  <c r="K118" i="1"/>
  <c r="K121" i="1" s="1"/>
  <c r="I118" i="1"/>
  <c r="I121" i="1" s="1"/>
  <c r="G118" i="1"/>
  <c r="G121" i="1" s="1"/>
  <c r="M23" i="3"/>
  <c r="O23" i="3"/>
  <c r="M62" i="2"/>
  <c r="M65" i="2" s="1"/>
  <c r="K62" i="2"/>
  <c r="K65" i="2" s="1"/>
  <c r="I62" i="2"/>
  <c r="H14" i="2"/>
  <c r="H17" i="2" s="1"/>
  <c r="H22" i="2" s="1"/>
  <c r="H26" i="2" s="1"/>
  <c r="I14" i="2"/>
  <c r="J14" i="2"/>
  <c r="J17" i="2" s="1"/>
  <c r="J22" i="2" s="1"/>
  <c r="J26" i="2" s="1"/>
  <c r="K14" i="2"/>
  <c r="K17" i="2" s="1"/>
  <c r="K22" i="2" s="1"/>
  <c r="K26" i="2" s="1"/>
  <c r="L14" i="2"/>
  <c r="L17" i="2" s="1"/>
  <c r="L22" i="2" s="1"/>
  <c r="L26" i="2" s="1"/>
  <c r="Y30" i="3"/>
  <c r="K23" i="3"/>
  <c r="G23" i="3"/>
  <c r="A1" i="3"/>
  <c r="G31" i="3"/>
  <c r="M29" i="2" l="1"/>
  <c r="N12" i="9"/>
  <c r="N25" i="9" s="1"/>
  <c r="N35" i="9" s="1"/>
  <c r="N38" i="9" s="1"/>
  <c r="N99" i="9" s="1"/>
  <c r="N104" i="9" s="1"/>
  <c r="N12" i="7"/>
  <c r="N26" i="7" s="1"/>
  <c r="N36" i="7" s="1"/>
  <c r="N39" i="7" s="1"/>
  <c r="N100" i="7" s="1"/>
  <c r="N105" i="7" s="1"/>
  <c r="N12" i="5"/>
  <c r="N25" i="5" s="1"/>
  <c r="N35" i="5" s="1"/>
  <c r="N38" i="5" s="1"/>
  <c r="N99" i="5" s="1"/>
  <c r="N104" i="5" s="1"/>
  <c r="N106" i="5" s="1"/>
  <c r="K29" i="2"/>
  <c r="M25" i="4" s="1"/>
  <c r="Q25" i="4" s="1"/>
  <c r="Q27" i="4" s="1"/>
  <c r="L12" i="9"/>
  <c r="L25" i="9" s="1"/>
  <c r="L35" i="9" s="1"/>
  <c r="L38" i="9" s="1"/>
  <c r="L99" i="9" s="1"/>
  <c r="L104" i="9" s="1"/>
  <c r="L12" i="7"/>
  <c r="L26" i="7" s="1"/>
  <c r="L36" i="7" s="1"/>
  <c r="L39" i="7" s="1"/>
  <c r="L100" i="7" s="1"/>
  <c r="L105" i="7" s="1"/>
  <c r="G17" i="2"/>
  <c r="G22" i="2" s="1"/>
  <c r="G26" i="2" s="1"/>
  <c r="I65" i="2"/>
  <c r="I17" i="2"/>
  <c r="F121" i="1"/>
  <c r="AA21" i="3"/>
  <c r="S23" i="3"/>
  <c r="M99" i="2"/>
  <c r="L99" i="5"/>
  <c r="S31" i="3"/>
  <c r="H81" i="1"/>
  <c r="H123" i="1" s="1"/>
  <c r="H35" i="1"/>
  <c r="H37" i="1" s="1"/>
  <c r="L81" i="1"/>
  <c r="L123" i="1" s="1"/>
  <c r="M67" i="2"/>
  <c r="J81" i="1"/>
  <c r="F81" i="1"/>
  <c r="J37" i="1"/>
  <c r="AA18" i="3"/>
  <c r="AA25" i="3"/>
  <c r="AA31" i="3" s="1"/>
  <c r="Q31" i="3"/>
  <c r="Y14" i="3"/>
  <c r="Y23" i="3" s="1"/>
  <c r="Q23" i="3"/>
  <c r="L37" i="1"/>
  <c r="F37" i="1"/>
  <c r="H99" i="5"/>
  <c r="H104" i="5" s="1"/>
  <c r="M27" i="4" l="1"/>
  <c r="J116" i="1" s="1"/>
  <c r="J118" i="1" s="1"/>
  <c r="J121" i="1" s="1"/>
  <c r="J123" i="1" s="1"/>
  <c r="K67" i="2"/>
  <c r="G29" i="2"/>
  <c r="G67" i="2" s="1"/>
  <c r="H12" i="9"/>
  <c r="H25" i="9" s="1"/>
  <c r="H35" i="9" s="1"/>
  <c r="H38" i="9" s="1"/>
  <c r="H99" i="9" s="1"/>
  <c r="H104" i="9" s="1"/>
  <c r="H12" i="7"/>
  <c r="H26" i="7" s="1"/>
  <c r="H36" i="7" s="1"/>
  <c r="H39" i="7" s="1"/>
  <c r="H100" i="7" s="1"/>
  <c r="H105" i="7" s="1"/>
  <c r="I22" i="2"/>
  <c r="K107" i="2"/>
  <c r="K110" i="2"/>
  <c r="F123" i="1"/>
  <c r="AA14" i="3"/>
  <c r="AA23" i="3" s="1"/>
  <c r="L104" i="5"/>
  <c r="M17" i="4"/>
  <c r="M107" i="2"/>
  <c r="K99" i="2" l="1"/>
  <c r="I26" i="2"/>
  <c r="M19" i="4"/>
  <c r="Q17" i="4"/>
  <c r="J12" i="5" l="1"/>
  <c r="J25" i="5" s="1"/>
  <c r="J35" i="5" s="1"/>
  <c r="J38" i="5" s="1"/>
  <c r="J99" i="5" s="1"/>
  <c r="J104" i="5" s="1"/>
  <c r="J106" i="5" s="1"/>
  <c r="J12" i="9"/>
  <c r="J25" i="9" s="1"/>
  <c r="J35" i="9" s="1"/>
  <c r="J38" i="9" s="1"/>
  <c r="J99" i="9" s="1"/>
  <c r="J104" i="9" s="1"/>
  <c r="J12" i="7"/>
  <c r="J26" i="7" s="1"/>
  <c r="J36" i="7" s="1"/>
  <c r="J39" i="7" s="1"/>
  <c r="J100" i="7" s="1"/>
  <c r="J105" i="7" s="1"/>
  <c r="I29" i="2"/>
  <c r="Q19" i="4"/>
  <c r="R17" i="4"/>
  <c r="I67" i="2" l="1"/>
</calcChain>
</file>

<file path=xl/sharedStrings.xml><?xml version="1.0" encoding="utf-8"?>
<sst xmlns="http://schemas.openxmlformats.org/spreadsheetml/2006/main" count="955" uniqueCount="223">
  <si>
    <t>งบแสดงฐานะการเงิน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</si>
  <si>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</si>
  <si>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</si>
  <si>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</si>
  <si>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</si>
  <si>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</si>
  <si>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</si>
  <si>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</si>
  <si>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</si>
  <si>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</si>
  <si>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</si>
  <si>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</si>
  <si>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ในการเบิกใช้</t>
  </si>
  <si>
    <t>เงินลงทุนในบริษัทย่อย</t>
  </si>
  <si>
    <t>เงินลงทุนทั่วไป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</si>
  <si>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</si>
  <si>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</si>
  <si>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</si>
  <si>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</si>
  <si>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</si>
  <si>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</si>
  <si>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</si>
  <si>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</si>
  <si>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</si>
  <si>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ที่เกี่ยวข้องกัน</t>
  </si>
  <si>
    <t>ส่วนของหนี้สินตามสัญญาเช่าการเงิน</t>
  </si>
  <si>
    <t>ที่จะถึงกำหนดชำระภายในหนึ่งปี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</si>
  <si>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</si>
  <si>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</si>
  <si>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</si>
  <si>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</si>
  <si>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หนี้สินภาษีเงินได้รอตัดบัญชี</t>
  </si>
  <si>
    <t xml:space="preserve">หนี้สินตามสัญญาเช่าการเงิน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</si>
  <si>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</si>
  <si>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</si>
  <si>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</si>
  <si>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</si>
  <si>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</si>
  <si>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</si>
  <si>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จัดสรรแล้ว - ทุนสำรองตามกฎหมาย</t>
  </si>
  <si>
    <t>ยังไม่ได้จัดสรร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</si>
  <si>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</si>
  <si>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</si>
  <si>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</si>
  <si>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</si>
  <si>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</si>
  <si>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</si>
  <si>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</si>
  <si>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</si>
  <si>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กำไรหรือขาดทุนในภายหลัง</t>
  </si>
  <si>
    <t>กำไรสะสม</t>
  </si>
  <si>
    <t>รวม</t>
  </si>
  <si>
    <t>จัดสรรแล้ว</t>
  </si>
  <si>
    <t>องค์ประกอบอื่น</t>
  </si>
  <si>
    <t>ทุนที่ออก</t>
  </si>
  <si>
    <t>สำรอง</t>
  </si>
  <si>
    <t>ของส่วนของ</t>
  </si>
  <si>
    <t>และชำระแล้ว</t>
  </si>
  <si>
    <t>ตามกฎหมาย</t>
  </si>
  <si>
    <t>เงินปันผลจ่าย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</si>
  <si>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</si>
  <si>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</si>
  <si>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</si>
  <si>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</si>
  <si>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</si>
  <si>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>ค่าตัดจำหน่าย</t>
  </si>
  <si>
    <t>ดอกเบี้ยจ่าย</t>
  </si>
  <si>
    <t>ดอกเบี้ยรับ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</si>
  <si>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</si>
  <si>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</si>
  <si>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</si>
  <si>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</si>
  <si>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</si>
  <si>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กระแสเงินสดจากการดำเนินงาน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</si>
  <si>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</si>
  <si>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</si>
  <si>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</si>
  <si>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</si>
  <si>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</si>
  <si>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เงินสดจ่ายเพื่อซื้อสินทรัพย์ไม่มีตัวตน</t>
  </si>
  <si>
    <t>เงินสดจ่ายจากการให้กู้ยืมระยะสั้นแก่</t>
  </si>
  <si>
    <t>และส่วนปรับปรุงอาคาร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</si>
  <si>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</si>
  <si>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</si>
  <si>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</si>
  <si>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เงินสดจ่ายชำระเงินกู้ยืมระยะสั้น</t>
  </si>
  <si>
    <t>จากกิจการที่เกี่ยวข้องกัน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</si>
  <si>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</si>
  <si>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</si>
  <si>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ข้อมูลเพิ่มเติมประกอบงบกระแสเงินสด</t>
  </si>
  <si>
    <t>รายการที่ไม่เกี่ยวข้องกับกระแสเงินสด</t>
  </si>
  <si>
    <t>เจ้าหนี้ค่าซื้ออุปกรณ์</t>
  </si>
  <si>
    <t>ส่วนได้เสียที่ไม่มีอำนาจควบคุม</t>
  </si>
  <si>
    <t>รวมส่วนของ</t>
  </si>
  <si>
    <t>ภาษีเงินได้ค้างจ่าย</t>
  </si>
  <si>
    <t>การแบ่งปันกำไรขาดทุนเบ็ดเสร็จรวม</t>
  </si>
  <si>
    <t>การแบ่งปันกำไรสุทธิ</t>
  </si>
  <si>
    <t>กำไรต่อหุ้นขั้นพื้นฐาน</t>
  </si>
  <si>
    <t>เงินให้กู้ยืมระยะยาวแก่กิจการ</t>
  </si>
  <si>
    <t>และรายการเทียบเท่าเงินสด</t>
  </si>
  <si>
    <t>เงินสดรับชำระจากการให้กู้ยืมระยะสั้นแก่</t>
  </si>
  <si>
    <t>พ.ศ. 2560</t>
  </si>
  <si>
    <t>พ.ศ. 2559</t>
  </si>
  <si>
    <t>เงินลงทุนในบริษัทร่วมและการร่วมค้า</t>
  </si>
  <si>
    <t>ส่วนของเงินกู้ยืมระยะยาวจากสถาบันการเงิน</t>
  </si>
  <si>
    <t>หนี้สินไม่หมุนเวียนอื่น</t>
  </si>
  <si>
    <t>ส่วนต่ำจากการรวมธุรกิจภายใต้</t>
  </si>
  <si>
    <t>การควบคุมเดียวกัน</t>
  </si>
  <si>
    <t>(ยังไม่ได้ตรวจสอบ)</t>
  </si>
  <si>
    <t>(ตรวจสอบแล้ว)</t>
  </si>
  <si>
    <t>และการร่วมค้า</t>
  </si>
  <si>
    <t>กำไรสุทธิสำหรับงวด</t>
  </si>
  <si>
    <t>งบกำไรขาดทุนเบ็ดเสร็จ</t>
  </si>
  <si>
    <t>ข้อมูลทางการเงินรวม</t>
  </si>
  <si>
    <t>กำไรขาดทุนเบ็ดเสร็จรวมสำหรับงวด</t>
  </si>
  <si>
    <t>ส่วนที่เป็นของผู้ถือหุ้นอื่นจากการรวมธุรกิจ</t>
  </si>
  <si>
    <t>ภายใต้การควบคุมเดียวกัน</t>
  </si>
  <si>
    <t>ส่วนของเจ้าของ</t>
  </si>
  <si>
    <t>ส่วนที่เป็นของผู้ถือหุ้นอื่น</t>
  </si>
  <si>
    <t>จากการรวมธุรกิจภายใต้</t>
  </si>
  <si>
    <t>บริษัท พริมา มารีน จำกัด (มหาชน)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</si>
  <si>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</si>
  <si>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</si>
  <si>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</si>
  <si>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</si>
  <si>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</si>
  <si>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</si>
  <si>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</si>
  <si>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</si>
  <si>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</si>
  <si>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</si>
  <si>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เจ้าของ</t>
  </si>
  <si>
    <t>ผู้เป็นเจ้าของ</t>
  </si>
  <si>
    <t>ของบริษัทใหญ่</t>
  </si>
  <si>
    <t>11.3</t>
  </si>
  <si>
    <t>11.4</t>
  </si>
  <si>
    <t>ยอดยกมาต้นงวด ณ วันที่ 1 มกราคม พ.ศ. 2559</t>
  </si>
  <si>
    <t>ยอดยกมาต้นงวด ณ วันที่ 1 มกราคม พ.ศ. 2560</t>
  </si>
  <si>
    <t xml:space="preserve">ยอดยกมาต้นงวด ณ วันที่ 1 มกราคม พ.ศ. 2559 </t>
  </si>
  <si>
    <t>กำไรเบ็ดเสร็จรวมสำหรับงวด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</si>
  <si>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</si>
  <si>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</si>
  <si>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เงินสดและรายการเทียบเท่าเงินสดเพิ่มขึ้น (ลดลง) สุทธิ</t>
  </si>
  <si>
    <t>หุ้นสามัญ จำนวน 2,000,000,000 หุ้น</t>
  </si>
  <si>
    <t xml:space="preserve">   มูลค่าที่ตราไว้หุ้นละ 1 บาท</t>
  </si>
  <si>
    <t>เงินสดรับจากการจำหน่ายสินทรัพย์</t>
  </si>
  <si>
    <t>เงินปันผลรับสุทธิกับเจ้าหนี้การค้ากิจการที่เกี่ยวข้องกัน</t>
  </si>
  <si>
    <t>ที่ดิน อาคารและเรือเดินทะเล - สุทธิ</t>
  </si>
  <si>
    <t xml:space="preserve">   มูลค่าที่ตราไว้หุ้นละ 100 บาท)</t>
  </si>
  <si>
    <t>ส่วนของผู้เป็นเจ้าของของบริษัทใหญ่</t>
  </si>
  <si>
    <t>สำรองตามตามกฎหมาย</t>
  </si>
  <si>
    <t>ผลต่างของอัตราแลกเปลี่ยน</t>
  </si>
  <si>
    <t>จากการแปลงค่างบการเงิน</t>
  </si>
  <si>
    <t>รายการที่จะจัดประเภทใหม่</t>
  </si>
  <si>
    <t>ไปยังกำไรหรือขาดทุนในภายหลัง</t>
  </si>
  <si>
    <t>สำหรับงวด - สุทธิจากภาษี</t>
  </si>
  <si>
    <t>ส่วนแบ่งกำไรจากบริษัทร่วมและการร่วมค้า</t>
  </si>
  <si>
    <t>กำไรจากอัตราแลกเปลี่ยนที่ยังไม่เกิดขึ้น</t>
  </si>
  <si>
    <t>ขาดทุนจากอัตราแลกเปลี่ยนของเงินสด</t>
  </si>
  <si>
    <t>กำไรต่อหุ้น</t>
  </si>
  <si>
    <t>11</t>
  </si>
  <si>
    <t>เงินสดสุทธิได้มาจาก (ใช้ไปใน) กิจกรรมลงทุน</t>
  </si>
  <si>
    <t>ณ วันที่ 30 มิถุนายน พ.ศ. 2560</t>
  </si>
  <si>
    <t>สำหรับงวดสามเดือนสิ้นสุดวันที่ 30 มิถุนายน พ.ศ. 2560</t>
  </si>
  <si>
    <t>30 มิถุนายน</t>
  </si>
  <si>
    <t>ยอดคงเหลือปลายงวด ณ วันที่ 30 มิถุนายน พ.ศ. 2559</t>
  </si>
  <si>
    <t>ยอดคงเหลือปลายงวด ณ วันที่ 30 มิถุนายน พ.ศ. 2560</t>
  </si>
  <si>
    <t>สำหรับงวดหกเดือนสิ้นสุดวันที่ 30 มิถุนายน พ.ศ. 2560</t>
  </si>
  <si>
    <t>เงินสดรับจากการเพิ่มทุน</t>
  </si>
  <si>
    <t>เงินสดจ่ายเพื่อลงทุนในเงินลงทุนทั่วไป</t>
  </si>
  <si>
    <t>เงินสดรับจากสัญญาขายและเช่าคืน</t>
  </si>
  <si>
    <t>เงินสดจ่ายจากการลงทุนในบริษัทย่อยเพิ่มเติม</t>
  </si>
  <si>
    <t>การเพิ่มทุน</t>
  </si>
  <si>
    <t>การเพิ่มสัดส่วนการถือหุ้นในบริษัทย่อย</t>
  </si>
  <si>
    <t>การเพิ่มทุนในบริษัทย่อย</t>
  </si>
  <si>
    <t>สินทรัพย์ภาษีเงินได้รอตัดบัญชี</t>
  </si>
  <si>
    <t>เงินปันผลค้างรับจากบริษัทย่อย</t>
  </si>
  <si>
    <t>การรวมธุรกิจภายใต้</t>
  </si>
  <si>
    <t>ส่วนต่ำจาก</t>
  </si>
  <si>
    <t>ผลต่างอัตราแลกเปลี่ยน</t>
  </si>
  <si>
    <t>งบการเงิน</t>
  </si>
  <si>
    <t>จากการแปลงค่า</t>
  </si>
  <si>
    <t>ส่วนที่เป็นของ</t>
  </si>
  <si>
    <t>ผู้ถือหุ้นอื่น</t>
  </si>
  <si>
    <t>ธุรกิจภายใต้</t>
  </si>
  <si>
    <t>จากการรวม</t>
  </si>
  <si>
    <t>ส่วนได้เสีย</t>
  </si>
  <si>
    <t>ควบคุม</t>
  </si>
  <si>
    <t>ที่ไม่มีอำนาจ</t>
  </si>
  <si>
    <t>เงินสดจ่ายเพื่อลงทุนในบริษัทร่วมและการร่วมค้า</t>
  </si>
  <si>
    <t>เงินสดรับจากเงินกู้ยืมระยะสั้น</t>
  </si>
  <si>
    <t>เงินสดรับ (จ่าย) จากเงินเบิกเกินบัญชีและ</t>
  </si>
  <si>
    <t>เงินกู้ยืมระยะสั้นจากสถาบันการเงิน</t>
  </si>
  <si>
    <t>เงินสดรับ (จ่าย) จากเงินฝากธนาคารที่มีข้อจำกัด</t>
  </si>
  <si>
    <t>เงินปันผลจ่ายสุทธิกับเงินให้กู้ยืมระยะสั้น</t>
  </si>
  <si>
    <t>แก่กิจการที่เกี่ยวข้องกัน</t>
  </si>
  <si>
    <t>กำไร (ขาดทุน) อื่น - อัตราแลกเปลี่ยน - สุทธิ</t>
  </si>
  <si>
    <t>หุ้นสามัญ จำนวน 2,500,000,000 หุ้น</t>
  </si>
  <si>
    <t>ส่วนแบ่งกำไร (ขาดทุน) จากบริษัทร่วม</t>
  </si>
  <si>
    <t>กำไรก่อนภาษีเงินได้</t>
  </si>
  <si>
    <t>ภาษีเงินได้</t>
  </si>
  <si>
    <t>ขาดทุน (กำไร) จากการจำหน่ายและตัดจำหน่ายสินทรัพย์ถาวร</t>
  </si>
  <si>
    <t xml:space="preserve">เงินสดจ่ายเพื่อซื้อเรือเดินทะเล อุปกรณ์ </t>
  </si>
  <si>
    <t>เงินสดสุทธิได้มาจาก (ใช้ไปใน) กิจกรรมจัดหาเงิน</t>
  </si>
  <si>
    <t>กำไรก่อนค่าใช้จ่ายภาษีเงินได้</t>
  </si>
  <si>
    <t>ขาดทุน(กำไร)จากการจำหน่ายสินทรัพย์ถาวร</t>
  </si>
  <si>
    <t>ขาดทุนจากการตัดจำหน่ายสินทรัพย์ถาวร</t>
  </si>
  <si>
    <t xml:space="preserve">เงินสดจ่ายเพื่อซ่อมเรือครั้งใหญ่ ซื้ออุปกรณ์ </t>
  </si>
  <si>
    <t>เงินสดสุทธิใช้ไปในกิจกรรมจัดหาเงิน</t>
  </si>
  <si>
    <t>&gt;&gt; แก้ Notes Other Income</t>
  </si>
  <si>
    <t>เงินฝากธนาคารที่มีข้อจำกัดในการเบิกใช้</t>
  </si>
  <si>
    <t>เงินกู้ยืมระยะสั้นจากกิจการที่เกี่ยวข้องกัน</t>
  </si>
  <si>
    <t>(พ.ศ.2559 : หุ้นสามัญจำนวน 20,000,000 หุ้น</t>
  </si>
  <si>
    <t xml:space="preserve">(พ.ศ.2559 : หุ้นสามัญจำนวน 20,000,000 หุ้น </t>
  </si>
  <si>
    <t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t>
  </si>
  <si>
    <t>ส่วนที่เป็นของส่วนได้เสียที่ไม่มีอำนาจควบคุม</t>
  </si>
  <si>
    <t>รวมรายการที่จะจัดประเภทรายการใหม่ไปยัง</t>
  </si>
  <si>
    <t>รายการที่จะไม่จัดประเภทรายการใหม่เข้าไปยัง</t>
  </si>
  <si>
    <t>กำไรก่อนส่วนแบ่งกำไรจากบริษัทร่วม</t>
  </si>
  <si>
    <t>ขาดทุน (กำไร) จากการจำหน่าย</t>
  </si>
  <si>
    <t>และตัดจำหน่ายสินทรัพย์ถาวร</t>
  </si>
  <si>
    <t>เงินสดจ่ายจากการให้กู้ยืมระยะสั้น</t>
  </si>
  <si>
    <t>เงินสดรับชำระจากการให้กู้ยืมระยะสั้น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</si>
</sst>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.0;\(#,##0.0\)"/>
    <numFmt numFmtId="170" formatCode="#,##0.00;\(#,##0.00\)"/>
  </numFmts>
  <fonts count="10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sz val="14"/>
      <name val="Angsana New"/>
      <family val="1"/>
    </font>
    <font>
      <sz val="2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164" fontId="1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8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66" fontId="8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Alignment="1">
      <alignment horizontal="center" vertical="center"/>
    </xf>
    <xf numFmtId="169" fontId="4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1" quotePrefix="1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left" vertical="center"/>
    </xf>
    <xf numFmtId="168" fontId="4" fillId="0" borderId="0" xfId="1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3" fillId="0" borderId="0" xfId="0" applyFont="1" applyFill="1"/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2" quotePrefix="1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 wrapText="1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166" fontId="9" fillId="0" borderId="0" xfId="1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 wrapText="1"/>
    </xf>
    <xf numFmtId="166" fontId="3" fillId="0" borderId="3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 6" xfId="5"/>
    <cellStyle name="Normal" xfId="0" builtinId="0"/>
    <cellStyle name="Normal 8 2" xfId="4"/>
    <cellStyle name="Normal_3M Thailand 311244 - T" xfId="3"/>
    <cellStyle name="Normal_Akara_June Eng09" xfId="2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it%20worakul\Desktop\Prima%20Q2%202017\Financial%20statement%20preparation\Client%2005.08.2017\Prima_June60%20Q2_T2%20(04.08.201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 TH"/>
      <sheetName val="6-8 TH (2)"/>
      <sheetName val="9-11 TH"/>
      <sheetName val="12"/>
      <sheetName val="13"/>
      <sheetName val="14-16"/>
    </sheetNames>
    <sheetDataSet>
      <sheetData sheetId="0">
        <row r="1">
          <cell r="A1" t="str">
            <v>บริษัท พริมา มารีน จำกัด (มหาชน)</v>
          </cell>
        </row>
        <row r="43">
          <cell r="A43" t="str">
            <v>หมายเหตุประกอบข้อมูลทางการเงินระหว่างกาลแบบย่อในหน้า 17 ถึง 44 เป็นส่วนหนึ่งของข้อมูลทางการเงินระหว่างกาลนี้</v>
          </cell>
        </row>
      </sheetData>
      <sheetData sheetId="1" refreshError="1"/>
      <sheetData sheetId="2">
        <row r="3">
          <cell r="A3" t="str">
            <v>สำหรับงวดหกเดือนสิ้นสุดวันที่ 30 มิถุนายน พ.ศ. 2560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topLeftCell="A113" zoomScale="110" zoomScaleNormal="110" zoomScaleSheetLayoutView="100" workbookViewId="0">
      <selection activeCell="C127" sqref="C127"/>
    </sheetView>
  </sheetViews>
  <sheetFormatPr defaultRowHeight="21.75" customHeight="1" x14ac:dyDescent="0.5"/>
  <cols>
    <col min="1" max="2" width="1.7109375" style="10" customWidth="1"/>
    <col min="3" max="3" width="28.42578125" style="10" customWidth="1"/>
    <col min="4" max="4" width="7.140625" style="8" customWidth="1"/>
    <col min="5" max="5" width="0.7109375" style="8" customWidth="1"/>
    <col min="6" max="6" width="14" style="10" customWidth="1"/>
    <col min="7" max="7" width="0.7109375" style="10" customWidth="1"/>
    <col min="8" max="8" width="14.5703125" style="10" customWidth="1"/>
    <col min="9" max="9" width="0.7109375" style="10" customWidth="1"/>
    <col min="10" max="10" width="14" style="10" customWidth="1"/>
    <col min="11" max="11" width="0.7109375" style="10" customWidth="1"/>
    <col min="12" max="12" width="13.7109375" style="10" customWidth="1"/>
    <col min="13" max="13" width="13.140625" style="10" bestFit="1" customWidth="1"/>
    <col min="14" max="14" width="19.28515625" style="10" customWidth="1"/>
    <col min="15" max="15" width="9.5703125" style="10" bestFit="1" customWidth="1"/>
    <col min="16" max="16384" width="9.140625" style="10"/>
  </cols>
  <sheetData>
    <row r="1" spans="1:12" ht="21.75" customHeight="1" x14ac:dyDescent="0.5">
      <c r="A1" s="13" t="s">
        <v>120</v>
      </c>
      <c r="B1" s="13"/>
      <c r="C1" s="13"/>
    </row>
    <row r="2" spans="1:12" ht="21.75" customHeight="1" x14ac:dyDescent="0.5">
      <c r="A2" s="13" t="s">
        <v>0</v>
      </c>
      <c r="B2" s="13"/>
      <c r="C2" s="13"/>
    </row>
    <row r="3" spans="1:12" ht="21.75" customHeight="1" x14ac:dyDescent="0.5">
      <c r="A3" s="20" t="s">
        <v>162</v>
      </c>
      <c r="B3" s="20"/>
      <c r="C3" s="20"/>
      <c r="D3" s="18"/>
      <c r="E3" s="18"/>
      <c r="F3" s="21"/>
      <c r="G3" s="21"/>
      <c r="H3" s="21"/>
      <c r="I3" s="21"/>
      <c r="J3" s="21"/>
      <c r="K3" s="21"/>
      <c r="L3" s="21"/>
    </row>
    <row r="4" spans="1:12" ht="21.75" customHeight="1" x14ac:dyDescent="0.5">
      <c r="D4" s="25"/>
      <c r="E4" s="25"/>
      <c r="F4" s="121"/>
      <c r="G4" s="121"/>
      <c r="H4" s="121"/>
    </row>
    <row r="5" spans="1:12" ht="20.100000000000001" customHeight="1" x14ac:dyDescent="0.5">
      <c r="A5" s="29"/>
      <c r="B5" s="29"/>
      <c r="C5" s="107"/>
      <c r="D5" s="107"/>
      <c r="E5" s="108"/>
      <c r="F5" s="180" t="s">
        <v>113</v>
      </c>
      <c r="G5" s="180"/>
      <c r="H5" s="180"/>
      <c r="I5" s="109"/>
      <c r="J5" s="180" t="s">
        <v>121</v>
      </c>
      <c r="K5" s="180"/>
      <c r="L5" s="180"/>
    </row>
    <row r="6" spans="1:12" ht="21.75" customHeight="1" x14ac:dyDescent="0.5">
      <c r="D6" s="25"/>
      <c r="E6" s="25"/>
      <c r="F6" s="110" t="s">
        <v>108</v>
      </c>
      <c r="G6" s="111"/>
      <c r="H6" s="111" t="s">
        <v>109</v>
      </c>
      <c r="I6" s="111"/>
      <c r="J6" s="110" t="s">
        <v>108</v>
      </c>
      <c r="K6" s="111"/>
      <c r="L6" s="111" t="s">
        <v>109</v>
      </c>
    </row>
    <row r="7" spans="1:12" ht="21.75" customHeight="1" x14ac:dyDescent="0.5">
      <c r="D7" s="25"/>
      <c r="E7" s="25"/>
      <c r="F7" s="5" t="s">
        <v>164</v>
      </c>
      <c r="G7" s="3"/>
      <c r="H7" s="5" t="s">
        <v>1</v>
      </c>
      <c r="J7" s="5" t="s">
        <v>164</v>
      </c>
      <c r="K7" s="3"/>
      <c r="L7" s="5" t="s">
        <v>1</v>
      </c>
    </row>
    <row r="8" spans="1:12" ht="21.75" customHeight="1" x14ac:dyDescent="0.5">
      <c r="D8" s="25"/>
      <c r="E8" s="25"/>
      <c r="F8" s="122" t="s">
        <v>101</v>
      </c>
      <c r="G8" s="108"/>
      <c r="H8" s="122" t="s">
        <v>102</v>
      </c>
      <c r="J8" s="122" t="s">
        <v>101</v>
      </c>
      <c r="K8" s="108"/>
      <c r="L8" s="122" t="s">
        <v>102</v>
      </c>
    </row>
    <row r="9" spans="1:12" ht="21.75" customHeight="1" x14ac:dyDescent="0.5">
      <c r="D9" s="26" t="s">
        <v>2</v>
      </c>
      <c r="E9" s="25"/>
      <c r="F9" s="123" t="s">
        <v>3</v>
      </c>
      <c r="G9" s="121"/>
      <c r="H9" s="123" t="s">
        <v>3</v>
      </c>
      <c r="J9" s="124" t="s">
        <v>3</v>
      </c>
      <c r="K9" s="19"/>
      <c r="L9" s="124" t="s">
        <v>3</v>
      </c>
    </row>
    <row r="10" spans="1:12" ht="8.1" customHeight="1" x14ac:dyDescent="0.5">
      <c r="A10" s="13"/>
      <c r="B10" s="13"/>
      <c r="C10" s="13"/>
    </row>
    <row r="11" spans="1:12" ht="21.75" customHeight="1" x14ac:dyDescent="0.5">
      <c r="A11" s="13" t="s">
        <v>4</v>
      </c>
      <c r="B11" s="13"/>
      <c r="C11" s="13"/>
    </row>
    <row r="12" spans="1:12" ht="8.1" customHeight="1" x14ac:dyDescent="0.5">
      <c r="F12" s="23"/>
      <c r="G12" s="23"/>
      <c r="H12" s="23"/>
      <c r="J12" s="23"/>
      <c r="K12" s="23"/>
      <c r="L12" s="23"/>
    </row>
    <row r="13" spans="1:12" ht="21.75" customHeight="1" x14ac:dyDescent="0.5">
      <c r="A13" s="13" t="s">
        <v>5</v>
      </c>
      <c r="B13" s="13"/>
      <c r="C13" s="13"/>
      <c r="F13" s="125"/>
      <c r="G13" s="125"/>
      <c r="H13" s="125"/>
      <c r="I13" s="125"/>
      <c r="J13" s="125"/>
      <c r="K13" s="125"/>
      <c r="L13" s="125"/>
    </row>
    <row r="14" spans="1:12" ht="8.1" customHeight="1" x14ac:dyDescent="0.5">
      <c r="F14" s="126"/>
      <c r="G14" s="126"/>
      <c r="H14" s="126"/>
      <c r="I14" s="125"/>
      <c r="J14" s="126"/>
      <c r="K14" s="126"/>
      <c r="L14" s="126"/>
    </row>
    <row r="15" spans="1:12" ht="21.75" customHeight="1" x14ac:dyDescent="0.5">
      <c r="A15" s="112" t="s">
        <v>6</v>
      </c>
      <c r="F15" s="10">
        <v>113725758</v>
      </c>
      <c r="H15" s="10">
        <v>360168934</v>
      </c>
      <c r="J15" s="10">
        <v>8279547</v>
      </c>
      <c r="L15" s="10">
        <v>4546852</v>
      </c>
    </row>
    <row r="16" spans="1:12" ht="21.75" customHeight="1" x14ac:dyDescent="0.5">
      <c r="A16" s="112" t="s">
        <v>72</v>
      </c>
      <c r="D16" s="8">
        <v>5</v>
      </c>
      <c r="F16" s="10">
        <v>392884447</v>
      </c>
      <c r="H16" s="10">
        <v>335185990</v>
      </c>
      <c r="J16" s="10">
        <v>254708389</v>
      </c>
      <c r="L16" s="10">
        <v>107854907</v>
      </c>
    </row>
    <row r="17" spans="1:12" ht="21.75" customHeight="1" x14ac:dyDescent="0.4">
      <c r="A17" s="127" t="s">
        <v>8</v>
      </c>
      <c r="F17" s="10">
        <v>131439042</v>
      </c>
      <c r="H17" s="10">
        <v>116909556</v>
      </c>
      <c r="J17" s="10">
        <v>5624158</v>
      </c>
      <c r="L17" s="10">
        <v>4722626</v>
      </c>
    </row>
    <row r="18" spans="1:12" ht="21.75" customHeight="1" x14ac:dyDescent="0.4">
      <c r="A18" s="127" t="s">
        <v>9</v>
      </c>
      <c r="F18" s="21">
        <v>16419283</v>
      </c>
      <c r="H18" s="21">
        <v>3387778</v>
      </c>
      <c r="J18" s="21">
        <v>11144554</v>
      </c>
      <c r="L18" s="21">
        <v>2717609</v>
      </c>
    </row>
    <row r="19" spans="1:12" ht="8.1" customHeight="1" x14ac:dyDescent="0.5"/>
    <row r="20" spans="1:12" ht="21.75" customHeight="1" x14ac:dyDescent="0.5">
      <c r="A20" s="13" t="s">
        <v>10</v>
      </c>
      <c r="F20" s="21">
        <f>SUM(F15:F18)</f>
        <v>654468530</v>
      </c>
      <c r="H20" s="21">
        <f>SUM(H15:H18)</f>
        <v>815652258</v>
      </c>
      <c r="J20" s="21">
        <f>SUM(J15:J18)</f>
        <v>279756648</v>
      </c>
      <c r="L20" s="21">
        <f>SUM(L15:L18)</f>
        <v>119841994</v>
      </c>
    </row>
    <row r="22" spans="1:12" ht="21.75" customHeight="1" x14ac:dyDescent="0.5">
      <c r="A22" s="13" t="s">
        <v>11</v>
      </c>
      <c r="B22" s="13"/>
      <c r="C22" s="13"/>
    </row>
    <row r="23" spans="1:12" ht="8.1" customHeight="1" x14ac:dyDescent="0.5"/>
    <row r="24" spans="1:12" ht="18.75" x14ac:dyDescent="0.5">
      <c r="A24" s="112" t="s">
        <v>210</v>
      </c>
      <c r="F24" s="10">
        <v>22897311</v>
      </c>
      <c r="H24" s="10">
        <v>63420166</v>
      </c>
      <c r="J24" s="10">
        <v>17121804</v>
      </c>
      <c r="L24" s="10">
        <v>4252350</v>
      </c>
    </row>
    <row r="25" spans="1:12" ht="21.75" customHeight="1" x14ac:dyDescent="0.5">
      <c r="A25" s="10" t="s">
        <v>13</v>
      </c>
      <c r="D25" s="8">
        <v>6</v>
      </c>
      <c r="F25" s="9">
        <v>0</v>
      </c>
      <c r="G25" s="115"/>
      <c r="H25" s="9">
        <v>0</v>
      </c>
      <c r="J25" s="10">
        <v>1050706572</v>
      </c>
      <c r="L25" s="10">
        <v>1050706572</v>
      </c>
    </row>
    <row r="26" spans="1:12" ht="21.75" customHeight="1" x14ac:dyDescent="0.5">
      <c r="A26" s="10" t="s">
        <v>103</v>
      </c>
      <c r="D26" s="8">
        <v>7</v>
      </c>
      <c r="F26" s="114">
        <v>480007068</v>
      </c>
      <c r="H26" s="10">
        <v>403612978</v>
      </c>
      <c r="J26" s="10">
        <v>375372747</v>
      </c>
      <c r="L26" s="10">
        <v>308481547</v>
      </c>
    </row>
    <row r="27" spans="1:12" ht="21.75" customHeight="1" x14ac:dyDescent="0.5">
      <c r="A27" s="10" t="s">
        <v>14</v>
      </c>
      <c r="D27" s="8">
        <v>8</v>
      </c>
      <c r="F27" s="10">
        <v>96491506</v>
      </c>
      <c r="H27" s="10">
        <v>97328979</v>
      </c>
      <c r="J27" s="10">
        <v>32396013</v>
      </c>
      <c r="L27" s="10">
        <v>32396013</v>
      </c>
    </row>
    <row r="28" spans="1:12" ht="21.75" customHeight="1" x14ac:dyDescent="0.5">
      <c r="A28" s="112" t="s">
        <v>98</v>
      </c>
      <c r="F28" s="114"/>
    </row>
    <row r="29" spans="1:12" ht="21.75" customHeight="1" x14ac:dyDescent="0.5">
      <c r="A29" s="112"/>
      <c r="B29" s="112" t="s">
        <v>24</v>
      </c>
      <c r="D29" s="106">
        <v>17.5</v>
      </c>
      <c r="F29" s="10">
        <v>99233280</v>
      </c>
      <c r="H29" s="10">
        <v>104594400</v>
      </c>
      <c r="J29" s="9">
        <v>0</v>
      </c>
      <c r="K29" s="115"/>
      <c r="L29" s="9">
        <v>0</v>
      </c>
    </row>
    <row r="30" spans="1:12" ht="21.75" customHeight="1" x14ac:dyDescent="0.5">
      <c r="A30" s="112" t="s">
        <v>147</v>
      </c>
      <c r="D30" s="8">
        <v>9</v>
      </c>
      <c r="F30" s="10">
        <v>6624987400</v>
      </c>
      <c r="H30" s="10">
        <v>6858248403</v>
      </c>
      <c r="J30" s="10">
        <v>2528700077</v>
      </c>
      <c r="L30" s="10">
        <v>2607789465</v>
      </c>
    </row>
    <row r="31" spans="1:12" ht="21.75" customHeight="1" x14ac:dyDescent="0.5">
      <c r="A31" s="112" t="s">
        <v>15</v>
      </c>
      <c r="D31" s="8">
        <v>9</v>
      </c>
      <c r="F31" s="10">
        <v>1084049</v>
      </c>
      <c r="H31" s="10">
        <v>1116521</v>
      </c>
      <c r="J31" s="10">
        <v>726536</v>
      </c>
      <c r="L31" s="10">
        <v>751351</v>
      </c>
    </row>
    <row r="32" spans="1:12" ht="21.75" customHeight="1" x14ac:dyDescent="0.5">
      <c r="A32" s="112" t="s">
        <v>175</v>
      </c>
      <c r="F32" s="10">
        <v>14668581</v>
      </c>
      <c r="H32" s="9">
        <v>0</v>
      </c>
      <c r="J32" s="9">
        <v>0</v>
      </c>
      <c r="K32" s="115"/>
      <c r="L32" s="9">
        <v>0</v>
      </c>
    </row>
    <row r="33" spans="1:12" ht="21.75" customHeight="1" x14ac:dyDescent="0.5">
      <c r="A33" s="112" t="s">
        <v>16</v>
      </c>
      <c r="F33" s="11">
        <v>44802774</v>
      </c>
      <c r="H33" s="116">
        <v>38714191</v>
      </c>
      <c r="J33" s="11">
        <v>21361613</v>
      </c>
      <c r="L33" s="21">
        <v>21361613</v>
      </c>
    </row>
    <row r="34" spans="1:12" ht="8.1" customHeight="1" x14ac:dyDescent="0.5"/>
    <row r="35" spans="1:12" ht="21.75" customHeight="1" x14ac:dyDescent="0.5">
      <c r="A35" s="13" t="s">
        <v>17</v>
      </c>
      <c r="F35" s="21">
        <f>SUM(F24:F33)</f>
        <v>7384171969</v>
      </c>
      <c r="H35" s="21">
        <f>SUM(H24:H33)</f>
        <v>7567035638</v>
      </c>
      <c r="J35" s="21">
        <f>SUM(J24:J33)</f>
        <v>4026385362</v>
      </c>
      <c r="L35" s="21">
        <f>SUM(L24:L33)</f>
        <v>4025738911</v>
      </c>
    </row>
    <row r="36" spans="1:12" ht="8.1" customHeight="1" x14ac:dyDescent="0.5"/>
    <row r="37" spans="1:12" ht="21.75" customHeight="1" thickBot="1" x14ac:dyDescent="0.55000000000000004">
      <c r="A37" s="13" t="s">
        <v>18</v>
      </c>
      <c r="B37" s="13"/>
      <c r="C37" s="13"/>
      <c r="F37" s="117">
        <f>F20+F35</f>
        <v>8038640499</v>
      </c>
      <c r="H37" s="117">
        <f>H20+H35</f>
        <v>8382687896</v>
      </c>
      <c r="J37" s="117">
        <f>J20+J35</f>
        <v>4306142010</v>
      </c>
      <c r="L37" s="117">
        <f>L20+L35</f>
        <v>4145580905</v>
      </c>
    </row>
    <row r="38" spans="1:12" ht="21.75" customHeight="1" thickTop="1" x14ac:dyDescent="0.5">
      <c r="F38" s="125"/>
      <c r="G38" s="125"/>
      <c r="H38" s="125"/>
      <c r="I38" s="125"/>
      <c r="J38" s="125"/>
      <c r="K38" s="125"/>
      <c r="L38" s="125"/>
    </row>
    <row r="39" spans="1:12" ht="21.75" customHeight="1" x14ac:dyDescent="0.5">
      <c r="F39" s="125"/>
      <c r="G39" s="125"/>
      <c r="H39" s="125"/>
      <c r="I39" s="125"/>
      <c r="J39" s="125"/>
      <c r="K39" s="125"/>
      <c r="L39" s="125"/>
    </row>
    <row r="40" spans="1:12" ht="18" customHeight="1" x14ac:dyDescent="0.5">
      <c r="A40" s="181" t="s">
        <v>19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</row>
    <row r="42" spans="1:12" ht="2.25" customHeight="1" x14ac:dyDescent="0.5"/>
    <row r="43" spans="1:12" ht="21.75" customHeight="1" x14ac:dyDescent="0.5">
      <c r="A43" s="21" t="s">
        <v>214</v>
      </c>
      <c r="B43" s="21"/>
      <c r="C43" s="21"/>
      <c r="D43" s="18"/>
      <c r="E43" s="18"/>
      <c r="F43" s="21"/>
      <c r="G43" s="21"/>
      <c r="H43" s="21"/>
      <c r="I43" s="21"/>
      <c r="J43" s="21"/>
      <c r="K43" s="21"/>
      <c r="L43" s="21"/>
    </row>
    <row r="44" spans="1:12" ht="21.75" customHeight="1" x14ac:dyDescent="0.5">
      <c r="A44" s="13" t="str">
        <f>A1</f>
        <v>บริษัท พริมา มารีน จำกัด (มหาชน)</v>
      </c>
      <c r="B44" s="13"/>
      <c r="C44" s="13"/>
    </row>
    <row r="45" spans="1:12" ht="21.75" customHeight="1" x14ac:dyDescent="0.5">
      <c r="A45" s="13" t="s">
        <v>0</v>
      </c>
      <c r="B45" s="13"/>
      <c r="C45" s="13"/>
    </row>
    <row r="46" spans="1:12" ht="21.75" customHeight="1" x14ac:dyDescent="0.5">
      <c r="A46" s="20" t="str">
        <f>A3</f>
        <v>ณ วันที่ 30 มิถุนายน พ.ศ. 2560</v>
      </c>
      <c r="B46" s="20"/>
      <c r="C46" s="20"/>
      <c r="D46" s="18"/>
      <c r="E46" s="18"/>
      <c r="F46" s="21"/>
      <c r="G46" s="21"/>
      <c r="H46" s="21"/>
      <c r="I46" s="21"/>
      <c r="J46" s="21"/>
      <c r="K46" s="21"/>
      <c r="L46" s="21"/>
    </row>
    <row r="47" spans="1:12" ht="21.75" customHeight="1" x14ac:dyDescent="0.5">
      <c r="A47" s="22"/>
      <c r="B47" s="22"/>
      <c r="C47" s="22"/>
      <c r="D47" s="19"/>
      <c r="E47" s="19"/>
      <c r="F47" s="23"/>
      <c r="G47" s="23"/>
      <c r="H47" s="23"/>
      <c r="I47" s="23"/>
      <c r="J47" s="23"/>
      <c r="K47" s="23"/>
      <c r="L47" s="23"/>
    </row>
    <row r="48" spans="1:12" ht="20.100000000000001" customHeight="1" x14ac:dyDescent="0.5">
      <c r="A48" s="29"/>
      <c r="B48" s="29"/>
      <c r="C48" s="107"/>
      <c r="D48" s="107"/>
      <c r="E48" s="108"/>
      <c r="F48" s="180" t="s">
        <v>113</v>
      </c>
      <c r="G48" s="180"/>
      <c r="H48" s="180"/>
      <c r="I48" s="109"/>
      <c r="J48" s="180" t="s">
        <v>121</v>
      </c>
      <c r="K48" s="180"/>
      <c r="L48" s="180"/>
    </row>
    <row r="49" spans="1:12" ht="20.100000000000001" customHeight="1" x14ac:dyDescent="0.5">
      <c r="A49" s="29"/>
      <c r="B49" s="29"/>
      <c r="C49" s="107"/>
      <c r="D49" s="107"/>
      <c r="E49" s="108"/>
      <c r="F49" s="110" t="s">
        <v>108</v>
      </c>
      <c r="G49" s="111"/>
      <c r="H49" s="111" t="s">
        <v>109</v>
      </c>
      <c r="I49" s="111"/>
      <c r="J49" s="110" t="s">
        <v>108</v>
      </c>
      <c r="K49" s="111"/>
      <c r="L49" s="111" t="s">
        <v>109</v>
      </c>
    </row>
    <row r="50" spans="1:12" ht="21.75" customHeight="1" x14ac:dyDescent="0.5">
      <c r="D50" s="25"/>
      <c r="E50" s="25"/>
      <c r="F50" s="5" t="s">
        <v>164</v>
      </c>
      <c r="G50" s="3"/>
      <c r="H50" s="5" t="s">
        <v>1</v>
      </c>
      <c r="J50" s="5" t="s">
        <v>164</v>
      </c>
      <c r="K50" s="3"/>
      <c r="L50" s="5" t="s">
        <v>1</v>
      </c>
    </row>
    <row r="51" spans="1:12" ht="21.75" customHeight="1" x14ac:dyDescent="0.5">
      <c r="D51" s="25"/>
      <c r="E51" s="25"/>
      <c r="F51" s="122" t="s">
        <v>101</v>
      </c>
      <c r="G51" s="108"/>
      <c r="H51" s="122" t="s">
        <v>102</v>
      </c>
      <c r="J51" s="122" t="s">
        <v>101</v>
      </c>
      <c r="K51" s="108"/>
      <c r="L51" s="122" t="s">
        <v>102</v>
      </c>
    </row>
    <row r="52" spans="1:12" ht="21.75" customHeight="1" x14ac:dyDescent="0.5">
      <c r="D52" s="26" t="s">
        <v>2</v>
      </c>
      <c r="E52" s="25"/>
      <c r="F52" s="123" t="s">
        <v>3</v>
      </c>
      <c r="G52" s="121"/>
      <c r="H52" s="123" t="s">
        <v>3</v>
      </c>
      <c r="J52" s="124" t="s">
        <v>3</v>
      </c>
      <c r="K52" s="19"/>
      <c r="L52" s="124" t="s">
        <v>3</v>
      </c>
    </row>
    <row r="53" spans="1:12" ht="8.1" customHeight="1" x14ac:dyDescent="0.5">
      <c r="A53" s="13"/>
      <c r="B53" s="13"/>
      <c r="C53" s="13"/>
    </row>
    <row r="54" spans="1:12" ht="21.75" customHeight="1" x14ac:dyDescent="0.5">
      <c r="A54" s="13" t="s">
        <v>123</v>
      </c>
      <c r="B54" s="13"/>
      <c r="C54" s="13"/>
    </row>
    <row r="55" spans="1:12" ht="8.1" customHeight="1" x14ac:dyDescent="0.5">
      <c r="A55" s="13"/>
      <c r="B55" s="13"/>
      <c r="C55" s="13"/>
    </row>
    <row r="56" spans="1:12" ht="21.75" customHeight="1" x14ac:dyDescent="0.5">
      <c r="A56" s="13" t="s">
        <v>20</v>
      </c>
      <c r="B56" s="13"/>
      <c r="C56" s="13"/>
    </row>
    <row r="57" spans="1:12" ht="8.1" customHeight="1" x14ac:dyDescent="0.5">
      <c r="A57" s="13"/>
      <c r="B57" s="13"/>
      <c r="C57" s="13"/>
    </row>
    <row r="58" spans="1:12" ht="21.75" customHeight="1" x14ac:dyDescent="0.5">
      <c r="A58" s="10" t="s">
        <v>21</v>
      </c>
      <c r="B58" s="13"/>
      <c r="C58" s="13"/>
      <c r="D58" s="10"/>
      <c r="E58" s="10"/>
      <c r="F58" s="125"/>
      <c r="G58" s="125"/>
      <c r="H58" s="125"/>
      <c r="I58" s="125"/>
      <c r="J58" s="125"/>
      <c r="K58" s="125"/>
      <c r="L58" s="125"/>
    </row>
    <row r="59" spans="1:12" ht="21.75" customHeight="1" x14ac:dyDescent="0.5">
      <c r="B59" s="10" t="s">
        <v>22</v>
      </c>
      <c r="C59" s="13"/>
      <c r="D59" s="113" t="s">
        <v>160</v>
      </c>
      <c r="F59" s="10">
        <v>311759064</v>
      </c>
      <c r="H59" s="10">
        <v>389854370</v>
      </c>
      <c r="J59" s="10">
        <v>189647006</v>
      </c>
      <c r="L59" s="10">
        <v>181285872</v>
      </c>
    </row>
    <row r="60" spans="1:12" ht="21.75" customHeight="1" x14ac:dyDescent="0.5">
      <c r="A60" s="10" t="s">
        <v>23</v>
      </c>
      <c r="D60" s="8">
        <v>10</v>
      </c>
      <c r="F60" s="10">
        <v>283663678</v>
      </c>
      <c r="H60" s="10">
        <v>275047552</v>
      </c>
      <c r="J60" s="10">
        <v>114715956</v>
      </c>
      <c r="L60" s="10">
        <v>249445322</v>
      </c>
    </row>
    <row r="61" spans="1:12" ht="21.75" customHeight="1" x14ac:dyDescent="0.5">
      <c r="A61" s="112" t="s">
        <v>211</v>
      </c>
      <c r="B61" s="23"/>
      <c r="D61" s="106">
        <v>17.600000000000001</v>
      </c>
      <c r="F61" s="9">
        <v>0</v>
      </c>
      <c r="H61" s="10">
        <v>57000000</v>
      </c>
      <c r="J61" s="10">
        <v>267045700</v>
      </c>
      <c r="L61" s="10">
        <v>324045700</v>
      </c>
    </row>
    <row r="62" spans="1:12" ht="21.75" customHeight="1" x14ac:dyDescent="0.5">
      <c r="A62" s="10" t="s">
        <v>104</v>
      </c>
      <c r="B62" s="13"/>
    </row>
    <row r="63" spans="1:12" ht="21.75" customHeight="1" x14ac:dyDescent="0.5">
      <c r="A63" s="112"/>
      <c r="B63" s="10" t="s">
        <v>26</v>
      </c>
      <c r="D63" s="105" t="s">
        <v>134</v>
      </c>
      <c r="F63" s="10">
        <v>1145116456</v>
      </c>
      <c r="H63" s="10">
        <v>1213865884</v>
      </c>
      <c r="J63" s="10">
        <v>450140440</v>
      </c>
      <c r="L63" s="10">
        <v>524578507</v>
      </c>
    </row>
    <row r="64" spans="1:12" ht="21.75" customHeight="1" x14ac:dyDescent="0.5">
      <c r="A64" s="112" t="s">
        <v>25</v>
      </c>
      <c r="B64" s="23"/>
      <c r="E64" s="10"/>
    </row>
    <row r="65" spans="1:12" ht="21.75" customHeight="1" x14ac:dyDescent="0.5">
      <c r="A65" s="112"/>
      <c r="B65" s="23" t="s">
        <v>26</v>
      </c>
      <c r="D65" s="105" t="s">
        <v>135</v>
      </c>
      <c r="F65" s="10">
        <v>70661452</v>
      </c>
      <c r="H65" s="10">
        <v>67195780</v>
      </c>
      <c r="J65" s="10">
        <v>48815209</v>
      </c>
      <c r="L65" s="10">
        <v>45885918</v>
      </c>
    </row>
    <row r="66" spans="1:12" ht="21.75" customHeight="1" x14ac:dyDescent="0.5">
      <c r="A66" s="112" t="s">
        <v>94</v>
      </c>
      <c r="B66" s="23"/>
      <c r="F66" s="10">
        <v>77889645</v>
      </c>
      <c r="H66" s="10">
        <v>86485631</v>
      </c>
      <c r="J66" s="9">
        <v>25513117</v>
      </c>
      <c r="K66" s="115"/>
      <c r="L66" s="9">
        <v>0</v>
      </c>
    </row>
    <row r="67" spans="1:12" ht="21.75" customHeight="1" x14ac:dyDescent="0.5">
      <c r="A67" s="112" t="s">
        <v>27</v>
      </c>
      <c r="B67" s="23"/>
      <c r="F67" s="11">
        <v>25643370</v>
      </c>
      <c r="G67" s="23"/>
      <c r="H67" s="21">
        <v>41192899</v>
      </c>
      <c r="J67" s="11">
        <v>18712588.129999999</v>
      </c>
      <c r="K67" s="23"/>
      <c r="L67" s="21">
        <v>33101507</v>
      </c>
    </row>
    <row r="68" spans="1:12" ht="8.1" customHeight="1" x14ac:dyDescent="0.5">
      <c r="F68" s="23"/>
      <c r="G68" s="23"/>
      <c r="H68" s="23"/>
      <c r="J68" s="23"/>
      <c r="K68" s="23"/>
      <c r="L68" s="23"/>
    </row>
    <row r="69" spans="1:12" ht="21.75" customHeight="1" x14ac:dyDescent="0.5">
      <c r="A69" s="13" t="s">
        <v>28</v>
      </c>
      <c r="F69" s="21">
        <f>SUM(F59:F67)</f>
        <v>1914733665</v>
      </c>
      <c r="G69" s="23"/>
      <c r="H69" s="21">
        <f>SUM(H59:H67)</f>
        <v>2130642116</v>
      </c>
      <c r="I69" s="23"/>
      <c r="J69" s="21">
        <f>SUM(J59:J67)</f>
        <v>1114590016.1300001</v>
      </c>
      <c r="K69" s="23"/>
      <c r="L69" s="21">
        <f>SUM(L59:L67)</f>
        <v>1358342826</v>
      </c>
    </row>
    <row r="70" spans="1:12" ht="8.1" customHeight="1" x14ac:dyDescent="0.5">
      <c r="A70" s="13"/>
      <c r="B70" s="13"/>
      <c r="C70" s="13"/>
    </row>
    <row r="71" spans="1:12" ht="21.75" customHeight="1" x14ac:dyDescent="0.5">
      <c r="A71" s="13" t="s">
        <v>29</v>
      </c>
      <c r="B71" s="13"/>
      <c r="C71" s="13"/>
    </row>
    <row r="72" spans="1:12" ht="8.1" customHeight="1" x14ac:dyDescent="0.5">
      <c r="A72" s="13"/>
      <c r="B72" s="13"/>
      <c r="C72" s="13"/>
    </row>
    <row r="73" spans="1:12" ht="21.75" customHeight="1" x14ac:dyDescent="0.5">
      <c r="A73" s="10" t="s">
        <v>30</v>
      </c>
      <c r="B73" s="13"/>
      <c r="C73" s="13"/>
      <c r="D73" s="105" t="s">
        <v>134</v>
      </c>
      <c r="F73" s="10">
        <v>3063794900</v>
      </c>
      <c r="H73" s="10">
        <v>3089930266</v>
      </c>
      <c r="J73" s="10">
        <v>804734589</v>
      </c>
      <c r="L73" s="10">
        <v>592230094</v>
      </c>
    </row>
    <row r="74" spans="1:12" ht="21.75" customHeight="1" x14ac:dyDescent="0.4">
      <c r="A74" s="127" t="s">
        <v>32</v>
      </c>
      <c r="B74" s="13"/>
      <c r="C74" s="13"/>
      <c r="D74" s="134">
        <v>11.4</v>
      </c>
      <c r="F74" s="10">
        <v>392065439</v>
      </c>
      <c r="H74" s="10">
        <v>428448449</v>
      </c>
      <c r="J74" s="10">
        <v>261315640</v>
      </c>
      <c r="L74" s="10">
        <v>286708399</v>
      </c>
    </row>
    <row r="75" spans="1:12" ht="21.75" customHeight="1" x14ac:dyDescent="0.5">
      <c r="A75" s="10" t="s">
        <v>31</v>
      </c>
      <c r="B75" s="13"/>
      <c r="C75" s="13"/>
      <c r="D75" s="105"/>
      <c r="F75" s="10">
        <v>1210928</v>
      </c>
      <c r="H75" s="10">
        <v>44266052</v>
      </c>
      <c r="J75" s="10">
        <v>1210928</v>
      </c>
      <c r="L75" s="10">
        <v>51377349</v>
      </c>
    </row>
    <row r="76" spans="1:12" ht="21.75" customHeight="1" x14ac:dyDescent="0.5">
      <c r="A76" s="10" t="s">
        <v>33</v>
      </c>
      <c r="B76" s="13"/>
      <c r="C76" s="13"/>
      <c r="F76" s="23">
        <v>30116049</v>
      </c>
      <c r="H76" s="23">
        <v>28386814</v>
      </c>
      <c r="J76" s="23">
        <v>12601282</v>
      </c>
      <c r="L76" s="23">
        <v>11839543</v>
      </c>
    </row>
    <row r="77" spans="1:12" ht="21.75" customHeight="1" x14ac:dyDescent="0.5">
      <c r="A77" s="10" t="s">
        <v>105</v>
      </c>
      <c r="B77" s="13"/>
      <c r="C77" s="13"/>
      <c r="F77" s="21">
        <v>1239953</v>
      </c>
      <c r="H77" s="21">
        <v>1390886</v>
      </c>
      <c r="J77" s="116">
        <v>535581</v>
      </c>
      <c r="L77" s="21">
        <v>596595</v>
      </c>
    </row>
    <row r="78" spans="1:12" ht="8.1" customHeight="1" x14ac:dyDescent="0.5">
      <c r="A78" s="128"/>
      <c r="B78" s="128"/>
      <c r="C78" s="128"/>
      <c r="F78" s="23"/>
      <c r="G78" s="23"/>
      <c r="H78" s="23"/>
      <c r="J78" s="23"/>
      <c r="K78" s="23"/>
      <c r="L78" s="23"/>
    </row>
    <row r="79" spans="1:12" ht="21.75" customHeight="1" x14ac:dyDescent="0.5">
      <c r="A79" s="13" t="s">
        <v>34</v>
      </c>
      <c r="F79" s="21">
        <f>SUM(F73:F77)</f>
        <v>3488427269</v>
      </c>
      <c r="G79" s="23"/>
      <c r="H79" s="21">
        <f>SUM(H73:H77)</f>
        <v>3592422467</v>
      </c>
      <c r="I79" s="23"/>
      <c r="J79" s="21">
        <f>SUM(J73:J77)</f>
        <v>1080398020</v>
      </c>
      <c r="K79" s="23"/>
      <c r="L79" s="21">
        <f>SUM(L73:L77)</f>
        <v>942751980</v>
      </c>
    </row>
    <row r="80" spans="1:12" ht="8.1" customHeight="1" x14ac:dyDescent="0.5">
      <c r="F80" s="23"/>
      <c r="G80" s="23"/>
      <c r="H80" s="23"/>
      <c r="J80" s="23"/>
      <c r="K80" s="23"/>
      <c r="L80" s="23"/>
    </row>
    <row r="81" spans="1:12" ht="21.75" customHeight="1" x14ac:dyDescent="0.5">
      <c r="A81" s="13" t="s">
        <v>35</v>
      </c>
      <c r="B81" s="13"/>
      <c r="C81" s="13"/>
      <c r="F81" s="21">
        <f>F69+F79</f>
        <v>5403160934</v>
      </c>
      <c r="H81" s="21">
        <f>H69+H79</f>
        <v>5723064583</v>
      </c>
      <c r="J81" s="21">
        <f>J69+J79</f>
        <v>2194988036.1300001</v>
      </c>
      <c r="L81" s="21">
        <f>L69+L79</f>
        <v>2301094806</v>
      </c>
    </row>
    <row r="82" spans="1:12" ht="21.75" customHeight="1" x14ac:dyDescent="0.5">
      <c r="A82" s="13"/>
      <c r="B82" s="13"/>
      <c r="C82" s="13"/>
      <c r="F82" s="23"/>
      <c r="H82" s="23"/>
      <c r="J82" s="23"/>
      <c r="L82" s="23"/>
    </row>
    <row r="83" spans="1:12" ht="21.75" customHeight="1" x14ac:dyDescent="0.5">
      <c r="A83" s="13"/>
      <c r="B83" s="13"/>
      <c r="C83" s="13"/>
      <c r="F83" s="23"/>
      <c r="H83" s="23"/>
      <c r="J83" s="23"/>
      <c r="L83" s="23"/>
    </row>
    <row r="84" spans="1:12" ht="21.75" customHeight="1" x14ac:dyDescent="0.5">
      <c r="A84" s="13"/>
      <c r="B84" s="13"/>
      <c r="C84" s="13"/>
    </row>
    <row r="85" spans="1:12" ht="11.25" customHeight="1" x14ac:dyDescent="0.5">
      <c r="A85" s="13"/>
      <c r="B85" s="13"/>
      <c r="C85" s="13"/>
    </row>
    <row r="86" spans="1:12" ht="21.75" customHeight="1" x14ac:dyDescent="0.5">
      <c r="A86" s="21" t="str">
        <f>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86" s="21"/>
      <c r="C86" s="21"/>
      <c r="D86" s="18"/>
      <c r="E86" s="18"/>
      <c r="F86" s="21"/>
      <c r="G86" s="21"/>
      <c r="H86" s="21"/>
      <c r="I86" s="21"/>
      <c r="J86" s="21"/>
      <c r="K86" s="21"/>
      <c r="L86" s="21"/>
    </row>
    <row r="87" spans="1:12" ht="21.75" customHeight="1" x14ac:dyDescent="0.5">
      <c r="A87" s="13" t="str">
        <f>A1</f>
        <v>บริษัท พริมา มารีน จำกัด (มหาชน)</v>
      </c>
      <c r="B87" s="13"/>
      <c r="C87" s="13"/>
    </row>
    <row r="88" spans="1:12" ht="21.75" customHeight="1" x14ac:dyDescent="0.5">
      <c r="A88" s="13" t="s">
        <v>0</v>
      </c>
      <c r="B88" s="13"/>
      <c r="C88" s="13"/>
    </row>
    <row r="89" spans="1:12" ht="21.75" customHeight="1" x14ac:dyDescent="0.5">
      <c r="A89" s="20" t="str">
        <f>A3</f>
        <v>ณ วันที่ 30 มิถุนายน พ.ศ. 2560</v>
      </c>
      <c r="B89" s="20"/>
      <c r="C89" s="20"/>
      <c r="D89" s="18"/>
      <c r="E89" s="18"/>
      <c r="F89" s="21"/>
      <c r="G89" s="21"/>
      <c r="H89" s="21"/>
      <c r="I89" s="21"/>
      <c r="J89" s="21"/>
      <c r="K89" s="21"/>
      <c r="L89" s="21"/>
    </row>
    <row r="90" spans="1:12" ht="21.75" customHeight="1" x14ac:dyDescent="0.5">
      <c r="A90" s="22"/>
      <c r="B90" s="22"/>
      <c r="C90" s="22"/>
      <c r="D90" s="19"/>
      <c r="E90" s="19"/>
      <c r="F90" s="23"/>
      <c r="G90" s="23"/>
      <c r="H90" s="23"/>
      <c r="J90" s="23"/>
      <c r="K90" s="23"/>
      <c r="L90" s="23"/>
    </row>
    <row r="91" spans="1:12" ht="20.100000000000001" customHeight="1" x14ac:dyDescent="0.5">
      <c r="A91" s="29"/>
      <c r="B91" s="29"/>
      <c r="C91" s="107"/>
      <c r="D91" s="107"/>
      <c r="E91" s="108"/>
      <c r="F91" s="180" t="s">
        <v>113</v>
      </c>
      <c r="G91" s="180"/>
      <c r="H91" s="180"/>
      <c r="I91" s="109"/>
      <c r="J91" s="180" t="s">
        <v>121</v>
      </c>
      <c r="K91" s="180"/>
      <c r="L91" s="180"/>
    </row>
    <row r="92" spans="1:12" ht="20.100000000000001" customHeight="1" x14ac:dyDescent="0.5">
      <c r="A92" s="29"/>
      <c r="B92" s="29"/>
      <c r="C92" s="107"/>
      <c r="D92" s="107"/>
      <c r="E92" s="108"/>
      <c r="F92" s="110" t="s">
        <v>108</v>
      </c>
      <c r="G92" s="111"/>
      <c r="H92" s="111" t="s">
        <v>109</v>
      </c>
      <c r="I92" s="111"/>
      <c r="J92" s="110" t="s">
        <v>108</v>
      </c>
      <c r="K92" s="111"/>
      <c r="L92" s="111" t="s">
        <v>109</v>
      </c>
    </row>
    <row r="93" spans="1:12" ht="21.75" customHeight="1" x14ac:dyDescent="0.5">
      <c r="D93" s="25"/>
      <c r="E93" s="25"/>
      <c r="F93" s="5" t="s">
        <v>164</v>
      </c>
      <c r="G93" s="3"/>
      <c r="H93" s="5" t="s">
        <v>1</v>
      </c>
      <c r="J93" s="5" t="s">
        <v>164</v>
      </c>
      <c r="K93" s="3"/>
      <c r="L93" s="5" t="s">
        <v>1</v>
      </c>
    </row>
    <row r="94" spans="1:12" ht="21.75" customHeight="1" x14ac:dyDescent="0.5">
      <c r="D94" s="25"/>
      <c r="E94" s="25"/>
      <c r="F94" s="122" t="s">
        <v>101</v>
      </c>
      <c r="G94" s="108"/>
      <c r="H94" s="122" t="s">
        <v>102</v>
      </c>
      <c r="J94" s="122" t="s">
        <v>101</v>
      </c>
      <c r="K94" s="108"/>
      <c r="L94" s="122" t="s">
        <v>102</v>
      </c>
    </row>
    <row r="95" spans="1:12" ht="21.75" customHeight="1" x14ac:dyDescent="0.5">
      <c r="D95" s="26" t="s">
        <v>2</v>
      </c>
      <c r="E95" s="25"/>
      <c r="F95" s="123" t="s">
        <v>3</v>
      </c>
      <c r="G95" s="121"/>
      <c r="H95" s="123" t="s">
        <v>3</v>
      </c>
      <c r="J95" s="124" t="s">
        <v>3</v>
      </c>
      <c r="K95" s="19"/>
      <c r="L95" s="124" t="s">
        <v>3</v>
      </c>
    </row>
    <row r="96" spans="1:12" ht="8.1" customHeight="1" x14ac:dyDescent="0.5">
      <c r="A96" s="13"/>
      <c r="B96" s="13"/>
      <c r="C96" s="13"/>
    </row>
    <row r="97" spans="1:12" ht="21.75" customHeight="1" x14ac:dyDescent="0.5">
      <c r="A97" s="13" t="s">
        <v>124</v>
      </c>
      <c r="B97" s="13"/>
      <c r="C97" s="13"/>
    </row>
    <row r="98" spans="1:12" ht="8.1" customHeight="1" x14ac:dyDescent="0.5">
      <c r="A98" s="13"/>
      <c r="B98" s="13"/>
      <c r="C98" s="13"/>
    </row>
    <row r="99" spans="1:12" ht="21.75" customHeight="1" x14ac:dyDescent="0.5">
      <c r="A99" s="13" t="s">
        <v>117</v>
      </c>
      <c r="B99" s="13"/>
      <c r="C99" s="13"/>
    </row>
    <row r="100" spans="1:12" ht="8.1" customHeight="1" x14ac:dyDescent="0.5">
      <c r="A100" s="13"/>
      <c r="B100" s="13"/>
      <c r="C100" s="13"/>
    </row>
    <row r="101" spans="1:12" ht="21.75" customHeight="1" x14ac:dyDescent="0.5">
      <c r="A101" s="10" t="s">
        <v>36</v>
      </c>
      <c r="D101" s="8">
        <v>14</v>
      </c>
    </row>
    <row r="102" spans="1:12" ht="21.75" customHeight="1" x14ac:dyDescent="0.5">
      <c r="B102" s="10" t="s">
        <v>37</v>
      </c>
    </row>
    <row r="103" spans="1:12" ht="21.75" customHeight="1" x14ac:dyDescent="0.5">
      <c r="C103" s="10" t="s">
        <v>197</v>
      </c>
    </row>
    <row r="104" spans="1:12" ht="21.75" customHeight="1" x14ac:dyDescent="0.5">
      <c r="C104" s="10" t="s">
        <v>144</v>
      </c>
    </row>
    <row r="105" spans="1:12" ht="21.75" customHeight="1" x14ac:dyDescent="0.5">
      <c r="C105" s="10" t="s">
        <v>212</v>
      </c>
    </row>
    <row r="106" spans="1:12" ht="21.75" customHeight="1" thickBot="1" x14ac:dyDescent="0.55000000000000004">
      <c r="C106" s="10" t="s">
        <v>148</v>
      </c>
      <c r="F106" s="117">
        <v>2500000000</v>
      </c>
      <c r="H106" s="117">
        <v>2000000000</v>
      </c>
      <c r="J106" s="117">
        <v>2500000000</v>
      </c>
      <c r="L106" s="117">
        <v>2000000000</v>
      </c>
    </row>
    <row r="107" spans="1:12" ht="21.75" customHeight="1" thickTop="1" x14ac:dyDescent="0.5">
      <c r="B107" s="10" t="s">
        <v>38</v>
      </c>
    </row>
    <row r="108" spans="1:12" ht="21.75" customHeight="1" x14ac:dyDescent="0.5">
      <c r="C108" s="10" t="s">
        <v>143</v>
      </c>
    </row>
    <row r="109" spans="1:12" ht="21.75" customHeight="1" x14ac:dyDescent="0.5">
      <c r="C109" s="10" t="s">
        <v>144</v>
      </c>
    </row>
    <row r="110" spans="1:12" ht="21.75" customHeight="1" x14ac:dyDescent="0.5">
      <c r="C110" s="10" t="s">
        <v>213</v>
      </c>
    </row>
    <row r="111" spans="1:12" ht="21.75" customHeight="1" x14ac:dyDescent="0.5">
      <c r="C111" s="10" t="s">
        <v>148</v>
      </c>
      <c r="F111" s="23">
        <v>2000000000</v>
      </c>
      <c r="G111" s="23"/>
      <c r="H111" s="23">
        <v>2000000000</v>
      </c>
      <c r="I111" s="23"/>
      <c r="J111" s="23">
        <v>2000000000</v>
      </c>
      <c r="K111" s="23"/>
      <c r="L111" s="23">
        <v>2000000000</v>
      </c>
    </row>
    <row r="112" spans="1:12" ht="21" customHeight="1" x14ac:dyDescent="0.5">
      <c r="A112" s="10" t="s">
        <v>106</v>
      </c>
      <c r="E112" s="10"/>
      <c r="F112" s="23"/>
      <c r="H112" s="23"/>
      <c r="J112" s="23"/>
      <c r="L112" s="23"/>
    </row>
    <row r="113" spans="1:12" ht="21" customHeight="1" x14ac:dyDescent="0.5">
      <c r="B113" s="10" t="s">
        <v>107</v>
      </c>
      <c r="E113" s="10"/>
      <c r="F113" s="23">
        <v>-417157440</v>
      </c>
      <c r="H113" s="23">
        <v>-417157440</v>
      </c>
      <c r="J113" s="10">
        <v>-351493945</v>
      </c>
      <c r="L113" s="23">
        <v>-351493945</v>
      </c>
    </row>
    <row r="114" spans="1:12" ht="21.75" customHeight="1" x14ac:dyDescent="0.5">
      <c r="A114" s="10" t="s">
        <v>50</v>
      </c>
    </row>
    <row r="115" spans="1:12" ht="21.75" customHeight="1" x14ac:dyDescent="0.5">
      <c r="B115" s="10" t="s">
        <v>39</v>
      </c>
      <c r="F115" s="10">
        <v>53400000</v>
      </c>
      <c r="H115" s="10">
        <v>45800000</v>
      </c>
      <c r="J115" s="10">
        <v>53400000</v>
      </c>
      <c r="L115" s="10">
        <v>45800000</v>
      </c>
    </row>
    <row r="116" spans="1:12" ht="21.75" customHeight="1" x14ac:dyDescent="0.5">
      <c r="B116" s="10" t="s">
        <v>40</v>
      </c>
      <c r="F116" s="23">
        <f>'12'!M31</f>
        <v>907534235</v>
      </c>
      <c r="G116" s="23"/>
      <c r="H116" s="10">
        <v>861810013</v>
      </c>
      <c r="I116" s="23"/>
      <c r="J116" s="23">
        <f>'13'!M27</f>
        <v>409247919</v>
      </c>
      <c r="K116" s="23"/>
      <c r="L116" s="10">
        <v>150180044</v>
      </c>
    </row>
    <row r="117" spans="1:12" ht="21.75" customHeight="1" x14ac:dyDescent="0.5">
      <c r="A117" s="10" t="s">
        <v>125</v>
      </c>
      <c r="F117" s="21">
        <v>-9629834</v>
      </c>
      <c r="G117" s="23"/>
      <c r="H117" s="21">
        <v>31365539</v>
      </c>
      <c r="I117" s="23"/>
      <c r="J117" s="81">
        <v>0</v>
      </c>
      <c r="K117" s="114"/>
      <c r="L117" s="81">
        <v>0</v>
      </c>
    </row>
    <row r="118" spans="1:12" ht="21.75" customHeight="1" x14ac:dyDescent="0.5">
      <c r="A118" s="10" t="s">
        <v>126</v>
      </c>
      <c r="F118" s="23">
        <f t="shared" ref="F118:L118" si="0">SUM(F111:F117)</f>
        <v>2534146961</v>
      </c>
      <c r="G118" s="23">
        <f t="shared" si="0"/>
        <v>0</v>
      </c>
      <c r="H118" s="23">
        <f t="shared" si="0"/>
        <v>2521818112</v>
      </c>
      <c r="I118" s="23">
        <f t="shared" si="0"/>
        <v>0</v>
      </c>
      <c r="J118" s="23">
        <f t="shared" si="0"/>
        <v>2111153974</v>
      </c>
      <c r="K118" s="23">
        <f t="shared" si="0"/>
        <v>0</v>
      </c>
      <c r="L118" s="23">
        <f t="shared" si="0"/>
        <v>1844486099</v>
      </c>
    </row>
    <row r="119" spans="1:12" ht="21.75" customHeight="1" x14ac:dyDescent="0.5">
      <c r="A119" s="10" t="s">
        <v>92</v>
      </c>
      <c r="F119" s="21">
        <f>'12'!Y31</f>
        <v>101332604</v>
      </c>
      <c r="G119" s="23"/>
      <c r="H119" s="21">
        <v>137805201</v>
      </c>
      <c r="I119" s="23"/>
      <c r="J119" s="81">
        <v>0</v>
      </c>
      <c r="K119" s="23"/>
      <c r="L119" s="81">
        <v>0</v>
      </c>
    </row>
    <row r="120" spans="1:12" ht="8.1" customHeight="1" x14ac:dyDescent="0.5">
      <c r="F120" s="23"/>
      <c r="G120" s="23"/>
      <c r="H120" s="23"/>
      <c r="I120" s="23"/>
      <c r="J120" s="23"/>
      <c r="K120" s="23"/>
      <c r="L120" s="23"/>
    </row>
    <row r="121" spans="1:12" ht="21.75" customHeight="1" x14ac:dyDescent="0.5">
      <c r="A121" s="13" t="s">
        <v>127</v>
      </c>
      <c r="B121" s="13"/>
      <c r="C121" s="13"/>
      <c r="F121" s="21">
        <f>F118+F119</f>
        <v>2635479565</v>
      </c>
      <c r="G121" s="21">
        <f t="shared" ref="G121:L121" si="1">G118+G119</f>
        <v>0</v>
      </c>
      <c r="H121" s="21">
        <f t="shared" si="1"/>
        <v>2659623313</v>
      </c>
      <c r="I121" s="21">
        <f t="shared" si="1"/>
        <v>0</v>
      </c>
      <c r="J121" s="21">
        <f t="shared" ref="J121" si="2">J118+J119</f>
        <v>2111153974</v>
      </c>
      <c r="K121" s="21">
        <f t="shared" si="1"/>
        <v>0</v>
      </c>
      <c r="L121" s="21">
        <f t="shared" si="1"/>
        <v>1844486099</v>
      </c>
    </row>
    <row r="122" spans="1:12" ht="8.1" customHeight="1" x14ac:dyDescent="0.5">
      <c r="F122" s="23"/>
      <c r="G122" s="23"/>
      <c r="H122" s="23"/>
      <c r="I122" s="23"/>
      <c r="J122" s="23"/>
      <c r="K122" s="23"/>
      <c r="L122" s="23"/>
    </row>
    <row r="123" spans="1:12" ht="21.75" customHeight="1" thickBot="1" x14ac:dyDescent="0.55000000000000004">
      <c r="A123" s="13" t="s">
        <v>128</v>
      </c>
      <c r="B123" s="13"/>
      <c r="C123" s="13"/>
      <c r="F123" s="117">
        <f>F81+F121</f>
        <v>8038640499</v>
      </c>
      <c r="G123" s="23"/>
      <c r="H123" s="117">
        <f>H81+H121</f>
        <v>8382687896</v>
      </c>
      <c r="I123" s="23"/>
      <c r="J123" s="117">
        <f>J81+J121</f>
        <v>4306142010.1300001</v>
      </c>
      <c r="K123" s="23"/>
      <c r="L123" s="117">
        <f>L81+L121</f>
        <v>4145580905</v>
      </c>
    </row>
    <row r="124" spans="1:12" ht="21.75" customHeight="1" thickTop="1" x14ac:dyDescent="0.5">
      <c r="A124" s="13"/>
      <c r="B124" s="13"/>
      <c r="C124" s="13"/>
      <c r="F124" s="23"/>
      <c r="G124" s="23"/>
      <c r="H124" s="23"/>
      <c r="I124" s="23"/>
      <c r="J124" s="23"/>
      <c r="K124" s="23"/>
      <c r="L124" s="23"/>
    </row>
    <row r="125" spans="1:12" ht="21.75" customHeight="1" x14ac:dyDescent="0.5">
      <c r="A125" s="13"/>
      <c r="B125" s="13"/>
      <c r="C125" s="13"/>
      <c r="F125" s="23"/>
      <c r="G125" s="23"/>
      <c r="H125" s="23"/>
      <c r="I125" s="23"/>
      <c r="J125" s="23"/>
      <c r="K125" s="23"/>
      <c r="L125" s="23"/>
    </row>
    <row r="126" spans="1:12" ht="15" customHeight="1" x14ac:dyDescent="0.5">
      <c r="A126" s="13"/>
      <c r="B126" s="13"/>
      <c r="C126" s="13"/>
      <c r="F126" s="23"/>
      <c r="G126" s="23"/>
      <c r="H126" s="23"/>
      <c r="I126" s="23"/>
      <c r="J126" s="23"/>
      <c r="K126" s="23"/>
      <c r="L126" s="23"/>
    </row>
    <row r="127" spans="1:12" ht="21.75" customHeight="1" x14ac:dyDescent="0.5">
      <c r="A127" s="21" t="str">
        <f>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127" s="21"/>
      <c r="C127" s="21"/>
      <c r="D127" s="18"/>
      <c r="E127" s="18"/>
      <c r="F127" s="21"/>
      <c r="G127" s="21"/>
      <c r="H127" s="21"/>
      <c r="I127" s="21"/>
      <c r="J127" s="21"/>
      <c r="K127" s="21"/>
      <c r="L127" s="21"/>
    </row>
  </sheetData>
  <mergeCells count="7">
    <mergeCell ref="F5:H5"/>
    <mergeCell ref="F48:H48"/>
    <mergeCell ref="F91:H91"/>
    <mergeCell ref="J5:L5"/>
    <mergeCell ref="J48:L48"/>
    <mergeCell ref="J91:L91"/>
    <mergeCell ref="A40:L40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&amp;R&amp;"Angsana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opLeftCell="A34" zoomScale="120" zoomScaleNormal="120" zoomScaleSheetLayoutView="100" workbookViewId="0">
      <selection activeCell="D44" sqref="D44"/>
    </sheetView>
  </sheetViews>
  <sheetFormatPr defaultRowHeight="21.75" customHeight="1" x14ac:dyDescent="0.5"/>
  <cols>
    <col min="1" max="3" width="1.42578125" style="10" customWidth="1"/>
    <col min="4" max="4" width="27.7109375" style="10" customWidth="1"/>
    <col min="5" max="5" width="6.7109375" style="176" customWidth="1"/>
    <col min="6" max="6" width="0.7109375" style="176" customWidth="1"/>
    <col min="7" max="7" width="14.140625" style="9" customWidth="1"/>
    <col min="8" max="8" width="0.7109375" style="9" customWidth="1"/>
    <col min="9" max="9" width="14.140625" style="9" customWidth="1"/>
    <col min="10" max="10" width="0.7109375" style="10" customWidth="1"/>
    <col min="11" max="11" width="14.140625" style="9" customWidth="1"/>
    <col min="12" max="12" width="0.7109375" style="9" customWidth="1"/>
    <col min="13" max="13" width="14.140625" style="9" customWidth="1"/>
    <col min="14" max="14" width="9.140625" style="10"/>
    <col min="15" max="15" width="9.5703125" style="10" bestFit="1" customWidth="1"/>
    <col min="16" max="16384" width="9.140625" style="10"/>
  </cols>
  <sheetData>
    <row r="1" spans="1:13" ht="21.75" customHeight="1" x14ac:dyDescent="0.5">
      <c r="A1" s="13" t="str">
        <f>'3-5 TH'!A1</f>
        <v>บริษัท พริมา มารีน จำกัด (มหาชน)</v>
      </c>
      <c r="B1" s="13"/>
      <c r="C1" s="13"/>
      <c r="D1" s="13"/>
    </row>
    <row r="2" spans="1:13" ht="21.75" customHeight="1" x14ac:dyDescent="0.5">
      <c r="A2" s="91" t="s">
        <v>112</v>
      </c>
      <c r="B2" s="13"/>
      <c r="C2" s="13"/>
      <c r="D2" s="13"/>
    </row>
    <row r="3" spans="1:13" ht="21.75" customHeight="1" x14ac:dyDescent="0.5">
      <c r="A3" s="92" t="s">
        <v>163</v>
      </c>
      <c r="B3" s="20"/>
      <c r="C3" s="20"/>
      <c r="D3" s="20"/>
      <c r="E3" s="18"/>
      <c r="F3" s="18"/>
      <c r="G3" s="11"/>
      <c r="H3" s="11"/>
      <c r="I3" s="11"/>
      <c r="J3" s="21"/>
      <c r="K3" s="11"/>
      <c r="L3" s="11"/>
      <c r="M3" s="11"/>
    </row>
    <row r="4" spans="1:13" ht="21.75" customHeight="1" x14ac:dyDescent="0.5">
      <c r="A4" s="22"/>
      <c r="B4" s="22"/>
      <c r="C4" s="22"/>
      <c r="D4" s="22"/>
      <c r="E4" s="19"/>
      <c r="F4" s="19"/>
      <c r="G4" s="17"/>
      <c r="H4" s="17"/>
      <c r="I4" s="17"/>
      <c r="J4" s="23"/>
      <c r="K4" s="17"/>
      <c r="L4" s="17"/>
      <c r="M4" s="17"/>
    </row>
    <row r="5" spans="1:13" ht="21.75" customHeight="1" x14ac:dyDescent="0.5">
      <c r="G5" s="182" t="s">
        <v>113</v>
      </c>
      <c r="H5" s="182"/>
      <c r="I5" s="182"/>
      <c r="J5" s="96"/>
      <c r="K5" s="182" t="s">
        <v>121</v>
      </c>
      <c r="L5" s="182"/>
      <c r="M5" s="182"/>
    </row>
    <row r="6" spans="1:13" ht="21.75" customHeight="1" x14ac:dyDescent="0.5">
      <c r="G6" s="86" t="s">
        <v>108</v>
      </c>
      <c r="H6" s="87"/>
      <c r="I6" s="86" t="s">
        <v>108</v>
      </c>
      <c r="K6" s="88" t="s">
        <v>108</v>
      </c>
      <c r="L6" s="87"/>
      <c r="M6" s="86" t="s">
        <v>108</v>
      </c>
    </row>
    <row r="7" spans="1:13" ht="21.75" customHeight="1" x14ac:dyDescent="0.5">
      <c r="D7" s="25"/>
      <c r="E7" s="25"/>
      <c r="F7" s="24"/>
      <c r="G7" s="5" t="s">
        <v>164</v>
      </c>
      <c r="H7" s="3"/>
      <c r="I7" s="5" t="s">
        <v>164</v>
      </c>
      <c r="K7" s="5" t="s">
        <v>164</v>
      </c>
      <c r="L7" s="3"/>
      <c r="M7" s="5" t="s">
        <v>164</v>
      </c>
    </row>
    <row r="8" spans="1:13" ht="21.75" customHeight="1" x14ac:dyDescent="0.5">
      <c r="E8" s="25"/>
      <c r="F8" s="25"/>
      <c r="G8" s="122" t="s">
        <v>101</v>
      </c>
      <c r="H8" s="2"/>
      <c r="I8" s="122" t="s">
        <v>102</v>
      </c>
      <c r="K8" s="122" t="s">
        <v>101</v>
      </c>
      <c r="L8" s="2"/>
      <c r="M8" s="122" t="s">
        <v>102</v>
      </c>
    </row>
    <row r="9" spans="1:13" ht="21.75" customHeight="1" x14ac:dyDescent="0.5">
      <c r="E9" s="26" t="s">
        <v>2</v>
      </c>
      <c r="F9" s="25"/>
      <c r="G9" s="27" t="s">
        <v>3</v>
      </c>
      <c r="H9" s="24"/>
      <c r="I9" s="27" t="s">
        <v>3</v>
      </c>
      <c r="K9" s="124" t="s">
        <v>3</v>
      </c>
      <c r="L9" s="6"/>
      <c r="M9" s="124" t="s">
        <v>3</v>
      </c>
    </row>
    <row r="10" spans="1:13" ht="8.1" customHeight="1" x14ac:dyDescent="0.5">
      <c r="A10" s="13"/>
      <c r="B10" s="13"/>
      <c r="C10" s="13"/>
      <c r="D10" s="13"/>
    </row>
    <row r="11" spans="1:13" ht="21.75" customHeight="1" x14ac:dyDescent="0.5">
      <c r="A11" s="10" t="s">
        <v>41</v>
      </c>
      <c r="G11" s="9">
        <v>1148704955</v>
      </c>
      <c r="I11" s="61">
        <v>1090303924</v>
      </c>
      <c r="J11" s="9"/>
      <c r="K11" s="9">
        <v>557192128</v>
      </c>
      <c r="M11" s="14">
        <v>529625777</v>
      </c>
    </row>
    <row r="12" spans="1:13" ht="21.75" customHeight="1" x14ac:dyDescent="0.5">
      <c r="A12" s="7" t="s">
        <v>42</v>
      </c>
      <c r="G12" s="11">
        <v>-837454637</v>
      </c>
      <c r="I12" s="58">
        <v>-630331098</v>
      </c>
      <c r="J12" s="9"/>
      <c r="K12" s="11">
        <v>-408783471</v>
      </c>
      <c r="M12" s="11">
        <v>-347649686</v>
      </c>
    </row>
    <row r="13" spans="1:13" ht="8.1" customHeight="1" x14ac:dyDescent="0.5">
      <c r="G13" s="17"/>
      <c r="I13" s="17"/>
      <c r="J13" s="9"/>
      <c r="K13" s="17"/>
      <c r="M13" s="17"/>
    </row>
    <row r="14" spans="1:13" ht="21.75" customHeight="1" x14ac:dyDescent="0.5">
      <c r="A14" s="13" t="s">
        <v>43</v>
      </c>
      <c r="B14" s="13"/>
      <c r="C14" s="13"/>
      <c r="D14" s="13"/>
      <c r="G14" s="9">
        <f>SUM(G11:G12)</f>
        <v>311250318</v>
      </c>
      <c r="H14" s="9">
        <f t="shared" ref="H14:M14" si="0">SUM(H11:H12)</f>
        <v>0</v>
      </c>
      <c r="I14" s="9">
        <f t="shared" si="0"/>
        <v>459972826</v>
      </c>
      <c r="J14" s="9">
        <f t="shared" si="0"/>
        <v>0</v>
      </c>
      <c r="K14" s="9">
        <f t="shared" si="0"/>
        <v>148408657</v>
      </c>
      <c r="L14" s="9">
        <f t="shared" si="0"/>
        <v>0</v>
      </c>
      <c r="M14" s="9">
        <f t="shared" si="0"/>
        <v>181976091</v>
      </c>
    </row>
    <row r="15" spans="1:13" ht="21.75" customHeight="1" x14ac:dyDescent="0.5">
      <c r="A15" s="10" t="s">
        <v>44</v>
      </c>
      <c r="E15" s="176">
        <v>12</v>
      </c>
      <c r="G15" s="15">
        <v>6823695</v>
      </c>
      <c r="I15" s="58">
        <v>18484287</v>
      </c>
      <c r="J15" s="9"/>
      <c r="K15" s="15">
        <v>122850426</v>
      </c>
      <c r="M15" s="15">
        <v>3203270</v>
      </c>
    </row>
    <row r="16" spans="1:13" ht="8.1" customHeight="1" x14ac:dyDescent="0.5">
      <c r="G16" s="17"/>
      <c r="I16" s="17"/>
      <c r="J16" s="9"/>
      <c r="K16" s="17"/>
      <c r="M16" s="17"/>
    </row>
    <row r="17" spans="1:13" ht="21.75" customHeight="1" x14ac:dyDescent="0.5">
      <c r="A17" s="13" t="s">
        <v>45</v>
      </c>
      <c r="G17" s="17">
        <f>G14+G15</f>
        <v>318074013</v>
      </c>
      <c r="H17" s="17">
        <f t="shared" ref="H17:M17" si="1">H14+H15</f>
        <v>0</v>
      </c>
      <c r="I17" s="61">
        <f>SUM(I14:I16)</f>
        <v>478457113</v>
      </c>
      <c r="J17" s="17">
        <f t="shared" si="1"/>
        <v>0</v>
      </c>
      <c r="K17" s="17">
        <f t="shared" si="1"/>
        <v>271259083</v>
      </c>
      <c r="L17" s="17">
        <f t="shared" si="1"/>
        <v>0</v>
      </c>
      <c r="M17" s="17">
        <f t="shared" si="1"/>
        <v>185179361</v>
      </c>
    </row>
    <row r="18" spans="1:13" ht="21.75" customHeight="1" x14ac:dyDescent="0.5">
      <c r="A18" s="10" t="s">
        <v>46</v>
      </c>
      <c r="G18" s="17">
        <v>-89019743</v>
      </c>
      <c r="I18" s="61">
        <v>-105812978</v>
      </c>
      <c r="J18" s="9"/>
      <c r="K18" s="17">
        <v>-49036037</v>
      </c>
      <c r="M18" s="17">
        <v>-48122519</v>
      </c>
    </row>
    <row r="19" spans="1:13" ht="21.75" customHeight="1" x14ac:dyDescent="0.5">
      <c r="A19" s="10" t="s">
        <v>196</v>
      </c>
      <c r="G19" s="17">
        <v>15167835</v>
      </c>
      <c r="I19" s="57">
        <v>6031985</v>
      </c>
      <c r="J19" s="9"/>
      <c r="K19" s="17">
        <v>16313029</v>
      </c>
      <c r="M19" s="17">
        <v>12396447</v>
      </c>
    </row>
    <row r="20" spans="1:13" ht="21.75" customHeight="1" x14ac:dyDescent="0.5">
      <c r="A20" s="10" t="s">
        <v>47</v>
      </c>
      <c r="G20" s="11">
        <v>-54970747</v>
      </c>
      <c r="I20" s="58">
        <v>-45395600</v>
      </c>
      <c r="J20" s="9"/>
      <c r="K20" s="11">
        <v>-26322456.000000004</v>
      </c>
      <c r="M20" s="11">
        <v>-22236323</v>
      </c>
    </row>
    <row r="21" spans="1:13" ht="8.1" customHeight="1" x14ac:dyDescent="0.5">
      <c r="G21" s="17"/>
      <c r="I21" s="17"/>
      <c r="J21" s="9"/>
      <c r="K21" s="17"/>
      <c r="M21" s="17"/>
    </row>
    <row r="22" spans="1:13" ht="21.75" customHeight="1" x14ac:dyDescent="0.5">
      <c r="A22" s="13" t="s">
        <v>218</v>
      </c>
      <c r="G22" s="17">
        <f>SUM(G17:G20)</f>
        <v>189251358</v>
      </c>
      <c r="H22" s="17">
        <f t="shared" ref="H22:M22" si="2">SUM(H17:H20)</f>
        <v>0</v>
      </c>
      <c r="I22" s="17">
        <f>SUM(I17:I20)</f>
        <v>333280520</v>
      </c>
      <c r="J22" s="17">
        <f t="shared" si="2"/>
        <v>0</v>
      </c>
      <c r="K22" s="17">
        <f t="shared" si="2"/>
        <v>212213619</v>
      </c>
      <c r="L22" s="17">
        <f t="shared" si="2"/>
        <v>0</v>
      </c>
      <c r="M22" s="17">
        <f t="shared" si="2"/>
        <v>127216966</v>
      </c>
    </row>
    <row r="23" spans="1:13" ht="21.75" customHeight="1" x14ac:dyDescent="0.5">
      <c r="A23" s="13"/>
      <c r="B23" s="13" t="s">
        <v>110</v>
      </c>
      <c r="G23" s="17"/>
      <c r="H23" s="17"/>
      <c r="I23" s="17"/>
      <c r="J23" s="17"/>
      <c r="K23" s="17"/>
      <c r="L23" s="17"/>
      <c r="M23" s="17"/>
    </row>
    <row r="24" spans="1:13" ht="21.75" customHeight="1" x14ac:dyDescent="0.5">
      <c r="A24" s="10" t="s">
        <v>198</v>
      </c>
      <c r="B24" s="13"/>
      <c r="G24" s="17"/>
      <c r="H24" s="17"/>
      <c r="I24" s="17"/>
      <c r="J24" s="17"/>
      <c r="K24" s="17"/>
      <c r="L24" s="17"/>
      <c r="M24" s="17"/>
    </row>
    <row r="25" spans="1:13" ht="21.75" customHeight="1" x14ac:dyDescent="0.5">
      <c r="B25" s="10" t="s">
        <v>110</v>
      </c>
      <c r="G25" s="11">
        <v>-17304195</v>
      </c>
      <c r="I25" s="58">
        <v>9858482</v>
      </c>
      <c r="J25" s="9"/>
      <c r="K25" s="11">
        <v>0</v>
      </c>
      <c r="M25" s="11">
        <v>0</v>
      </c>
    </row>
    <row r="26" spans="1:13" ht="8.1" customHeight="1" x14ac:dyDescent="0.5">
      <c r="G26" s="17"/>
      <c r="I26" s="17"/>
      <c r="J26" s="9"/>
      <c r="K26" s="17"/>
      <c r="M26" s="17"/>
    </row>
    <row r="27" spans="1:13" ht="21.75" customHeight="1" x14ac:dyDescent="0.5">
      <c r="A27" s="13" t="s">
        <v>199</v>
      </c>
      <c r="G27" s="17">
        <f t="shared" ref="G27:L27" si="3">G22+G25</f>
        <v>171947163</v>
      </c>
      <c r="H27" s="17">
        <f t="shared" si="3"/>
        <v>0</v>
      </c>
      <c r="I27" s="17">
        <f t="shared" si="3"/>
        <v>343139002</v>
      </c>
      <c r="J27" s="17">
        <f t="shared" si="3"/>
        <v>0</v>
      </c>
      <c r="K27" s="17">
        <f t="shared" si="3"/>
        <v>212213619</v>
      </c>
      <c r="L27" s="17">
        <f t="shared" si="3"/>
        <v>0</v>
      </c>
      <c r="M27" s="17">
        <f>M22+M25</f>
        <v>127216966</v>
      </c>
    </row>
    <row r="28" spans="1:13" ht="21.75" customHeight="1" x14ac:dyDescent="0.5">
      <c r="A28" s="10" t="s">
        <v>200</v>
      </c>
      <c r="E28" s="176">
        <v>13</v>
      </c>
      <c r="G28" s="15">
        <v>18425329</v>
      </c>
      <c r="H28" s="28"/>
      <c r="I28" s="58">
        <v>-17831103</v>
      </c>
      <c r="J28" s="9"/>
      <c r="K28" s="171">
        <v>20192515</v>
      </c>
      <c r="L28" s="28"/>
      <c r="M28" s="15">
        <v>-15408892</v>
      </c>
    </row>
    <row r="29" spans="1:13" ht="8.1" customHeight="1" x14ac:dyDescent="0.5">
      <c r="G29" s="17"/>
      <c r="I29" s="17"/>
      <c r="J29" s="9"/>
      <c r="K29" s="17"/>
      <c r="M29" s="17"/>
    </row>
    <row r="30" spans="1:13" ht="21.75" customHeight="1" thickBot="1" x14ac:dyDescent="0.55000000000000004">
      <c r="A30" s="13" t="s">
        <v>111</v>
      </c>
      <c r="G30" s="118">
        <f>G27+G28</f>
        <v>190372492</v>
      </c>
      <c r="I30" s="118">
        <f>I27+I28</f>
        <v>325307899</v>
      </c>
      <c r="J30" s="9"/>
      <c r="K30" s="118">
        <f>K27+K28</f>
        <v>232406134</v>
      </c>
      <c r="M30" s="118">
        <f>M27+M28</f>
        <v>111808074</v>
      </c>
    </row>
    <row r="31" spans="1:13" ht="21.75" customHeight="1" thickTop="1" x14ac:dyDescent="0.5">
      <c r="A31" s="13"/>
      <c r="G31" s="17"/>
      <c r="I31" s="17"/>
      <c r="J31" s="9"/>
      <c r="K31" s="17"/>
      <c r="M31" s="17"/>
    </row>
    <row r="32" spans="1:13" ht="21.75" customHeight="1" x14ac:dyDescent="0.5">
      <c r="A32" s="13"/>
      <c r="G32" s="17"/>
      <c r="I32" s="17"/>
      <c r="J32" s="9"/>
      <c r="K32" s="17"/>
      <c r="M32" s="17"/>
    </row>
    <row r="33" spans="1:13" ht="21.75" customHeight="1" x14ac:dyDescent="0.5">
      <c r="A33" s="13"/>
      <c r="G33" s="17"/>
      <c r="I33" s="17"/>
      <c r="J33" s="9"/>
      <c r="K33" s="17"/>
      <c r="M33" s="17"/>
    </row>
    <row r="34" spans="1:13" ht="21.75" customHeight="1" x14ac:dyDescent="0.5">
      <c r="A34" s="13"/>
      <c r="G34" s="17"/>
      <c r="I34" s="17"/>
      <c r="J34" s="9"/>
      <c r="K34" s="17"/>
      <c r="M34" s="17"/>
    </row>
    <row r="35" spans="1:13" ht="21.75" customHeight="1" x14ac:dyDescent="0.5">
      <c r="A35" s="13"/>
      <c r="G35" s="17"/>
      <c r="I35" s="17"/>
      <c r="J35" s="9"/>
      <c r="K35" s="17"/>
      <c r="M35" s="17"/>
    </row>
    <row r="36" spans="1:13" ht="21.75" customHeight="1" x14ac:dyDescent="0.5">
      <c r="A36" s="13"/>
      <c r="G36" s="17"/>
      <c r="I36" s="17"/>
      <c r="J36" s="9"/>
      <c r="K36" s="17"/>
      <c r="M36" s="17"/>
    </row>
    <row r="37" spans="1:13" ht="21.75" customHeight="1" x14ac:dyDescent="0.5">
      <c r="A37" s="13"/>
      <c r="G37" s="17"/>
      <c r="I37" s="17"/>
      <c r="K37" s="17"/>
      <c r="M37" s="17"/>
    </row>
    <row r="38" spans="1:13" ht="21.75" customHeight="1" x14ac:dyDescent="0.5">
      <c r="A38" s="13"/>
      <c r="B38" s="13"/>
      <c r="C38" s="13"/>
      <c r="D38" s="13"/>
      <c r="G38" s="17"/>
      <c r="I38" s="17"/>
      <c r="K38" s="14"/>
      <c r="M38" s="17"/>
    </row>
    <row r="39" spans="1:13" ht="21" customHeight="1" x14ac:dyDescent="0.5">
      <c r="A39" s="13"/>
      <c r="B39" s="13"/>
      <c r="C39" s="13"/>
      <c r="D39" s="13"/>
      <c r="G39" s="17"/>
      <c r="I39" s="17"/>
      <c r="K39" s="14"/>
      <c r="M39" s="17"/>
    </row>
    <row r="40" spans="1:13" ht="21.75" customHeight="1" x14ac:dyDescent="0.5">
      <c r="A40" s="13"/>
      <c r="B40" s="13"/>
      <c r="C40" s="13"/>
      <c r="D40" s="13"/>
      <c r="G40" s="17"/>
      <c r="I40" s="17"/>
      <c r="K40" s="14"/>
      <c r="M40" s="17"/>
    </row>
    <row r="41" spans="1:13" ht="1.5" customHeight="1" x14ac:dyDescent="0.5">
      <c r="A41" s="13"/>
      <c r="B41" s="13"/>
      <c r="C41" s="13"/>
      <c r="D41" s="13"/>
      <c r="G41" s="17"/>
      <c r="I41" s="17"/>
      <c r="K41" s="14"/>
      <c r="M41" s="17"/>
    </row>
    <row r="42" spans="1:13" ht="21.95" customHeight="1" x14ac:dyDescent="0.5">
      <c r="A42" s="21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42" s="20"/>
      <c r="C42" s="20"/>
      <c r="D42" s="20"/>
      <c r="E42" s="18"/>
      <c r="F42" s="18"/>
      <c r="G42" s="11"/>
      <c r="H42" s="11"/>
      <c r="I42" s="11"/>
      <c r="J42" s="21"/>
      <c r="K42" s="15"/>
      <c r="L42" s="11"/>
      <c r="M42" s="11"/>
    </row>
    <row r="43" spans="1:13" s="4" customFormat="1" ht="21.75" customHeight="1" x14ac:dyDescent="0.5">
      <c r="A43" s="13" t="str">
        <f>A1</f>
        <v>บริษัท พริมา มารีน จำกัด (มหาชน)</v>
      </c>
      <c r="B43" s="91"/>
      <c r="C43" s="91"/>
      <c r="D43" s="91"/>
      <c r="G43" s="9"/>
      <c r="H43" s="9"/>
      <c r="I43" s="9"/>
      <c r="J43" s="9"/>
      <c r="K43" s="9"/>
      <c r="L43" s="9"/>
      <c r="M43" s="9"/>
    </row>
    <row r="44" spans="1:13" s="4" customFormat="1" ht="21.75" customHeight="1" x14ac:dyDescent="0.5">
      <c r="A44" s="91" t="s">
        <v>112</v>
      </c>
      <c r="B44" s="91"/>
      <c r="C44" s="91"/>
      <c r="D44" s="91"/>
      <c r="G44" s="9"/>
      <c r="H44" s="9"/>
      <c r="I44" s="9"/>
      <c r="J44" s="9"/>
      <c r="K44" s="9"/>
      <c r="L44" s="9"/>
      <c r="M44" s="9"/>
    </row>
    <row r="45" spans="1:13" s="4" customFormat="1" ht="21.75" customHeight="1" x14ac:dyDescent="0.5">
      <c r="A45" s="92" t="str">
        <f>A3</f>
        <v>สำหรับงวดสามเดือนสิ้นสุดวันที่ 30 มิถุนายน พ.ศ. 2560</v>
      </c>
      <c r="B45" s="92"/>
      <c r="C45" s="92"/>
      <c r="D45" s="92"/>
      <c r="E45" s="70"/>
      <c r="F45" s="70"/>
      <c r="G45" s="11"/>
      <c r="H45" s="11"/>
      <c r="I45" s="11"/>
      <c r="J45" s="11"/>
      <c r="K45" s="11"/>
      <c r="L45" s="11"/>
      <c r="M45" s="11"/>
    </row>
    <row r="46" spans="1:13" s="4" customFormat="1" ht="21.75" customHeight="1" x14ac:dyDescent="0.5">
      <c r="A46" s="93"/>
      <c r="B46" s="93"/>
      <c r="C46" s="93"/>
      <c r="D46" s="93"/>
      <c r="E46" s="66"/>
      <c r="F46" s="66"/>
      <c r="G46" s="17"/>
      <c r="H46" s="17"/>
      <c r="I46" s="17"/>
      <c r="J46" s="17"/>
      <c r="K46" s="17"/>
      <c r="L46" s="17"/>
      <c r="M46" s="17"/>
    </row>
    <row r="47" spans="1:13" s="4" customFormat="1" ht="21.75" customHeight="1" x14ac:dyDescent="0.5">
      <c r="A47" s="94"/>
      <c r="B47" s="94"/>
      <c r="C47" s="94"/>
      <c r="D47" s="94"/>
      <c r="E47" s="95"/>
      <c r="F47" s="95"/>
      <c r="G47" s="182" t="s">
        <v>113</v>
      </c>
      <c r="H47" s="182"/>
      <c r="I47" s="182"/>
      <c r="J47" s="96"/>
      <c r="K47" s="182" t="s">
        <v>121</v>
      </c>
      <c r="L47" s="182"/>
      <c r="M47" s="182"/>
    </row>
    <row r="48" spans="1:13" s="4" customFormat="1" ht="21.75" customHeight="1" x14ac:dyDescent="0.5">
      <c r="A48" s="97"/>
      <c r="B48" s="97"/>
      <c r="C48" s="97"/>
      <c r="D48" s="97"/>
      <c r="E48" s="97"/>
      <c r="F48" s="95"/>
      <c r="G48" s="86" t="s">
        <v>108</v>
      </c>
      <c r="H48" s="86"/>
      <c r="I48" s="86" t="s">
        <v>108</v>
      </c>
      <c r="J48" s="86"/>
      <c r="K48" s="86" t="s">
        <v>108</v>
      </c>
      <c r="L48" s="86"/>
      <c r="M48" s="86" t="s">
        <v>108</v>
      </c>
    </row>
    <row r="49" spans="1:13" s="4" customFormat="1" ht="21.75" customHeight="1" x14ac:dyDescent="0.5">
      <c r="A49" s="97"/>
      <c r="B49" s="97"/>
      <c r="C49" s="97"/>
      <c r="D49" s="97"/>
      <c r="E49" s="97"/>
      <c r="F49" s="95"/>
      <c r="G49" s="5" t="s">
        <v>164</v>
      </c>
      <c r="H49" s="3"/>
      <c r="I49" s="5" t="s">
        <v>164</v>
      </c>
      <c r="J49" s="10"/>
      <c r="K49" s="5" t="s">
        <v>164</v>
      </c>
      <c r="L49" s="3"/>
      <c r="M49" s="5" t="s">
        <v>164</v>
      </c>
    </row>
    <row r="50" spans="1:13" s="4" customFormat="1" ht="21.75" customHeight="1" x14ac:dyDescent="0.5">
      <c r="A50" s="97"/>
      <c r="B50" s="97"/>
      <c r="C50" s="97"/>
      <c r="D50" s="97"/>
      <c r="E50" s="95"/>
      <c r="F50" s="95"/>
      <c r="G50" s="122" t="s">
        <v>101</v>
      </c>
      <c r="H50" s="2"/>
      <c r="I50" s="122" t="s">
        <v>102</v>
      </c>
      <c r="J50" s="10"/>
      <c r="K50" s="122" t="s">
        <v>101</v>
      </c>
      <c r="L50" s="2"/>
      <c r="M50" s="122" t="s">
        <v>102</v>
      </c>
    </row>
    <row r="51" spans="1:13" s="4" customFormat="1" ht="21.75" customHeight="1" x14ac:dyDescent="0.5">
      <c r="A51" s="98"/>
      <c r="B51" s="98"/>
      <c r="C51" s="98"/>
      <c r="D51" s="98"/>
      <c r="E51" s="99" t="s">
        <v>2</v>
      </c>
      <c r="F51" s="100"/>
      <c r="G51" s="27" t="s">
        <v>3</v>
      </c>
      <c r="H51" s="24"/>
      <c r="I51" s="27" t="s">
        <v>3</v>
      </c>
      <c r="J51" s="10"/>
      <c r="K51" s="124" t="s">
        <v>3</v>
      </c>
      <c r="L51" s="6"/>
      <c r="M51" s="124" t="s">
        <v>3</v>
      </c>
    </row>
    <row r="52" spans="1:13" s="4" customFormat="1" ht="8.25" customHeight="1" x14ac:dyDescent="0.5">
      <c r="A52" s="93"/>
      <c r="B52" s="93"/>
      <c r="C52" s="93"/>
      <c r="D52" s="93"/>
      <c r="E52" s="66"/>
      <c r="F52" s="66"/>
      <c r="G52" s="17"/>
      <c r="H52" s="17"/>
      <c r="I52" s="17"/>
      <c r="J52" s="17"/>
      <c r="K52" s="17"/>
      <c r="L52" s="17"/>
      <c r="M52" s="17"/>
    </row>
    <row r="53" spans="1:13" ht="21.75" customHeight="1" x14ac:dyDescent="0.4">
      <c r="A53" s="138" t="s">
        <v>48</v>
      </c>
      <c r="K53" s="14"/>
    </row>
    <row r="54" spans="1:13" s="23" customFormat="1" ht="21.75" customHeight="1" x14ac:dyDescent="0.5">
      <c r="B54" s="23" t="s">
        <v>217</v>
      </c>
      <c r="E54" s="19"/>
      <c r="F54" s="19"/>
      <c r="G54" s="14"/>
      <c r="H54" s="17"/>
      <c r="I54" s="14"/>
      <c r="K54" s="14"/>
      <c r="L54" s="17"/>
      <c r="M54" s="14"/>
    </row>
    <row r="55" spans="1:13" ht="21.75" customHeight="1" x14ac:dyDescent="0.5">
      <c r="A55" s="13"/>
      <c r="C55" s="10" t="s">
        <v>49</v>
      </c>
      <c r="D55" s="13"/>
      <c r="G55" s="81">
        <v>0</v>
      </c>
      <c r="I55" s="81">
        <v>0</v>
      </c>
      <c r="K55" s="81">
        <v>0</v>
      </c>
      <c r="M55" s="81">
        <v>0</v>
      </c>
    </row>
    <row r="56" spans="1:13" ht="8.1" customHeight="1" x14ac:dyDescent="0.5">
      <c r="F56" s="176">
        <v>0</v>
      </c>
      <c r="G56" s="12"/>
    </row>
    <row r="57" spans="1:13" ht="21.75" customHeight="1" x14ac:dyDescent="0.5">
      <c r="B57" s="10" t="s">
        <v>153</v>
      </c>
      <c r="G57" s="12"/>
    </row>
    <row r="58" spans="1:13" ht="21.75" customHeight="1" x14ac:dyDescent="0.5">
      <c r="C58" s="10" t="s">
        <v>154</v>
      </c>
      <c r="G58" s="12"/>
    </row>
    <row r="59" spans="1:13" ht="21.75" customHeight="1" x14ac:dyDescent="0.5">
      <c r="C59" s="10" t="s">
        <v>151</v>
      </c>
      <c r="G59" s="10"/>
      <c r="H59" s="10"/>
      <c r="I59" s="10"/>
      <c r="K59" s="10"/>
      <c r="L59" s="10"/>
      <c r="M59" s="10"/>
    </row>
    <row r="60" spans="1:13" ht="21.75" customHeight="1" x14ac:dyDescent="0.5">
      <c r="D60" s="10" t="s">
        <v>152</v>
      </c>
      <c r="G60" s="11">
        <v>-11279100</v>
      </c>
      <c r="I60" s="11">
        <v>-7168652</v>
      </c>
      <c r="J60" s="9"/>
      <c r="K60" s="11">
        <v>0</v>
      </c>
      <c r="M60" s="11">
        <v>0</v>
      </c>
    </row>
    <row r="61" spans="1:13" ht="21.75" customHeight="1" x14ac:dyDescent="0.5">
      <c r="B61" s="10" t="s">
        <v>216</v>
      </c>
      <c r="J61" s="9"/>
    </row>
    <row r="62" spans="1:13" ht="21.75" customHeight="1" x14ac:dyDescent="0.5">
      <c r="C62" s="10" t="s">
        <v>49</v>
      </c>
      <c r="G62" s="11">
        <f>G60</f>
        <v>-11279100</v>
      </c>
      <c r="I62" s="15">
        <f>I60</f>
        <v>-7168652</v>
      </c>
      <c r="J62" s="9"/>
      <c r="K62" s="11">
        <f>K60</f>
        <v>0</v>
      </c>
      <c r="M62" s="11">
        <f>M60</f>
        <v>0</v>
      </c>
    </row>
    <row r="63" spans="1:13" ht="8.1" customHeight="1" x14ac:dyDescent="0.5">
      <c r="J63" s="9">
        <v>0</v>
      </c>
    </row>
    <row r="64" spans="1:13" ht="21.75" customHeight="1" x14ac:dyDescent="0.5">
      <c r="A64" s="13" t="s">
        <v>48</v>
      </c>
      <c r="D64" s="13"/>
      <c r="G64" s="10"/>
      <c r="H64" s="10"/>
      <c r="I64" s="10"/>
      <c r="K64" s="10"/>
      <c r="L64" s="10"/>
      <c r="M64" s="10"/>
    </row>
    <row r="65" spans="1:13" ht="21.75" customHeight="1" x14ac:dyDescent="0.5">
      <c r="A65" s="13"/>
      <c r="B65" s="13" t="s">
        <v>155</v>
      </c>
      <c r="D65" s="13"/>
      <c r="G65" s="11">
        <f>G55+G62</f>
        <v>-11279100</v>
      </c>
      <c r="H65" s="17">
        <v>0</v>
      </c>
      <c r="I65" s="11">
        <f>I55+I62</f>
        <v>-7168652</v>
      </c>
      <c r="J65" s="17">
        <v>0</v>
      </c>
      <c r="K65" s="11">
        <f>K55+K62</f>
        <v>0</v>
      </c>
      <c r="L65" s="17">
        <v>0</v>
      </c>
      <c r="M65" s="11">
        <f>M55+M62</f>
        <v>0</v>
      </c>
    </row>
    <row r="66" spans="1:13" ht="8.1" customHeight="1" x14ac:dyDescent="0.5">
      <c r="F66" s="176">
        <v>0</v>
      </c>
      <c r="J66" s="9"/>
    </row>
    <row r="67" spans="1:13" ht="21.75" customHeight="1" thickBot="1" x14ac:dyDescent="0.55000000000000004">
      <c r="A67" s="13" t="s">
        <v>114</v>
      </c>
      <c r="D67" s="13"/>
      <c r="G67" s="118">
        <f>G30+G65</f>
        <v>179093392</v>
      </c>
      <c r="I67" s="118">
        <f>I30+I65</f>
        <v>318139247</v>
      </c>
      <c r="J67" s="9"/>
      <c r="K67" s="118">
        <f>K30+K65</f>
        <v>232406134</v>
      </c>
      <c r="M67" s="118">
        <f>M30+M65</f>
        <v>111808074</v>
      </c>
    </row>
    <row r="68" spans="1:13" ht="21.75" customHeight="1" thickTop="1" x14ac:dyDescent="0.5">
      <c r="A68" s="13"/>
      <c r="D68" s="13"/>
      <c r="G68" s="17"/>
      <c r="I68" s="17"/>
      <c r="J68" s="9"/>
      <c r="K68" s="17"/>
      <c r="M68" s="17"/>
    </row>
    <row r="69" spans="1:13" ht="21.75" customHeight="1" x14ac:dyDescent="0.5">
      <c r="A69" s="13"/>
      <c r="D69" s="13"/>
      <c r="G69" s="17"/>
      <c r="I69" s="17"/>
      <c r="K69" s="17"/>
      <c r="M69" s="17"/>
    </row>
    <row r="70" spans="1:13" ht="21.75" customHeight="1" x14ac:dyDescent="0.5">
      <c r="A70" s="13"/>
      <c r="D70" s="13"/>
      <c r="G70" s="17"/>
      <c r="I70" s="17"/>
      <c r="K70" s="17"/>
      <c r="M70" s="17"/>
    </row>
    <row r="71" spans="1:13" ht="21.75" customHeight="1" x14ac:dyDescent="0.5">
      <c r="A71" s="13"/>
      <c r="D71" s="13"/>
      <c r="G71" s="17"/>
      <c r="I71" s="17"/>
      <c r="K71" s="17"/>
      <c r="M71" s="17"/>
    </row>
    <row r="72" spans="1:13" ht="21.75" customHeight="1" x14ac:dyDescent="0.5">
      <c r="A72" s="13"/>
      <c r="D72" s="13"/>
      <c r="G72" s="17"/>
      <c r="I72" s="17"/>
      <c r="K72" s="17"/>
      <c r="M72" s="17"/>
    </row>
    <row r="73" spans="1:13" ht="21.75" customHeight="1" x14ac:dyDescent="0.5">
      <c r="A73" s="13"/>
      <c r="D73" s="13"/>
      <c r="G73" s="17"/>
      <c r="I73" s="17"/>
      <c r="K73" s="17"/>
      <c r="M73" s="17"/>
    </row>
    <row r="74" spans="1:13" ht="21.75" customHeight="1" x14ac:dyDescent="0.5">
      <c r="A74" s="13"/>
      <c r="D74" s="13"/>
      <c r="G74" s="17"/>
      <c r="I74" s="17"/>
      <c r="K74" s="17"/>
      <c r="M74" s="17"/>
    </row>
    <row r="75" spans="1:13" ht="21.75" customHeight="1" x14ac:dyDescent="0.5">
      <c r="A75" s="13"/>
      <c r="D75" s="13"/>
      <c r="G75" s="17"/>
      <c r="I75" s="17"/>
      <c r="K75" s="17"/>
      <c r="M75" s="17"/>
    </row>
    <row r="76" spans="1:13" ht="21.75" customHeight="1" x14ac:dyDescent="0.5">
      <c r="A76" s="13"/>
      <c r="D76" s="13"/>
      <c r="G76" s="17"/>
      <c r="I76" s="17"/>
      <c r="K76" s="17"/>
      <c r="M76" s="17"/>
    </row>
    <row r="77" spans="1:13" ht="21.75" customHeight="1" x14ac:dyDescent="0.5">
      <c r="A77" s="13"/>
      <c r="D77" s="13"/>
      <c r="G77" s="17"/>
      <c r="I77" s="17"/>
      <c r="K77" s="17"/>
      <c r="M77" s="17"/>
    </row>
    <row r="78" spans="1:13" ht="21.75" customHeight="1" x14ac:dyDescent="0.5">
      <c r="A78" s="13"/>
      <c r="D78" s="13"/>
      <c r="G78" s="17"/>
      <c r="I78" s="17"/>
      <c r="K78" s="17"/>
      <c r="M78" s="17"/>
    </row>
    <row r="79" spans="1:13" ht="21.75" customHeight="1" x14ac:dyDescent="0.5">
      <c r="A79" s="13"/>
      <c r="D79" s="13"/>
      <c r="G79" s="17"/>
      <c r="I79" s="17"/>
      <c r="K79" s="17"/>
      <c r="M79" s="17"/>
    </row>
    <row r="80" spans="1:13" ht="21.75" customHeight="1" x14ac:dyDescent="0.5">
      <c r="A80" s="13"/>
      <c r="D80" s="13"/>
      <c r="G80" s="17"/>
      <c r="I80" s="17"/>
      <c r="K80" s="17"/>
      <c r="M80" s="17"/>
    </row>
    <row r="81" spans="1:13" ht="17.25" customHeight="1" x14ac:dyDescent="0.5">
      <c r="A81" s="13"/>
      <c r="D81" s="13"/>
      <c r="G81" s="17"/>
      <c r="I81" s="17"/>
      <c r="K81" s="17"/>
      <c r="M81" s="17"/>
    </row>
    <row r="82" spans="1:13" s="23" customFormat="1" ht="21.75" customHeight="1" x14ac:dyDescent="0.5">
      <c r="A82" s="21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82" s="21"/>
      <c r="C82" s="21"/>
      <c r="D82" s="21"/>
      <c r="E82" s="18"/>
      <c r="F82" s="18"/>
      <c r="G82" s="11"/>
      <c r="H82" s="11"/>
      <c r="I82" s="11"/>
      <c r="J82" s="21"/>
      <c r="K82" s="11"/>
      <c r="L82" s="11"/>
      <c r="M82" s="11"/>
    </row>
    <row r="83" spans="1:13" ht="21.75" customHeight="1" x14ac:dyDescent="0.5">
      <c r="A83" s="13" t="str">
        <f>'3-5 TH'!A1</f>
        <v>บริษัท พริมา มารีน จำกัด (มหาชน)</v>
      </c>
    </row>
    <row r="84" spans="1:13" ht="21.75" customHeight="1" x14ac:dyDescent="0.5">
      <c r="A84" s="13" t="s">
        <v>112</v>
      </c>
    </row>
    <row r="85" spans="1:13" ht="21.75" customHeight="1" x14ac:dyDescent="0.5">
      <c r="A85" s="20" t="str">
        <f>A3</f>
        <v>สำหรับงวดสามเดือนสิ้นสุดวันที่ 30 มิถุนายน พ.ศ. 2560</v>
      </c>
      <c r="B85" s="21"/>
      <c r="C85" s="21"/>
      <c r="D85" s="21"/>
      <c r="E85" s="18"/>
      <c r="F85" s="18"/>
      <c r="G85" s="11"/>
      <c r="H85" s="11"/>
      <c r="I85" s="11"/>
      <c r="J85" s="21"/>
      <c r="K85" s="11"/>
      <c r="L85" s="11"/>
      <c r="M85" s="11"/>
    </row>
    <row r="86" spans="1:13" s="23" customFormat="1" ht="21.75" customHeight="1" x14ac:dyDescent="0.5">
      <c r="A86" s="22"/>
      <c r="E86" s="19"/>
      <c r="F86" s="19"/>
      <c r="G86" s="17"/>
      <c r="H86" s="17"/>
      <c r="I86" s="17"/>
      <c r="K86" s="17"/>
      <c r="L86" s="17"/>
      <c r="M86" s="17"/>
    </row>
    <row r="87" spans="1:13" ht="21.75" customHeight="1" x14ac:dyDescent="0.5">
      <c r="G87" s="182" t="s">
        <v>113</v>
      </c>
      <c r="H87" s="182"/>
      <c r="I87" s="182"/>
      <c r="J87" s="96"/>
      <c r="K87" s="182" t="s">
        <v>121</v>
      </c>
      <c r="L87" s="182"/>
      <c r="M87" s="182"/>
    </row>
    <row r="88" spans="1:13" ht="21.75" customHeight="1" x14ac:dyDescent="0.5">
      <c r="G88" s="86" t="s">
        <v>108</v>
      </c>
      <c r="H88" s="87"/>
      <c r="I88" s="86" t="s">
        <v>108</v>
      </c>
      <c r="K88" s="88" t="s">
        <v>108</v>
      </c>
      <c r="L88" s="87"/>
      <c r="M88" s="86" t="s">
        <v>108</v>
      </c>
    </row>
    <row r="89" spans="1:13" ht="21.75" customHeight="1" x14ac:dyDescent="0.5">
      <c r="D89" s="25"/>
      <c r="E89" s="25"/>
      <c r="F89" s="24"/>
      <c r="G89" s="5" t="s">
        <v>164</v>
      </c>
      <c r="H89" s="3"/>
      <c r="I89" s="5" t="s">
        <v>164</v>
      </c>
      <c r="K89" s="5" t="s">
        <v>164</v>
      </c>
      <c r="L89" s="3"/>
      <c r="M89" s="5" t="s">
        <v>164</v>
      </c>
    </row>
    <row r="90" spans="1:13" ht="21.75" customHeight="1" x14ac:dyDescent="0.5">
      <c r="E90" s="25"/>
      <c r="F90" s="25"/>
      <c r="G90" s="122" t="s">
        <v>101</v>
      </c>
      <c r="H90" s="2"/>
      <c r="I90" s="122" t="s">
        <v>102</v>
      </c>
      <c r="K90" s="122" t="s">
        <v>101</v>
      </c>
      <c r="L90" s="2"/>
      <c r="M90" s="122" t="s">
        <v>102</v>
      </c>
    </row>
    <row r="91" spans="1:13" ht="21.75" customHeight="1" x14ac:dyDescent="0.5">
      <c r="E91" s="26" t="s">
        <v>2</v>
      </c>
      <c r="F91" s="25"/>
      <c r="G91" s="27" t="s">
        <v>3</v>
      </c>
      <c r="H91" s="24"/>
      <c r="I91" s="27" t="s">
        <v>3</v>
      </c>
      <c r="K91" s="124" t="s">
        <v>3</v>
      </c>
      <c r="L91" s="6"/>
      <c r="M91" s="124" t="s">
        <v>3</v>
      </c>
    </row>
    <row r="92" spans="1:13" ht="8.1" customHeight="1" x14ac:dyDescent="0.5">
      <c r="D92" s="13"/>
    </row>
    <row r="93" spans="1:13" ht="21.75" customHeight="1" x14ac:dyDescent="0.4">
      <c r="A93" s="138" t="s">
        <v>96</v>
      </c>
      <c r="D93" s="138"/>
    </row>
    <row r="94" spans="1:13" ht="21.75" customHeight="1" x14ac:dyDescent="0.4">
      <c r="B94" s="102" t="s">
        <v>122</v>
      </c>
      <c r="G94" s="9">
        <v>185830961</v>
      </c>
      <c r="I94" s="9">
        <v>177323476</v>
      </c>
      <c r="J94" s="9"/>
      <c r="K94" s="9">
        <v>232406134</v>
      </c>
      <c r="M94" s="9">
        <v>52417604</v>
      </c>
    </row>
    <row r="95" spans="1:13" ht="21.75" customHeight="1" x14ac:dyDescent="0.4">
      <c r="B95" s="102" t="s">
        <v>115</v>
      </c>
      <c r="J95" s="9"/>
    </row>
    <row r="96" spans="1:13" ht="21.75" customHeight="1" x14ac:dyDescent="0.4">
      <c r="B96" s="102"/>
      <c r="C96" s="10" t="s">
        <v>116</v>
      </c>
      <c r="G96" s="9">
        <v>0</v>
      </c>
      <c r="I96" s="9">
        <v>59390470</v>
      </c>
      <c r="J96" s="9"/>
      <c r="K96" s="9">
        <v>0</v>
      </c>
      <c r="M96" s="9">
        <v>59390470</v>
      </c>
    </row>
    <row r="97" spans="1:13" ht="21.75" customHeight="1" x14ac:dyDescent="0.4">
      <c r="B97" s="102" t="s">
        <v>215</v>
      </c>
      <c r="G97" s="11">
        <v>4541531</v>
      </c>
      <c r="I97" s="11">
        <v>88593953</v>
      </c>
      <c r="J97" s="9"/>
      <c r="K97" s="11">
        <v>0</v>
      </c>
      <c r="M97" s="11">
        <v>0</v>
      </c>
    </row>
    <row r="98" spans="1:13" ht="8.1" customHeight="1" x14ac:dyDescent="0.5">
      <c r="J98" s="9"/>
    </row>
    <row r="99" spans="1:13" ht="21.75" customHeight="1" thickBot="1" x14ac:dyDescent="0.55000000000000004">
      <c r="G99" s="118">
        <f>SUM(G94:G97)</f>
        <v>190372492</v>
      </c>
      <c r="H99" s="17"/>
      <c r="I99" s="118">
        <f>SUM(I94:I97)</f>
        <v>325307899</v>
      </c>
      <c r="J99" s="17"/>
      <c r="K99" s="118">
        <f>SUM(K94:K97)</f>
        <v>232406134</v>
      </c>
      <c r="L99" s="17"/>
      <c r="M99" s="118">
        <f>SUM(M94:M97)</f>
        <v>111808074</v>
      </c>
    </row>
    <row r="100" spans="1:13" ht="21.75" customHeight="1" thickTop="1" x14ac:dyDescent="0.5">
      <c r="G100" s="80"/>
      <c r="J100" s="9"/>
    </row>
    <row r="101" spans="1:13" ht="21.75" customHeight="1" x14ac:dyDescent="0.4">
      <c r="A101" s="138" t="s">
        <v>95</v>
      </c>
      <c r="J101" s="9"/>
    </row>
    <row r="102" spans="1:13" ht="21.75" customHeight="1" x14ac:dyDescent="0.4">
      <c r="B102" s="102" t="s">
        <v>122</v>
      </c>
      <c r="G102" s="9">
        <v>175462739</v>
      </c>
      <c r="I102" s="9">
        <v>171389080</v>
      </c>
      <c r="J102" s="9"/>
      <c r="K102" s="9">
        <v>232406134</v>
      </c>
      <c r="M102" s="9">
        <v>52417604</v>
      </c>
    </row>
    <row r="103" spans="1:13" ht="21.75" customHeight="1" x14ac:dyDescent="0.4">
      <c r="B103" s="102" t="s">
        <v>115</v>
      </c>
      <c r="J103" s="9"/>
    </row>
    <row r="104" spans="1:13" ht="21.75" customHeight="1" x14ac:dyDescent="0.4">
      <c r="B104" s="102"/>
      <c r="C104" s="10" t="s">
        <v>116</v>
      </c>
      <c r="G104" s="9">
        <v>0</v>
      </c>
      <c r="I104" s="9">
        <v>59390470</v>
      </c>
      <c r="J104" s="9"/>
      <c r="K104" s="9">
        <v>0</v>
      </c>
      <c r="M104" s="9">
        <v>59390470</v>
      </c>
    </row>
    <row r="105" spans="1:13" ht="21.75" customHeight="1" x14ac:dyDescent="0.4">
      <c r="B105" s="102" t="s">
        <v>215</v>
      </c>
      <c r="G105" s="11">
        <v>3630653</v>
      </c>
      <c r="I105" s="11">
        <v>87359697</v>
      </c>
      <c r="J105" s="9"/>
      <c r="K105" s="11">
        <v>0</v>
      </c>
      <c r="M105" s="11">
        <v>0</v>
      </c>
    </row>
    <row r="106" spans="1:13" ht="8.1" customHeight="1" x14ac:dyDescent="0.5">
      <c r="J106" s="9"/>
    </row>
    <row r="107" spans="1:13" ht="21.75" customHeight="1" thickBot="1" x14ac:dyDescent="0.55000000000000004">
      <c r="G107" s="118">
        <f>SUM(G102:G105)</f>
        <v>179093392</v>
      </c>
      <c r="I107" s="118">
        <f>SUM(I102:I105)</f>
        <v>318139247</v>
      </c>
      <c r="J107" s="9"/>
      <c r="K107" s="118">
        <f>SUM(K102:K105)</f>
        <v>232406134</v>
      </c>
      <c r="M107" s="118">
        <f>SUM(M102:M105)</f>
        <v>111808074</v>
      </c>
    </row>
    <row r="108" spans="1:13" ht="21.75" customHeight="1" thickTop="1" x14ac:dyDescent="0.5">
      <c r="G108" s="12"/>
      <c r="H108" s="12"/>
      <c r="I108" s="12"/>
      <c r="J108" s="12"/>
      <c r="K108" s="12"/>
      <c r="L108" s="12"/>
      <c r="M108" s="12"/>
    </row>
    <row r="109" spans="1:13" ht="21.75" customHeight="1" x14ac:dyDescent="0.4">
      <c r="A109" s="138" t="s">
        <v>159</v>
      </c>
      <c r="G109" s="12"/>
      <c r="H109" s="12"/>
      <c r="I109" s="12"/>
      <c r="J109" s="12"/>
      <c r="K109" s="12"/>
      <c r="L109" s="12"/>
      <c r="M109" s="12"/>
    </row>
    <row r="110" spans="1:13" ht="21.75" customHeight="1" x14ac:dyDescent="0.4">
      <c r="A110" s="102" t="s">
        <v>97</v>
      </c>
      <c r="B110" s="102"/>
      <c r="E110" s="176">
        <v>16</v>
      </c>
      <c r="G110" s="84">
        <f>G94/2000000000</f>
        <v>9.2915480499999994E-2</v>
      </c>
      <c r="H110" s="80"/>
      <c r="I110" s="84">
        <f>I94/704945055</f>
        <v>0.25154226523370676</v>
      </c>
      <c r="K110" s="82">
        <f>K94/2000000000</f>
        <v>0.11620306699999999</v>
      </c>
      <c r="L110" s="12"/>
      <c r="M110" s="82">
        <f>M94/704945055</f>
        <v>7.4357006447828763E-2</v>
      </c>
    </row>
    <row r="111" spans="1:13" ht="21.75" customHeight="1" x14ac:dyDescent="0.5">
      <c r="G111" s="12"/>
      <c r="H111" s="12"/>
      <c r="I111" s="12"/>
      <c r="J111" s="12"/>
      <c r="K111" s="12"/>
      <c r="L111" s="12"/>
      <c r="M111" s="12"/>
    </row>
    <row r="112" spans="1:13" ht="21.75" customHeight="1" x14ac:dyDescent="0.5">
      <c r="G112" s="12"/>
      <c r="H112" s="12"/>
      <c r="I112" s="12"/>
      <c r="J112" s="12"/>
      <c r="K112" s="12"/>
      <c r="L112" s="12"/>
      <c r="M112" s="12"/>
    </row>
    <row r="113" spans="1:13" ht="21.75" customHeight="1" x14ac:dyDescent="0.5">
      <c r="G113" s="12"/>
      <c r="H113" s="12"/>
      <c r="I113" s="12"/>
      <c r="J113" s="12"/>
      <c r="K113" s="12"/>
      <c r="L113" s="12"/>
      <c r="M113" s="12"/>
    </row>
    <row r="114" spans="1:13" ht="21.75" customHeight="1" x14ac:dyDescent="0.5">
      <c r="G114" s="12"/>
      <c r="H114" s="12"/>
      <c r="I114" s="12"/>
      <c r="J114" s="12"/>
      <c r="K114" s="12"/>
      <c r="L114" s="12"/>
      <c r="M114" s="12"/>
    </row>
    <row r="115" spans="1:13" ht="21.75" customHeight="1" x14ac:dyDescent="0.5">
      <c r="G115" s="12"/>
      <c r="H115" s="12"/>
      <c r="I115" s="12"/>
      <c r="J115" s="12"/>
      <c r="K115" s="12"/>
      <c r="L115" s="12"/>
      <c r="M115" s="12"/>
    </row>
    <row r="116" spans="1:13" ht="21.75" customHeight="1" x14ac:dyDescent="0.5">
      <c r="G116" s="12"/>
      <c r="H116" s="12"/>
      <c r="I116" s="12"/>
      <c r="J116" s="12"/>
      <c r="K116" s="12"/>
      <c r="L116" s="12"/>
      <c r="M116" s="12"/>
    </row>
    <row r="117" spans="1:13" ht="21.75" customHeight="1" x14ac:dyDescent="0.5">
      <c r="G117" s="12"/>
      <c r="H117" s="12"/>
      <c r="I117" s="12"/>
      <c r="J117" s="12"/>
      <c r="K117" s="12"/>
      <c r="L117" s="12"/>
      <c r="M117" s="12"/>
    </row>
    <row r="118" spans="1:13" ht="21.75" customHeight="1" x14ac:dyDescent="0.5">
      <c r="G118" s="12"/>
      <c r="H118" s="12"/>
      <c r="I118" s="12"/>
      <c r="J118" s="12"/>
      <c r="K118" s="12"/>
      <c r="L118" s="12"/>
      <c r="M118" s="12"/>
    </row>
    <row r="119" spans="1:13" ht="21.75" customHeight="1" x14ac:dyDescent="0.5">
      <c r="J119" s="9"/>
    </row>
    <row r="121" spans="1:13" ht="3" customHeight="1" x14ac:dyDescent="0.5"/>
    <row r="122" spans="1:13" ht="21.75" customHeight="1" x14ac:dyDescent="0.5">
      <c r="A122" s="21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122" s="21"/>
      <c r="C122" s="21"/>
      <c r="D122" s="21"/>
      <c r="E122" s="18"/>
      <c r="F122" s="18"/>
      <c r="G122" s="11"/>
      <c r="H122" s="11"/>
      <c r="I122" s="11"/>
      <c r="J122" s="21"/>
      <c r="K122" s="11"/>
      <c r="L122" s="11"/>
      <c r="M122" s="11"/>
    </row>
    <row r="128" spans="1:13" ht="6" customHeight="1" x14ac:dyDescent="0.5"/>
    <row r="129" spans="1:14" ht="21.75" customHeight="1" x14ac:dyDescent="0.5">
      <c r="A129" s="23"/>
      <c r="B129" s="23"/>
      <c r="C129" s="23"/>
      <c r="D129" s="23"/>
      <c r="E129" s="19"/>
      <c r="F129" s="19"/>
      <c r="G129" s="17"/>
      <c r="H129" s="17"/>
      <c r="I129" s="17"/>
      <c r="J129" s="23"/>
      <c r="K129" s="17"/>
      <c r="L129" s="17"/>
      <c r="M129" s="17"/>
      <c r="N129" s="23"/>
    </row>
  </sheetData>
  <mergeCells count="6">
    <mergeCell ref="G5:I5"/>
    <mergeCell ref="K5:M5"/>
    <mergeCell ref="G47:I47"/>
    <mergeCell ref="K47:M47"/>
    <mergeCell ref="G87:I87"/>
    <mergeCell ref="K87:M8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&amp;R&amp;"Angsana New,Regular"&amp;13&amp;P</oddFooter>
  </headerFooter>
  <rowBreaks count="2" manualBreakCount="2">
    <brk id="42" max="12" man="1"/>
    <brk id="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opLeftCell="A39" zoomScale="124" zoomScaleNormal="124" zoomScaleSheetLayoutView="100" workbookViewId="0">
      <selection activeCell="D48" sqref="D48"/>
    </sheetView>
  </sheetViews>
  <sheetFormatPr defaultRowHeight="21.75" customHeight="1" x14ac:dyDescent="0.5"/>
  <cols>
    <col min="1" max="3" width="1.42578125" style="10" customWidth="1"/>
    <col min="4" max="4" width="27.7109375" style="10" customWidth="1"/>
    <col min="5" max="5" width="6.7109375" style="8" customWidth="1"/>
    <col min="6" max="6" width="0.7109375" style="8" customWidth="1"/>
    <col min="7" max="7" width="14.140625" style="9" customWidth="1"/>
    <col min="8" max="8" width="0.7109375" style="9" customWidth="1"/>
    <col min="9" max="9" width="14.140625" style="9" customWidth="1"/>
    <col min="10" max="10" width="0.7109375" style="10" customWidth="1"/>
    <col min="11" max="11" width="14.140625" style="9" customWidth="1"/>
    <col min="12" max="12" width="0.7109375" style="9" customWidth="1"/>
    <col min="13" max="13" width="14.140625" style="9" customWidth="1"/>
    <col min="14" max="16384" width="9.140625" style="10"/>
  </cols>
  <sheetData>
    <row r="1" spans="1:13" ht="21.75" customHeight="1" x14ac:dyDescent="0.5">
      <c r="A1" s="13" t="str">
        <f>'3-5 TH'!A1</f>
        <v>บริษัท พริมา มารีน จำกัด (มหาชน)</v>
      </c>
      <c r="B1" s="13"/>
      <c r="C1" s="13"/>
      <c r="D1" s="13"/>
    </row>
    <row r="2" spans="1:13" ht="21.75" customHeight="1" x14ac:dyDescent="0.5">
      <c r="A2" s="91" t="s">
        <v>112</v>
      </c>
      <c r="B2" s="13"/>
      <c r="C2" s="13"/>
      <c r="D2" s="13"/>
    </row>
    <row r="3" spans="1:13" ht="21.75" customHeight="1" x14ac:dyDescent="0.5">
      <c r="A3" s="92" t="s">
        <v>167</v>
      </c>
      <c r="B3" s="20"/>
      <c r="C3" s="20"/>
      <c r="D3" s="20"/>
      <c r="E3" s="18"/>
      <c r="F3" s="18"/>
      <c r="G3" s="11"/>
      <c r="H3" s="11"/>
      <c r="I3" s="11"/>
      <c r="J3" s="21"/>
      <c r="K3" s="11"/>
      <c r="L3" s="11"/>
      <c r="M3" s="11"/>
    </row>
    <row r="4" spans="1:13" ht="21.75" customHeight="1" x14ac:dyDescent="0.5">
      <c r="A4" s="22"/>
      <c r="B4" s="22"/>
      <c r="C4" s="22"/>
      <c r="D4" s="22"/>
      <c r="E4" s="19"/>
      <c r="F4" s="19"/>
      <c r="G4" s="17"/>
      <c r="H4" s="17"/>
      <c r="I4" s="17"/>
      <c r="J4" s="23"/>
      <c r="K4" s="17"/>
      <c r="L4" s="17"/>
      <c r="M4" s="17"/>
    </row>
    <row r="5" spans="1:13" ht="21.75" customHeight="1" x14ac:dyDescent="0.5">
      <c r="G5" s="182" t="s">
        <v>113</v>
      </c>
      <c r="H5" s="182"/>
      <c r="I5" s="182"/>
      <c r="J5" s="96"/>
      <c r="K5" s="182" t="s">
        <v>121</v>
      </c>
      <c r="L5" s="182"/>
      <c r="M5" s="182"/>
    </row>
    <row r="6" spans="1:13" ht="21.75" customHeight="1" x14ac:dyDescent="0.5">
      <c r="G6" s="86" t="s">
        <v>108</v>
      </c>
      <c r="H6" s="87"/>
      <c r="I6" s="86" t="s">
        <v>108</v>
      </c>
      <c r="K6" s="88" t="s">
        <v>108</v>
      </c>
      <c r="L6" s="87"/>
      <c r="M6" s="86" t="s">
        <v>108</v>
      </c>
    </row>
    <row r="7" spans="1:13" ht="21.75" customHeight="1" x14ac:dyDescent="0.5">
      <c r="D7" s="25"/>
      <c r="E7" s="25"/>
      <c r="F7" s="24"/>
      <c r="G7" s="5" t="s">
        <v>164</v>
      </c>
      <c r="H7" s="3"/>
      <c r="I7" s="5" t="s">
        <v>164</v>
      </c>
      <c r="K7" s="5" t="s">
        <v>164</v>
      </c>
      <c r="L7" s="3"/>
      <c r="M7" s="5" t="s">
        <v>164</v>
      </c>
    </row>
    <row r="8" spans="1:13" ht="21.75" customHeight="1" x14ac:dyDescent="0.5">
      <c r="E8" s="25"/>
      <c r="F8" s="25"/>
      <c r="G8" s="122" t="s">
        <v>101</v>
      </c>
      <c r="H8" s="2"/>
      <c r="I8" s="122" t="s">
        <v>102</v>
      </c>
      <c r="K8" s="122" t="s">
        <v>101</v>
      </c>
      <c r="L8" s="2"/>
      <c r="M8" s="122" t="s">
        <v>102</v>
      </c>
    </row>
    <row r="9" spans="1:13" ht="21.75" customHeight="1" x14ac:dyDescent="0.5">
      <c r="E9" s="26" t="s">
        <v>2</v>
      </c>
      <c r="F9" s="25"/>
      <c r="G9" s="27" t="s">
        <v>3</v>
      </c>
      <c r="H9" s="24"/>
      <c r="I9" s="27" t="s">
        <v>3</v>
      </c>
      <c r="K9" s="124" t="s">
        <v>3</v>
      </c>
      <c r="L9" s="6"/>
      <c r="M9" s="124" t="s">
        <v>3</v>
      </c>
    </row>
    <row r="10" spans="1:13" ht="8.1" customHeight="1" x14ac:dyDescent="0.5">
      <c r="A10" s="13"/>
      <c r="B10" s="13"/>
      <c r="C10" s="13"/>
      <c r="D10" s="13"/>
    </row>
    <row r="11" spans="1:13" ht="21.75" customHeight="1" x14ac:dyDescent="0.5">
      <c r="A11" s="10" t="s">
        <v>41</v>
      </c>
      <c r="G11" s="17">
        <v>2271489554</v>
      </c>
      <c r="I11" s="61">
        <v>2097502802</v>
      </c>
      <c r="J11" s="9"/>
      <c r="K11" s="9">
        <v>1090283354</v>
      </c>
      <c r="M11" s="14">
        <v>970791410</v>
      </c>
    </row>
    <row r="12" spans="1:13" ht="21.75" customHeight="1" x14ac:dyDescent="0.5">
      <c r="A12" s="7" t="s">
        <v>42</v>
      </c>
      <c r="G12" s="11">
        <v>-1601394052</v>
      </c>
      <c r="I12" s="58">
        <v>-1255316071</v>
      </c>
      <c r="J12" s="9"/>
      <c r="K12" s="11">
        <v>-789329312</v>
      </c>
      <c r="M12" s="11">
        <v>-638645364</v>
      </c>
    </row>
    <row r="13" spans="1:13" ht="8.1" customHeight="1" x14ac:dyDescent="0.5">
      <c r="G13" s="17"/>
      <c r="I13" s="17"/>
      <c r="J13" s="9"/>
      <c r="K13" s="17"/>
      <c r="M13" s="17"/>
    </row>
    <row r="14" spans="1:13" ht="21.75" customHeight="1" x14ac:dyDescent="0.5">
      <c r="A14" s="13" t="s">
        <v>43</v>
      </c>
      <c r="B14" s="13"/>
      <c r="C14" s="13"/>
      <c r="D14" s="13"/>
      <c r="G14" s="9">
        <f>SUM(G11:G12)</f>
        <v>670095502</v>
      </c>
      <c r="H14" s="9">
        <f t="shared" ref="H14:M14" si="0">SUM(H11:H12)</f>
        <v>0</v>
      </c>
      <c r="I14" s="9">
        <f t="shared" si="0"/>
        <v>842186731</v>
      </c>
      <c r="J14" s="9">
        <f t="shared" si="0"/>
        <v>0</v>
      </c>
      <c r="K14" s="9">
        <f t="shared" si="0"/>
        <v>300954042</v>
      </c>
      <c r="L14" s="9">
        <f t="shared" si="0"/>
        <v>0</v>
      </c>
      <c r="M14" s="9">
        <f t="shared" si="0"/>
        <v>332146046</v>
      </c>
    </row>
    <row r="15" spans="1:13" ht="21.75" customHeight="1" x14ac:dyDescent="0.5">
      <c r="A15" s="10" t="s">
        <v>44</v>
      </c>
      <c r="E15" s="8">
        <v>12</v>
      </c>
      <c r="G15" s="15">
        <v>12032354</v>
      </c>
      <c r="I15" s="58">
        <v>36408955</v>
      </c>
      <c r="J15" s="9"/>
      <c r="K15" s="15">
        <v>460800320</v>
      </c>
      <c r="M15" s="15">
        <v>356413452</v>
      </c>
    </row>
    <row r="16" spans="1:13" ht="8.1" customHeight="1" x14ac:dyDescent="0.5">
      <c r="G16" s="17"/>
      <c r="I16" s="17"/>
      <c r="J16" s="9"/>
      <c r="K16" s="17"/>
      <c r="M16" s="17"/>
    </row>
    <row r="17" spans="1:13" ht="21.75" customHeight="1" x14ac:dyDescent="0.5">
      <c r="A17" s="13" t="s">
        <v>45</v>
      </c>
      <c r="G17" s="17">
        <f>G14+G15</f>
        <v>682127856</v>
      </c>
      <c r="H17" s="17">
        <f t="shared" ref="H17:M17" si="1">H14+H15</f>
        <v>0</v>
      </c>
      <c r="I17" s="61">
        <f>SUM(I14:I16)</f>
        <v>878595686</v>
      </c>
      <c r="J17" s="17">
        <f t="shared" si="1"/>
        <v>0</v>
      </c>
      <c r="K17" s="17">
        <f t="shared" si="1"/>
        <v>761754362</v>
      </c>
      <c r="L17" s="17">
        <f t="shared" si="1"/>
        <v>0</v>
      </c>
      <c r="M17" s="17">
        <f t="shared" si="1"/>
        <v>688559498</v>
      </c>
    </row>
    <row r="18" spans="1:13" ht="21.75" customHeight="1" x14ac:dyDescent="0.5">
      <c r="A18" s="10" t="s">
        <v>46</v>
      </c>
      <c r="G18" s="17">
        <f>-164358800</f>
        <v>-164358800</v>
      </c>
      <c r="I18" s="61">
        <v>-159962249</v>
      </c>
      <c r="J18" s="9"/>
      <c r="K18" s="17">
        <v>-97546891</v>
      </c>
      <c r="M18" s="17">
        <v>-88156086</v>
      </c>
    </row>
    <row r="19" spans="1:13" ht="21.75" customHeight="1" x14ac:dyDescent="0.5">
      <c r="A19" s="10" t="s">
        <v>196</v>
      </c>
      <c r="G19" s="17">
        <v>56391273</v>
      </c>
      <c r="I19" s="57">
        <v>53038859</v>
      </c>
      <c r="J19" s="9"/>
      <c r="K19" s="17">
        <v>60177897</v>
      </c>
      <c r="M19" s="17">
        <v>59489957</v>
      </c>
    </row>
    <row r="20" spans="1:13" ht="21.75" customHeight="1" x14ac:dyDescent="0.5">
      <c r="A20" s="10" t="s">
        <v>47</v>
      </c>
      <c r="G20" s="11">
        <v>-111818370</v>
      </c>
      <c r="I20" s="58">
        <v>-83492871</v>
      </c>
      <c r="J20" s="9"/>
      <c r="K20" s="11">
        <v>-52748772</v>
      </c>
      <c r="M20" s="11">
        <v>-46243897</v>
      </c>
    </row>
    <row r="21" spans="1:13" ht="8.1" customHeight="1" x14ac:dyDescent="0.5">
      <c r="G21" s="17"/>
      <c r="I21" s="17"/>
      <c r="J21" s="9"/>
      <c r="K21" s="17"/>
      <c r="M21" s="17"/>
    </row>
    <row r="22" spans="1:13" ht="21.75" customHeight="1" x14ac:dyDescent="0.5">
      <c r="A22" s="13" t="s">
        <v>218</v>
      </c>
      <c r="G22" s="17">
        <f>SUM(G17:G20)</f>
        <v>462341959</v>
      </c>
      <c r="H22" s="17">
        <f t="shared" ref="H22:M22" si="2">SUM(H17:H20)</f>
        <v>0</v>
      </c>
      <c r="I22" s="17">
        <f>SUM(I17:I20)</f>
        <v>688179425</v>
      </c>
      <c r="J22" s="17">
        <f t="shared" si="2"/>
        <v>0</v>
      </c>
      <c r="K22" s="17">
        <f t="shared" si="2"/>
        <v>671636596</v>
      </c>
      <c r="L22" s="17">
        <f t="shared" si="2"/>
        <v>0</v>
      </c>
      <c r="M22" s="17">
        <f t="shared" si="2"/>
        <v>613649472</v>
      </c>
    </row>
    <row r="23" spans="1:13" ht="21.75" customHeight="1" x14ac:dyDescent="0.5">
      <c r="A23" s="13"/>
      <c r="B23" s="13" t="s">
        <v>110</v>
      </c>
      <c r="G23" s="17"/>
      <c r="H23" s="17"/>
      <c r="I23" s="17"/>
      <c r="J23" s="17"/>
      <c r="K23" s="17"/>
      <c r="L23" s="17"/>
      <c r="M23" s="17"/>
    </row>
    <row r="24" spans="1:13" ht="21.75" customHeight="1" x14ac:dyDescent="0.5">
      <c r="A24" s="10" t="s">
        <v>156</v>
      </c>
      <c r="B24" s="13"/>
      <c r="E24" s="8">
        <v>7</v>
      </c>
      <c r="G24" s="11">
        <v>9502890</v>
      </c>
      <c r="I24" s="58">
        <v>21289372</v>
      </c>
      <c r="J24" s="9"/>
      <c r="K24" s="11">
        <v>0</v>
      </c>
      <c r="M24" s="11">
        <v>0</v>
      </c>
    </row>
    <row r="25" spans="1:13" ht="8.1" customHeight="1" x14ac:dyDescent="0.5">
      <c r="G25" s="17"/>
      <c r="I25" s="17"/>
      <c r="J25" s="9"/>
      <c r="K25" s="17"/>
      <c r="M25" s="17"/>
    </row>
    <row r="26" spans="1:13" ht="21.75" customHeight="1" x14ac:dyDescent="0.5">
      <c r="A26" s="13" t="s">
        <v>199</v>
      </c>
      <c r="G26" s="17">
        <f t="shared" ref="G26:M26" si="3">G22+G24</f>
        <v>471844849</v>
      </c>
      <c r="H26" s="17">
        <f t="shared" si="3"/>
        <v>0</v>
      </c>
      <c r="I26" s="17">
        <f t="shared" si="3"/>
        <v>709468797</v>
      </c>
      <c r="J26" s="17">
        <f t="shared" si="3"/>
        <v>0</v>
      </c>
      <c r="K26" s="17">
        <f t="shared" si="3"/>
        <v>671636596</v>
      </c>
      <c r="L26" s="17">
        <f t="shared" si="3"/>
        <v>0</v>
      </c>
      <c r="M26" s="17">
        <f t="shared" si="3"/>
        <v>613649472</v>
      </c>
    </row>
    <row r="27" spans="1:13" ht="21.75" customHeight="1" x14ac:dyDescent="0.5">
      <c r="A27" s="10" t="s">
        <v>200</v>
      </c>
      <c r="E27" s="8">
        <v>13</v>
      </c>
      <c r="G27" s="15">
        <v>17155536</v>
      </c>
      <c r="H27" s="28"/>
      <c r="I27" s="58">
        <v>-28971113</v>
      </c>
      <c r="J27" s="9"/>
      <c r="K27" s="15">
        <v>15031279</v>
      </c>
      <c r="L27" s="28"/>
      <c r="M27" s="15">
        <v>-20579247</v>
      </c>
    </row>
    <row r="28" spans="1:13" ht="8.1" customHeight="1" x14ac:dyDescent="0.5">
      <c r="G28" s="17"/>
      <c r="I28" s="17"/>
      <c r="J28" s="9"/>
      <c r="K28" s="17"/>
      <c r="M28" s="17"/>
    </row>
    <row r="29" spans="1:13" ht="21.75" customHeight="1" thickBot="1" x14ac:dyDescent="0.55000000000000004">
      <c r="A29" s="13" t="s">
        <v>111</v>
      </c>
      <c r="G29" s="118">
        <f>G26+G27</f>
        <v>489000385</v>
      </c>
      <c r="I29" s="118">
        <f>I26+I27</f>
        <v>680497684</v>
      </c>
      <c r="J29" s="9"/>
      <c r="K29" s="118">
        <f>K26+K27</f>
        <v>686667875</v>
      </c>
      <c r="M29" s="118">
        <f>M26+M27</f>
        <v>593070225</v>
      </c>
    </row>
    <row r="30" spans="1:13" ht="21.75" customHeight="1" thickTop="1" x14ac:dyDescent="0.5">
      <c r="A30" s="13"/>
      <c r="G30" s="17"/>
      <c r="I30" s="17"/>
      <c r="J30" s="9"/>
      <c r="K30" s="17"/>
      <c r="M30" s="17"/>
    </row>
    <row r="31" spans="1:13" ht="21.75" customHeight="1" x14ac:dyDescent="0.5">
      <c r="A31" s="13"/>
      <c r="G31" s="17"/>
      <c r="I31" s="17"/>
      <c r="J31" s="9"/>
      <c r="K31" s="17"/>
      <c r="M31" s="17"/>
    </row>
    <row r="32" spans="1:13" ht="21.75" customHeight="1" x14ac:dyDescent="0.5">
      <c r="A32" s="13"/>
      <c r="G32" s="17"/>
      <c r="I32" s="17"/>
      <c r="J32" s="9"/>
      <c r="K32" s="17"/>
      <c r="M32" s="17"/>
    </row>
    <row r="33" spans="1:13" ht="21.75" customHeight="1" x14ac:dyDescent="0.5">
      <c r="A33" s="13"/>
      <c r="G33" s="17"/>
      <c r="I33" s="17"/>
      <c r="J33" s="9"/>
      <c r="K33" s="17"/>
      <c r="M33" s="17"/>
    </row>
    <row r="34" spans="1:13" ht="21.75" customHeight="1" x14ac:dyDescent="0.5">
      <c r="A34" s="13"/>
      <c r="G34" s="17"/>
      <c r="I34" s="17"/>
      <c r="J34" s="9"/>
      <c r="K34" s="17"/>
      <c r="M34" s="17"/>
    </row>
    <row r="35" spans="1:13" ht="21.75" customHeight="1" x14ac:dyDescent="0.5">
      <c r="A35" s="13"/>
      <c r="G35" s="17"/>
      <c r="I35" s="17"/>
      <c r="J35" s="9"/>
      <c r="K35" s="17"/>
      <c r="M35" s="17"/>
    </row>
    <row r="36" spans="1:13" ht="21.75" customHeight="1" x14ac:dyDescent="0.5">
      <c r="A36" s="13"/>
      <c r="G36" s="17"/>
      <c r="I36" s="17"/>
      <c r="J36" s="9"/>
      <c r="K36" s="17"/>
      <c r="M36" s="17"/>
    </row>
    <row r="37" spans="1:13" ht="21.75" customHeight="1" x14ac:dyDescent="0.5">
      <c r="A37" s="13"/>
      <c r="G37" s="17"/>
      <c r="I37" s="17"/>
      <c r="K37" s="17"/>
      <c r="M37" s="17"/>
    </row>
    <row r="38" spans="1:13" ht="21.75" customHeight="1" x14ac:dyDescent="0.5">
      <c r="A38" s="13"/>
      <c r="B38" s="13"/>
      <c r="C38" s="13"/>
      <c r="D38" s="13"/>
      <c r="G38" s="17"/>
      <c r="I38" s="17"/>
      <c r="K38" s="14"/>
      <c r="M38" s="17"/>
    </row>
    <row r="39" spans="1:13" ht="21.75" customHeight="1" x14ac:dyDescent="0.5">
      <c r="A39" s="13"/>
      <c r="B39" s="13"/>
      <c r="C39" s="13"/>
      <c r="D39" s="13"/>
      <c r="G39" s="17"/>
      <c r="I39" s="17"/>
      <c r="K39" s="14"/>
      <c r="M39" s="17"/>
    </row>
    <row r="40" spans="1:13" ht="21.75" customHeight="1" x14ac:dyDescent="0.5">
      <c r="A40" s="13"/>
      <c r="B40" s="13"/>
      <c r="C40" s="13"/>
      <c r="D40" s="13"/>
      <c r="G40" s="17"/>
      <c r="I40" s="17"/>
      <c r="K40" s="14"/>
      <c r="M40" s="17"/>
    </row>
    <row r="41" spans="1:13" ht="0.75" customHeight="1" x14ac:dyDescent="0.5">
      <c r="A41" s="13"/>
      <c r="B41" s="13"/>
      <c r="C41" s="13"/>
      <c r="D41" s="13"/>
      <c r="G41" s="17"/>
      <c r="I41" s="17"/>
      <c r="K41" s="14"/>
      <c r="M41" s="17"/>
    </row>
    <row r="42" spans="1:13" ht="21.95" customHeight="1" x14ac:dyDescent="0.5">
      <c r="A42" s="21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42" s="20"/>
      <c r="C42" s="20"/>
      <c r="D42" s="20"/>
      <c r="E42" s="18"/>
      <c r="F42" s="18"/>
      <c r="G42" s="11"/>
      <c r="H42" s="11"/>
      <c r="I42" s="11"/>
      <c r="J42" s="21"/>
      <c r="K42" s="15"/>
      <c r="L42" s="11"/>
      <c r="M42" s="11"/>
    </row>
    <row r="43" spans="1:13" s="4" customFormat="1" ht="21.75" customHeight="1" x14ac:dyDescent="0.5">
      <c r="A43" s="13" t="str">
        <f>A1</f>
        <v>บริษัท พริมา มารีน จำกัด (มหาชน)</v>
      </c>
      <c r="B43" s="91"/>
      <c r="C43" s="91"/>
      <c r="D43" s="91"/>
      <c r="G43" s="9"/>
      <c r="H43" s="9"/>
      <c r="I43" s="9"/>
      <c r="J43" s="9"/>
      <c r="K43" s="9"/>
      <c r="L43" s="9"/>
      <c r="M43" s="9"/>
    </row>
    <row r="44" spans="1:13" s="4" customFormat="1" ht="21.75" customHeight="1" x14ac:dyDescent="0.5">
      <c r="A44" s="91" t="s">
        <v>112</v>
      </c>
      <c r="B44" s="91"/>
      <c r="C44" s="91"/>
      <c r="D44" s="91"/>
      <c r="G44" s="9"/>
      <c r="H44" s="9"/>
      <c r="I44" s="9"/>
      <c r="J44" s="9"/>
      <c r="K44" s="9"/>
      <c r="L44" s="9"/>
      <c r="M44" s="9"/>
    </row>
    <row r="45" spans="1:13" s="4" customFormat="1" ht="21.75" customHeight="1" x14ac:dyDescent="0.5">
      <c r="A45" s="92" t="str">
        <f>A3</f>
        <v>สำหรับงวดหกเดือนสิ้นสุดวันที่ 30 มิถุนายน พ.ศ. 2560</v>
      </c>
      <c r="B45" s="92"/>
      <c r="C45" s="92"/>
      <c r="D45" s="92"/>
      <c r="E45" s="70"/>
      <c r="F45" s="70"/>
      <c r="G45" s="11"/>
      <c r="H45" s="11"/>
      <c r="I45" s="11"/>
      <c r="J45" s="11"/>
      <c r="K45" s="11"/>
      <c r="L45" s="11"/>
      <c r="M45" s="11"/>
    </row>
    <row r="46" spans="1:13" s="4" customFormat="1" ht="21.75" customHeight="1" x14ac:dyDescent="0.5">
      <c r="A46" s="93"/>
      <c r="B46" s="93"/>
      <c r="C46" s="93"/>
      <c r="D46" s="93"/>
      <c r="E46" s="66"/>
      <c r="F46" s="66"/>
      <c r="G46" s="17"/>
      <c r="H46" s="17"/>
      <c r="I46" s="17"/>
      <c r="J46" s="17"/>
      <c r="K46" s="17"/>
      <c r="L46" s="17"/>
      <c r="M46" s="17"/>
    </row>
    <row r="47" spans="1:13" s="4" customFormat="1" ht="21.75" customHeight="1" x14ac:dyDescent="0.5">
      <c r="A47" s="94"/>
      <c r="B47" s="94"/>
      <c r="C47" s="94"/>
      <c r="D47" s="94"/>
      <c r="E47" s="95"/>
      <c r="F47" s="95"/>
      <c r="G47" s="182" t="s">
        <v>113</v>
      </c>
      <c r="H47" s="182"/>
      <c r="I47" s="182"/>
      <c r="J47" s="96"/>
      <c r="K47" s="182" t="s">
        <v>121</v>
      </c>
      <c r="L47" s="182"/>
      <c r="M47" s="182"/>
    </row>
    <row r="48" spans="1:13" s="4" customFormat="1" ht="21.75" customHeight="1" x14ac:dyDescent="0.5">
      <c r="A48" s="97"/>
      <c r="B48" s="97"/>
      <c r="C48" s="97"/>
      <c r="D48" s="97"/>
      <c r="E48" s="97"/>
      <c r="F48" s="95"/>
      <c r="G48" s="86" t="s">
        <v>108</v>
      </c>
      <c r="H48" s="86"/>
      <c r="I48" s="86" t="s">
        <v>108</v>
      </c>
      <c r="J48" s="86"/>
      <c r="K48" s="86" t="s">
        <v>108</v>
      </c>
      <c r="L48" s="86"/>
      <c r="M48" s="86" t="s">
        <v>108</v>
      </c>
    </row>
    <row r="49" spans="1:13" s="4" customFormat="1" ht="21.75" customHeight="1" x14ac:dyDescent="0.5">
      <c r="A49" s="97"/>
      <c r="B49" s="97"/>
      <c r="C49" s="97"/>
      <c r="D49" s="97"/>
      <c r="E49" s="97"/>
      <c r="F49" s="95"/>
      <c r="G49" s="5" t="s">
        <v>164</v>
      </c>
      <c r="H49" s="3"/>
      <c r="I49" s="5" t="s">
        <v>164</v>
      </c>
      <c r="J49" s="10"/>
      <c r="K49" s="5" t="s">
        <v>164</v>
      </c>
      <c r="L49" s="3"/>
      <c r="M49" s="5" t="s">
        <v>164</v>
      </c>
    </row>
    <row r="50" spans="1:13" s="4" customFormat="1" ht="21.75" customHeight="1" x14ac:dyDescent="0.5">
      <c r="A50" s="97"/>
      <c r="B50" s="97"/>
      <c r="C50" s="97"/>
      <c r="D50" s="97"/>
      <c r="E50" s="95"/>
      <c r="F50" s="95"/>
      <c r="G50" s="122" t="s">
        <v>101</v>
      </c>
      <c r="H50" s="2"/>
      <c r="I50" s="122" t="s">
        <v>102</v>
      </c>
      <c r="J50" s="10"/>
      <c r="K50" s="122" t="s">
        <v>101</v>
      </c>
      <c r="L50" s="2"/>
      <c r="M50" s="122" t="s">
        <v>102</v>
      </c>
    </row>
    <row r="51" spans="1:13" s="4" customFormat="1" ht="21.75" customHeight="1" x14ac:dyDescent="0.5">
      <c r="A51" s="98"/>
      <c r="B51" s="98"/>
      <c r="C51" s="98"/>
      <c r="D51" s="98"/>
      <c r="E51" s="99" t="s">
        <v>2</v>
      </c>
      <c r="F51" s="100"/>
      <c r="G51" s="27" t="s">
        <v>3</v>
      </c>
      <c r="H51" s="24"/>
      <c r="I51" s="27" t="s">
        <v>3</v>
      </c>
      <c r="J51" s="10"/>
      <c r="K51" s="124" t="s">
        <v>3</v>
      </c>
      <c r="L51" s="6"/>
      <c r="M51" s="124" t="s">
        <v>3</v>
      </c>
    </row>
    <row r="52" spans="1:13" s="4" customFormat="1" ht="8.25" customHeight="1" x14ac:dyDescent="0.5">
      <c r="A52" s="93"/>
      <c r="B52" s="93"/>
      <c r="C52" s="93"/>
      <c r="D52" s="93"/>
      <c r="E52" s="66"/>
      <c r="F52" s="66"/>
      <c r="G52" s="17"/>
      <c r="H52" s="17"/>
      <c r="I52" s="17"/>
      <c r="J52" s="17"/>
      <c r="K52" s="17"/>
      <c r="L52" s="17"/>
      <c r="M52" s="17"/>
    </row>
    <row r="53" spans="1:13" ht="21.75" customHeight="1" x14ac:dyDescent="0.4">
      <c r="A53" s="138" t="s">
        <v>48</v>
      </c>
      <c r="K53" s="14"/>
    </row>
    <row r="54" spans="1:13" s="23" customFormat="1" ht="21.75" customHeight="1" x14ac:dyDescent="0.5">
      <c r="B54" s="23" t="s">
        <v>217</v>
      </c>
      <c r="E54" s="19"/>
      <c r="F54" s="19"/>
      <c r="G54" s="14"/>
      <c r="H54" s="17"/>
      <c r="I54" s="14"/>
      <c r="K54" s="14"/>
      <c r="L54" s="17"/>
      <c r="M54" s="14"/>
    </row>
    <row r="55" spans="1:13" ht="21.75" customHeight="1" x14ac:dyDescent="0.5">
      <c r="A55" s="13"/>
      <c r="C55" s="10" t="s">
        <v>49</v>
      </c>
      <c r="D55" s="13"/>
      <c r="G55" s="81">
        <v>0</v>
      </c>
      <c r="I55" s="81">
        <v>0</v>
      </c>
      <c r="K55" s="81">
        <v>0</v>
      </c>
      <c r="M55" s="81">
        <v>0</v>
      </c>
    </row>
    <row r="56" spans="1:13" ht="8.1" customHeight="1" x14ac:dyDescent="0.5">
      <c r="F56" s="8">
        <v>0</v>
      </c>
      <c r="G56" s="12"/>
    </row>
    <row r="57" spans="1:13" ht="21.75" customHeight="1" x14ac:dyDescent="0.5">
      <c r="B57" s="10" t="s">
        <v>153</v>
      </c>
      <c r="G57" s="12"/>
    </row>
    <row r="58" spans="1:13" ht="21.75" customHeight="1" x14ac:dyDescent="0.5">
      <c r="C58" s="10" t="s">
        <v>154</v>
      </c>
      <c r="G58" s="12"/>
    </row>
    <row r="59" spans="1:13" ht="21.75" customHeight="1" x14ac:dyDescent="0.5">
      <c r="C59" s="10" t="s">
        <v>151</v>
      </c>
      <c r="G59" s="10"/>
      <c r="H59" s="10"/>
      <c r="I59" s="10"/>
      <c r="K59" s="10"/>
      <c r="L59" s="10"/>
      <c r="M59" s="10"/>
    </row>
    <row r="60" spans="1:13" ht="21.75" customHeight="1" x14ac:dyDescent="0.5">
      <c r="D60" s="10" t="s">
        <v>152</v>
      </c>
      <c r="G60" s="11">
        <v>-45266159</v>
      </c>
      <c r="I60" s="11">
        <v>-36813811</v>
      </c>
      <c r="J60" s="9"/>
      <c r="K60" s="11">
        <v>0</v>
      </c>
      <c r="M60" s="11">
        <v>0</v>
      </c>
    </row>
    <row r="61" spans="1:13" ht="21.75" customHeight="1" x14ac:dyDescent="0.5">
      <c r="B61" s="10" t="s">
        <v>216</v>
      </c>
      <c r="J61" s="9"/>
    </row>
    <row r="62" spans="1:13" ht="21.75" customHeight="1" x14ac:dyDescent="0.5">
      <c r="C62" s="10" t="s">
        <v>49</v>
      </c>
      <c r="G62" s="11">
        <f>G60</f>
        <v>-45266159</v>
      </c>
      <c r="I62" s="15">
        <f>I60</f>
        <v>-36813811</v>
      </c>
      <c r="J62" s="9"/>
      <c r="K62" s="11">
        <f>K60</f>
        <v>0</v>
      </c>
      <c r="M62" s="11">
        <f>M60</f>
        <v>0</v>
      </c>
    </row>
    <row r="63" spans="1:13" ht="8.1" customHeight="1" x14ac:dyDescent="0.5">
      <c r="J63" s="9">
        <v>0</v>
      </c>
    </row>
    <row r="64" spans="1:13" ht="21.75" customHeight="1" x14ac:dyDescent="0.5">
      <c r="A64" s="13" t="s">
        <v>48</v>
      </c>
      <c r="D64" s="13"/>
      <c r="G64" s="10"/>
      <c r="H64" s="10"/>
      <c r="I64" s="10"/>
      <c r="K64" s="10"/>
      <c r="L64" s="10"/>
      <c r="M64" s="10"/>
    </row>
    <row r="65" spans="1:13" ht="21.75" customHeight="1" x14ac:dyDescent="0.5">
      <c r="A65" s="13"/>
      <c r="B65" s="13" t="s">
        <v>155</v>
      </c>
      <c r="D65" s="13"/>
      <c r="G65" s="11">
        <f>G55+G62</f>
        <v>-45266159</v>
      </c>
      <c r="H65" s="17">
        <v>0</v>
      </c>
      <c r="I65" s="11">
        <f>I55+I62</f>
        <v>-36813811</v>
      </c>
      <c r="J65" s="17">
        <v>0</v>
      </c>
      <c r="K65" s="11">
        <f>K55+K62</f>
        <v>0</v>
      </c>
      <c r="L65" s="17">
        <v>0</v>
      </c>
      <c r="M65" s="11">
        <f>M55+M62</f>
        <v>0</v>
      </c>
    </row>
    <row r="66" spans="1:13" ht="8.1" customHeight="1" x14ac:dyDescent="0.5">
      <c r="F66" s="8">
        <v>0</v>
      </c>
      <c r="J66" s="9"/>
    </row>
    <row r="67" spans="1:13" ht="21.75" customHeight="1" thickBot="1" x14ac:dyDescent="0.55000000000000004">
      <c r="A67" s="13" t="s">
        <v>114</v>
      </c>
      <c r="D67" s="13"/>
      <c r="G67" s="118">
        <f>G29+G65</f>
        <v>443734226</v>
      </c>
      <c r="I67" s="118">
        <f>I29+I65</f>
        <v>643683873</v>
      </c>
      <c r="J67" s="9"/>
      <c r="K67" s="118">
        <f>K29+K65</f>
        <v>686667875</v>
      </c>
      <c r="M67" s="118">
        <f>M29+M65</f>
        <v>593070225</v>
      </c>
    </row>
    <row r="68" spans="1:13" ht="21.75" customHeight="1" thickTop="1" x14ac:dyDescent="0.5">
      <c r="A68" s="13"/>
      <c r="D68" s="13"/>
      <c r="G68" s="17"/>
      <c r="I68" s="17"/>
      <c r="J68" s="9"/>
      <c r="K68" s="17"/>
      <c r="M68" s="17"/>
    </row>
    <row r="69" spans="1:13" ht="21.75" customHeight="1" x14ac:dyDescent="0.5">
      <c r="A69" s="13"/>
      <c r="D69" s="13"/>
      <c r="G69" s="17"/>
      <c r="I69" s="17"/>
      <c r="K69" s="17"/>
      <c r="M69" s="17"/>
    </row>
    <row r="70" spans="1:13" ht="21.75" customHeight="1" x14ac:dyDescent="0.5">
      <c r="A70" s="13"/>
      <c r="D70" s="13"/>
      <c r="G70" s="17"/>
      <c r="I70" s="17"/>
      <c r="K70" s="17"/>
      <c r="M70" s="17"/>
    </row>
    <row r="71" spans="1:13" ht="21.75" customHeight="1" x14ac:dyDescent="0.5">
      <c r="A71" s="13"/>
      <c r="D71" s="13"/>
      <c r="G71" s="17"/>
      <c r="I71" s="17"/>
      <c r="K71" s="17"/>
      <c r="M71" s="17"/>
    </row>
    <row r="72" spans="1:13" ht="21.75" customHeight="1" x14ac:dyDescent="0.5">
      <c r="A72" s="13"/>
      <c r="D72" s="13"/>
      <c r="G72" s="17"/>
      <c r="I72" s="17"/>
      <c r="K72" s="17"/>
      <c r="M72" s="17"/>
    </row>
    <row r="73" spans="1:13" ht="21.75" customHeight="1" x14ac:dyDescent="0.5">
      <c r="A73" s="13"/>
      <c r="D73" s="13"/>
      <c r="G73" s="17"/>
      <c r="I73" s="17"/>
      <c r="K73" s="17"/>
      <c r="M73" s="17"/>
    </row>
    <row r="74" spans="1:13" ht="21.75" customHeight="1" x14ac:dyDescent="0.5">
      <c r="A74" s="13"/>
      <c r="D74" s="13"/>
      <c r="G74" s="17"/>
      <c r="I74" s="17"/>
      <c r="K74" s="17"/>
      <c r="M74" s="17"/>
    </row>
    <row r="75" spans="1:13" ht="21.75" customHeight="1" x14ac:dyDescent="0.5">
      <c r="A75" s="13"/>
      <c r="D75" s="13"/>
      <c r="G75" s="17"/>
      <c r="I75" s="17"/>
      <c r="K75" s="17"/>
      <c r="M75" s="17"/>
    </row>
    <row r="76" spans="1:13" ht="21.75" customHeight="1" x14ac:dyDescent="0.5">
      <c r="A76" s="13"/>
      <c r="D76" s="13"/>
      <c r="G76" s="17"/>
      <c r="I76" s="17"/>
      <c r="K76" s="17"/>
      <c r="M76" s="17"/>
    </row>
    <row r="77" spans="1:13" ht="21.75" customHeight="1" x14ac:dyDescent="0.5">
      <c r="A77" s="13"/>
      <c r="D77" s="13"/>
      <c r="G77" s="17"/>
      <c r="I77" s="17"/>
      <c r="K77" s="17"/>
      <c r="M77" s="17"/>
    </row>
    <row r="78" spans="1:13" ht="21.75" customHeight="1" x14ac:dyDescent="0.5">
      <c r="A78" s="13"/>
      <c r="D78" s="13"/>
      <c r="G78" s="17"/>
      <c r="I78" s="17"/>
      <c r="K78" s="17"/>
      <c r="M78" s="17"/>
    </row>
    <row r="79" spans="1:13" ht="21.75" customHeight="1" x14ac:dyDescent="0.5">
      <c r="A79" s="13"/>
      <c r="D79" s="13"/>
      <c r="G79" s="17"/>
      <c r="I79" s="17"/>
      <c r="K79" s="17"/>
      <c r="M79" s="17"/>
    </row>
    <row r="80" spans="1:13" ht="21.75" customHeight="1" x14ac:dyDescent="0.5">
      <c r="A80" s="13"/>
      <c r="D80" s="13"/>
      <c r="G80" s="17"/>
      <c r="I80" s="17"/>
      <c r="K80" s="17"/>
      <c r="M80" s="17"/>
    </row>
    <row r="81" spans="1:13" ht="16.5" customHeight="1" x14ac:dyDescent="0.5">
      <c r="A81" s="13"/>
      <c r="D81" s="13"/>
      <c r="G81" s="17"/>
      <c r="I81" s="17"/>
      <c r="K81" s="17"/>
      <c r="M81" s="17"/>
    </row>
    <row r="82" spans="1:13" s="23" customFormat="1" ht="21.75" customHeight="1" x14ac:dyDescent="0.5">
      <c r="A82" s="21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82" s="21"/>
      <c r="C82" s="21"/>
      <c r="D82" s="21"/>
      <c r="E82" s="18"/>
      <c r="F82" s="18"/>
      <c r="G82" s="11"/>
      <c r="H82" s="11"/>
      <c r="I82" s="11"/>
      <c r="J82" s="21"/>
      <c r="K82" s="11"/>
      <c r="L82" s="11"/>
      <c r="M82" s="11"/>
    </row>
    <row r="83" spans="1:13" ht="21.75" customHeight="1" x14ac:dyDescent="0.5">
      <c r="A83" s="13" t="str">
        <f>'3-5 TH'!A1</f>
        <v>บริษัท พริมา มารีน จำกัด (มหาชน)</v>
      </c>
    </row>
    <row r="84" spans="1:13" ht="21.75" customHeight="1" x14ac:dyDescent="0.5">
      <c r="A84" s="13" t="s">
        <v>112</v>
      </c>
    </row>
    <row r="85" spans="1:13" ht="21.75" customHeight="1" x14ac:dyDescent="0.5">
      <c r="A85" s="20" t="str">
        <f>A3</f>
        <v>สำหรับงวดหกเดือนสิ้นสุดวันที่ 30 มิถุนายน พ.ศ. 2560</v>
      </c>
      <c r="B85" s="21"/>
      <c r="C85" s="21"/>
      <c r="D85" s="21"/>
      <c r="E85" s="18"/>
      <c r="F85" s="18"/>
      <c r="G85" s="11"/>
      <c r="H85" s="11"/>
      <c r="I85" s="11"/>
      <c r="J85" s="21"/>
      <c r="K85" s="11"/>
      <c r="L85" s="11"/>
      <c r="M85" s="11"/>
    </row>
    <row r="86" spans="1:13" s="23" customFormat="1" ht="21.75" customHeight="1" x14ac:dyDescent="0.5">
      <c r="A86" s="22"/>
      <c r="E86" s="19"/>
      <c r="F86" s="19"/>
      <c r="G86" s="17"/>
      <c r="H86" s="17"/>
      <c r="I86" s="17"/>
      <c r="K86" s="17"/>
      <c r="L86" s="17"/>
      <c r="M86" s="17"/>
    </row>
    <row r="87" spans="1:13" ht="21.75" customHeight="1" x14ac:dyDescent="0.5">
      <c r="G87" s="182" t="s">
        <v>113</v>
      </c>
      <c r="H87" s="182"/>
      <c r="I87" s="182"/>
      <c r="J87" s="96"/>
      <c r="K87" s="182" t="s">
        <v>121</v>
      </c>
      <c r="L87" s="182"/>
      <c r="M87" s="182"/>
    </row>
    <row r="88" spans="1:13" ht="21.75" customHeight="1" x14ac:dyDescent="0.5">
      <c r="G88" s="86" t="s">
        <v>108</v>
      </c>
      <c r="H88" s="87"/>
      <c r="I88" s="86" t="s">
        <v>108</v>
      </c>
      <c r="K88" s="88" t="s">
        <v>108</v>
      </c>
      <c r="L88" s="87"/>
      <c r="M88" s="86" t="s">
        <v>108</v>
      </c>
    </row>
    <row r="89" spans="1:13" ht="21.75" customHeight="1" x14ac:dyDescent="0.5">
      <c r="D89" s="25"/>
      <c r="E89" s="25"/>
      <c r="F89" s="24"/>
      <c r="G89" s="5" t="s">
        <v>164</v>
      </c>
      <c r="H89" s="3"/>
      <c r="I89" s="5" t="s">
        <v>164</v>
      </c>
      <c r="K89" s="5" t="s">
        <v>164</v>
      </c>
      <c r="L89" s="3"/>
      <c r="M89" s="5" t="s">
        <v>164</v>
      </c>
    </row>
    <row r="90" spans="1:13" ht="21.75" customHeight="1" x14ac:dyDescent="0.5">
      <c r="E90" s="25"/>
      <c r="F90" s="25"/>
      <c r="G90" s="122" t="s">
        <v>101</v>
      </c>
      <c r="H90" s="2"/>
      <c r="I90" s="122" t="s">
        <v>102</v>
      </c>
      <c r="K90" s="122" t="s">
        <v>101</v>
      </c>
      <c r="L90" s="2"/>
      <c r="M90" s="122" t="s">
        <v>102</v>
      </c>
    </row>
    <row r="91" spans="1:13" ht="21.75" customHeight="1" x14ac:dyDescent="0.5">
      <c r="E91" s="26" t="s">
        <v>2</v>
      </c>
      <c r="F91" s="25"/>
      <c r="G91" s="27" t="s">
        <v>3</v>
      </c>
      <c r="H91" s="24"/>
      <c r="I91" s="27" t="s">
        <v>3</v>
      </c>
      <c r="K91" s="124" t="s">
        <v>3</v>
      </c>
      <c r="L91" s="6"/>
      <c r="M91" s="124" t="s">
        <v>3</v>
      </c>
    </row>
    <row r="92" spans="1:13" ht="8.1" customHeight="1" x14ac:dyDescent="0.5">
      <c r="D92" s="13"/>
    </row>
    <row r="93" spans="1:13" ht="21.75" customHeight="1" x14ac:dyDescent="0.4">
      <c r="A93" s="138" t="s">
        <v>96</v>
      </c>
      <c r="D93" s="138"/>
    </row>
    <row r="94" spans="1:13" ht="21.75" customHeight="1" x14ac:dyDescent="0.4">
      <c r="B94" s="102" t="s">
        <v>122</v>
      </c>
      <c r="G94" s="9">
        <v>473324222</v>
      </c>
      <c r="I94" s="9">
        <v>322105303</v>
      </c>
      <c r="J94" s="9"/>
      <c r="K94" s="9">
        <v>686667875</v>
      </c>
      <c r="M94" s="9">
        <v>456419715</v>
      </c>
    </row>
    <row r="95" spans="1:13" ht="21.75" customHeight="1" x14ac:dyDescent="0.4">
      <c r="B95" s="102" t="s">
        <v>115</v>
      </c>
      <c r="J95" s="9"/>
    </row>
    <row r="96" spans="1:13" ht="21.75" customHeight="1" x14ac:dyDescent="0.4">
      <c r="B96" s="102"/>
      <c r="C96" s="10" t="s">
        <v>116</v>
      </c>
      <c r="G96" s="9">
        <v>0</v>
      </c>
      <c r="I96" s="9">
        <v>136650510</v>
      </c>
      <c r="J96" s="9"/>
      <c r="K96" s="9">
        <v>0</v>
      </c>
      <c r="M96" s="9">
        <v>136650510</v>
      </c>
    </row>
    <row r="97" spans="1:13" ht="21.75" customHeight="1" x14ac:dyDescent="0.4">
      <c r="B97" s="102" t="s">
        <v>215</v>
      </c>
      <c r="G97" s="11">
        <v>15676163</v>
      </c>
      <c r="I97" s="11">
        <v>221741871</v>
      </c>
      <c r="J97" s="9"/>
      <c r="K97" s="11">
        <v>0</v>
      </c>
      <c r="M97" s="11">
        <v>0</v>
      </c>
    </row>
    <row r="98" spans="1:13" ht="8.1" customHeight="1" x14ac:dyDescent="0.5">
      <c r="J98" s="9"/>
    </row>
    <row r="99" spans="1:13" ht="21.75" customHeight="1" thickBot="1" x14ac:dyDescent="0.55000000000000004">
      <c r="G99" s="118">
        <f>SUM(G94:G97)</f>
        <v>489000385</v>
      </c>
      <c r="H99" s="17"/>
      <c r="I99" s="118">
        <f>SUM(I94:I97)</f>
        <v>680497684</v>
      </c>
      <c r="J99" s="17"/>
      <c r="K99" s="118">
        <f>SUM(K94:K97)</f>
        <v>686667875</v>
      </c>
      <c r="L99" s="17"/>
      <c r="M99" s="118">
        <f>SUM(M94:M97)</f>
        <v>593070225</v>
      </c>
    </row>
    <row r="100" spans="1:13" ht="21.75" customHeight="1" thickTop="1" x14ac:dyDescent="0.5">
      <c r="J100" s="9"/>
    </row>
    <row r="101" spans="1:13" ht="21.75" customHeight="1" x14ac:dyDescent="0.4">
      <c r="A101" s="138" t="s">
        <v>95</v>
      </c>
      <c r="J101" s="9"/>
    </row>
    <row r="102" spans="1:13" ht="21.75" customHeight="1" x14ac:dyDescent="0.4">
      <c r="B102" s="102" t="s">
        <v>122</v>
      </c>
      <c r="G102" s="9">
        <v>432328849</v>
      </c>
      <c r="I102" s="9">
        <v>301889173</v>
      </c>
      <c r="J102" s="9"/>
      <c r="K102" s="9">
        <v>686667875</v>
      </c>
      <c r="M102" s="9">
        <v>456419715</v>
      </c>
    </row>
    <row r="103" spans="1:13" ht="21.75" customHeight="1" x14ac:dyDescent="0.4">
      <c r="B103" s="102" t="s">
        <v>115</v>
      </c>
      <c r="J103" s="9"/>
    </row>
    <row r="104" spans="1:13" ht="21.75" customHeight="1" x14ac:dyDescent="0.4">
      <c r="B104" s="102"/>
      <c r="C104" s="10" t="s">
        <v>116</v>
      </c>
      <c r="G104" s="9">
        <v>0</v>
      </c>
      <c r="I104" s="9">
        <v>136650510</v>
      </c>
      <c r="J104" s="9"/>
      <c r="K104" s="9">
        <v>0</v>
      </c>
      <c r="M104" s="9">
        <v>136650510</v>
      </c>
    </row>
    <row r="105" spans="1:13" ht="21.75" customHeight="1" x14ac:dyDescent="0.4">
      <c r="B105" s="102" t="s">
        <v>215</v>
      </c>
      <c r="G105" s="11">
        <v>11405377</v>
      </c>
      <c r="I105" s="11">
        <v>205144190</v>
      </c>
      <c r="J105" s="9"/>
      <c r="K105" s="11">
        <v>0</v>
      </c>
      <c r="M105" s="11">
        <v>0</v>
      </c>
    </row>
    <row r="106" spans="1:13" ht="8.1" customHeight="1" x14ac:dyDescent="0.5">
      <c r="J106" s="9"/>
    </row>
    <row r="107" spans="1:13" ht="21.75" customHeight="1" thickBot="1" x14ac:dyDescent="0.55000000000000004">
      <c r="G107" s="118">
        <f>SUM(G102:G105)</f>
        <v>443734226</v>
      </c>
      <c r="I107" s="118">
        <f>SUM(I102:I105)</f>
        <v>643683873</v>
      </c>
      <c r="J107" s="9"/>
      <c r="K107" s="118">
        <f>SUM(K102:K105)</f>
        <v>686667875</v>
      </c>
      <c r="M107" s="118">
        <f>SUM(M102:M105)</f>
        <v>593070225</v>
      </c>
    </row>
    <row r="108" spans="1:13" ht="21.75" customHeight="1" thickTop="1" x14ac:dyDescent="0.5">
      <c r="G108" s="12"/>
      <c r="H108" s="12"/>
      <c r="I108" s="12"/>
      <c r="J108" s="12"/>
      <c r="K108" s="12"/>
      <c r="L108" s="12"/>
      <c r="M108" s="12"/>
    </row>
    <row r="109" spans="1:13" ht="21.75" customHeight="1" x14ac:dyDescent="0.4">
      <c r="A109" s="138" t="s">
        <v>159</v>
      </c>
      <c r="G109" s="12"/>
      <c r="H109" s="12"/>
      <c r="I109" s="12"/>
      <c r="J109" s="12"/>
      <c r="K109" s="12"/>
      <c r="L109" s="12"/>
      <c r="M109" s="12"/>
    </row>
    <row r="110" spans="1:13" ht="21.75" customHeight="1" x14ac:dyDescent="0.4">
      <c r="A110" s="102" t="s">
        <v>97</v>
      </c>
      <c r="B110" s="102"/>
      <c r="E110" s="8">
        <v>16</v>
      </c>
      <c r="G110" s="84">
        <f>G94/2000000000</f>
        <v>0.23666211100000001</v>
      </c>
      <c r="H110" s="80"/>
      <c r="I110" s="84">
        <f>I94/578176796</f>
        <v>0.55710520593081703</v>
      </c>
      <c r="K110" s="82">
        <f>K94/2000000000</f>
        <v>0.34333393750000002</v>
      </c>
      <c r="L110" s="12"/>
      <c r="M110" s="82">
        <f>M94/578176796</f>
        <v>0.78941202441476055</v>
      </c>
    </row>
    <row r="111" spans="1:13" ht="21.75" customHeight="1" x14ac:dyDescent="0.5">
      <c r="G111" s="12"/>
      <c r="H111" s="12"/>
      <c r="I111" s="12"/>
      <c r="J111" s="12"/>
      <c r="K111" s="12"/>
      <c r="L111" s="12"/>
      <c r="M111" s="12"/>
    </row>
    <row r="112" spans="1:13" ht="21.75" customHeight="1" x14ac:dyDescent="0.5">
      <c r="G112" s="12"/>
      <c r="H112" s="12"/>
      <c r="I112" s="12"/>
      <c r="J112" s="12"/>
      <c r="K112" s="12"/>
      <c r="L112" s="12"/>
      <c r="M112" s="12"/>
    </row>
    <row r="113" spans="1:13" ht="21.75" customHeight="1" x14ac:dyDescent="0.5">
      <c r="G113" s="12"/>
      <c r="H113" s="12"/>
      <c r="I113" s="12"/>
      <c r="J113" s="12"/>
      <c r="K113" s="12"/>
      <c r="L113" s="12"/>
      <c r="M113" s="12"/>
    </row>
    <row r="114" spans="1:13" ht="21.75" customHeight="1" x14ac:dyDescent="0.5">
      <c r="G114" s="12"/>
      <c r="H114" s="12"/>
      <c r="I114" s="12"/>
      <c r="J114" s="12"/>
      <c r="K114" s="12"/>
      <c r="L114" s="12"/>
      <c r="M114" s="12"/>
    </row>
    <row r="115" spans="1:13" ht="21.75" customHeight="1" x14ac:dyDescent="0.5">
      <c r="G115" s="12"/>
      <c r="H115" s="12"/>
      <c r="I115" s="12"/>
      <c r="J115" s="12"/>
      <c r="K115" s="12"/>
      <c r="L115" s="12"/>
      <c r="M115" s="12"/>
    </row>
    <row r="116" spans="1:13" ht="21.75" customHeight="1" x14ac:dyDescent="0.5">
      <c r="G116" s="12"/>
      <c r="H116" s="12"/>
      <c r="I116" s="12"/>
      <c r="J116" s="12"/>
      <c r="K116" s="12"/>
      <c r="L116" s="12"/>
      <c r="M116" s="12"/>
    </row>
    <row r="117" spans="1:13" ht="21.75" customHeight="1" x14ac:dyDescent="0.5">
      <c r="G117" s="12"/>
      <c r="H117" s="12"/>
      <c r="I117" s="12"/>
      <c r="J117" s="12"/>
      <c r="K117" s="12"/>
      <c r="L117" s="12"/>
      <c r="M117" s="12"/>
    </row>
    <row r="118" spans="1:13" ht="21.75" customHeight="1" x14ac:dyDescent="0.5">
      <c r="G118" s="12"/>
      <c r="H118" s="12"/>
      <c r="I118" s="12"/>
      <c r="J118" s="12"/>
      <c r="K118" s="12"/>
      <c r="L118" s="12"/>
      <c r="M118" s="12"/>
    </row>
    <row r="119" spans="1:13" ht="21.75" customHeight="1" x14ac:dyDescent="0.5">
      <c r="J119" s="9"/>
    </row>
    <row r="121" spans="1:13" ht="3" customHeight="1" x14ac:dyDescent="0.5"/>
    <row r="122" spans="1:13" ht="21.75" customHeight="1" x14ac:dyDescent="0.5">
      <c r="A122" s="21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122" s="21"/>
      <c r="C122" s="21"/>
      <c r="D122" s="21"/>
      <c r="E122" s="18"/>
      <c r="F122" s="18"/>
      <c r="G122" s="11"/>
      <c r="H122" s="11"/>
      <c r="I122" s="11"/>
      <c r="J122" s="21"/>
      <c r="K122" s="11"/>
      <c r="L122" s="11"/>
      <c r="M122" s="11"/>
    </row>
    <row r="128" spans="1:13" ht="6" customHeight="1" x14ac:dyDescent="0.5"/>
    <row r="129" spans="1:14" ht="21.75" customHeight="1" x14ac:dyDescent="0.5">
      <c r="A129" s="23"/>
      <c r="B129" s="23"/>
      <c r="C129" s="23"/>
      <c r="D129" s="23"/>
      <c r="E129" s="19"/>
      <c r="F129" s="19"/>
      <c r="G129" s="17"/>
      <c r="H129" s="17"/>
      <c r="I129" s="17"/>
      <c r="J129" s="23"/>
      <c r="K129" s="17"/>
      <c r="L129" s="17"/>
      <c r="M129" s="17"/>
      <c r="N129" s="23"/>
    </row>
  </sheetData>
  <mergeCells count="6">
    <mergeCell ref="G5:I5"/>
    <mergeCell ref="K5:M5"/>
    <mergeCell ref="G87:I87"/>
    <mergeCell ref="K87:M87"/>
    <mergeCell ref="G47:I47"/>
    <mergeCell ref="K47:M47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&amp;R&amp;"Angsana New,Regular"&amp;13&amp;P</oddFooter>
  </headerFooter>
  <rowBreaks count="2" manualBreakCount="2">
    <brk id="42" max="12" man="1"/>
    <brk id="8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opLeftCell="A4" zoomScale="98" zoomScaleNormal="98" zoomScaleSheetLayoutView="96" workbookViewId="0">
      <selection activeCell="U19" sqref="U19"/>
    </sheetView>
  </sheetViews>
  <sheetFormatPr defaultRowHeight="21.75" customHeight="1" x14ac:dyDescent="0.5"/>
  <cols>
    <col min="1" max="1" width="1.7109375" style="35" customWidth="1"/>
    <col min="2" max="3" width="1.7109375" style="42" customWidth="1"/>
    <col min="4" max="4" width="25.140625" style="43" customWidth="1"/>
    <col min="5" max="5" width="6.5703125" style="35" customWidth="1"/>
    <col min="6" max="6" width="0.7109375" style="35" customWidth="1"/>
    <col min="7" max="7" width="9.85546875" style="9" customWidth="1"/>
    <col min="8" max="8" width="0.7109375" style="9" customWidth="1"/>
    <col min="9" max="9" width="13.7109375" style="9" customWidth="1"/>
    <col min="10" max="10" width="0.7109375" style="9" customWidth="1"/>
    <col min="11" max="11" width="8.85546875" style="9" customWidth="1"/>
    <col min="12" max="12" width="0.7109375" style="9" customWidth="1"/>
    <col min="13" max="13" width="10.7109375" style="9" customWidth="1"/>
    <col min="14" max="14" width="0.7109375" style="9" customWidth="1"/>
    <col min="15" max="15" width="15.7109375" style="9" customWidth="1"/>
    <col min="16" max="16" width="0.7109375" style="9" customWidth="1"/>
    <col min="17" max="17" width="10.5703125" style="9" customWidth="1"/>
    <col min="18" max="18" width="0.7109375" style="9" customWidth="1"/>
    <col min="19" max="19" width="10.5703125" style="9" customWidth="1"/>
    <col min="20" max="20" width="0.7109375" style="9" customWidth="1"/>
    <col min="21" max="21" width="12.7109375" style="9" customWidth="1"/>
    <col min="22" max="22" width="0.7109375" style="9" customWidth="1"/>
    <col min="23" max="23" width="9.42578125" style="9" customWidth="1"/>
    <col min="24" max="24" width="0.7109375" style="9" customWidth="1"/>
    <col min="25" max="25" width="9.5703125" style="35" customWidth="1"/>
    <col min="26" max="26" width="0.7109375" style="35" customWidth="1"/>
    <col min="27" max="27" width="11" style="35" customWidth="1"/>
    <col min="28" max="28" width="11" style="35" bestFit="1" customWidth="1"/>
    <col min="29" max="16384" width="9.140625" style="35"/>
  </cols>
  <sheetData>
    <row r="1" spans="1:27" ht="21.75" customHeight="1" x14ac:dyDescent="0.5">
      <c r="A1" s="29" t="str">
        <f>'3-5 TH'!A1</f>
        <v>บริษัท พริมา มารีน จำกัด (มหาชน)</v>
      </c>
      <c r="B1" s="29"/>
      <c r="C1" s="29"/>
      <c r="D1" s="30"/>
      <c r="E1" s="31"/>
      <c r="F1" s="31"/>
      <c r="G1" s="32"/>
      <c r="H1" s="32"/>
      <c r="I1" s="32"/>
      <c r="J1" s="14"/>
      <c r="K1" s="32"/>
      <c r="L1" s="14"/>
      <c r="M1" s="33"/>
      <c r="N1" s="14"/>
      <c r="O1" s="14"/>
      <c r="P1" s="14"/>
      <c r="Q1" s="14"/>
      <c r="R1" s="14"/>
      <c r="S1" s="14"/>
      <c r="T1" s="14"/>
      <c r="U1" s="14"/>
      <c r="V1" s="14"/>
      <c r="W1" s="34"/>
      <c r="X1" s="34"/>
    </row>
    <row r="2" spans="1:27" ht="21.75" customHeight="1" x14ac:dyDescent="0.5">
      <c r="A2" s="30" t="s">
        <v>129</v>
      </c>
      <c r="B2" s="29"/>
      <c r="C2" s="29"/>
      <c r="D2" s="30"/>
      <c r="E2" s="31"/>
      <c r="F2" s="31"/>
      <c r="G2" s="32"/>
      <c r="H2" s="32"/>
      <c r="I2" s="32"/>
      <c r="J2" s="14"/>
      <c r="K2" s="32"/>
      <c r="L2" s="14"/>
      <c r="M2" s="33"/>
      <c r="N2" s="14"/>
      <c r="O2" s="14"/>
      <c r="P2" s="14"/>
      <c r="Q2" s="14"/>
      <c r="R2" s="14"/>
      <c r="S2" s="14"/>
      <c r="T2" s="14"/>
      <c r="U2" s="14"/>
      <c r="V2" s="14"/>
    </row>
    <row r="3" spans="1:27" ht="21.75" customHeight="1" x14ac:dyDescent="0.5">
      <c r="A3" s="20" t="str">
        <f>'9-11 TH'!A3</f>
        <v>สำหรับงวดหกเดือนสิ้นสุดวันที่ 30 มิถุนายน พ.ศ. 2560</v>
      </c>
      <c r="B3" s="36"/>
      <c r="C3" s="36"/>
      <c r="D3" s="37"/>
      <c r="E3" s="38"/>
      <c r="F3" s="38"/>
      <c r="G3" s="39"/>
      <c r="H3" s="39"/>
      <c r="I3" s="39"/>
      <c r="J3" s="15"/>
      <c r="K3" s="39"/>
      <c r="L3" s="15"/>
      <c r="M3" s="83"/>
      <c r="N3" s="15"/>
      <c r="O3" s="15"/>
      <c r="P3" s="15"/>
      <c r="Q3" s="15"/>
      <c r="R3" s="15"/>
      <c r="S3" s="15"/>
      <c r="T3" s="15"/>
      <c r="U3" s="15"/>
      <c r="V3" s="15"/>
      <c r="W3" s="11"/>
      <c r="X3" s="11"/>
      <c r="Y3" s="40"/>
      <c r="Z3" s="40"/>
      <c r="AA3" s="40"/>
    </row>
    <row r="4" spans="1:27" ht="20.100000000000001" customHeight="1" x14ac:dyDescent="0.5">
      <c r="A4" s="29"/>
      <c r="B4" s="29"/>
      <c r="C4" s="29"/>
      <c r="D4" s="30"/>
      <c r="E4" s="31"/>
      <c r="F4" s="31"/>
      <c r="G4" s="32"/>
      <c r="H4" s="32"/>
      <c r="I4" s="32"/>
      <c r="J4" s="14"/>
      <c r="K4" s="32"/>
      <c r="L4" s="14"/>
      <c r="M4" s="33"/>
      <c r="N4" s="14"/>
      <c r="O4" s="14"/>
      <c r="P4" s="14"/>
      <c r="Q4" s="14"/>
      <c r="R4" s="14"/>
      <c r="S4" s="14"/>
      <c r="T4" s="14"/>
      <c r="U4" s="14"/>
      <c r="V4" s="14"/>
      <c r="W4" s="17"/>
      <c r="X4" s="17"/>
      <c r="Y4" s="41"/>
    </row>
    <row r="5" spans="1:27" ht="18.95" customHeight="1" x14ac:dyDescent="0.5">
      <c r="A5" s="139"/>
      <c r="B5" s="140"/>
      <c r="C5" s="140"/>
      <c r="D5" s="141"/>
      <c r="E5" s="139"/>
      <c r="F5" s="139"/>
      <c r="G5" s="182" t="s">
        <v>113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</row>
    <row r="6" spans="1:27" ht="18.95" customHeight="1" x14ac:dyDescent="0.5">
      <c r="A6" s="139"/>
      <c r="B6" s="140"/>
      <c r="C6" s="140"/>
      <c r="D6" s="141"/>
      <c r="E6" s="139"/>
      <c r="F6" s="139"/>
      <c r="G6" s="182" t="s">
        <v>149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42"/>
      <c r="U6" s="182" t="s">
        <v>92</v>
      </c>
      <c r="V6" s="182"/>
      <c r="W6" s="182"/>
      <c r="X6" s="182"/>
      <c r="Y6" s="182"/>
      <c r="Z6" s="182"/>
      <c r="AA6" s="139"/>
    </row>
    <row r="7" spans="1:27" ht="18.95" customHeight="1" x14ac:dyDescent="0.5">
      <c r="A7" s="139"/>
      <c r="B7" s="140"/>
      <c r="C7" s="140"/>
      <c r="D7" s="141"/>
      <c r="E7" s="139"/>
      <c r="F7" s="139"/>
      <c r="G7" s="142"/>
      <c r="H7" s="142"/>
      <c r="I7" s="142"/>
      <c r="J7" s="142"/>
      <c r="K7" s="142"/>
      <c r="L7" s="142"/>
      <c r="M7" s="142"/>
      <c r="N7" s="142"/>
      <c r="O7" s="182" t="s">
        <v>125</v>
      </c>
      <c r="P7" s="182"/>
      <c r="Q7" s="182"/>
      <c r="R7" s="142"/>
      <c r="S7" s="142"/>
      <c r="T7" s="142"/>
      <c r="U7" s="145" t="s">
        <v>182</v>
      </c>
      <c r="V7" s="35"/>
      <c r="W7" s="35"/>
      <c r="X7" s="35"/>
      <c r="AA7" s="139"/>
    </row>
    <row r="8" spans="1:27" ht="18.95" customHeight="1" x14ac:dyDescent="0.5">
      <c r="A8" s="139"/>
      <c r="B8" s="140"/>
      <c r="C8" s="140"/>
      <c r="D8" s="141"/>
      <c r="E8" s="139"/>
      <c r="F8" s="139"/>
      <c r="G8" s="142"/>
      <c r="H8" s="142"/>
      <c r="I8" s="142"/>
      <c r="J8" s="142"/>
      <c r="K8" s="182" t="s">
        <v>50</v>
      </c>
      <c r="L8" s="182"/>
      <c r="M8" s="182"/>
      <c r="N8" s="142"/>
      <c r="O8" s="177" t="s">
        <v>48</v>
      </c>
      <c r="P8" s="142"/>
      <c r="Q8" s="143" t="s">
        <v>51</v>
      </c>
      <c r="R8" s="143"/>
      <c r="S8" s="143"/>
      <c r="T8" s="143"/>
      <c r="U8" s="168" t="s">
        <v>183</v>
      </c>
      <c r="V8" s="35"/>
      <c r="W8" s="35"/>
      <c r="X8" s="35"/>
      <c r="AA8" s="139"/>
    </row>
    <row r="9" spans="1:27" ht="18.95" customHeight="1" x14ac:dyDescent="0.5">
      <c r="A9" s="139"/>
      <c r="B9" s="140"/>
      <c r="C9" s="140"/>
      <c r="D9" s="141"/>
      <c r="E9" s="139"/>
      <c r="F9" s="139"/>
      <c r="G9" s="142"/>
      <c r="H9" s="142"/>
      <c r="I9" s="144" t="s">
        <v>178</v>
      </c>
      <c r="J9" s="142"/>
      <c r="K9" s="143" t="s">
        <v>52</v>
      </c>
      <c r="L9" s="142"/>
      <c r="M9" s="142"/>
      <c r="N9" s="142"/>
      <c r="O9" s="88" t="s">
        <v>179</v>
      </c>
      <c r="P9" s="88"/>
      <c r="Q9" s="143" t="s">
        <v>53</v>
      </c>
      <c r="R9" s="143"/>
      <c r="S9" s="143" t="s">
        <v>93</v>
      </c>
      <c r="T9" s="143"/>
      <c r="U9" s="168" t="s">
        <v>185</v>
      </c>
      <c r="V9" s="143"/>
      <c r="W9" s="143" t="s">
        <v>186</v>
      </c>
      <c r="X9" s="143"/>
      <c r="Y9" s="88"/>
      <c r="Z9" s="139"/>
      <c r="AA9" s="139"/>
    </row>
    <row r="10" spans="1:27" ht="18.95" customHeight="1" x14ac:dyDescent="0.5">
      <c r="A10" s="183"/>
      <c r="B10" s="146"/>
      <c r="C10" s="146"/>
      <c r="D10" s="147"/>
      <c r="E10" s="148"/>
      <c r="F10" s="148"/>
      <c r="G10" s="88" t="s">
        <v>54</v>
      </c>
      <c r="H10" s="88"/>
      <c r="I10" s="145" t="s">
        <v>177</v>
      </c>
      <c r="J10" s="88"/>
      <c r="K10" s="143" t="s">
        <v>55</v>
      </c>
      <c r="L10" s="143"/>
      <c r="M10" s="143"/>
      <c r="N10" s="88"/>
      <c r="O10" s="88" t="s">
        <v>181</v>
      </c>
      <c r="P10" s="88"/>
      <c r="Q10" s="143" t="s">
        <v>56</v>
      </c>
      <c r="R10" s="143"/>
      <c r="S10" s="143" t="s">
        <v>132</v>
      </c>
      <c r="T10" s="143"/>
      <c r="U10" s="145" t="s">
        <v>184</v>
      </c>
      <c r="V10" s="143"/>
      <c r="W10" s="143" t="s">
        <v>188</v>
      </c>
      <c r="X10" s="143"/>
      <c r="Y10" s="139"/>
      <c r="Z10" s="139"/>
      <c r="AA10" s="88" t="s">
        <v>51</v>
      </c>
    </row>
    <row r="11" spans="1:27" ht="18.95" customHeight="1" x14ac:dyDescent="0.5">
      <c r="A11" s="183"/>
      <c r="B11" s="146"/>
      <c r="C11" s="146"/>
      <c r="D11" s="147"/>
      <c r="E11" s="139"/>
      <c r="F11" s="139"/>
      <c r="G11" s="88" t="s">
        <v>57</v>
      </c>
      <c r="H11" s="88"/>
      <c r="I11" s="145" t="s">
        <v>107</v>
      </c>
      <c r="J11" s="88"/>
      <c r="K11" s="88" t="s">
        <v>58</v>
      </c>
      <c r="L11" s="88"/>
      <c r="M11" s="88" t="s">
        <v>40</v>
      </c>
      <c r="N11" s="88"/>
      <c r="O11" s="88" t="s">
        <v>180</v>
      </c>
      <c r="P11" s="88"/>
      <c r="Q11" s="143" t="s">
        <v>131</v>
      </c>
      <c r="R11" s="143"/>
      <c r="S11" s="143" t="s">
        <v>133</v>
      </c>
      <c r="T11" s="143"/>
      <c r="U11" s="145" t="s">
        <v>107</v>
      </c>
      <c r="V11" s="143"/>
      <c r="W11" s="143" t="s">
        <v>187</v>
      </c>
      <c r="X11" s="143"/>
      <c r="Y11" s="88" t="s">
        <v>51</v>
      </c>
      <c r="Z11" s="139"/>
      <c r="AA11" s="88" t="s">
        <v>117</v>
      </c>
    </row>
    <row r="12" spans="1:27" ht="18.95" customHeight="1" x14ac:dyDescent="0.5">
      <c r="A12" s="178"/>
      <c r="B12" s="146"/>
      <c r="C12" s="146"/>
      <c r="D12" s="147"/>
      <c r="E12" s="149" t="s">
        <v>2</v>
      </c>
      <c r="F12" s="150"/>
      <c r="G12" s="151" t="s">
        <v>3</v>
      </c>
      <c r="H12" s="143"/>
      <c r="I12" s="151" t="s">
        <v>3</v>
      </c>
      <c r="J12" s="88"/>
      <c r="K12" s="151" t="s">
        <v>3</v>
      </c>
      <c r="L12" s="88"/>
      <c r="M12" s="151" t="s">
        <v>3</v>
      </c>
      <c r="N12" s="88"/>
      <c r="O12" s="151" t="s">
        <v>3</v>
      </c>
      <c r="P12" s="143"/>
      <c r="Q12" s="151" t="s">
        <v>3</v>
      </c>
      <c r="R12" s="143"/>
      <c r="S12" s="151" t="s">
        <v>3</v>
      </c>
      <c r="T12" s="143"/>
      <c r="U12" s="151" t="s">
        <v>3</v>
      </c>
      <c r="V12" s="143"/>
      <c r="W12" s="151" t="s">
        <v>3</v>
      </c>
      <c r="X12" s="143"/>
      <c r="Y12" s="151" t="s">
        <v>3</v>
      </c>
      <c r="Z12" s="139"/>
      <c r="AA12" s="151" t="s">
        <v>3</v>
      </c>
    </row>
    <row r="13" spans="1:27" s="43" customFormat="1" ht="8.1" customHeight="1" x14ac:dyDescent="0.5">
      <c r="A13" s="147"/>
      <c r="B13" s="147"/>
      <c r="C13" s="147"/>
      <c r="D13" s="147"/>
      <c r="E13" s="150"/>
      <c r="F13" s="150"/>
      <c r="G13" s="152"/>
      <c r="H13" s="152"/>
      <c r="I13" s="152"/>
      <c r="J13" s="152"/>
      <c r="K13" s="152"/>
      <c r="L13" s="153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4"/>
      <c r="Z13" s="141"/>
      <c r="AA13" s="141"/>
    </row>
    <row r="14" spans="1:27" ht="18.95" customHeight="1" x14ac:dyDescent="0.5">
      <c r="A14" s="155" t="s">
        <v>136</v>
      </c>
      <c r="B14" s="140"/>
      <c r="C14" s="140"/>
      <c r="D14" s="141"/>
      <c r="E14" s="139"/>
      <c r="F14" s="139"/>
      <c r="G14" s="156">
        <v>450000000</v>
      </c>
      <c r="H14" s="156"/>
      <c r="I14" s="156">
        <v>0</v>
      </c>
      <c r="J14" s="156"/>
      <c r="K14" s="156">
        <v>20000000</v>
      </c>
      <c r="L14" s="156"/>
      <c r="M14" s="156">
        <v>472663082</v>
      </c>
      <c r="N14" s="156"/>
      <c r="O14" s="156">
        <v>41862314</v>
      </c>
      <c r="P14" s="156"/>
      <c r="Q14" s="156">
        <f>O14</f>
        <v>41862314</v>
      </c>
      <c r="R14" s="156"/>
      <c r="S14" s="156">
        <f>SUM(Q14,M14,K14,I14,G14)</f>
        <v>984525396</v>
      </c>
      <c r="T14" s="156"/>
      <c r="U14" s="156">
        <v>277899464</v>
      </c>
      <c r="V14" s="156"/>
      <c r="W14" s="156">
        <v>849813926</v>
      </c>
      <c r="X14" s="156"/>
      <c r="Y14" s="156">
        <f>U14+W14</f>
        <v>1127713390</v>
      </c>
      <c r="Z14" s="157"/>
      <c r="AA14" s="157">
        <f>SUM(S14,Y14)</f>
        <v>2112238786</v>
      </c>
    </row>
    <row r="15" spans="1:27" ht="18.95" customHeight="1" x14ac:dyDescent="0.5">
      <c r="A15" s="158" t="s">
        <v>174</v>
      </c>
      <c r="B15" s="140"/>
      <c r="C15" s="140"/>
      <c r="D15" s="141"/>
      <c r="E15" s="139"/>
      <c r="F15" s="139"/>
      <c r="G15" s="156">
        <v>0</v>
      </c>
      <c r="H15" s="156"/>
      <c r="I15" s="156">
        <v>0</v>
      </c>
      <c r="J15" s="156"/>
      <c r="K15" s="156">
        <v>0</v>
      </c>
      <c r="L15" s="156"/>
      <c r="M15" s="156">
        <v>0</v>
      </c>
      <c r="N15" s="156"/>
      <c r="O15" s="156">
        <v>0</v>
      </c>
      <c r="P15" s="156"/>
      <c r="Q15" s="156">
        <v>0</v>
      </c>
      <c r="R15" s="156"/>
      <c r="S15" s="156">
        <v>0</v>
      </c>
      <c r="T15" s="156"/>
      <c r="U15" s="156">
        <v>0</v>
      </c>
      <c r="V15" s="156"/>
      <c r="W15" s="156">
        <v>155906500</v>
      </c>
      <c r="X15" s="156"/>
      <c r="Y15" s="156">
        <f>SUM(U15:W15)</f>
        <v>155906500</v>
      </c>
      <c r="Z15" s="157"/>
      <c r="AA15" s="157">
        <f t="shared" ref="AA15" si="0">SUM(S15,Y15)</f>
        <v>155906500</v>
      </c>
    </row>
    <row r="16" spans="1:27" ht="18.95" customHeight="1" x14ac:dyDescent="0.5">
      <c r="A16" s="155" t="s">
        <v>130</v>
      </c>
      <c r="B16" s="158"/>
      <c r="C16" s="140"/>
      <c r="D16" s="141"/>
      <c r="E16" s="139"/>
      <c r="F16" s="139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</row>
    <row r="17" spans="1:29" ht="18.95" customHeight="1" x14ac:dyDescent="0.5">
      <c r="A17" s="155"/>
      <c r="B17" s="158" t="s">
        <v>172</v>
      </c>
      <c r="C17" s="140"/>
      <c r="D17" s="141"/>
      <c r="E17" s="139"/>
      <c r="F17" s="139"/>
      <c r="G17" s="157">
        <v>100000000</v>
      </c>
      <c r="H17" s="157"/>
      <c r="I17" s="157">
        <v>0</v>
      </c>
      <c r="J17" s="157"/>
      <c r="K17" s="157">
        <v>0</v>
      </c>
      <c r="L17" s="157"/>
      <c r="M17" s="157">
        <v>0</v>
      </c>
      <c r="N17" s="157"/>
      <c r="O17" s="157">
        <v>0</v>
      </c>
      <c r="P17" s="157"/>
      <c r="Q17" s="157">
        <v>0</v>
      </c>
      <c r="R17" s="157"/>
      <c r="S17" s="156">
        <f>SUM(Q17,M17,K17,I17,G17)</f>
        <v>100000000</v>
      </c>
      <c r="T17" s="157"/>
      <c r="U17" s="157">
        <v>0</v>
      </c>
      <c r="V17" s="157"/>
      <c r="W17" s="157">
        <v>0</v>
      </c>
      <c r="X17" s="157"/>
      <c r="Y17" s="157">
        <v>0</v>
      </c>
      <c r="Z17" s="157"/>
      <c r="AA17" s="157">
        <f t="shared" ref="AA17:AA18" si="1">SUM(S17,Y17)</f>
        <v>100000000</v>
      </c>
    </row>
    <row r="18" spans="1:29" ht="18.95" customHeight="1" x14ac:dyDescent="0.5">
      <c r="A18" s="139"/>
      <c r="B18" s="159" t="s">
        <v>59</v>
      </c>
      <c r="C18" s="158"/>
      <c r="D18" s="141"/>
      <c r="E18" s="141"/>
      <c r="F18" s="141"/>
      <c r="G18" s="156">
        <v>0</v>
      </c>
      <c r="H18" s="156"/>
      <c r="I18" s="156">
        <v>0</v>
      </c>
      <c r="J18" s="156"/>
      <c r="K18" s="156">
        <v>0</v>
      </c>
      <c r="L18" s="156"/>
      <c r="M18" s="156">
        <v>-450000000</v>
      </c>
      <c r="N18" s="156"/>
      <c r="O18" s="156">
        <v>0</v>
      </c>
      <c r="P18" s="156"/>
      <c r="Q18" s="156">
        <f t="shared" ref="Q18:Q21" si="2">O18</f>
        <v>0</v>
      </c>
      <c r="R18" s="156"/>
      <c r="S18" s="156">
        <f>SUM(Q18,M18,K18,I18,G18)</f>
        <v>-450000000</v>
      </c>
      <c r="T18" s="156"/>
      <c r="U18" s="156">
        <v>0</v>
      </c>
      <c r="V18" s="156"/>
      <c r="W18" s="156">
        <v>-349521000</v>
      </c>
      <c r="X18" s="156"/>
      <c r="Y18" s="156">
        <f>SUM(U18:W18)</f>
        <v>-349521000</v>
      </c>
      <c r="Z18" s="157"/>
      <c r="AA18" s="157">
        <f t="shared" si="1"/>
        <v>-799521000</v>
      </c>
    </row>
    <row r="19" spans="1:29" ht="18.95" customHeight="1" x14ac:dyDescent="0.5">
      <c r="A19" s="139"/>
      <c r="B19" s="159" t="s">
        <v>60</v>
      </c>
      <c r="C19" s="158"/>
      <c r="D19" s="141"/>
      <c r="E19" s="141"/>
      <c r="F19" s="141"/>
      <c r="G19" s="156">
        <v>0</v>
      </c>
      <c r="H19" s="156"/>
      <c r="I19" s="156">
        <v>0</v>
      </c>
      <c r="J19" s="156"/>
      <c r="K19" s="156">
        <v>25800000</v>
      </c>
      <c r="L19" s="156"/>
      <c r="M19" s="156">
        <v>-25800000</v>
      </c>
      <c r="N19" s="156"/>
      <c r="O19" s="156">
        <v>0</v>
      </c>
      <c r="P19" s="156"/>
      <c r="Q19" s="156">
        <v>0</v>
      </c>
      <c r="R19" s="156"/>
      <c r="S19" s="156">
        <f>SUM(Q19,M19,K19,I19,G19)</f>
        <v>0</v>
      </c>
      <c r="T19" s="156"/>
      <c r="U19" s="156">
        <v>0</v>
      </c>
      <c r="V19" s="156"/>
      <c r="W19" s="156">
        <v>0</v>
      </c>
      <c r="X19" s="156"/>
      <c r="Y19" s="156">
        <f t="shared" ref="Y19" si="3">SUM(U19:W19)</f>
        <v>0</v>
      </c>
      <c r="Z19" s="157"/>
      <c r="AA19" s="157">
        <f>SUM(S19,Y19)</f>
        <v>0</v>
      </c>
    </row>
    <row r="20" spans="1:29" ht="18.95" customHeight="1" x14ac:dyDescent="0.5">
      <c r="A20" s="139"/>
      <c r="B20" s="159" t="s">
        <v>173</v>
      </c>
      <c r="C20" s="158"/>
      <c r="D20" s="141"/>
      <c r="E20" s="141"/>
      <c r="F20" s="141"/>
      <c r="G20" s="156">
        <v>0</v>
      </c>
      <c r="H20" s="156"/>
      <c r="I20" s="156">
        <v>0</v>
      </c>
      <c r="J20" s="156"/>
      <c r="K20" s="156">
        <v>0</v>
      </c>
      <c r="L20" s="156"/>
      <c r="M20" s="156">
        <v>74712855</v>
      </c>
      <c r="N20" s="156"/>
      <c r="O20" s="156">
        <v>0</v>
      </c>
      <c r="P20" s="156"/>
      <c r="Q20" s="156">
        <v>0</v>
      </c>
      <c r="R20" s="156"/>
      <c r="S20" s="156">
        <f>SUM(Q20,M20,K20,I20,G20)</f>
        <v>74712855</v>
      </c>
      <c r="T20" s="156"/>
      <c r="U20" s="156">
        <v>0</v>
      </c>
      <c r="V20" s="156"/>
      <c r="W20" s="156">
        <v>-102195667</v>
      </c>
      <c r="X20" s="156"/>
      <c r="Y20" s="156">
        <f>SUM(U20:W20)</f>
        <v>-102195667</v>
      </c>
      <c r="Z20" s="157"/>
      <c r="AA20" s="157">
        <f>SUM(S20,Y20)</f>
        <v>-27482812</v>
      </c>
    </row>
    <row r="21" spans="1:29" ht="18.95" customHeight="1" x14ac:dyDescent="0.5">
      <c r="A21" s="139"/>
      <c r="B21" s="159" t="s">
        <v>114</v>
      </c>
      <c r="C21" s="140"/>
      <c r="D21" s="141"/>
      <c r="E21" s="141"/>
      <c r="F21" s="139"/>
      <c r="G21" s="160">
        <v>0</v>
      </c>
      <c r="H21" s="161"/>
      <c r="I21" s="160">
        <v>0</v>
      </c>
      <c r="J21" s="161"/>
      <c r="K21" s="160">
        <v>0</v>
      </c>
      <c r="L21" s="161"/>
      <c r="M21" s="160">
        <v>322105303</v>
      </c>
      <c r="N21" s="161"/>
      <c r="O21" s="160">
        <v>-20216130</v>
      </c>
      <c r="P21" s="161"/>
      <c r="Q21" s="160">
        <f t="shared" si="2"/>
        <v>-20216130</v>
      </c>
      <c r="R21" s="156"/>
      <c r="S21" s="160">
        <f>SUM(Q21,M21,K21,I21,G21)</f>
        <v>301889173</v>
      </c>
      <c r="T21" s="161"/>
      <c r="U21" s="160">
        <v>136650510</v>
      </c>
      <c r="V21" s="161"/>
      <c r="W21" s="160">
        <f>'9-11 TH'!I105</f>
        <v>205144190</v>
      </c>
      <c r="X21" s="161"/>
      <c r="Y21" s="160">
        <f>SUM(U21:W21)</f>
        <v>341794700</v>
      </c>
      <c r="Z21" s="157"/>
      <c r="AA21" s="162">
        <f>SUM(S21,Y21)</f>
        <v>643683873</v>
      </c>
      <c r="AB21" s="129"/>
      <c r="AC21" s="9"/>
    </row>
    <row r="22" spans="1:29" ht="8.1" customHeight="1" x14ac:dyDescent="0.5">
      <c r="A22" s="140"/>
      <c r="B22" s="140"/>
      <c r="C22" s="140"/>
      <c r="D22" s="141"/>
      <c r="E22" s="139"/>
      <c r="F22" s="139"/>
      <c r="G22" s="163"/>
      <c r="H22" s="163"/>
      <c r="I22" s="163"/>
      <c r="J22" s="163"/>
      <c r="K22" s="163"/>
      <c r="L22" s="163"/>
      <c r="M22" s="163"/>
      <c r="N22" s="156"/>
      <c r="O22" s="163"/>
      <c r="P22" s="163"/>
      <c r="Q22" s="163"/>
      <c r="R22" s="163"/>
      <c r="S22" s="163"/>
      <c r="T22" s="156"/>
      <c r="U22" s="156"/>
      <c r="V22" s="163"/>
      <c r="W22" s="163"/>
      <c r="X22" s="163"/>
      <c r="Y22" s="156"/>
      <c r="Z22" s="157"/>
      <c r="AA22" s="156"/>
      <c r="AB22" s="129"/>
    </row>
    <row r="23" spans="1:29" ht="18.75" customHeight="1" thickBot="1" x14ac:dyDescent="0.55000000000000004">
      <c r="A23" s="155" t="s">
        <v>165</v>
      </c>
      <c r="B23" s="140"/>
      <c r="C23" s="140"/>
      <c r="D23" s="141"/>
      <c r="E23" s="139"/>
      <c r="F23" s="139"/>
      <c r="G23" s="164">
        <f>SUM(G14:G22)</f>
        <v>550000000</v>
      </c>
      <c r="H23" s="161"/>
      <c r="I23" s="164">
        <v>0</v>
      </c>
      <c r="J23" s="163"/>
      <c r="K23" s="164">
        <f>SUM(K14:K22)</f>
        <v>45800000</v>
      </c>
      <c r="L23" s="163"/>
      <c r="M23" s="164">
        <f>SUM(M14:M22)</f>
        <v>393681240</v>
      </c>
      <c r="N23" s="156"/>
      <c r="O23" s="165">
        <f>SUM(O14:O22)</f>
        <v>21646184</v>
      </c>
      <c r="P23" s="163"/>
      <c r="Q23" s="165">
        <f>SUM(Q14:Q21)</f>
        <v>21646184</v>
      </c>
      <c r="R23" s="163"/>
      <c r="S23" s="164">
        <f>SUM(S14:S21)</f>
        <v>1011127424</v>
      </c>
      <c r="T23" s="156"/>
      <c r="U23" s="164">
        <f>SUM(U14:U21)</f>
        <v>414549974</v>
      </c>
      <c r="V23" s="163"/>
      <c r="W23" s="164">
        <f>SUM(W14:W21)</f>
        <v>759147949</v>
      </c>
      <c r="X23" s="163"/>
      <c r="Y23" s="164">
        <f>SUM(Y14:Y21)</f>
        <v>1173697923</v>
      </c>
      <c r="Z23" s="157"/>
      <c r="AA23" s="164">
        <f>SUM(AA14:AA21)</f>
        <v>2184825347</v>
      </c>
      <c r="AB23" s="129"/>
    </row>
    <row r="24" spans="1:29" s="43" customFormat="1" ht="18.95" customHeight="1" thickTop="1" x14ac:dyDescent="0.5">
      <c r="A24" s="147"/>
      <c r="B24" s="147"/>
      <c r="C24" s="147"/>
      <c r="D24" s="147"/>
      <c r="E24" s="150"/>
      <c r="F24" s="150"/>
      <c r="G24" s="166"/>
      <c r="H24" s="166"/>
      <c r="I24" s="166"/>
      <c r="J24" s="166"/>
      <c r="K24" s="166"/>
      <c r="L24" s="166"/>
      <c r="M24" s="166"/>
      <c r="N24" s="15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57"/>
      <c r="AA24" s="154"/>
      <c r="AB24" s="136"/>
    </row>
    <row r="25" spans="1:29" ht="18.95" customHeight="1" x14ac:dyDescent="0.5">
      <c r="A25" s="155" t="s">
        <v>137</v>
      </c>
      <c r="B25" s="140"/>
      <c r="C25" s="140"/>
      <c r="D25" s="141"/>
      <c r="E25" s="139"/>
      <c r="F25" s="139"/>
      <c r="G25" s="156">
        <v>2000000000</v>
      </c>
      <c r="H25" s="156"/>
      <c r="I25" s="156">
        <v>-417157440</v>
      </c>
      <c r="J25" s="156">
        <v>0</v>
      </c>
      <c r="K25" s="156">
        <v>45800000</v>
      </c>
      <c r="L25" s="156">
        <v>0</v>
      </c>
      <c r="M25" s="156">
        <v>861810013</v>
      </c>
      <c r="N25" s="156"/>
      <c r="O25" s="156">
        <v>31365539</v>
      </c>
      <c r="P25" s="156"/>
      <c r="Q25" s="156">
        <f>O25</f>
        <v>31365539</v>
      </c>
      <c r="R25" s="156"/>
      <c r="S25" s="156">
        <f>SUM(Q25,M25,K25,I25,G25)</f>
        <v>2521818112</v>
      </c>
      <c r="T25" s="156"/>
      <c r="U25" s="156">
        <v>0</v>
      </c>
      <c r="V25" s="156"/>
      <c r="W25" s="156">
        <v>137805201</v>
      </c>
      <c r="X25" s="156"/>
      <c r="Y25" s="156">
        <f>U25+W25</f>
        <v>137805201</v>
      </c>
      <c r="Z25" s="157"/>
      <c r="AA25" s="157">
        <f>SUM(S25,Y25)</f>
        <v>2659623313</v>
      </c>
      <c r="AB25" s="129"/>
    </row>
    <row r="26" spans="1:29" ht="18.95" customHeight="1" x14ac:dyDescent="0.5">
      <c r="A26" s="155" t="s">
        <v>130</v>
      </c>
      <c r="B26" s="158"/>
      <c r="C26" s="140"/>
      <c r="D26" s="141"/>
      <c r="E26" s="139"/>
      <c r="F26" s="139"/>
      <c r="G26" s="156"/>
      <c r="H26" s="156"/>
      <c r="I26" s="156"/>
      <c r="J26" s="157"/>
      <c r="K26" s="157"/>
      <c r="L26" s="157"/>
      <c r="M26" s="157"/>
      <c r="N26" s="157"/>
      <c r="O26" s="157"/>
      <c r="P26" s="157"/>
      <c r="Q26" s="156"/>
      <c r="R26" s="156"/>
      <c r="S26" s="156"/>
      <c r="T26" s="157"/>
      <c r="U26" s="157"/>
      <c r="V26" s="157"/>
      <c r="W26" s="157"/>
      <c r="X26" s="157"/>
      <c r="Y26" s="157"/>
      <c r="Z26" s="157"/>
      <c r="AA26" s="157"/>
      <c r="AB26" s="129"/>
    </row>
    <row r="27" spans="1:29" ht="18.95" customHeight="1" x14ac:dyDescent="0.5">
      <c r="A27" s="139"/>
      <c r="B27" s="159" t="s">
        <v>59</v>
      </c>
      <c r="C27" s="158"/>
      <c r="D27" s="141"/>
      <c r="E27" s="141">
        <v>15</v>
      </c>
      <c r="F27" s="141"/>
      <c r="G27" s="156">
        <v>0</v>
      </c>
      <c r="H27" s="156"/>
      <c r="I27" s="156">
        <v>0</v>
      </c>
      <c r="J27" s="156"/>
      <c r="K27" s="156">
        <v>0</v>
      </c>
      <c r="L27" s="156"/>
      <c r="M27" s="156">
        <v>-420000000</v>
      </c>
      <c r="N27" s="156"/>
      <c r="O27" s="156">
        <v>0</v>
      </c>
      <c r="P27" s="156"/>
      <c r="Q27" s="156">
        <v>0</v>
      </c>
      <c r="R27" s="156"/>
      <c r="S27" s="156">
        <f>SUM(Q27,M27,K27,I27,G27)</f>
        <v>-420000000</v>
      </c>
      <c r="T27" s="156"/>
      <c r="U27" s="156">
        <v>0</v>
      </c>
      <c r="V27" s="156"/>
      <c r="W27" s="156">
        <v>-47877974</v>
      </c>
      <c r="X27" s="156"/>
      <c r="Y27" s="156">
        <f>U27+W27</f>
        <v>-47877974</v>
      </c>
      <c r="Z27" s="157"/>
      <c r="AA27" s="156">
        <f>SUM(S27,Y27)</f>
        <v>-467877974</v>
      </c>
      <c r="AB27" s="129"/>
    </row>
    <row r="28" spans="1:29" ht="18.95" customHeight="1" x14ac:dyDescent="0.5">
      <c r="A28" s="139"/>
      <c r="B28" s="159" t="s">
        <v>150</v>
      </c>
      <c r="C28" s="158"/>
      <c r="D28" s="141"/>
      <c r="E28" s="141"/>
      <c r="F28" s="141"/>
      <c r="G28" s="156">
        <v>0</v>
      </c>
      <c r="H28" s="156"/>
      <c r="I28" s="156">
        <v>0</v>
      </c>
      <c r="J28" s="156"/>
      <c r="K28" s="156">
        <v>7600000</v>
      </c>
      <c r="L28" s="156"/>
      <c r="M28" s="156">
        <v>-7600000</v>
      </c>
      <c r="N28" s="156"/>
      <c r="O28" s="156">
        <v>0</v>
      </c>
      <c r="P28" s="156"/>
      <c r="Q28" s="156">
        <v>0</v>
      </c>
      <c r="R28" s="156"/>
      <c r="S28" s="156">
        <f>SUM(Q28,M28,K28,I28,G28)</f>
        <v>0</v>
      </c>
      <c r="T28" s="156"/>
      <c r="U28" s="156">
        <v>0</v>
      </c>
      <c r="V28" s="156"/>
      <c r="W28" s="156">
        <v>0</v>
      </c>
      <c r="X28" s="156"/>
      <c r="Y28" s="156">
        <v>0</v>
      </c>
      <c r="Z28" s="157"/>
      <c r="AA28" s="156">
        <f>SUM(S28,Y28)</f>
        <v>0</v>
      </c>
      <c r="AB28" s="129"/>
    </row>
    <row r="29" spans="1:29" ht="18.95" customHeight="1" x14ac:dyDescent="0.5">
      <c r="A29" s="139"/>
      <c r="B29" s="159" t="s">
        <v>114</v>
      </c>
      <c r="C29" s="140"/>
      <c r="D29" s="141"/>
      <c r="E29" s="141"/>
      <c r="F29" s="139"/>
      <c r="G29" s="167">
        <v>0</v>
      </c>
      <c r="H29" s="163"/>
      <c r="I29" s="160">
        <v>0</v>
      </c>
      <c r="J29" s="161"/>
      <c r="K29" s="160">
        <v>0</v>
      </c>
      <c r="L29" s="161"/>
      <c r="M29" s="167">
        <f>'9-11 TH'!G94</f>
        <v>473324222</v>
      </c>
      <c r="N29" s="161"/>
      <c r="O29" s="160">
        <v>-40995373</v>
      </c>
      <c r="P29" s="161"/>
      <c r="Q29" s="160">
        <f>O29</f>
        <v>-40995373</v>
      </c>
      <c r="R29" s="161"/>
      <c r="S29" s="160">
        <f>SUM(Q29,M29,K29,I29,G29)</f>
        <v>432328849</v>
      </c>
      <c r="T29" s="161"/>
      <c r="U29" s="160">
        <v>0</v>
      </c>
      <c r="V29" s="161"/>
      <c r="W29" s="160">
        <f>'9-11 TH'!G105</f>
        <v>11405377</v>
      </c>
      <c r="X29" s="161"/>
      <c r="Y29" s="160">
        <f>U29+W29</f>
        <v>11405377</v>
      </c>
      <c r="Z29" s="157"/>
      <c r="AA29" s="160">
        <f>SUM(S29,Y29)</f>
        <v>443734226</v>
      </c>
      <c r="AB29" s="129"/>
      <c r="AC29" s="9"/>
    </row>
    <row r="30" spans="1:29" ht="8.1" customHeight="1" x14ac:dyDescent="0.5">
      <c r="A30" s="140"/>
      <c r="B30" s="140"/>
      <c r="C30" s="140"/>
      <c r="D30" s="141"/>
      <c r="E30" s="139"/>
      <c r="F30" s="139"/>
      <c r="G30" s="163"/>
      <c r="H30" s="163"/>
      <c r="I30" s="163"/>
      <c r="J30" s="161"/>
      <c r="K30" s="163"/>
      <c r="L30" s="161"/>
      <c r="M30" s="163"/>
      <c r="N30" s="161"/>
      <c r="O30" s="161"/>
      <c r="P30" s="161"/>
      <c r="Q30" s="161"/>
      <c r="R30" s="161"/>
      <c r="S30" s="161"/>
      <c r="T30" s="161"/>
      <c r="U30" s="156"/>
      <c r="V30" s="161"/>
      <c r="W30" s="161"/>
      <c r="X30" s="161"/>
      <c r="Y30" s="156">
        <f t="shared" ref="Y30" si="4">U30+W30</f>
        <v>0</v>
      </c>
      <c r="Z30" s="157"/>
      <c r="AA30" s="157"/>
    </row>
    <row r="31" spans="1:29" ht="18.95" customHeight="1" thickBot="1" x14ac:dyDescent="0.55000000000000004">
      <c r="A31" s="155" t="s">
        <v>166</v>
      </c>
      <c r="B31" s="140"/>
      <c r="C31" s="140"/>
      <c r="D31" s="141"/>
      <c r="E31" s="139"/>
      <c r="F31" s="139"/>
      <c r="G31" s="164">
        <f>SUM(G25:G29)</f>
        <v>2000000000</v>
      </c>
      <c r="H31" s="161"/>
      <c r="I31" s="164">
        <f>SUM(I25:I29)</f>
        <v>-417157440</v>
      </c>
      <c r="J31" s="161"/>
      <c r="K31" s="164">
        <f>SUM(K25:K29)</f>
        <v>53400000</v>
      </c>
      <c r="L31" s="161"/>
      <c r="M31" s="164">
        <f>SUM(M25:M30)</f>
        <v>907534235</v>
      </c>
      <c r="N31" s="161"/>
      <c r="O31" s="164">
        <f>SUM(O25:O29)</f>
        <v>-9629834</v>
      </c>
      <c r="P31" s="161"/>
      <c r="Q31" s="164">
        <f>SUM(Q25:Q29)</f>
        <v>-9629834</v>
      </c>
      <c r="R31" s="161"/>
      <c r="S31" s="164">
        <f>SUM(S25:S29)</f>
        <v>2534146961</v>
      </c>
      <c r="T31" s="161"/>
      <c r="U31" s="164">
        <v>0</v>
      </c>
      <c r="V31" s="161"/>
      <c r="W31" s="164">
        <f>SUM(W25:W29)</f>
        <v>101332604</v>
      </c>
      <c r="X31" s="161"/>
      <c r="Y31" s="164">
        <f>U31+W31</f>
        <v>101332604</v>
      </c>
      <c r="Z31" s="156"/>
      <c r="AA31" s="164">
        <f>SUM(AA25:AA29)</f>
        <v>2635479565</v>
      </c>
    </row>
    <row r="32" spans="1:29" ht="18.95" customHeight="1" thickTop="1" x14ac:dyDescent="0.5">
      <c r="A32" s="155"/>
      <c r="B32" s="140"/>
      <c r="C32" s="140"/>
      <c r="D32" s="141"/>
      <c r="E32" s="139"/>
      <c r="F32" s="139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56"/>
      <c r="AA32" s="161"/>
    </row>
    <row r="33" spans="1:27" ht="4.5" customHeight="1" x14ac:dyDescent="0.5">
      <c r="A33" s="155"/>
      <c r="B33" s="140"/>
      <c r="C33" s="140"/>
      <c r="D33" s="141"/>
      <c r="E33" s="139"/>
      <c r="F33" s="139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56"/>
      <c r="AA33" s="161"/>
    </row>
    <row r="34" spans="1:27" ht="21.75" customHeight="1" x14ac:dyDescent="0.5">
      <c r="A34" s="40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34" s="56"/>
      <c r="C34" s="56"/>
      <c r="D34" s="38"/>
      <c r="E34" s="40"/>
      <c r="F34" s="4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1.75" customHeight="1" x14ac:dyDescent="0.5">
      <c r="T35" s="54"/>
    </row>
    <row r="36" spans="1:27" ht="21.75" customHeight="1" x14ac:dyDescent="0.5">
      <c r="T36" s="54"/>
    </row>
    <row r="37" spans="1:27" ht="21.75" customHeight="1" x14ac:dyDescent="0.5">
      <c r="T37" s="54"/>
    </row>
    <row r="38" spans="1:27" ht="21.75" customHeight="1" x14ac:dyDescent="0.5">
      <c r="T38" s="54"/>
    </row>
    <row r="39" spans="1:27" ht="21.75" customHeight="1" x14ac:dyDescent="0.5">
      <c r="T39" s="54"/>
    </row>
    <row r="40" spans="1:27" ht="21.75" customHeight="1" x14ac:dyDescent="0.5">
      <c r="T40" s="54"/>
    </row>
    <row r="41" spans="1:27" ht="21.75" customHeight="1" x14ac:dyDescent="0.5">
      <c r="T41" s="54"/>
    </row>
  </sheetData>
  <mergeCells count="6">
    <mergeCell ref="G5:AA5"/>
    <mergeCell ref="K8:M8"/>
    <mergeCell ref="A10:A11"/>
    <mergeCell ref="O7:Q7"/>
    <mergeCell ref="U6:Z6"/>
    <mergeCell ref="G6:S6"/>
  </mergeCells>
  <pageMargins left="0.5" right="0.5" top="0.5" bottom="0.6" header="0.49" footer="0.4"/>
  <pageSetup paperSize="9" scale="90" firstPageNumber="12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Normal="100" zoomScaleSheetLayoutView="96" workbookViewId="0">
      <selection activeCell="G16" sqref="G16"/>
    </sheetView>
  </sheetViews>
  <sheetFormatPr defaultRowHeight="21.75" customHeight="1" x14ac:dyDescent="0.5"/>
  <cols>
    <col min="1" max="1" width="1.7109375" style="35" customWidth="1"/>
    <col min="2" max="3" width="1.7109375" style="42" customWidth="1"/>
    <col min="4" max="4" width="32.7109375" style="43" customWidth="1"/>
    <col min="5" max="5" width="7.140625" style="35" customWidth="1"/>
    <col min="6" max="6" width="1.28515625" style="35" customWidth="1"/>
    <col min="7" max="7" width="12" style="9" customWidth="1"/>
    <col min="8" max="8" width="1.28515625" style="9" customWidth="1"/>
    <col min="9" max="9" width="14.28515625" style="9" customWidth="1"/>
    <col min="10" max="10" width="1.28515625" style="9" customWidth="1"/>
    <col min="11" max="11" width="14.85546875" style="9" customWidth="1"/>
    <col min="12" max="12" width="1.28515625" style="9" customWidth="1"/>
    <col min="13" max="13" width="12.85546875" style="9" customWidth="1"/>
    <col min="14" max="14" width="1.28515625" style="9" customWidth="1"/>
    <col min="15" max="15" width="22.28515625" style="9" customWidth="1"/>
    <col min="16" max="16" width="1.28515625" style="9" customWidth="1"/>
    <col min="17" max="17" width="13.28515625" style="9" customWidth="1"/>
    <col min="18" max="18" width="3.140625" style="35" customWidth="1"/>
    <col min="19" max="16384" width="9.140625" style="35"/>
  </cols>
  <sheetData>
    <row r="1" spans="1:17" ht="21.75" customHeight="1" x14ac:dyDescent="0.5">
      <c r="A1" s="29" t="str">
        <f>'3-5 TH'!A1</f>
        <v>บริษัท พริมา มารีน จำกัด (มหาชน)</v>
      </c>
      <c r="B1" s="29"/>
      <c r="C1" s="29"/>
      <c r="D1" s="30"/>
      <c r="E1" s="31"/>
      <c r="F1" s="31"/>
      <c r="G1" s="32"/>
      <c r="H1" s="32"/>
      <c r="I1" s="32"/>
      <c r="J1" s="14"/>
      <c r="K1" s="32"/>
      <c r="L1" s="14"/>
      <c r="M1" s="33"/>
      <c r="N1" s="33"/>
      <c r="O1" s="33"/>
      <c r="P1" s="14"/>
      <c r="Q1" s="14"/>
    </row>
    <row r="2" spans="1:17" ht="21.75" customHeight="1" x14ac:dyDescent="0.5">
      <c r="A2" s="30" t="s">
        <v>129</v>
      </c>
      <c r="B2" s="29"/>
      <c r="C2" s="29"/>
      <c r="D2" s="30"/>
      <c r="E2" s="31"/>
      <c r="F2" s="31"/>
      <c r="G2" s="32"/>
      <c r="H2" s="32"/>
      <c r="I2" s="32"/>
      <c r="J2" s="14"/>
      <c r="K2" s="32"/>
      <c r="L2" s="14"/>
      <c r="M2" s="33"/>
      <c r="N2" s="33"/>
      <c r="O2" s="33"/>
      <c r="P2" s="14"/>
      <c r="Q2" s="14"/>
    </row>
    <row r="3" spans="1:17" ht="21.75" customHeight="1" x14ac:dyDescent="0.5">
      <c r="A3" s="92" t="str">
        <f>'9-11 TH'!A3</f>
        <v>สำหรับงวดหกเดือนสิ้นสุดวันที่ 30 มิถุนายน พ.ศ. 2560</v>
      </c>
      <c r="B3" s="36"/>
      <c r="C3" s="36"/>
      <c r="D3" s="37"/>
      <c r="E3" s="38"/>
      <c r="F3" s="38"/>
      <c r="G3" s="39"/>
      <c r="H3" s="39"/>
      <c r="I3" s="39"/>
      <c r="J3" s="15"/>
      <c r="K3" s="39"/>
      <c r="L3" s="15"/>
      <c r="M3" s="83"/>
      <c r="N3" s="83"/>
      <c r="O3" s="83"/>
      <c r="P3" s="15"/>
      <c r="Q3" s="15"/>
    </row>
    <row r="4" spans="1:17" ht="21.75" customHeight="1" x14ac:dyDescent="0.5">
      <c r="A4" s="29"/>
      <c r="B4" s="29"/>
      <c r="C4" s="29"/>
      <c r="D4" s="30"/>
      <c r="E4" s="31"/>
      <c r="F4" s="31"/>
      <c r="G4" s="32"/>
      <c r="H4" s="32"/>
      <c r="I4" s="32"/>
      <c r="J4" s="14"/>
      <c r="K4" s="32"/>
      <c r="L4" s="14"/>
      <c r="M4" s="33"/>
      <c r="N4" s="33"/>
      <c r="O4" s="33"/>
      <c r="P4" s="14"/>
      <c r="Q4" s="14"/>
    </row>
    <row r="5" spans="1:17" ht="21" customHeight="1" x14ac:dyDescent="0.5">
      <c r="G5" s="184" t="s">
        <v>121</v>
      </c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17" ht="21" customHeight="1" x14ac:dyDescent="0.5">
      <c r="G6" s="44"/>
      <c r="H6" s="44"/>
      <c r="I6" s="104"/>
      <c r="J6" s="44"/>
      <c r="K6" s="185" t="s">
        <v>50</v>
      </c>
      <c r="L6" s="185"/>
      <c r="M6" s="185"/>
      <c r="N6" s="44"/>
      <c r="O6" s="179" t="s">
        <v>92</v>
      </c>
      <c r="P6" s="44"/>
      <c r="Q6" s="24"/>
    </row>
    <row r="7" spans="1:17" ht="21" customHeight="1" x14ac:dyDescent="0.5">
      <c r="G7" s="44"/>
      <c r="H7" s="44"/>
      <c r="I7" s="104" t="s">
        <v>178</v>
      </c>
      <c r="J7" s="44"/>
      <c r="K7" s="44"/>
      <c r="L7" s="44"/>
      <c r="M7" s="44"/>
      <c r="N7" s="44"/>
      <c r="O7" s="103" t="s">
        <v>118</v>
      </c>
      <c r="P7" s="44"/>
      <c r="Q7" s="24"/>
    </row>
    <row r="8" spans="1:17" ht="21" customHeight="1" x14ac:dyDescent="0.5">
      <c r="G8" s="24" t="s">
        <v>54</v>
      </c>
      <c r="H8" s="24"/>
      <c r="I8" s="103" t="s">
        <v>177</v>
      </c>
      <c r="J8" s="44"/>
      <c r="K8" s="34" t="s">
        <v>52</v>
      </c>
      <c r="L8" s="44"/>
      <c r="M8" s="44"/>
      <c r="N8" s="44"/>
      <c r="O8" s="103" t="s">
        <v>119</v>
      </c>
      <c r="P8" s="44"/>
      <c r="Q8" s="24" t="s">
        <v>51</v>
      </c>
    </row>
    <row r="9" spans="1:17" ht="21" customHeight="1" x14ac:dyDescent="0.5">
      <c r="A9" s="137"/>
      <c r="B9" s="45"/>
      <c r="C9" s="45"/>
      <c r="D9" s="46"/>
      <c r="G9" s="24" t="s">
        <v>57</v>
      </c>
      <c r="H9" s="24"/>
      <c r="I9" s="103" t="s">
        <v>107</v>
      </c>
      <c r="J9" s="24"/>
      <c r="K9" s="24" t="s">
        <v>60</v>
      </c>
      <c r="L9" s="24"/>
      <c r="M9" s="24" t="s">
        <v>40</v>
      </c>
      <c r="N9" s="24"/>
      <c r="O9" s="103" t="s">
        <v>107</v>
      </c>
      <c r="P9" s="24"/>
      <c r="Q9" s="24" t="s">
        <v>117</v>
      </c>
    </row>
    <row r="10" spans="1:17" ht="21" customHeight="1" x14ac:dyDescent="0.5">
      <c r="A10" s="137"/>
      <c r="B10" s="45"/>
      <c r="C10" s="45"/>
      <c r="D10" s="46"/>
      <c r="E10" s="47" t="s">
        <v>2</v>
      </c>
      <c r="F10" s="48"/>
      <c r="G10" s="27" t="s">
        <v>3</v>
      </c>
      <c r="H10" s="34"/>
      <c r="I10" s="27" t="s">
        <v>3</v>
      </c>
      <c r="J10" s="24"/>
      <c r="K10" s="27" t="s">
        <v>3</v>
      </c>
      <c r="L10" s="24"/>
      <c r="M10" s="27" t="s">
        <v>3</v>
      </c>
      <c r="N10" s="34"/>
      <c r="O10" s="27" t="s">
        <v>3</v>
      </c>
      <c r="P10" s="24"/>
      <c r="Q10" s="27" t="s">
        <v>3</v>
      </c>
    </row>
    <row r="11" spans="1:17" s="43" customFormat="1" ht="6" customHeight="1" x14ac:dyDescent="0.5">
      <c r="A11" s="46"/>
      <c r="B11" s="46"/>
      <c r="C11" s="46"/>
      <c r="D11" s="46"/>
      <c r="E11" s="48"/>
      <c r="F11" s="48"/>
      <c r="G11" s="49"/>
      <c r="H11" s="49"/>
      <c r="I11" s="49"/>
      <c r="J11" s="49"/>
      <c r="K11" s="49"/>
      <c r="L11" s="28"/>
      <c r="M11" s="49"/>
      <c r="N11" s="49"/>
      <c r="P11" s="49"/>
      <c r="Q11" s="50"/>
    </row>
    <row r="12" spans="1:17" ht="21" customHeight="1" x14ac:dyDescent="0.5">
      <c r="A12" s="51" t="s">
        <v>138</v>
      </c>
      <c r="G12" s="55">
        <v>450000000</v>
      </c>
      <c r="H12" s="55"/>
      <c r="I12" s="55">
        <v>0</v>
      </c>
      <c r="J12" s="55"/>
      <c r="K12" s="55">
        <v>20000000</v>
      </c>
      <c r="L12" s="55"/>
      <c r="M12" s="55">
        <v>45503277</v>
      </c>
      <c r="N12" s="55"/>
      <c r="O12" s="55">
        <v>277899464</v>
      </c>
      <c r="P12" s="55"/>
      <c r="Q12" s="57">
        <f>SUM(G12:O12)</f>
        <v>793402741</v>
      </c>
    </row>
    <row r="13" spans="1:17" ht="21" customHeight="1" x14ac:dyDescent="0.5">
      <c r="A13" s="51" t="s">
        <v>130</v>
      </c>
      <c r="B13" s="52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7"/>
    </row>
    <row r="14" spans="1:17" ht="21" customHeight="1" x14ac:dyDescent="0.5">
      <c r="A14" s="53" t="s">
        <v>172</v>
      </c>
      <c r="B14" s="53"/>
      <c r="G14" s="55">
        <v>100000000</v>
      </c>
      <c r="H14" s="55"/>
      <c r="I14" s="55">
        <v>0</v>
      </c>
      <c r="J14" s="55"/>
      <c r="K14" s="55">
        <v>0</v>
      </c>
      <c r="L14" s="55"/>
      <c r="M14" s="55">
        <v>0</v>
      </c>
      <c r="N14" s="55"/>
      <c r="O14" s="55">
        <v>0</v>
      </c>
      <c r="P14" s="55"/>
      <c r="Q14" s="57">
        <f>SUM(G14:O14)</f>
        <v>100000000</v>
      </c>
    </row>
    <row r="15" spans="1:17" ht="21" customHeight="1" x14ac:dyDescent="0.5">
      <c r="A15" s="53" t="s">
        <v>59</v>
      </c>
      <c r="B15" s="53"/>
      <c r="G15" s="55">
        <v>0</v>
      </c>
      <c r="H15" s="55"/>
      <c r="I15" s="55">
        <v>0</v>
      </c>
      <c r="J15" s="55"/>
      <c r="K15" s="55">
        <v>0</v>
      </c>
      <c r="L15" s="55"/>
      <c r="M15" s="55">
        <v>-450000000</v>
      </c>
      <c r="N15" s="55"/>
      <c r="O15" s="55">
        <v>0</v>
      </c>
      <c r="P15" s="55"/>
      <c r="Q15" s="57">
        <f>SUM(G15:O15)</f>
        <v>-450000000</v>
      </c>
    </row>
    <row r="16" spans="1:17" ht="21" customHeight="1" x14ac:dyDescent="0.5">
      <c r="A16" s="53" t="s">
        <v>60</v>
      </c>
      <c r="B16" s="53"/>
      <c r="G16" s="55">
        <v>0</v>
      </c>
      <c r="H16" s="55"/>
      <c r="I16" s="55">
        <v>0</v>
      </c>
      <c r="J16" s="55"/>
      <c r="K16" s="55">
        <v>25800000</v>
      </c>
      <c r="L16" s="55"/>
      <c r="M16" s="55">
        <v>-25800000</v>
      </c>
      <c r="N16" s="55"/>
      <c r="O16" s="55">
        <v>0</v>
      </c>
      <c r="P16" s="55"/>
      <c r="Q16" s="57">
        <f>SUM(G16:O16)</f>
        <v>0</v>
      </c>
    </row>
    <row r="17" spans="1:18" ht="21" customHeight="1" x14ac:dyDescent="0.5">
      <c r="A17" s="53" t="s">
        <v>139</v>
      </c>
      <c r="B17" s="52"/>
      <c r="G17" s="58">
        <v>0</v>
      </c>
      <c r="H17" s="55"/>
      <c r="I17" s="58">
        <v>0</v>
      </c>
      <c r="J17" s="55"/>
      <c r="K17" s="58">
        <v>0</v>
      </c>
      <c r="L17" s="55"/>
      <c r="M17" s="60">
        <f>'9-11 TH'!M102</f>
        <v>456419715</v>
      </c>
      <c r="N17" s="55"/>
      <c r="O17" s="60">
        <f>'9-11 TH'!M104</f>
        <v>136650510</v>
      </c>
      <c r="P17" s="55"/>
      <c r="Q17" s="58">
        <f>SUM(G17:O17)</f>
        <v>593070225</v>
      </c>
      <c r="R17" s="9">
        <f>Q17-'9-11 TH'!M107</f>
        <v>0</v>
      </c>
    </row>
    <row r="18" spans="1:18" ht="6" customHeight="1" x14ac:dyDescent="0.5">
      <c r="A18" s="42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</row>
    <row r="19" spans="1:18" ht="21" customHeight="1" thickBot="1" x14ac:dyDescent="0.55000000000000004">
      <c r="A19" s="51" t="s">
        <v>165</v>
      </c>
      <c r="G19" s="62">
        <f>SUM(G12:G18)</f>
        <v>550000000</v>
      </c>
      <c r="H19" s="55"/>
      <c r="I19" s="62">
        <f>SUM(I12:I18)</f>
        <v>0</v>
      </c>
      <c r="J19" s="61"/>
      <c r="K19" s="62">
        <f>SUM(K12:K18)</f>
        <v>45800000</v>
      </c>
      <c r="L19" s="61"/>
      <c r="M19" s="62">
        <f>SUM(M12:M18)</f>
        <v>26122992</v>
      </c>
      <c r="N19" s="55"/>
      <c r="O19" s="62">
        <f>SUM(O12:O18)</f>
        <v>414549974</v>
      </c>
      <c r="P19" s="61"/>
      <c r="Q19" s="62">
        <f>SUM(Q12:Q18)</f>
        <v>1036472966</v>
      </c>
    </row>
    <row r="20" spans="1:18" s="43" customFormat="1" ht="15" customHeight="1" thickTop="1" x14ac:dyDescent="0.5">
      <c r="A20" s="46"/>
      <c r="B20" s="46"/>
      <c r="C20" s="46"/>
      <c r="D20" s="46"/>
      <c r="E20" s="48"/>
      <c r="F20" s="48"/>
      <c r="G20" s="63"/>
      <c r="H20" s="63"/>
      <c r="I20" s="63"/>
      <c r="J20" s="61"/>
      <c r="K20" s="63"/>
      <c r="L20" s="61"/>
      <c r="M20" s="63"/>
      <c r="N20" s="63"/>
      <c r="O20" s="63"/>
      <c r="P20" s="61"/>
      <c r="Q20" s="64"/>
    </row>
    <row r="21" spans="1:18" ht="21" customHeight="1" x14ac:dyDescent="0.5">
      <c r="A21" s="51" t="s">
        <v>137</v>
      </c>
      <c r="G21" s="55">
        <v>2000000000</v>
      </c>
      <c r="H21" s="55"/>
      <c r="I21" s="55">
        <v>-351493945</v>
      </c>
      <c r="J21" s="55"/>
      <c r="K21" s="55">
        <v>45800000</v>
      </c>
      <c r="L21" s="55"/>
      <c r="M21" s="55">
        <v>150180044</v>
      </c>
      <c r="N21" s="55"/>
      <c r="O21" s="55">
        <v>0</v>
      </c>
      <c r="P21" s="55"/>
      <c r="Q21" s="57">
        <f>SUM(G21:M21)</f>
        <v>1844486099</v>
      </c>
    </row>
    <row r="22" spans="1:18" ht="21" customHeight="1" x14ac:dyDescent="0.5">
      <c r="A22" s="51" t="s">
        <v>130</v>
      </c>
      <c r="B22" s="52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7"/>
    </row>
    <row r="23" spans="1:18" ht="21" customHeight="1" x14ac:dyDescent="0.5">
      <c r="A23" s="53" t="s">
        <v>59</v>
      </c>
      <c r="B23" s="52"/>
      <c r="E23" s="43">
        <v>15</v>
      </c>
      <c r="G23" s="55">
        <v>0</v>
      </c>
      <c r="H23" s="55"/>
      <c r="I23" s="55">
        <v>0</v>
      </c>
      <c r="J23" s="55"/>
      <c r="K23" s="55">
        <v>0</v>
      </c>
      <c r="L23" s="55"/>
      <c r="M23" s="55">
        <v>-420000000</v>
      </c>
      <c r="N23" s="55"/>
      <c r="O23" s="55">
        <v>0</v>
      </c>
      <c r="P23" s="55"/>
      <c r="Q23" s="57">
        <f>SUM(G23:M23)</f>
        <v>-420000000</v>
      </c>
    </row>
    <row r="24" spans="1:18" ht="21" customHeight="1" x14ac:dyDescent="0.5">
      <c r="A24" s="53" t="s">
        <v>150</v>
      </c>
      <c r="B24" s="52"/>
      <c r="G24" s="55">
        <v>0</v>
      </c>
      <c r="H24" s="55"/>
      <c r="I24" s="55">
        <v>0</v>
      </c>
      <c r="J24" s="55"/>
      <c r="K24" s="55">
        <v>7600000</v>
      </c>
      <c r="L24" s="55"/>
      <c r="M24" s="55">
        <v>-7600000</v>
      </c>
      <c r="N24" s="55"/>
      <c r="O24" s="55">
        <v>0</v>
      </c>
      <c r="P24" s="55"/>
      <c r="Q24" s="57">
        <f>SUM(G24:M24)</f>
        <v>0</v>
      </c>
    </row>
    <row r="25" spans="1:18" ht="21" customHeight="1" x14ac:dyDescent="0.5">
      <c r="A25" s="53" t="s">
        <v>139</v>
      </c>
      <c r="B25" s="52"/>
      <c r="C25" s="52"/>
      <c r="E25" s="43"/>
      <c r="F25" s="43"/>
      <c r="G25" s="58">
        <v>0</v>
      </c>
      <c r="H25" s="57"/>
      <c r="I25" s="58">
        <v>0</v>
      </c>
      <c r="J25" s="61"/>
      <c r="K25" s="58">
        <v>0</v>
      </c>
      <c r="L25" s="61"/>
      <c r="M25" s="58">
        <f>'9-11 TH'!K29</f>
        <v>686667875</v>
      </c>
      <c r="N25" s="57"/>
      <c r="O25" s="58">
        <v>0</v>
      </c>
      <c r="P25" s="61"/>
      <c r="Q25" s="58">
        <f>SUM(G25:M25)</f>
        <v>686667875</v>
      </c>
      <c r="R25" s="9"/>
    </row>
    <row r="26" spans="1:18" ht="6" customHeight="1" x14ac:dyDescent="0.5">
      <c r="A26" s="42"/>
      <c r="G26" s="61"/>
      <c r="H26" s="61"/>
      <c r="I26" s="61"/>
      <c r="J26" s="59"/>
      <c r="K26" s="61"/>
      <c r="L26" s="59"/>
      <c r="M26" s="61"/>
      <c r="N26" s="61"/>
      <c r="O26" s="61"/>
      <c r="P26" s="59"/>
      <c r="Q26" s="61"/>
    </row>
    <row r="27" spans="1:18" ht="21" customHeight="1" thickBot="1" x14ac:dyDescent="0.55000000000000004">
      <c r="A27" s="51" t="s">
        <v>166</v>
      </c>
      <c r="G27" s="62">
        <f>SUM(G21:G25)</f>
        <v>2000000000</v>
      </c>
      <c r="H27" s="55"/>
      <c r="I27" s="62">
        <f>SUM(I21:I25)</f>
        <v>-351493945</v>
      </c>
      <c r="J27" s="59"/>
      <c r="K27" s="62">
        <f>SUM(K21:K25)</f>
        <v>53400000</v>
      </c>
      <c r="L27" s="59"/>
      <c r="M27" s="62">
        <f>SUM(M21:M26)</f>
        <v>409247919</v>
      </c>
      <c r="N27" s="55"/>
      <c r="O27" s="62">
        <f>SUM(O21:O25)</f>
        <v>0</v>
      </c>
      <c r="P27" s="59"/>
      <c r="Q27" s="62">
        <f>SUM(Q21:Q25)</f>
        <v>2111153974</v>
      </c>
    </row>
    <row r="28" spans="1:18" ht="6.75" customHeight="1" thickTop="1" x14ac:dyDescent="0.5">
      <c r="A28" s="51"/>
      <c r="G28" s="55"/>
      <c r="H28" s="55"/>
      <c r="I28" s="55"/>
      <c r="J28" s="59"/>
      <c r="K28" s="55"/>
      <c r="L28" s="59"/>
      <c r="M28" s="55"/>
      <c r="N28" s="55"/>
      <c r="O28" s="55"/>
      <c r="P28" s="59"/>
      <c r="Q28" s="55"/>
    </row>
    <row r="29" spans="1:18" ht="21.75" customHeight="1" x14ac:dyDescent="0.5">
      <c r="A29" s="40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29" s="56"/>
      <c r="C29" s="56"/>
      <c r="D29" s="38"/>
      <c r="E29" s="40"/>
      <c r="F29" s="4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</sheetData>
  <mergeCells count="2">
    <mergeCell ref="G5:Q5"/>
    <mergeCell ref="K6:M6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opLeftCell="A6" zoomScale="110" zoomScaleNormal="110" zoomScaleSheetLayoutView="106" workbookViewId="0">
      <selection activeCell="H12" sqref="H12"/>
    </sheetView>
  </sheetViews>
  <sheetFormatPr defaultRowHeight="21.75" customHeight="1" x14ac:dyDescent="0.5"/>
  <cols>
    <col min="1" max="4" width="1.7109375" style="4" customWidth="1"/>
    <col min="5" max="5" width="32.5703125" style="4" customWidth="1"/>
    <col min="6" max="6" width="7.28515625" style="4" customWidth="1"/>
    <col min="7" max="7" width="0.85546875" style="4" customWidth="1"/>
    <col min="8" max="8" width="13.28515625" style="9" customWidth="1"/>
    <col min="9" max="9" width="0.85546875" style="9" customWidth="1"/>
    <col min="10" max="10" width="13.28515625" style="9" customWidth="1"/>
    <col min="11" max="11" width="0.85546875" style="4" customWidth="1"/>
    <col min="12" max="12" width="13.28515625" style="9" customWidth="1"/>
    <col min="13" max="13" width="0.85546875" style="9" customWidth="1"/>
    <col min="14" max="14" width="13.28515625" style="9" customWidth="1"/>
    <col min="15" max="16" width="9.140625" style="4"/>
    <col min="17" max="17" width="12" style="4" bestFit="1" customWidth="1"/>
    <col min="18" max="225" width="9.140625" style="4"/>
    <col min="226" max="226" width="2.5703125" style="4" customWidth="1"/>
    <col min="227" max="227" width="3.5703125" style="4" customWidth="1"/>
    <col min="228" max="228" width="2.42578125" style="4" customWidth="1"/>
    <col min="229" max="229" width="3.140625" style="4" customWidth="1"/>
    <col min="230" max="230" width="33.28515625" style="4" customWidth="1"/>
    <col min="231" max="231" width="7" style="4" bestFit="1" customWidth="1"/>
    <col min="232" max="232" width="1.28515625" style="4" customWidth="1"/>
    <col min="233" max="233" width="13.7109375" style="4" customWidth="1"/>
    <col min="234" max="234" width="1.28515625" style="4" customWidth="1"/>
    <col min="235" max="235" width="13.7109375" style="4" customWidth="1"/>
    <col min="236" max="236" width="1.28515625" style="4" customWidth="1"/>
    <col min="237" max="237" width="13.7109375" style="4" customWidth="1"/>
    <col min="238" max="238" width="1.28515625" style="4" customWidth="1"/>
    <col min="239" max="239" width="13.7109375" style="4" customWidth="1"/>
    <col min="240" max="481" width="9.140625" style="4"/>
    <col min="482" max="482" width="2.5703125" style="4" customWidth="1"/>
    <col min="483" max="483" width="3.5703125" style="4" customWidth="1"/>
    <col min="484" max="484" width="2.42578125" style="4" customWidth="1"/>
    <col min="485" max="485" width="3.140625" style="4" customWidth="1"/>
    <col min="486" max="486" width="33.28515625" style="4" customWidth="1"/>
    <col min="487" max="487" width="7" style="4" bestFit="1" customWidth="1"/>
    <col min="488" max="488" width="1.28515625" style="4" customWidth="1"/>
    <col min="489" max="489" width="13.7109375" style="4" customWidth="1"/>
    <col min="490" max="490" width="1.28515625" style="4" customWidth="1"/>
    <col min="491" max="491" width="13.7109375" style="4" customWidth="1"/>
    <col min="492" max="492" width="1.28515625" style="4" customWidth="1"/>
    <col min="493" max="493" width="13.7109375" style="4" customWidth="1"/>
    <col min="494" max="494" width="1.28515625" style="4" customWidth="1"/>
    <col min="495" max="495" width="13.7109375" style="4" customWidth="1"/>
    <col min="496" max="737" width="9.140625" style="4"/>
    <col min="738" max="738" width="2.5703125" style="4" customWidth="1"/>
    <col min="739" max="739" width="3.5703125" style="4" customWidth="1"/>
    <col min="740" max="740" width="2.42578125" style="4" customWidth="1"/>
    <col min="741" max="741" width="3.140625" style="4" customWidth="1"/>
    <col min="742" max="742" width="33.28515625" style="4" customWidth="1"/>
    <col min="743" max="743" width="7" style="4" bestFit="1" customWidth="1"/>
    <col min="744" max="744" width="1.28515625" style="4" customWidth="1"/>
    <col min="745" max="745" width="13.7109375" style="4" customWidth="1"/>
    <col min="746" max="746" width="1.28515625" style="4" customWidth="1"/>
    <col min="747" max="747" width="13.7109375" style="4" customWidth="1"/>
    <col min="748" max="748" width="1.28515625" style="4" customWidth="1"/>
    <col min="749" max="749" width="13.7109375" style="4" customWidth="1"/>
    <col min="750" max="750" width="1.28515625" style="4" customWidth="1"/>
    <col min="751" max="751" width="13.7109375" style="4" customWidth="1"/>
    <col min="752" max="993" width="9.140625" style="4"/>
    <col min="994" max="994" width="2.5703125" style="4" customWidth="1"/>
    <col min="995" max="995" width="3.5703125" style="4" customWidth="1"/>
    <col min="996" max="996" width="2.42578125" style="4" customWidth="1"/>
    <col min="997" max="997" width="3.140625" style="4" customWidth="1"/>
    <col min="998" max="998" width="33.28515625" style="4" customWidth="1"/>
    <col min="999" max="999" width="7" style="4" bestFit="1" customWidth="1"/>
    <col min="1000" max="1000" width="1.28515625" style="4" customWidth="1"/>
    <col min="1001" max="1001" width="13.7109375" style="4" customWidth="1"/>
    <col min="1002" max="1002" width="1.28515625" style="4" customWidth="1"/>
    <col min="1003" max="1003" width="13.7109375" style="4" customWidth="1"/>
    <col min="1004" max="1004" width="1.28515625" style="4" customWidth="1"/>
    <col min="1005" max="1005" width="13.7109375" style="4" customWidth="1"/>
    <col min="1006" max="1006" width="1.28515625" style="4" customWidth="1"/>
    <col min="1007" max="1007" width="13.7109375" style="4" customWidth="1"/>
    <col min="1008" max="1249" width="9.140625" style="4"/>
    <col min="1250" max="1250" width="2.5703125" style="4" customWidth="1"/>
    <col min="1251" max="1251" width="3.5703125" style="4" customWidth="1"/>
    <col min="1252" max="1252" width="2.42578125" style="4" customWidth="1"/>
    <col min="1253" max="1253" width="3.140625" style="4" customWidth="1"/>
    <col min="1254" max="1254" width="33.28515625" style="4" customWidth="1"/>
    <col min="1255" max="1255" width="7" style="4" bestFit="1" customWidth="1"/>
    <col min="1256" max="1256" width="1.28515625" style="4" customWidth="1"/>
    <col min="1257" max="1257" width="13.7109375" style="4" customWidth="1"/>
    <col min="1258" max="1258" width="1.28515625" style="4" customWidth="1"/>
    <col min="1259" max="1259" width="13.7109375" style="4" customWidth="1"/>
    <col min="1260" max="1260" width="1.28515625" style="4" customWidth="1"/>
    <col min="1261" max="1261" width="13.7109375" style="4" customWidth="1"/>
    <col min="1262" max="1262" width="1.28515625" style="4" customWidth="1"/>
    <col min="1263" max="1263" width="13.7109375" style="4" customWidth="1"/>
    <col min="1264" max="1505" width="9.140625" style="4"/>
    <col min="1506" max="1506" width="2.5703125" style="4" customWidth="1"/>
    <col min="1507" max="1507" width="3.5703125" style="4" customWidth="1"/>
    <col min="1508" max="1508" width="2.42578125" style="4" customWidth="1"/>
    <col min="1509" max="1509" width="3.140625" style="4" customWidth="1"/>
    <col min="1510" max="1510" width="33.28515625" style="4" customWidth="1"/>
    <col min="1511" max="1511" width="7" style="4" bestFit="1" customWidth="1"/>
    <col min="1512" max="1512" width="1.28515625" style="4" customWidth="1"/>
    <col min="1513" max="1513" width="13.7109375" style="4" customWidth="1"/>
    <col min="1514" max="1514" width="1.28515625" style="4" customWidth="1"/>
    <col min="1515" max="1515" width="13.7109375" style="4" customWidth="1"/>
    <col min="1516" max="1516" width="1.28515625" style="4" customWidth="1"/>
    <col min="1517" max="1517" width="13.7109375" style="4" customWidth="1"/>
    <col min="1518" max="1518" width="1.28515625" style="4" customWidth="1"/>
    <col min="1519" max="1519" width="13.7109375" style="4" customWidth="1"/>
    <col min="1520" max="1761" width="9.140625" style="4"/>
    <col min="1762" max="1762" width="2.5703125" style="4" customWidth="1"/>
    <col min="1763" max="1763" width="3.5703125" style="4" customWidth="1"/>
    <col min="1764" max="1764" width="2.42578125" style="4" customWidth="1"/>
    <col min="1765" max="1765" width="3.140625" style="4" customWidth="1"/>
    <col min="1766" max="1766" width="33.28515625" style="4" customWidth="1"/>
    <col min="1767" max="1767" width="7" style="4" bestFit="1" customWidth="1"/>
    <col min="1768" max="1768" width="1.28515625" style="4" customWidth="1"/>
    <col min="1769" max="1769" width="13.7109375" style="4" customWidth="1"/>
    <col min="1770" max="1770" width="1.28515625" style="4" customWidth="1"/>
    <col min="1771" max="1771" width="13.7109375" style="4" customWidth="1"/>
    <col min="1772" max="1772" width="1.28515625" style="4" customWidth="1"/>
    <col min="1773" max="1773" width="13.7109375" style="4" customWidth="1"/>
    <col min="1774" max="1774" width="1.28515625" style="4" customWidth="1"/>
    <col min="1775" max="1775" width="13.7109375" style="4" customWidth="1"/>
    <col min="1776" max="2017" width="9.140625" style="4"/>
    <col min="2018" max="2018" width="2.5703125" style="4" customWidth="1"/>
    <col min="2019" max="2019" width="3.5703125" style="4" customWidth="1"/>
    <col min="2020" max="2020" width="2.42578125" style="4" customWidth="1"/>
    <col min="2021" max="2021" width="3.140625" style="4" customWidth="1"/>
    <col min="2022" max="2022" width="33.28515625" style="4" customWidth="1"/>
    <col min="2023" max="2023" width="7" style="4" bestFit="1" customWidth="1"/>
    <col min="2024" max="2024" width="1.28515625" style="4" customWidth="1"/>
    <col min="2025" max="2025" width="13.7109375" style="4" customWidth="1"/>
    <col min="2026" max="2026" width="1.28515625" style="4" customWidth="1"/>
    <col min="2027" max="2027" width="13.7109375" style="4" customWidth="1"/>
    <col min="2028" max="2028" width="1.28515625" style="4" customWidth="1"/>
    <col min="2029" max="2029" width="13.7109375" style="4" customWidth="1"/>
    <col min="2030" max="2030" width="1.28515625" style="4" customWidth="1"/>
    <col min="2031" max="2031" width="13.7109375" style="4" customWidth="1"/>
    <col min="2032" max="2273" width="9.140625" style="4"/>
    <col min="2274" max="2274" width="2.5703125" style="4" customWidth="1"/>
    <col min="2275" max="2275" width="3.5703125" style="4" customWidth="1"/>
    <col min="2276" max="2276" width="2.42578125" style="4" customWidth="1"/>
    <col min="2277" max="2277" width="3.140625" style="4" customWidth="1"/>
    <col min="2278" max="2278" width="33.28515625" style="4" customWidth="1"/>
    <col min="2279" max="2279" width="7" style="4" bestFit="1" customWidth="1"/>
    <col min="2280" max="2280" width="1.28515625" style="4" customWidth="1"/>
    <col min="2281" max="2281" width="13.7109375" style="4" customWidth="1"/>
    <col min="2282" max="2282" width="1.28515625" style="4" customWidth="1"/>
    <col min="2283" max="2283" width="13.7109375" style="4" customWidth="1"/>
    <col min="2284" max="2284" width="1.28515625" style="4" customWidth="1"/>
    <col min="2285" max="2285" width="13.7109375" style="4" customWidth="1"/>
    <col min="2286" max="2286" width="1.28515625" style="4" customWidth="1"/>
    <col min="2287" max="2287" width="13.7109375" style="4" customWidth="1"/>
    <col min="2288" max="2529" width="9.140625" style="4"/>
    <col min="2530" max="2530" width="2.5703125" style="4" customWidth="1"/>
    <col min="2531" max="2531" width="3.5703125" style="4" customWidth="1"/>
    <col min="2532" max="2532" width="2.42578125" style="4" customWidth="1"/>
    <col min="2533" max="2533" width="3.140625" style="4" customWidth="1"/>
    <col min="2534" max="2534" width="33.28515625" style="4" customWidth="1"/>
    <col min="2535" max="2535" width="7" style="4" bestFit="1" customWidth="1"/>
    <col min="2536" max="2536" width="1.28515625" style="4" customWidth="1"/>
    <col min="2537" max="2537" width="13.7109375" style="4" customWidth="1"/>
    <col min="2538" max="2538" width="1.28515625" style="4" customWidth="1"/>
    <col min="2539" max="2539" width="13.7109375" style="4" customWidth="1"/>
    <col min="2540" max="2540" width="1.28515625" style="4" customWidth="1"/>
    <col min="2541" max="2541" width="13.7109375" style="4" customWidth="1"/>
    <col min="2542" max="2542" width="1.28515625" style="4" customWidth="1"/>
    <col min="2543" max="2543" width="13.7109375" style="4" customWidth="1"/>
    <col min="2544" max="2785" width="9.140625" style="4"/>
    <col min="2786" max="2786" width="2.5703125" style="4" customWidth="1"/>
    <col min="2787" max="2787" width="3.5703125" style="4" customWidth="1"/>
    <col min="2788" max="2788" width="2.42578125" style="4" customWidth="1"/>
    <col min="2789" max="2789" width="3.140625" style="4" customWidth="1"/>
    <col min="2790" max="2790" width="33.28515625" style="4" customWidth="1"/>
    <col min="2791" max="2791" width="7" style="4" bestFit="1" customWidth="1"/>
    <col min="2792" max="2792" width="1.28515625" style="4" customWidth="1"/>
    <col min="2793" max="2793" width="13.7109375" style="4" customWidth="1"/>
    <col min="2794" max="2794" width="1.28515625" style="4" customWidth="1"/>
    <col min="2795" max="2795" width="13.7109375" style="4" customWidth="1"/>
    <col min="2796" max="2796" width="1.28515625" style="4" customWidth="1"/>
    <col min="2797" max="2797" width="13.7109375" style="4" customWidth="1"/>
    <col min="2798" max="2798" width="1.28515625" style="4" customWidth="1"/>
    <col min="2799" max="2799" width="13.7109375" style="4" customWidth="1"/>
    <col min="2800" max="3041" width="9.140625" style="4"/>
    <col min="3042" max="3042" width="2.5703125" style="4" customWidth="1"/>
    <col min="3043" max="3043" width="3.5703125" style="4" customWidth="1"/>
    <col min="3044" max="3044" width="2.42578125" style="4" customWidth="1"/>
    <col min="3045" max="3045" width="3.140625" style="4" customWidth="1"/>
    <col min="3046" max="3046" width="33.28515625" style="4" customWidth="1"/>
    <col min="3047" max="3047" width="7" style="4" bestFit="1" customWidth="1"/>
    <col min="3048" max="3048" width="1.28515625" style="4" customWidth="1"/>
    <col min="3049" max="3049" width="13.7109375" style="4" customWidth="1"/>
    <col min="3050" max="3050" width="1.28515625" style="4" customWidth="1"/>
    <col min="3051" max="3051" width="13.7109375" style="4" customWidth="1"/>
    <col min="3052" max="3052" width="1.28515625" style="4" customWidth="1"/>
    <col min="3053" max="3053" width="13.7109375" style="4" customWidth="1"/>
    <col min="3054" max="3054" width="1.28515625" style="4" customWidth="1"/>
    <col min="3055" max="3055" width="13.7109375" style="4" customWidth="1"/>
    <col min="3056" max="3297" width="9.140625" style="4"/>
    <col min="3298" max="3298" width="2.5703125" style="4" customWidth="1"/>
    <col min="3299" max="3299" width="3.5703125" style="4" customWidth="1"/>
    <col min="3300" max="3300" width="2.42578125" style="4" customWidth="1"/>
    <col min="3301" max="3301" width="3.140625" style="4" customWidth="1"/>
    <col min="3302" max="3302" width="33.28515625" style="4" customWidth="1"/>
    <col min="3303" max="3303" width="7" style="4" bestFit="1" customWidth="1"/>
    <col min="3304" max="3304" width="1.28515625" style="4" customWidth="1"/>
    <col min="3305" max="3305" width="13.7109375" style="4" customWidth="1"/>
    <col min="3306" max="3306" width="1.28515625" style="4" customWidth="1"/>
    <col min="3307" max="3307" width="13.7109375" style="4" customWidth="1"/>
    <col min="3308" max="3308" width="1.28515625" style="4" customWidth="1"/>
    <col min="3309" max="3309" width="13.7109375" style="4" customWidth="1"/>
    <col min="3310" max="3310" width="1.28515625" style="4" customWidth="1"/>
    <col min="3311" max="3311" width="13.7109375" style="4" customWidth="1"/>
    <col min="3312" max="3553" width="9.140625" style="4"/>
    <col min="3554" max="3554" width="2.5703125" style="4" customWidth="1"/>
    <col min="3555" max="3555" width="3.5703125" style="4" customWidth="1"/>
    <col min="3556" max="3556" width="2.42578125" style="4" customWidth="1"/>
    <col min="3557" max="3557" width="3.140625" style="4" customWidth="1"/>
    <col min="3558" max="3558" width="33.28515625" style="4" customWidth="1"/>
    <col min="3559" max="3559" width="7" style="4" bestFit="1" customWidth="1"/>
    <col min="3560" max="3560" width="1.28515625" style="4" customWidth="1"/>
    <col min="3561" max="3561" width="13.7109375" style="4" customWidth="1"/>
    <col min="3562" max="3562" width="1.28515625" style="4" customWidth="1"/>
    <col min="3563" max="3563" width="13.7109375" style="4" customWidth="1"/>
    <col min="3564" max="3564" width="1.28515625" style="4" customWidth="1"/>
    <col min="3565" max="3565" width="13.7109375" style="4" customWidth="1"/>
    <col min="3566" max="3566" width="1.28515625" style="4" customWidth="1"/>
    <col min="3567" max="3567" width="13.7109375" style="4" customWidth="1"/>
    <col min="3568" max="3809" width="9.140625" style="4"/>
    <col min="3810" max="3810" width="2.5703125" style="4" customWidth="1"/>
    <col min="3811" max="3811" width="3.5703125" style="4" customWidth="1"/>
    <col min="3812" max="3812" width="2.42578125" style="4" customWidth="1"/>
    <col min="3813" max="3813" width="3.140625" style="4" customWidth="1"/>
    <col min="3814" max="3814" width="33.28515625" style="4" customWidth="1"/>
    <col min="3815" max="3815" width="7" style="4" bestFit="1" customWidth="1"/>
    <col min="3816" max="3816" width="1.28515625" style="4" customWidth="1"/>
    <col min="3817" max="3817" width="13.7109375" style="4" customWidth="1"/>
    <col min="3818" max="3818" width="1.28515625" style="4" customWidth="1"/>
    <col min="3819" max="3819" width="13.7109375" style="4" customWidth="1"/>
    <col min="3820" max="3820" width="1.28515625" style="4" customWidth="1"/>
    <col min="3821" max="3821" width="13.7109375" style="4" customWidth="1"/>
    <col min="3822" max="3822" width="1.28515625" style="4" customWidth="1"/>
    <col min="3823" max="3823" width="13.7109375" style="4" customWidth="1"/>
    <col min="3824" max="4065" width="9.140625" style="4"/>
    <col min="4066" max="4066" width="2.5703125" style="4" customWidth="1"/>
    <col min="4067" max="4067" width="3.5703125" style="4" customWidth="1"/>
    <col min="4068" max="4068" width="2.42578125" style="4" customWidth="1"/>
    <col min="4069" max="4069" width="3.140625" style="4" customWidth="1"/>
    <col min="4070" max="4070" width="33.28515625" style="4" customWidth="1"/>
    <col min="4071" max="4071" width="7" style="4" bestFit="1" customWidth="1"/>
    <col min="4072" max="4072" width="1.28515625" style="4" customWidth="1"/>
    <col min="4073" max="4073" width="13.7109375" style="4" customWidth="1"/>
    <col min="4074" max="4074" width="1.28515625" style="4" customWidth="1"/>
    <col min="4075" max="4075" width="13.7109375" style="4" customWidth="1"/>
    <col min="4076" max="4076" width="1.28515625" style="4" customWidth="1"/>
    <col min="4077" max="4077" width="13.7109375" style="4" customWidth="1"/>
    <col min="4078" max="4078" width="1.28515625" style="4" customWidth="1"/>
    <col min="4079" max="4079" width="13.7109375" style="4" customWidth="1"/>
    <col min="4080" max="4321" width="9.140625" style="4"/>
    <col min="4322" max="4322" width="2.5703125" style="4" customWidth="1"/>
    <col min="4323" max="4323" width="3.5703125" style="4" customWidth="1"/>
    <col min="4324" max="4324" width="2.42578125" style="4" customWidth="1"/>
    <col min="4325" max="4325" width="3.140625" style="4" customWidth="1"/>
    <col min="4326" max="4326" width="33.28515625" style="4" customWidth="1"/>
    <col min="4327" max="4327" width="7" style="4" bestFit="1" customWidth="1"/>
    <col min="4328" max="4328" width="1.28515625" style="4" customWidth="1"/>
    <col min="4329" max="4329" width="13.7109375" style="4" customWidth="1"/>
    <col min="4330" max="4330" width="1.28515625" style="4" customWidth="1"/>
    <col min="4331" max="4331" width="13.7109375" style="4" customWidth="1"/>
    <col min="4332" max="4332" width="1.28515625" style="4" customWidth="1"/>
    <col min="4333" max="4333" width="13.7109375" style="4" customWidth="1"/>
    <col min="4334" max="4334" width="1.28515625" style="4" customWidth="1"/>
    <col min="4335" max="4335" width="13.7109375" style="4" customWidth="1"/>
    <col min="4336" max="4577" width="9.140625" style="4"/>
    <col min="4578" max="4578" width="2.5703125" style="4" customWidth="1"/>
    <col min="4579" max="4579" width="3.5703125" style="4" customWidth="1"/>
    <col min="4580" max="4580" width="2.42578125" style="4" customWidth="1"/>
    <col min="4581" max="4581" width="3.140625" style="4" customWidth="1"/>
    <col min="4582" max="4582" width="33.28515625" style="4" customWidth="1"/>
    <col min="4583" max="4583" width="7" style="4" bestFit="1" customWidth="1"/>
    <col min="4584" max="4584" width="1.28515625" style="4" customWidth="1"/>
    <col min="4585" max="4585" width="13.7109375" style="4" customWidth="1"/>
    <col min="4586" max="4586" width="1.28515625" style="4" customWidth="1"/>
    <col min="4587" max="4587" width="13.7109375" style="4" customWidth="1"/>
    <col min="4588" max="4588" width="1.28515625" style="4" customWidth="1"/>
    <col min="4589" max="4589" width="13.7109375" style="4" customWidth="1"/>
    <col min="4590" max="4590" width="1.28515625" style="4" customWidth="1"/>
    <col min="4591" max="4591" width="13.7109375" style="4" customWidth="1"/>
    <col min="4592" max="4833" width="9.140625" style="4"/>
    <col min="4834" max="4834" width="2.5703125" style="4" customWidth="1"/>
    <col min="4835" max="4835" width="3.5703125" style="4" customWidth="1"/>
    <col min="4836" max="4836" width="2.42578125" style="4" customWidth="1"/>
    <col min="4837" max="4837" width="3.140625" style="4" customWidth="1"/>
    <col min="4838" max="4838" width="33.28515625" style="4" customWidth="1"/>
    <col min="4839" max="4839" width="7" style="4" bestFit="1" customWidth="1"/>
    <col min="4840" max="4840" width="1.28515625" style="4" customWidth="1"/>
    <col min="4841" max="4841" width="13.7109375" style="4" customWidth="1"/>
    <col min="4842" max="4842" width="1.28515625" style="4" customWidth="1"/>
    <col min="4843" max="4843" width="13.7109375" style="4" customWidth="1"/>
    <col min="4844" max="4844" width="1.28515625" style="4" customWidth="1"/>
    <col min="4845" max="4845" width="13.7109375" style="4" customWidth="1"/>
    <col min="4846" max="4846" width="1.28515625" style="4" customWidth="1"/>
    <col min="4847" max="4847" width="13.7109375" style="4" customWidth="1"/>
    <col min="4848" max="5089" width="9.140625" style="4"/>
    <col min="5090" max="5090" width="2.5703125" style="4" customWidth="1"/>
    <col min="5091" max="5091" width="3.5703125" style="4" customWidth="1"/>
    <col min="5092" max="5092" width="2.42578125" style="4" customWidth="1"/>
    <col min="5093" max="5093" width="3.140625" style="4" customWidth="1"/>
    <col min="5094" max="5094" width="33.28515625" style="4" customWidth="1"/>
    <col min="5095" max="5095" width="7" style="4" bestFit="1" customWidth="1"/>
    <col min="5096" max="5096" width="1.28515625" style="4" customWidth="1"/>
    <col min="5097" max="5097" width="13.7109375" style="4" customWidth="1"/>
    <col min="5098" max="5098" width="1.28515625" style="4" customWidth="1"/>
    <col min="5099" max="5099" width="13.7109375" style="4" customWidth="1"/>
    <col min="5100" max="5100" width="1.28515625" style="4" customWidth="1"/>
    <col min="5101" max="5101" width="13.7109375" style="4" customWidth="1"/>
    <col min="5102" max="5102" width="1.28515625" style="4" customWidth="1"/>
    <col min="5103" max="5103" width="13.7109375" style="4" customWidth="1"/>
    <col min="5104" max="5345" width="9.140625" style="4"/>
    <col min="5346" max="5346" width="2.5703125" style="4" customWidth="1"/>
    <col min="5347" max="5347" width="3.5703125" style="4" customWidth="1"/>
    <col min="5348" max="5348" width="2.42578125" style="4" customWidth="1"/>
    <col min="5349" max="5349" width="3.140625" style="4" customWidth="1"/>
    <col min="5350" max="5350" width="33.28515625" style="4" customWidth="1"/>
    <col min="5351" max="5351" width="7" style="4" bestFit="1" customWidth="1"/>
    <col min="5352" max="5352" width="1.28515625" style="4" customWidth="1"/>
    <col min="5353" max="5353" width="13.7109375" style="4" customWidth="1"/>
    <col min="5354" max="5354" width="1.28515625" style="4" customWidth="1"/>
    <col min="5355" max="5355" width="13.7109375" style="4" customWidth="1"/>
    <col min="5356" max="5356" width="1.28515625" style="4" customWidth="1"/>
    <col min="5357" max="5357" width="13.7109375" style="4" customWidth="1"/>
    <col min="5358" max="5358" width="1.28515625" style="4" customWidth="1"/>
    <col min="5359" max="5359" width="13.7109375" style="4" customWidth="1"/>
    <col min="5360" max="5601" width="9.140625" style="4"/>
    <col min="5602" max="5602" width="2.5703125" style="4" customWidth="1"/>
    <col min="5603" max="5603" width="3.5703125" style="4" customWidth="1"/>
    <col min="5604" max="5604" width="2.42578125" style="4" customWidth="1"/>
    <col min="5605" max="5605" width="3.140625" style="4" customWidth="1"/>
    <col min="5606" max="5606" width="33.28515625" style="4" customWidth="1"/>
    <col min="5607" max="5607" width="7" style="4" bestFit="1" customWidth="1"/>
    <col min="5608" max="5608" width="1.28515625" style="4" customWidth="1"/>
    <col min="5609" max="5609" width="13.7109375" style="4" customWidth="1"/>
    <col min="5610" max="5610" width="1.28515625" style="4" customWidth="1"/>
    <col min="5611" max="5611" width="13.7109375" style="4" customWidth="1"/>
    <col min="5612" max="5612" width="1.28515625" style="4" customWidth="1"/>
    <col min="5613" max="5613" width="13.7109375" style="4" customWidth="1"/>
    <col min="5614" max="5614" width="1.28515625" style="4" customWidth="1"/>
    <col min="5615" max="5615" width="13.7109375" style="4" customWidth="1"/>
    <col min="5616" max="5857" width="9.140625" style="4"/>
    <col min="5858" max="5858" width="2.5703125" style="4" customWidth="1"/>
    <col min="5859" max="5859" width="3.5703125" style="4" customWidth="1"/>
    <col min="5860" max="5860" width="2.42578125" style="4" customWidth="1"/>
    <col min="5861" max="5861" width="3.140625" style="4" customWidth="1"/>
    <col min="5862" max="5862" width="33.28515625" style="4" customWidth="1"/>
    <col min="5863" max="5863" width="7" style="4" bestFit="1" customWidth="1"/>
    <col min="5864" max="5864" width="1.28515625" style="4" customWidth="1"/>
    <col min="5865" max="5865" width="13.7109375" style="4" customWidth="1"/>
    <col min="5866" max="5866" width="1.28515625" style="4" customWidth="1"/>
    <col min="5867" max="5867" width="13.7109375" style="4" customWidth="1"/>
    <col min="5868" max="5868" width="1.28515625" style="4" customWidth="1"/>
    <col min="5869" max="5869" width="13.7109375" style="4" customWidth="1"/>
    <col min="5870" max="5870" width="1.28515625" style="4" customWidth="1"/>
    <col min="5871" max="5871" width="13.7109375" style="4" customWidth="1"/>
    <col min="5872" max="6113" width="9.140625" style="4"/>
    <col min="6114" max="6114" width="2.5703125" style="4" customWidth="1"/>
    <col min="6115" max="6115" width="3.5703125" style="4" customWidth="1"/>
    <col min="6116" max="6116" width="2.42578125" style="4" customWidth="1"/>
    <col min="6117" max="6117" width="3.140625" style="4" customWidth="1"/>
    <col min="6118" max="6118" width="33.28515625" style="4" customWidth="1"/>
    <col min="6119" max="6119" width="7" style="4" bestFit="1" customWidth="1"/>
    <col min="6120" max="6120" width="1.28515625" style="4" customWidth="1"/>
    <col min="6121" max="6121" width="13.7109375" style="4" customWidth="1"/>
    <col min="6122" max="6122" width="1.28515625" style="4" customWidth="1"/>
    <col min="6123" max="6123" width="13.7109375" style="4" customWidth="1"/>
    <col min="6124" max="6124" width="1.28515625" style="4" customWidth="1"/>
    <col min="6125" max="6125" width="13.7109375" style="4" customWidth="1"/>
    <col min="6126" max="6126" width="1.28515625" style="4" customWidth="1"/>
    <col min="6127" max="6127" width="13.7109375" style="4" customWidth="1"/>
    <col min="6128" max="6369" width="9.140625" style="4"/>
    <col min="6370" max="6370" width="2.5703125" style="4" customWidth="1"/>
    <col min="6371" max="6371" width="3.5703125" style="4" customWidth="1"/>
    <col min="6372" max="6372" width="2.42578125" style="4" customWidth="1"/>
    <col min="6373" max="6373" width="3.140625" style="4" customWidth="1"/>
    <col min="6374" max="6374" width="33.28515625" style="4" customWidth="1"/>
    <col min="6375" max="6375" width="7" style="4" bestFit="1" customWidth="1"/>
    <col min="6376" max="6376" width="1.28515625" style="4" customWidth="1"/>
    <col min="6377" max="6377" width="13.7109375" style="4" customWidth="1"/>
    <col min="6378" max="6378" width="1.28515625" style="4" customWidth="1"/>
    <col min="6379" max="6379" width="13.7109375" style="4" customWidth="1"/>
    <col min="6380" max="6380" width="1.28515625" style="4" customWidth="1"/>
    <col min="6381" max="6381" width="13.7109375" style="4" customWidth="1"/>
    <col min="6382" max="6382" width="1.28515625" style="4" customWidth="1"/>
    <col min="6383" max="6383" width="13.7109375" style="4" customWidth="1"/>
    <col min="6384" max="6625" width="9.140625" style="4"/>
    <col min="6626" max="6626" width="2.5703125" style="4" customWidth="1"/>
    <col min="6627" max="6627" width="3.5703125" style="4" customWidth="1"/>
    <col min="6628" max="6628" width="2.42578125" style="4" customWidth="1"/>
    <col min="6629" max="6629" width="3.140625" style="4" customWidth="1"/>
    <col min="6630" max="6630" width="33.28515625" style="4" customWidth="1"/>
    <col min="6631" max="6631" width="7" style="4" bestFit="1" customWidth="1"/>
    <col min="6632" max="6632" width="1.28515625" style="4" customWidth="1"/>
    <col min="6633" max="6633" width="13.7109375" style="4" customWidth="1"/>
    <col min="6634" max="6634" width="1.28515625" style="4" customWidth="1"/>
    <col min="6635" max="6635" width="13.7109375" style="4" customWidth="1"/>
    <col min="6636" max="6636" width="1.28515625" style="4" customWidth="1"/>
    <col min="6637" max="6637" width="13.7109375" style="4" customWidth="1"/>
    <col min="6638" max="6638" width="1.28515625" style="4" customWidth="1"/>
    <col min="6639" max="6639" width="13.7109375" style="4" customWidth="1"/>
    <col min="6640" max="6881" width="9.140625" style="4"/>
    <col min="6882" max="6882" width="2.5703125" style="4" customWidth="1"/>
    <col min="6883" max="6883" width="3.5703125" style="4" customWidth="1"/>
    <col min="6884" max="6884" width="2.42578125" style="4" customWidth="1"/>
    <col min="6885" max="6885" width="3.140625" style="4" customWidth="1"/>
    <col min="6886" max="6886" width="33.28515625" style="4" customWidth="1"/>
    <col min="6887" max="6887" width="7" style="4" bestFit="1" customWidth="1"/>
    <col min="6888" max="6888" width="1.28515625" style="4" customWidth="1"/>
    <col min="6889" max="6889" width="13.7109375" style="4" customWidth="1"/>
    <col min="6890" max="6890" width="1.28515625" style="4" customWidth="1"/>
    <col min="6891" max="6891" width="13.7109375" style="4" customWidth="1"/>
    <col min="6892" max="6892" width="1.28515625" style="4" customWidth="1"/>
    <col min="6893" max="6893" width="13.7109375" style="4" customWidth="1"/>
    <col min="6894" max="6894" width="1.28515625" style="4" customWidth="1"/>
    <col min="6895" max="6895" width="13.7109375" style="4" customWidth="1"/>
    <col min="6896" max="7137" width="9.140625" style="4"/>
    <col min="7138" max="7138" width="2.5703125" style="4" customWidth="1"/>
    <col min="7139" max="7139" width="3.5703125" style="4" customWidth="1"/>
    <col min="7140" max="7140" width="2.42578125" style="4" customWidth="1"/>
    <col min="7141" max="7141" width="3.140625" style="4" customWidth="1"/>
    <col min="7142" max="7142" width="33.28515625" style="4" customWidth="1"/>
    <col min="7143" max="7143" width="7" style="4" bestFit="1" customWidth="1"/>
    <col min="7144" max="7144" width="1.28515625" style="4" customWidth="1"/>
    <col min="7145" max="7145" width="13.7109375" style="4" customWidth="1"/>
    <col min="7146" max="7146" width="1.28515625" style="4" customWidth="1"/>
    <col min="7147" max="7147" width="13.7109375" style="4" customWidth="1"/>
    <col min="7148" max="7148" width="1.28515625" style="4" customWidth="1"/>
    <col min="7149" max="7149" width="13.7109375" style="4" customWidth="1"/>
    <col min="7150" max="7150" width="1.28515625" style="4" customWidth="1"/>
    <col min="7151" max="7151" width="13.7109375" style="4" customWidth="1"/>
    <col min="7152" max="7393" width="9.140625" style="4"/>
    <col min="7394" max="7394" width="2.5703125" style="4" customWidth="1"/>
    <col min="7395" max="7395" width="3.5703125" style="4" customWidth="1"/>
    <col min="7396" max="7396" width="2.42578125" style="4" customWidth="1"/>
    <col min="7397" max="7397" width="3.140625" style="4" customWidth="1"/>
    <col min="7398" max="7398" width="33.28515625" style="4" customWidth="1"/>
    <col min="7399" max="7399" width="7" style="4" bestFit="1" customWidth="1"/>
    <col min="7400" max="7400" width="1.28515625" style="4" customWidth="1"/>
    <col min="7401" max="7401" width="13.7109375" style="4" customWidth="1"/>
    <col min="7402" max="7402" width="1.28515625" style="4" customWidth="1"/>
    <col min="7403" max="7403" width="13.7109375" style="4" customWidth="1"/>
    <col min="7404" max="7404" width="1.28515625" style="4" customWidth="1"/>
    <col min="7405" max="7405" width="13.7109375" style="4" customWidth="1"/>
    <col min="7406" max="7406" width="1.28515625" style="4" customWidth="1"/>
    <col min="7407" max="7407" width="13.7109375" style="4" customWidth="1"/>
    <col min="7408" max="7649" width="9.140625" style="4"/>
    <col min="7650" max="7650" width="2.5703125" style="4" customWidth="1"/>
    <col min="7651" max="7651" width="3.5703125" style="4" customWidth="1"/>
    <col min="7652" max="7652" width="2.42578125" style="4" customWidth="1"/>
    <col min="7653" max="7653" width="3.140625" style="4" customWidth="1"/>
    <col min="7654" max="7654" width="33.28515625" style="4" customWidth="1"/>
    <col min="7655" max="7655" width="7" style="4" bestFit="1" customWidth="1"/>
    <col min="7656" max="7656" width="1.28515625" style="4" customWidth="1"/>
    <col min="7657" max="7657" width="13.7109375" style="4" customWidth="1"/>
    <col min="7658" max="7658" width="1.28515625" style="4" customWidth="1"/>
    <col min="7659" max="7659" width="13.7109375" style="4" customWidth="1"/>
    <col min="7660" max="7660" width="1.28515625" style="4" customWidth="1"/>
    <col min="7661" max="7661" width="13.7109375" style="4" customWidth="1"/>
    <col min="7662" max="7662" width="1.28515625" style="4" customWidth="1"/>
    <col min="7663" max="7663" width="13.7109375" style="4" customWidth="1"/>
    <col min="7664" max="7905" width="9.140625" style="4"/>
    <col min="7906" max="7906" width="2.5703125" style="4" customWidth="1"/>
    <col min="7907" max="7907" width="3.5703125" style="4" customWidth="1"/>
    <col min="7908" max="7908" width="2.42578125" style="4" customWidth="1"/>
    <col min="7909" max="7909" width="3.140625" style="4" customWidth="1"/>
    <col min="7910" max="7910" width="33.28515625" style="4" customWidth="1"/>
    <col min="7911" max="7911" width="7" style="4" bestFit="1" customWidth="1"/>
    <col min="7912" max="7912" width="1.28515625" style="4" customWidth="1"/>
    <col min="7913" max="7913" width="13.7109375" style="4" customWidth="1"/>
    <col min="7914" max="7914" width="1.28515625" style="4" customWidth="1"/>
    <col min="7915" max="7915" width="13.7109375" style="4" customWidth="1"/>
    <col min="7916" max="7916" width="1.28515625" style="4" customWidth="1"/>
    <col min="7917" max="7917" width="13.7109375" style="4" customWidth="1"/>
    <col min="7918" max="7918" width="1.28515625" style="4" customWidth="1"/>
    <col min="7919" max="7919" width="13.7109375" style="4" customWidth="1"/>
    <col min="7920" max="8161" width="9.140625" style="4"/>
    <col min="8162" max="8162" width="2.5703125" style="4" customWidth="1"/>
    <col min="8163" max="8163" width="3.5703125" style="4" customWidth="1"/>
    <col min="8164" max="8164" width="2.42578125" style="4" customWidth="1"/>
    <col min="8165" max="8165" width="3.140625" style="4" customWidth="1"/>
    <col min="8166" max="8166" width="33.28515625" style="4" customWidth="1"/>
    <col min="8167" max="8167" width="7" style="4" bestFit="1" customWidth="1"/>
    <col min="8168" max="8168" width="1.28515625" style="4" customWidth="1"/>
    <col min="8169" max="8169" width="13.7109375" style="4" customWidth="1"/>
    <col min="8170" max="8170" width="1.28515625" style="4" customWidth="1"/>
    <col min="8171" max="8171" width="13.7109375" style="4" customWidth="1"/>
    <col min="8172" max="8172" width="1.28515625" style="4" customWidth="1"/>
    <col min="8173" max="8173" width="13.7109375" style="4" customWidth="1"/>
    <col min="8174" max="8174" width="1.28515625" style="4" customWidth="1"/>
    <col min="8175" max="8175" width="13.7109375" style="4" customWidth="1"/>
    <col min="8176" max="8417" width="9.140625" style="4"/>
    <col min="8418" max="8418" width="2.5703125" style="4" customWidth="1"/>
    <col min="8419" max="8419" width="3.5703125" style="4" customWidth="1"/>
    <col min="8420" max="8420" width="2.42578125" style="4" customWidth="1"/>
    <col min="8421" max="8421" width="3.140625" style="4" customWidth="1"/>
    <col min="8422" max="8422" width="33.28515625" style="4" customWidth="1"/>
    <col min="8423" max="8423" width="7" style="4" bestFit="1" customWidth="1"/>
    <col min="8424" max="8424" width="1.28515625" style="4" customWidth="1"/>
    <col min="8425" max="8425" width="13.7109375" style="4" customWidth="1"/>
    <col min="8426" max="8426" width="1.28515625" style="4" customWidth="1"/>
    <col min="8427" max="8427" width="13.7109375" style="4" customWidth="1"/>
    <col min="8428" max="8428" width="1.28515625" style="4" customWidth="1"/>
    <col min="8429" max="8429" width="13.7109375" style="4" customWidth="1"/>
    <col min="8430" max="8430" width="1.28515625" style="4" customWidth="1"/>
    <col min="8431" max="8431" width="13.7109375" style="4" customWidth="1"/>
    <col min="8432" max="8673" width="9.140625" style="4"/>
    <col min="8674" max="8674" width="2.5703125" style="4" customWidth="1"/>
    <col min="8675" max="8675" width="3.5703125" style="4" customWidth="1"/>
    <col min="8676" max="8676" width="2.42578125" style="4" customWidth="1"/>
    <col min="8677" max="8677" width="3.140625" style="4" customWidth="1"/>
    <col min="8678" max="8678" width="33.28515625" style="4" customWidth="1"/>
    <col min="8679" max="8679" width="7" style="4" bestFit="1" customWidth="1"/>
    <col min="8680" max="8680" width="1.28515625" style="4" customWidth="1"/>
    <col min="8681" max="8681" width="13.7109375" style="4" customWidth="1"/>
    <col min="8682" max="8682" width="1.28515625" style="4" customWidth="1"/>
    <col min="8683" max="8683" width="13.7109375" style="4" customWidth="1"/>
    <col min="8684" max="8684" width="1.28515625" style="4" customWidth="1"/>
    <col min="8685" max="8685" width="13.7109375" style="4" customWidth="1"/>
    <col min="8686" max="8686" width="1.28515625" style="4" customWidth="1"/>
    <col min="8687" max="8687" width="13.7109375" style="4" customWidth="1"/>
    <col min="8688" max="8929" width="9.140625" style="4"/>
    <col min="8930" max="8930" width="2.5703125" style="4" customWidth="1"/>
    <col min="8931" max="8931" width="3.5703125" style="4" customWidth="1"/>
    <col min="8932" max="8932" width="2.42578125" style="4" customWidth="1"/>
    <col min="8933" max="8933" width="3.140625" style="4" customWidth="1"/>
    <col min="8934" max="8934" width="33.28515625" style="4" customWidth="1"/>
    <col min="8935" max="8935" width="7" style="4" bestFit="1" customWidth="1"/>
    <col min="8936" max="8936" width="1.28515625" style="4" customWidth="1"/>
    <col min="8937" max="8937" width="13.7109375" style="4" customWidth="1"/>
    <col min="8938" max="8938" width="1.28515625" style="4" customWidth="1"/>
    <col min="8939" max="8939" width="13.7109375" style="4" customWidth="1"/>
    <col min="8940" max="8940" width="1.28515625" style="4" customWidth="1"/>
    <col min="8941" max="8941" width="13.7109375" style="4" customWidth="1"/>
    <col min="8942" max="8942" width="1.28515625" style="4" customWidth="1"/>
    <col min="8943" max="8943" width="13.7109375" style="4" customWidth="1"/>
    <col min="8944" max="9185" width="9.140625" style="4"/>
    <col min="9186" max="9186" width="2.5703125" style="4" customWidth="1"/>
    <col min="9187" max="9187" width="3.5703125" style="4" customWidth="1"/>
    <col min="9188" max="9188" width="2.42578125" style="4" customWidth="1"/>
    <col min="9189" max="9189" width="3.140625" style="4" customWidth="1"/>
    <col min="9190" max="9190" width="33.28515625" style="4" customWidth="1"/>
    <col min="9191" max="9191" width="7" style="4" bestFit="1" customWidth="1"/>
    <col min="9192" max="9192" width="1.28515625" style="4" customWidth="1"/>
    <col min="9193" max="9193" width="13.7109375" style="4" customWidth="1"/>
    <col min="9194" max="9194" width="1.28515625" style="4" customWidth="1"/>
    <col min="9195" max="9195" width="13.7109375" style="4" customWidth="1"/>
    <col min="9196" max="9196" width="1.28515625" style="4" customWidth="1"/>
    <col min="9197" max="9197" width="13.7109375" style="4" customWidth="1"/>
    <col min="9198" max="9198" width="1.28515625" style="4" customWidth="1"/>
    <col min="9199" max="9199" width="13.7109375" style="4" customWidth="1"/>
    <col min="9200" max="9441" width="9.140625" style="4"/>
    <col min="9442" max="9442" width="2.5703125" style="4" customWidth="1"/>
    <col min="9443" max="9443" width="3.5703125" style="4" customWidth="1"/>
    <col min="9444" max="9444" width="2.42578125" style="4" customWidth="1"/>
    <col min="9445" max="9445" width="3.140625" style="4" customWidth="1"/>
    <col min="9446" max="9446" width="33.28515625" style="4" customWidth="1"/>
    <col min="9447" max="9447" width="7" style="4" bestFit="1" customWidth="1"/>
    <col min="9448" max="9448" width="1.28515625" style="4" customWidth="1"/>
    <col min="9449" max="9449" width="13.7109375" style="4" customWidth="1"/>
    <col min="9450" max="9450" width="1.28515625" style="4" customWidth="1"/>
    <col min="9451" max="9451" width="13.7109375" style="4" customWidth="1"/>
    <col min="9452" max="9452" width="1.28515625" style="4" customWidth="1"/>
    <col min="9453" max="9453" width="13.7109375" style="4" customWidth="1"/>
    <col min="9454" max="9454" width="1.28515625" style="4" customWidth="1"/>
    <col min="9455" max="9455" width="13.7109375" style="4" customWidth="1"/>
    <col min="9456" max="9697" width="9.140625" style="4"/>
    <col min="9698" max="9698" width="2.5703125" style="4" customWidth="1"/>
    <col min="9699" max="9699" width="3.5703125" style="4" customWidth="1"/>
    <col min="9700" max="9700" width="2.42578125" style="4" customWidth="1"/>
    <col min="9701" max="9701" width="3.140625" style="4" customWidth="1"/>
    <col min="9702" max="9702" width="33.28515625" style="4" customWidth="1"/>
    <col min="9703" max="9703" width="7" style="4" bestFit="1" customWidth="1"/>
    <col min="9704" max="9704" width="1.28515625" style="4" customWidth="1"/>
    <col min="9705" max="9705" width="13.7109375" style="4" customWidth="1"/>
    <col min="9706" max="9706" width="1.28515625" style="4" customWidth="1"/>
    <col min="9707" max="9707" width="13.7109375" style="4" customWidth="1"/>
    <col min="9708" max="9708" width="1.28515625" style="4" customWidth="1"/>
    <col min="9709" max="9709" width="13.7109375" style="4" customWidth="1"/>
    <col min="9710" max="9710" width="1.28515625" style="4" customWidth="1"/>
    <col min="9711" max="9711" width="13.7109375" style="4" customWidth="1"/>
    <col min="9712" max="9953" width="9.140625" style="4"/>
    <col min="9954" max="9954" width="2.5703125" style="4" customWidth="1"/>
    <col min="9955" max="9955" width="3.5703125" style="4" customWidth="1"/>
    <col min="9956" max="9956" width="2.42578125" style="4" customWidth="1"/>
    <col min="9957" max="9957" width="3.140625" style="4" customWidth="1"/>
    <col min="9958" max="9958" width="33.28515625" style="4" customWidth="1"/>
    <col min="9959" max="9959" width="7" style="4" bestFit="1" customWidth="1"/>
    <col min="9960" max="9960" width="1.28515625" style="4" customWidth="1"/>
    <col min="9961" max="9961" width="13.7109375" style="4" customWidth="1"/>
    <col min="9962" max="9962" width="1.28515625" style="4" customWidth="1"/>
    <col min="9963" max="9963" width="13.7109375" style="4" customWidth="1"/>
    <col min="9964" max="9964" width="1.28515625" style="4" customWidth="1"/>
    <col min="9965" max="9965" width="13.7109375" style="4" customWidth="1"/>
    <col min="9966" max="9966" width="1.28515625" style="4" customWidth="1"/>
    <col min="9967" max="9967" width="13.7109375" style="4" customWidth="1"/>
    <col min="9968" max="10209" width="9.140625" style="4"/>
    <col min="10210" max="10210" width="2.5703125" style="4" customWidth="1"/>
    <col min="10211" max="10211" width="3.5703125" style="4" customWidth="1"/>
    <col min="10212" max="10212" width="2.42578125" style="4" customWidth="1"/>
    <col min="10213" max="10213" width="3.140625" style="4" customWidth="1"/>
    <col min="10214" max="10214" width="33.28515625" style="4" customWidth="1"/>
    <col min="10215" max="10215" width="7" style="4" bestFit="1" customWidth="1"/>
    <col min="10216" max="10216" width="1.28515625" style="4" customWidth="1"/>
    <col min="10217" max="10217" width="13.7109375" style="4" customWidth="1"/>
    <col min="10218" max="10218" width="1.28515625" style="4" customWidth="1"/>
    <col min="10219" max="10219" width="13.7109375" style="4" customWidth="1"/>
    <col min="10220" max="10220" width="1.28515625" style="4" customWidth="1"/>
    <col min="10221" max="10221" width="13.7109375" style="4" customWidth="1"/>
    <col min="10222" max="10222" width="1.28515625" style="4" customWidth="1"/>
    <col min="10223" max="10223" width="13.7109375" style="4" customWidth="1"/>
    <col min="10224" max="10465" width="9.140625" style="4"/>
    <col min="10466" max="10466" width="2.5703125" style="4" customWidth="1"/>
    <col min="10467" max="10467" width="3.5703125" style="4" customWidth="1"/>
    <col min="10468" max="10468" width="2.42578125" style="4" customWidth="1"/>
    <col min="10469" max="10469" width="3.140625" style="4" customWidth="1"/>
    <col min="10470" max="10470" width="33.28515625" style="4" customWidth="1"/>
    <col min="10471" max="10471" width="7" style="4" bestFit="1" customWidth="1"/>
    <col min="10472" max="10472" width="1.28515625" style="4" customWidth="1"/>
    <col min="10473" max="10473" width="13.7109375" style="4" customWidth="1"/>
    <col min="10474" max="10474" width="1.28515625" style="4" customWidth="1"/>
    <col min="10475" max="10475" width="13.7109375" style="4" customWidth="1"/>
    <col min="10476" max="10476" width="1.28515625" style="4" customWidth="1"/>
    <col min="10477" max="10477" width="13.7109375" style="4" customWidth="1"/>
    <col min="10478" max="10478" width="1.28515625" style="4" customWidth="1"/>
    <col min="10479" max="10479" width="13.7109375" style="4" customWidth="1"/>
    <col min="10480" max="10721" width="9.140625" style="4"/>
    <col min="10722" max="10722" width="2.5703125" style="4" customWidth="1"/>
    <col min="10723" max="10723" width="3.5703125" style="4" customWidth="1"/>
    <col min="10724" max="10724" width="2.42578125" style="4" customWidth="1"/>
    <col min="10725" max="10725" width="3.140625" style="4" customWidth="1"/>
    <col min="10726" max="10726" width="33.28515625" style="4" customWidth="1"/>
    <col min="10727" max="10727" width="7" style="4" bestFit="1" customWidth="1"/>
    <col min="10728" max="10728" width="1.28515625" style="4" customWidth="1"/>
    <col min="10729" max="10729" width="13.7109375" style="4" customWidth="1"/>
    <col min="10730" max="10730" width="1.28515625" style="4" customWidth="1"/>
    <col min="10731" max="10731" width="13.7109375" style="4" customWidth="1"/>
    <col min="10732" max="10732" width="1.28515625" style="4" customWidth="1"/>
    <col min="10733" max="10733" width="13.7109375" style="4" customWidth="1"/>
    <col min="10734" max="10734" width="1.28515625" style="4" customWidth="1"/>
    <col min="10735" max="10735" width="13.7109375" style="4" customWidth="1"/>
    <col min="10736" max="10977" width="9.140625" style="4"/>
    <col min="10978" max="10978" width="2.5703125" style="4" customWidth="1"/>
    <col min="10979" max="10979" width="3.5703125" style="4" customWidth="1"/>
    <col min="10980" max="10980" width="2.42578125" style="4" customWidth="1"/>
    <col min="10981" max="10981" width="3.140625" style="4" customWidth="1"/>
    <col min="10982" max="10982" width="33.28515625" style="4" customWidth="1"/>
    <col min="10983" max="10983" width="7" style="4" bestFit="1" customWidth="1"/>
    <col min="10984" max="10984" width="1.28515625" style="4" customWidth="1"/>
    <col min="10985" max="10985" width="13.7109375" style="4" customWidth="1"/>
    <col min="10986" max="10986" width="1.28515625" style="4" customWidth="1"/>
    <col min="10987" max="10987" width="13.7109375" style="4" customWidth="1"/>
    <col min="10988" max="10988" width="1.28515625" style="4" customWidth="1"/>
    <col min="10989" max="10989" width="13.7109375" style="4" customWidth="1"/>
    <col min="10990" max="10990" width="1.28515625" style="4" customWidth="1"/>
    <col min="10991" max="10991" width="13.7109375" style="4" customWidth="1"/>
    <col min="10992" max="11233" width="9.140625" style="4"/>
    <col min="11234" max="11234" width="2.5703125" style="4" customWidth="1"/>
    <col min="11235" max="11235" width="3.5703125" style="4" customWidth="1"/>
    <col min="11236" max="11236" width="2.42578125" style="4" customWidth="1"/>
    <col min="11237" max="11237" width="3.140625" style="4" customWidth="1"/>
    <col min="11238" max="11238" width="33.28515625" style="4" customWidth="1"/>
    <col min="11239" max="11239" width="7" style="4" bestFit="1" customWidth="1"/>
    <col min="11240" max="11240" width="1.28515625" style="4" customWidth="1"/>
    <col min="11241" max="11241" width="13.7109375" style="4" customWidth="1"/>
    <col min="11242" max="11242" width="1.28515625" style="4" customWidth="1"/>
    <col min="11243" max="11243" width="13.7109375" style="4" customWidth="1"/>
    <col min="11244" max="11244" width="1.28515625" style="4" customWidth="1"/>
    <col min="11245" max="11245" width="13.7109375" style="4" customWidth="1"/>
    <col min="11246" max="11246" width="1.28515625" style="4" customWidth="1"/>
    <col min="11247" max="11247" width="13.7109375" style="4" customWidth="1"/>
    <col min="11248" max="11489" width="9.140625" style="4"/>
    <col min="11490" max="11490" width="2.5703125" style="4" customWidth="1"/>
    <col min="11491" max="11491" width="3.5703125" style="4" customWidth="1"/>
    <col min="11492" max="11492" width="2.42578125" style="4" customWidth="1"/>
    <col min="11493" max="11493" width="3.140625" style="4" customWidth="1"/>
    <col min="11494" max="11494" width="33.28515625" style="4" customWidth="1"/>
    <col min="11495" max="11495" width="7" style="4" bestFit="1" customWidth="1"/>
    <col min="11496" max="11496" width="1.28515625" style="4" customWidth="1"/>
    <col min="11497" max="11497" width="13.7109375" style="4" customWidth="1"/>
    <col min="11498" max="11498" width="1.28515625" style="4" customWidth="1"/>
    <col min="11499" max="11499" width="13.7109375" style="4" customWidth="1"/>
    <col min="11500" max="11500" width="1.28515625" style="4" customWidth="1"/>
    <col min="11501" max="11501" width="13.7109375" style="4" customWidth="1"/>
    <col min="11502" max="11502" width="1.28515625" style="4" customWidth="1"/>
    <col min="11503" max="11503" width="13.7109375" style="4" customWidth="1"/>
    <col min="11504" max="11745" width="9.140625" style="4"/>
    <col min="11746" max="11746" width="2.5703125" style="4" customWidth="1"/>
    <col min="11747" max="11747" width="3.5703125" style="4" customWidth="1"/>
    <col min="11748" max="11748" width="2.42578125" style="4" customWidth="1"/>
    <col min="11749" max="11749" width="3.140625" style="4" customWidth="1"/>
    <col min="11750" max="11750" width="33.28515625" style="4" customWidth="1"/>
    <col min="11751" max="11751" width="7" style="4" bestFit="1" customWidth="1"/>
    <col min="11752" max="11752" width="1.28515625" style="4" customWidth="1"/>
    <col min="11753" max="11753" width="13.7109375" style="4" customWidth="1"/>
    <col min="11754" max="11754" width="1.28515625" style="4" customWidth="1"/>
    <col min="11755" max="11755" width="13.7109375" style="4" customWidth="1"/>
    <col min="11756" max="11756" width="1.28515625" style="4" customWidth="1"/>
    <col min="11757" max="11757" width="13.7109375" style="4" customWidth="1"/>
    <col min="11758" max="11758" width="1.28515625" style="4" customWidth="1"/>
    <col min="11759" max="11759" width="13.7109375" style="4" customWidth="1"/>
    <col min="11760" max="12001" width="9.140625" style="4"/>
    <col min="12002" max="12002" width="2.5703125" style="4" customWidth="1"/>
    <col min="12003" max="12003" width="3.5703125" style="4" customWidth="1"/>
    <col min="12004" max="12004" width="2.42578125" style="4" customWidth="1"/>
    <col min="12005" max="12005" width="3.140625" style="4" customWidth="1"/>
    <col min="12006" max="12006" width="33.28515625" style="4" customWidth="1"/>
    <col min="12007" max="12007" width="7" style="4" bestFit="1" customWidth="1"/>
    <col min="12008" max="12008" width="1.28515625" style="4" customWidth="1"/>
    <col min="12009" max="12009" width="13.7109375" style="4" customWidth="1"/>
    <col min="12010" max="12010" width="1.28515625" style="4" customWidth="1"/>
    <col min="12011" max="12011" width="13.7109375" style="4" customWidth="1"/>
    <col min="12012" max="12012" width="1.28515625" style="4" customWidth="1"/>
    <col min="12013" max="12013" width="13.7109375" style="4" customWidth="1"/>
    <col min="12014" max="12014" width="1.28515625" style="4" customWidth="1"/>
    <col min="12015" max="12015" width="13.7109375" style="4" customWidth="1"/>
    <col min="12016" max="12257" width="9.140625" style="4"/>
    <col min="12258" max="12258" width="2.5703125" style="4" customWidth="1"/>
    <col min="12259" max="12259" width="3.5703125" style="4" customWidth="1"/>
    <col min="12260" max="12260" width="2.42578125" style="4" customWidth="1"/>
    <col min="12261" max="12261" width="3.140625" style="4" customWidth="1"/>
    <col min="12262" max="12262" width="33.28515625" style="4" customWidth="1"/>
    <col min="12263" max="12263" width="7" style="4" bestFit="1" customWidth="1"/>
    <col min="12264" max="12264" width="1.28515625" style="4" customWidth="1"/>
    <col min="12265" max="12265" width="13.7109375" style="4" customWidth="1"/>
    <col min="12266" max="12266" width="1.28515625" style="4" customWidth="1"/>
    <col min="12267" max="12267" width="13.7109375" style="4" customWidth="1"/>
    <col min="12268" max="12268" width="1.28515625" style="4" customWidth="1"/>
    <col min="12269" max="12269" width="13.7109375" style="4" customWidth="1"/>
    <col min="12270" max="12270" width="1.28515625" style="4" customWidth="1"/>
    <col min="12271" max="12271" width="13.7109375" style="4" customWidth="1"/>
    <col min="12272" max="12513" width="9.140625" style="4"/>
    <col min="12514" max="12514" width="2.5703125" style="4" customWidth="1"/>
    <col min="12515" max="12515" width="3.5703125" style="4" customWidth="1"/>
    <col min="12516" max="12516" width="2.42578125" style="4" customWidth="1"/>
    <col min="12517" max="12517" width="3.140625" style="4" customWidth="1"/>
    <col min="12518" max="12518" width="33.28515625" style="4" customWidth="1"/>
    <col min="12519" max="12519" width="7" style="4" bestFit="1" customWidth="1"/>
    <col min="12520" max="12520" width="1.28515625" style="4" customWidth="1"/>
    <col min="12521" max="12521" width="13.7109375" style="4" customWidth="1"/>
    <col min="12522" max="12522" width="1.28515625" style="4" customWidth="1"/>
    <col min="12523" max="12523" width="13.7109375" style="4" customWidth="1"/>
    <col min="12524" max="12524" width="1.28515625" style="4" customWidth="1"/>
    <col min="12525" max="12525" width="13.7109375" style="4" customWidth="1"/>
    <col min="12526" max="12526" width="1.28515625" style="4" customWidth="1"/>
    <col min="12527" max="12527" width="13.7109375" style="4" customWidth="1"/>
    <col min="12528" max="12769" width="9.140625" style="4"/>
    <col min="12770" max="12770" width="2.5703125" style="4" customWidth="1"/>
    <col min="12771" max="12771" width="3.5703125" style="4" customWidth="1"/>
    <col min="12772" max="12772" width="2.42578125" style="4" customWidth="1"/>
    <col min="12773" max="12773" width="3.140625" style="4" customWidth="1"/>
    <col min="12774" max="12774" width="33.28515625" style="4" customWidth="1"/>
    <col min="12775" max="12775" width="7" style="4" bestFit="1" customWidth="1"/>
    <col min="12776" max="12776" width="1.28515625" style="4" customWidth="1"/>
    <col min="12777" max="12777" width="13.7109375" style="4" customWidth="1"/>
    <col min="12778" max="12778" width="1.28515625" style="4" customWidth="1"/>
    <col min="12779" max="12779" width="13.7109375" style="4" customWidth="1"/>
    <col min="12780" max="12780" width="1.28515625" style="4" customWidth="1"/>
    <col min="12781" max="12781" width="13.7109375" style="4" customWidth="1"/>
    <col min="12782" max="12782" width="1.28515625" style="4" customWidth="1"/>
    <col min="12783" max="12783" width="13.7109375" style="4" customWidth="1"/>
    <col min="12784" max="13025" width="9.140625" style="4"/>
    <col min="13026" max="13026" width="2.5703125" style="4" customWidth="1"/>
    <col min="13027" max="13027" width="3.5703125" style="4" customWidth="1"/>
    <col min="13028" max="13028" width="2.42578125" style="4" customWidth="1"/>
    <col min="13029" max="13029" width="3.140625" style="4" customWidth="1"/>
    <col min="13030" max="13030" width="33.28515625" style="4" customWidth="1"/>
    <col min="13031" max="13031" width="7" style="4" bestFit="1" customWidth="1"/>
    <col min="13032" max="13032" width="1.28515625" style="4" customWidth="1"/>
    <col min="13033" max="13033" width="13.7109375" style="4" customWidth="1"/>
    <col min="13034" max="13034" width="1.28515625" style="4" customWidth="1"/>
    <col min="13035" max="13035" width="13.7109375" style="4" customWidth="1"/>
    <col min="13036" max="13036" width="1.28515625" style="4" customWidth="1"/>
    <col min="13037" max="13037" width="13.7109375" style="4" customWidth="1"/>
    <col min="13038" max="13038" width="1.28515625" style="4" customWidth="1"/>
    <col min="13039" max="13039" width="13.7109375" style="4" customWidth="1"/>
    <col min="13040" max="13281" width="9.140625" style="4"/>
    <col min="13282" max="13282" width="2.5703125" style="4" customWidth="1"/>
    <col min="13283" max="13283" width="3.5703125" style="4" customWidth="1"/>
    <col min="13284" max="13284" width="2.42578125" style="4" customWidth="1"/>
    <col min="13285" max="13285" width="3.140625" style="4" customWidth="1"/>
    <col min="13286" max="13286" width="33.28515625" style="4" customWidth="1"/>
    <col min="13287" max="13287" width="7" style="4" bestFit="1" customWidth="1"/>
    <col min="13288" max="13288" width="1.28515625" style="4" customWidth="1"/>
    <col min="13289" max="13289" width="13.7109375" style="4" customWidth="1"/>
    <col min="13290" max="13290" width="1.28515625" style="4" customWidth="1"/>
    <col min="13291" max="13291" width="13.7109375" style="4" customWidth="1"/>
    <col min="13292" max="13292" width="1.28515625" style="4" customWidth="1"/>
    <col min="13293" max="13293" width="13.7109375" style="4" customWidth="1"/>
    <col min="13294" max="13294" width="1.28515625" style="4" customWidth="1"/>
    <col min="13295" max="13295" width="13.7109375" style="4" customWidth="1"/>
    <col min="13296" max="13537" width="9.140625" style="4"/>
    <col min="13538" max="13538" width="2.5703125" style="4" customWidth="1"/>
    <col min="13539" max="13539" width="3.5703125" style="4" customWidth="1"/>
    <col min="13540" max="13540" width="2.42578125" style="4" customWidth="1"/>
    <col min="13541" max="13541" width="3.140625" style="4" customWidth="1"/>
    <col min="13542" max="13542" width="33.28515625" style="4" customWidth="1"/>
    <col min="13543" max="13543" width="7" style="4" bestFit="1" customWidth="1"/>
    <col min="13544" max="13544" width="1.28515625" style="4" customWidth="1"/>
    <col min="13545" max="13545" width="13.7109375" style="4" customWidth="1"/>
    <col min="13546" max="13546" width="1.28515625" style="4" customWidth="1"/>
    <col min="13547" max="13547" width="13.7109375" style="4" customWidth="1"/>
    <col min="13548" max="13548" width="1.28515625" style="4" customWidth="1"/>
    <col min="13549" max="13549" width="13.7109375" style="4" customWidth="1"/>
    <col min="13550" max="13550" width="1.28515625" style="4" customWidth="1"/>
    <col min="13551" max="13551" width="13.7109375" style="4" customWidth="1"/>
    <col min="13552" max="13793" width="9.140625" style="4"/>
    <col min="13794" max="13794" width="2.5703125" style="4" customWidth="1"/>
    <col min="13795" max="13795" width="3.5703125" style="4" customWidth="1"/>
    <col min="13796" max="13796" width="2.42578125" style="4" customWidth="1"/>
    <col min="13797" max="13797" width="3.140625" style="4" customWidth="1"/>
    <col min="13798" max="13798" width="33.28515625" style="4" customWidth="1"/>
    <col min="13799" max="13799" width="7" style="4" bestFit="1" customWidth="1"/>
    <col min="13800" max="13800" width="1.28515625" style="4" customWidth="1"/>
    <col min="13801" max="13801" width="13.7109375" style="4" customWidth="1"/>
    <col min="13802" max="13802" width="1.28515625" style="4" customWidth="1"/>
    <col min="13803" max="13803" width="13.7109375" style="4" customWidth="1"/>
    <col min="13804" max="13804" width="1.28515625" style="4" customWidth="1"/>
    <col min="13805" max="13805" width="13.7109375" style="4" customWidth="1"/>
    <col min="13806" max="13806" width="1.28515625" style="4" customWidth="1"/>
    <col min="13807" max="13807" width="13.7109375" style="4" customWidth="1"/>
    <col min="13808" max="14049" width="9.140625" style="4"/>
    <col min="14050" max="14050" width="2.5703125" style="4" customWidth="1"/>
    <col min="14051" max="14051" width="3.5703125" style="4" customWidth="1"/>
    <col min="14052" max="14052" width="2.42578125" style="4" customWidth="1"/>
    <col min="14053" max="14053" width="3.140625" style="4" customWidth="1"/>
    <col min="14054" max="14054" width="33.28515625" style="4" customWidth="1"/>
    <col min="14055" max="14055" width="7" style="4" bestFit="1" customWidth="1"/>
    <col min="14056" max="14056" width="1.28515625" style="4" customWidth="1"/>
    <col min="14057" max="14057" width="13.7109375" style="4" customWidth="1"/>
    <col min="14058" max="14058" width="1.28515625" style="4" customWidth="1"/>
    <col min="14059" max="14059" width="13.7109375" style="4" customWidth="1"/>
    <col min="14060" max="14060" width="1.28515625" style="4" customWidth="1"/>
    <col min="14061" max="14061" width="13.7109375" style="4" customWidth="1"/>
    <col min="14062" max="14062" width="1.28515625" style="4" customWidth="1"/>
    <col min="14063" max="14063" width="13.7109375" style="4" customWidth="1"/>
    <col min="14064" max="14305" width="9.140625" style="4"/>
    <col min="14306" max="14306" width="2.5703125" style="4" customWidth="1"/>
    <col min="14307" max="14307" width="3.5703125" style="4" customWidth="1"/>
    <col min="14308" max="14308" width="2.42578125" style="4" customWidth="1"/>
    <col min="14309" max="14309" width="3.140625" style="4" customWidth="1"/>
    <col min="14310" max="14310" width="33.28515625" style="4" customWidth="1"/>
    <col min="14311" max="14311" width="7" style="4" bestFit="1" customWidth="1"/>
    <col min="14312" max="14312" width="1.28515625" style="4" customWidth="1"/>
    <col min="14313" max="14313" width="13.7109375" style="4" customWidth="1"/>
    <col min="14314" max="14314" width="1.28515625" style="4" customWidth="1"/>
    <col min="14315" max="14315" width="13.7109375" style="4" customWidth="1"/>
    <col min="14316" max="14316" width="1.28515625" style="4" customWidth="1"/>
    <col min="14317" max="14317" width="13.7109375" style="4" customWidth="1"/>
    <col min="14318" max="14318" width="1.28515625" style="4" customWidth="1"/>
    <col min="14319" max="14319" width="13.7109375" style="4" customWidth="1"/>
    <col min="14320" max="14561" width="9.140625" style="4"/>
    <col min="14562" max="14562" width="2.5703125" style="4" customWidth="1"/>
    <col min="14563" max="14563" width="3.5703125" style="4" customWidth="1"/>
    <col min="14564" max="14564" width="2.42578125" style="4" customWidth="1"/>
    <col min="14565" max="14565" width="3.140625" style="4" customWidth="1"/>
    <col min="14566" max="14566" width="33.28515625" style="4" customWidth="1"/>
    <col min="14567" max="14567" width="7" style="4" bestFit="1" customWidth="1"/>
    <col min="14568" max="14568" width="1.28515625" style="4" customWidth="1"/>
    <col min="14569" max="14569" width="13.7109375" style="4" customWidth="1"/>
    <col min="14570" max="14570" width="1.28515625" style="4" customWidth="1"/>
    <col min="14571" max="14571" width="13.7109375" style="4" customWidth="1"/>
    <col min="14572" max="14572" width="1.28515625" style="4" customWidth="1"/>
    <col min="14573" max="14573" width="13.7109375" style="4" customWidth="1"/>
    <col min="14574" max="14574" width="1.28515625" style="4" customWidth="1"/>
    <col min="14575" max="14575" width="13.7109375" style="4" customWidth="1"/>
    <col min="14576" max="14817" width="9.140625" style="4"/>
    <col min="14818" max="14818" width="2.5703125" style="4" customWidth="1"/>
    <col min="14819" max="14819" width="3.5703125" style="4" customWidth="1"/>
    <col min="14820" max="14820" width="2.42578125" style="4" customWidth="1"/>
    <col min="14821" max="14821" width="3.140625" style="4" customWidth="1"/>
    <col min="14822" max="14822" width="33.28515625" style="4" customWidth="1"/>
    <col min="14823" max="14823" width="7" style="4" bestFit="1" customWidth="1"/>
    <col min="14824" max="14824" width="1.28515625" style="4" customWidth="1"/>
    <col min="14825" max="14825" width="13.7109375" style="4" customWidth="1"/>
    <col min="14826" max="14826" width="1.28515625" style="4" customWidth="1"/>
    <col min="14827" max="14827" width="13.7109375" style="4" customWidth="1"/>
    <col min="14828" max="14828" width="1.28515625" style="4" customWidth="1"/>
    <col min="14829" max="14829" width="13.7109375" style="4" customWidth="1"/>
    <col min="14830" max="14830" width="1.28515625" style="4" customWidth="1"/>
    <col min="14831" max="14831" width="13.7109375" style="4" customWidth="1"/>
    <col min="14832" max="15073" width="9.140625" style="4"/>
    <col min="15074" max="15074" width="2.5703125" style="4" customWidth="1"/>
    <col min="15075" max="15075" width="3.5703125" style="4" customWidth="1"/>
    <col min="15076" max="15076" width="2.42578125" style="4" customWidth="1"/>
    <col min="15077" max="15077" width="3.140625" style="4" customWidth="1"/>
    <col min="15078" max="15078" width="33.28515625" style="4" customWidth="1"/>
    <col min="15079" max="15079" width="7" style="4" bestFit="1" customWidth="1"/>
    <col min="15080" max="15080" width="1.28515625" style="4" customWidth="1"/>
    <col min="15081" max="15081" width="13.7109375" style="4" customWidth="1"/>
    <col min="15082" max="15082" width="1.28515625" style="4" customWidth="1"/>
    <col min="15083" max="15083" width="13.7109375" style="4" customWidth="1"/>
    <col min="15084" max="15084" width="1.28515625" style="4" customWidth="1"/>
    <col min="15085" max="15085" width="13.7109375" style="4" customWidth="1"/>
    <col min="15086" max="15086" width="1.28515625" style="4" customWidth="1"/>
    <col min="15087" max="15087" width="13.7109375" style="4" customWidth="1"/>
    <col min="15088" max="15329" width="9.140625" style="4"/>
    <col min="15330" max="15330" width="2.5703125" style="4" customWidth="1"/>
    <col min="15331" max="15331" width="3.5703125" style="4" customWidth="1"/>
    <col min="15332" max="15332" width="2.42578125" style="4" customWidth="1"/>
    <col min="15333" max="15333" width="3.140625" style="4" customWidth="1"/>
    <col min="15334" max="15334" width="33.28515625" style="4" customWidth="1"/>
    <col min="15335" max="15335" width="7" style="4" bestFit="1" customWidth="1"/>
    <col min="15336" max="15336" width="1.28515625" style="4" customWidth="1"/>
    <col min="15337" max="15337" width="13.7109375" style="4" customWidth="1"/>
    <col min="15338" max="15338" width="1.28515625" style="4" customWidth="1"/>
    <col min="15339" max="15339" width="13.7109375" style="4" customWidth="1"/>
    <col min="15340" max="15340" width="1.28515625" style="4" customWidth="1"/>
    <col min="15341" max="15341" width="13.7109375" style="4" customWidth="1"/>
    <col min="15342" max="15342" width="1.28515625" style="4" customWidth="1"/>
    <col min="15343" max="15343" width="13.7109375" style="4" customWidth="1"/>
    <col min="15344" max="15585" width="9.140625" style="4"/>
    <col min="15586" max="15586" width="2.5703125" style="4" customWidth="1"/>
    <col min="15587" max="15587" width="3.5703125" style="4" customWidth="1"/>
    <col min="15588" max="15588" width="2.42578125" style="4" customWidth="1"/>
    <col min="15589" max="15589" width="3.140625" style="4" customWidth="1"/>
    <col min="15590" max="15590" width="33.28515625" style="4" customWidth="1"/>
    <col min="15591" max="15591" width="7" style="4" bestFit="1" customWidth="1"/>
    <col min="15592" max="15592" width="1.28515625" style="4" customWidth="1"/>
    <col min="15593" max="15593" width="13.7109375" style="4" customWidth="1"/>
    <col min="15594" max="15594" width="1.28515625" style="4" customWidth="1"/>
    <col min="15595" max="15595" width="13.7109375" style="4" customWidth="1"/>
    <col min="15596" max="15596" width="1.28515625" style="4" customWidth="1"/>
    <col min="15597" max="15597" width="13.7109375" style="4" customWidth="1"/>
    <col min="15598" max="15598" width="1.28515625" style="4" customWidth="1"/>
    <col min="15599" max="15599" width="13.7109375" style="4" customWidth="1"/>
    <col min="15600" max="15841" width="9.140625" style="4"/>
    <col min="15842" max="15842" width="2.5703125" style="4" customWidth="1"/>
    <col min="15843" max="15843" width="3.5703125" style="4" customWidth="1"/>
    <col min="15844" max="15844" width="2.42578125" style="4" customWidth="1"/>
    <col min="15845" max="15845" width="3.140625" style="4" customWidth="1"/>
    <col min="15846" max="15846" width="33.28515625" style="4" customWidth="1"/>
    <col min="15847" max="15847" width="7" style="4" bestFit="1" customWidth="1"/>
    <col min="15848" max="15848" width="1.28515625" style="4" customWidth="1"/>
    <col min="15849" max="15849" width="13.7109375" style="4" customWidth="1"/>
    <col min="15850" max="15850" width="1.28515625" style="4" customWidth="1"/>
    <col min="15851" max="15851" width="13.7109375" style="4" customWidth="1"/>
    <col min="15852" max="15852" width="1.28515625" style="4" customWidth="1"/>
    <col min="15853" max="15853" width="13.7109375" style="4" customWidth="1"/>
    <col min="15854" max="15854" width="1.28515625" style="4" customWidth="1"/>
    <col min="15855" max="15855" width="13.7109375" style="4" customWidth="1"/>
    <col min="15856" max="16097" width="9.140625" style="4"/>
    <col min="16098" max="16098" width="2.5703125" style="4" customWidth="1"/>
    <col min="16099" max="16099" width="3.5703125" style="4" customWidth="1"/>
    <col min="16100" max="16100" width="2.42578125" style="4" customWidth="1"/>
    <col min="16101" max="16101" width="3.140625" style="4" customWidth="1"/>
    <col min="16102" max="16102" width="33.28515625" style="4" customWidth="1"/>
    <col min="16103" max="16103" width="7" style="4" bestFit="1" customWidth="1"/>
    <col min="16104" max="16104" width="1.28515625" style="4" customWidth="1"/>
    <col min="16105" max="16105" width="13.7109375" style="4" customWidth="1"/>
    <col min="16106" max="16106" width="1.28515625" style="4" customWidth="1"/>
    <col min="16107" max="16107" width="13.7109375" style="4" customWidth="1"/>
    <col min="16108" max="16108" width="1.28515625" style="4" customWidth="1"/>
    <col min="16109" max="16109" width="13.7109375" style="4" customWidth="1"/>
    <col min="16110" max="16110" width="1.28515625" style="4" customWidth="1"/>
    <col min="16111" max="16111" width="13.7109375" style="4" customWidth="1"/>
    <col min="16112" max="16384" width="9.140625" style="4"/>
  </cols>
  <sheetData>
    <row r="1" spans="1:14" ht="21.75" customHeight="1" x14ac:dyDescent="0.5">
      <c r="A1" s="65" t="str">
        <f>'3-5 TH'!A1</f>
        <v>บริษัท พริมา มารีน จำกัด (มหาชน)</v>
      </c>
      <c r="B1" s="16"/>
      <c r="C1" s="16"/>
      <c r="D1" s="16"/>
      <c r="E1" s="66"/>
      <c r="F1" s="6"/>
      <c r="G1" s="6"/>
      <c r="H1" s="85"/>
      <c r="I1" s="33"/>
      <c r="J1" s="33"/>
      <c r="L1" s="50"/>
      <c r="M1" s="50"/>
      <c r="N1" s="50"/>
    </row>
    <row r="2" spans="1:14" ht="21.75" customHeight="1" x14ac:dyDescent="0.5">
      <c r="A2" s="65" t="s">
        <v>61</v>
      </c>
      <c r="B2" s="16"/>
      <c r="C2" s="16"/>
      <c r="D2" s="16"/>
      <c r="E2" s="66"/>
      <c r="F2" s="67"/>
      <c r="G2" s="67"/>
      <c r="H2" s="50"/>
      <c r="I2" s="50"/>
      <c r="J2" s="50"/>
      <c r="L2" s="50"/>
      <c r="M2" s="50"/>
      <c r="N2" s="50"/>
    </row>
    <row r="3" spans="1:14" ht="21.75" customHeight="1" x14ac:dyDescent="0.5">
      <c r="A3" s="92" t="str">
        <f>'9-11 TH'!A3</f>
        <v>สำหรับงวดหกเดือนสิ้นสุดวันที่ 30 มิถุนายน พ.ศ. 2560</v>
      </c>
      <c r="B3" s="69"/>
      <c r="C3" s="69"/>
      <c r="D3" s="69"/>
      <c r="E3" s="70"/>
      <c r="F3" s="71"/>
      <c r="G3" s="71"/>
      <c r="H3" s="83"/>
      <c r="I3" s="83"/>
      <c r="J3" s="83"/>
      <c r="K3" s="70"/>
      <c r="L3" s="83"/>
      <c r="M3" s="83"/>
      <c r="N3" s="83"/>
    </row>
    <row r="4" spans="1:14" ht="21.75" customHeight="1" x14ac:dyDescent="0.5">
      <c r="A4" s="1"/>
      <c r="B4" s="16"/>
      <c r="C4" s="16"/>
      <c r="D4" s="16"/>
      <c r="E4" s="66"/>
      <c r="F4" s="6"/>
      <c r="G4" s="6"/>
      <c r="H4" s="33"/>
      <c r="I4" s="33"/>
      <c r="J4" s="33"/>
      <c r="K4" s="66"/>
      <c r="L4" s="33"/>
      <c r="M4" s="33"/>
      <c r="N4" s="33"/>
    </row>
    <row r="5" spans="1:14" ht="21.75" customHeight="1" x14ac:dyDescent="0.5">
      <c r="A5" s="53"/>
      <c r="B5" s="16"/>
      <c r="C5" s="16"/>
      <c r="D5" s="16"/>
      <c r="E5" s="66"/>
      <c r="F5" s="67"/>
      <c r="G5" s="67"/>
      <c r="H5" s="182" t="s">
        <v>113</v>
      </c>
      <c r="I5" s="182"/>
      <c r="J5" s="182"/>
      <c r="K5" s="96"/>
      <c r="L5" s="182" t="s">
        <v>121</v>
      </c>
      <c r="M5" s="182"/>
      <c r="N5" s="182"/>
    </row>
    <row r="6" spans="1:14" ht="21.75" customHeight="1" x14ac:dyDescent="0.5">
      <c r="A6" s="53"/>
      <c r="B6" s="16"/>
      <c r="C6" s="16"/>
      <c r="D6" s="16"/>
      <c r="E6" s="66"/>
      <c r="F6" s="67"/>
      <c r="G6" s="67"/>
      <c r="H6" s="88" t="s">
        <v>108</v>
      </c>
      <c r="I6" s="88"/>
      <c r="J6" s="88" t="s">
        <v>108</v>
      </c>
      <c r="K6" s="88"/>
      <c r="L6" s="88" t="s">
        <v>108</v>
      </c>
      <c r="M6" s="88"/>
      <c r="N6" s="88" t="s">
        <v>108</v>
      </c>
    </row>
    <row r="7" spans="1:14" ht="21.75" customHeight="1" x14ac:dyDescent="0.5">
      <c r="A7" s="53"/>
      <c r="B7" s="16"/>
      <c r="C7" s="16"/>
      <c r="D7" s="16"/>
      <c r="E7" s="66"/>
      <c r="F7" s="67"/>
      <c r="G7" s="67"/>
      <c r="H7" s="89" t="s">
        <v>164</v>
      </c>
      <c r="I7" s="89"/>
      <c r="J7" s="89" t="s">
        <v>164</v>
      </c>
      <c r="K7" s="87"/>
      <c r="L7" s="89" t="s">
        <v>164</v>
      </c>
      <c r="M7" s="87"/>
      <c r="N7" s="89" t="s">
        <v>164</v>
      </c>
    </row>
    <row r="8" spans="1:14" ht="21.75" customHeight="1" x14ac:dyDescent="0.5">
      <c r="A8" s="53"/>
      <c r="B8" s="16"/>
      <c r="C8" s="16"/>
      <c r="D8" s="16"/>
      <c r="E8" s="66"/>
      <c r="F8" s="16"/>
      <c r="G8" s="16"/>
      <c r="H8" s="89" t="s">
        <v>101</v>
      </c>
      <c r="I8" s="87"/>
      <c r="J8" s="89" t="s">
        <v>102</v>
      </c>
      <c r="K8" s="87"/>
      <c r="L8" s="89" t="s">
        <v>101</v>
      </c>
      <c r="M8" s="87"/>
      <c r="N8" s="89" t="s">
        <v>102</v>
      </c>
    </row>
    <row r="9" spans="1:14" ht="21.75" customHeight="1" x14ac:dyDescent="0.5">
      <c r="A9" s="53"/>
      <c r="B9" s="16"/>
      <c r="C9" s="16"/>
      <c r="D9" s="16"/>
      <c r="E9" s="66"/>
      <c r="F9" s="72" t="s">
        <v>2</v>
      </c>
      <c r="G9" s="2"/>
      <c r="H9" s="90" t="s">
        <v>3</v>
      </c>
      <c r="I9" s="87"/>
      <c r="J9" s="90" t="s">
        <v>3</v>
      </c>
      <c r="K9" s="87"/>
      <c r="L9" s="90" t="s">
        <v>3</v>
      </c>
      <c r="M9" s="87"/>
      <c r="N9" s="90" t="s">
        <v>3</v>
      </c>
    </row>
    <row r="10" spans="1:14" ht="8.1" customHeight="1" x14ac:dyDescent="0.5">
      <c r="A10" s="53"/>
      <c r="B10" s="16"/>
      <c r="C10" s="16"/>
      <c r="D10" s="16"/>
      <c r="E10" s="66"/>
      <c r="F10" s="74"/>
      <c r="G10" s="74"/>
      <c r="H10" s="75"/>
      <c r="I10" s="76"/>
      <c r="J10" s="75"/>
      <c r="L10" s="75"/>
      <c r="M10" s="76"/>
      <c r="N10" s="75"/>
    </row>
    <row r="11" spans="1:14" ht="21.75" customHeight="1" x14ac:dyDescent="0.5">
      <c r="A11" s="73" t="s">
        <v>62</v>
      </c>
      <c r="B11" s="7"/>
      <c r="C11" s="16"/>
      <c r="D11" s="16"/>
      <c r="E11" s="66"/>
      <c r="F11" s="67"/>
      <c r="G11" s="67"/>
      <c r="H11" s="50"/>
      <c r="I11" s="50"/>
      <c r="J11" s="50"/>
      <c r="K11" s="9"/>
      <c r="L11" s="50"/>
      <c r="M11" s="50"/>
      <c r="N11" s="50"/>
    </row>
    <row r="12" spans="1:14" ht="21.75" customHeight="1" x14ac:dyDescent="0.5">
      <c r="A12" s="7" t="s">
        <v>199</v>
      </c>
      <c r="B12" s="7"/>
      <c r="C12" s="16"/>
      <c r="D12" s="16"/>
      <c r="E12" s="66"/>
      <c r="F12" s="67"/>
      <c r="G12" s="67"/>
      <c r="H12" s="28">
        <v>485146422</v>
      </c>
      <c r="I12" s="50"/>
      <c r="J12" s="28">
        <f>'9-11 TH'!I26</f>
        <v>709468797</v>
      </c>
      <c r="K12" s="9"/>
      <c r="L12" s="61">
        <v>671908632</v>
      </c>
      <c r="M12" s="61"/>
      <c r="N12" s="61">
        <f>'9-11 TH'!M26</f>
        <v>613649472</v>
      </c>
    </row>
    <row r="13" spans="1:14" ht="21.75" customHeight="1" x14ac:dyDescent="0.5">
      <c r="A13" s="7" t="s">
        <v>63</v>
      </c>
      <c r="B13" s="7"/>
      <c r="C13" s="16"/>
      <c r="D13" s="16"/>
      <c r="E13" s="66"/>
      <c r="F13" s="67"/>
      <c r="G13" s="67"/>
      <c r="H13" s="28"/>
      <c r="I13" s="50"/>
      <c r="J13" s="28"/>
      <c r="K13" s="9"/>
      <c r="L13" s="61"/>
      <c r="M13" s="61"/>
      <c r="N13" s="61"/>
    </row>
    <row r="14" spans="1:14" ht="21.75" customHeight="1" x14ac:dyDescent="0.5">
      <c r="A14" s="16"/>
      <c r="B14" s="7" t="s">
        <v>64</v>
      </c>
      <c r="C14" s="16"/>
      <c r="D14" s="16"/>
      <c r="E14" s="66"/>
      <c r="F14" s="67">
        <v>9</v>
      </c>
      <c r="G14" s="67"/>
      <c r="H14" s="28">
        <v>319119401</v>
      </c>
      <c r="I14" s="50"/>
      <c r="J14" s="28">
        <v>210046355</v>
      </c>
      <c r="K14" s="9"/>
      <c r="L14" s="61">
        <v>113588905</v>
      </c>
      <c r="M14" s="61"/>
      <c r="N14" s="61">
        <v>116257891</v>
      </c>
    </row>
    <row r="15" spans="1:14" ht="21.75" customHeight="1" x14ac:dyDescent="0.5">
      <c r="A15" s="16"/>
      <c r="B15" s="7" t="s">
        <v>65</v>
      </c>
      <c r="C15" s="16"/>
      <c r="D15" s="16"/>
      <c r="E15" s="66"/>
      <c r="F15" s="67">
        <v>9</v>
      </c>
      <c r="G15" s="67"/>
      <c r="H15" s="28">
        <v>78778</v>
      </c>
      <c r="I15" s="50"/>
      <c r="J15" s="28">
        <v>75214</v>
      </c>
      <c r="K15" s="9"/>
      <c r="L15" s="61">
        <v>54013</v>
      </c>
      <c r="M15" s="61"/>
      <c r="N15" s="61">
        <v>19239</v>
      </c>
    </row>
    <row r="16" spans="1:14" ht="21.75" customHeight="1" x14ac:dyDescent="0.5">
      <c r="A16" s="16"/>
      <c r="B16" s="7" t="s">
        <v>201</v>
      </c>
      <c r="C16" s="16"/>
      <c r="D16" s="16"/>
      <c r="E16" s="66"/>
      <c r="F16" s="67">
        <v>9</v>
      </c>
      <c r="G16" s="67"/>
      <c r="H16" s="28">
        <v>1449048</v>
      </c>
      <c r="I16" s="50"/>
      <c r="J16" s="28">
        <f>327796+53684</f>
        <v>381480</v>
      </c>
      <c r="K16" s="9"/>
      <c r="L16" s="28">
        <v>0</v>
      </c>
      <c r="M16" s="61"/>
      <c r="N16" s="61">
        <v>-10238</v>
      </c>
    </row>
    <row r="17" spans="1:16" ht="21.75" customHeight="1" x14ac:dyDescent="0.5">
      <c r="A17" s="16"/>
      <c r="B17" s="16" t="s">
        <v>156</v>
      </c>
      <c r="C17" s="16"/>
      <c r="D17" s="16"/>
      <c r="E17" s="66"/>
      <c r="F17" s="67">
        <v>7</v>
      </c>
      <c r="G17" s="67"/>
      <c r="H17" s="28">
        <v>-9502890</v>
      </c>
      <c r="I17" s="50"/>
      <c r="J17" s="28">
        <v>-21289372</v>
      </c>
      <c r="K17" s="9"/>
      <c r="L17" s="28">
        <v>0</v>
      </c>
      <c r="M17" s="61"/>
      <c r="N17" s="28">
        <v>0</v>
      </c>
    </row>
    <row r="18" spans="1:16" ht="21.75" customHeight="1" x14ac:dyDescent="0.5">
      <c r="A18" s="16"/>
      <c r="B18" s="10" t="s">
        <v>33</v>
      </c>
      <c r="C18" s="16"/>
      <c r="D18" s="16"/>
      <c r="E18" s="66"/>
      <c r="F18" s="67"/>
      <c r="G18" s="67"/>
      <c r="H18" s="28">
        <v>2376290</v>
      </c>
      <c r="I18" s="50"/>
      <c r="J18" s="28">
        <v>5612462</v>
      </c>
      <c r="K18" s="9"/>
      <c r="L18" s="61">
        <v>761739</v>
      </c>
      <c r="M18" s="61"/>
      <c r="N18" s="61">
        <v>4441865</v>
      </c>
    </row>
    <row r="19" spans="1:16" ht="21.75" customHeight="1" x14ac:dyDescent="0.5">
      <c r="A19" s="16"/>
      <c r="B19" s="7" t="s">
        <v>157</v>
      </c>
      <c r="C19" s="16"/>
      <c r="D19" s="16"/>
      <c r="E19" s="66"/>
      <c r="F19" s="67"/>
      <c r="G19" s="67"/>
      <c r="H19" s="28">
        <v>-48282556</v>
      </c>
      <c r="I19" s="50"/>
      <c r="J19" s="28">
        <v>-46081395</v>
      </c>
      <c r="K19" s="9"/>
      <c r="L19" s="61">
        <v>-48331402</v>
      </c>
      <c r="M19" s="61"/>
      <c r="N19" s="61">
        <v>-46078220</v>
      </c>
    </row>
    <row r="20" spans="1:16" ht="21.75" customHeight="1" x14ac:dyDescent="0.5">
      <c r="A20" s="16"/>
      <c r="B20" s="16" t="s">
        <v>66</v>
      </c>
      <c r="C20" s="7"/>
      <c r="D20" s="16"/>
      <c r="E20" s="66"/>
      <c r="F20" s="67"/>
      <c r="G20" s="67"/>
      <c r="H20" s="28">
        <v>111818370</v>
      </c>
      <c r="I20" s="50"/>
      <c r="J20" s="28">
        <v>83492871</v>
      </c>
      <c r="K20" s="9"/>
      <c r="L20" s="61">
        <v>52748772</v>
      </c>
      <c r="M20" s="61"/>
      <c r="N20" s="61">
        <v>46243897</v>
      </c>
      <c r="P20" s="9">
        <f>J20-83492871</f>
        <v>0</v>
      </c>
    </row>
    <row r="21" spans="1:16" s="66" customFormat="1" ht="21.75" customHeight="1" x14ac:dyDescent="0.5">
      <c r="A21" s="16"/>
      <c r="B21" s="7" t="s">
        <v>67</v>
      </c>
      <c r="C21" s="16"/>
      <c r="D21" s="16"/>
      <c r="F21" s="6">
        <v>12</v>
      </c>
      <c r="G21" s="6"/>
      <c r="H21" s="57">
        <v>-2998128</v>
      </c>
      <c r="I21" s="57"/>
      <c r="J21" s="57">
        <v>-25394567</v>
      </c>
      <c r="K21" s="17"/>
      <c r="L21" s="57">
        <v>-225164</v>
      </c>
      <c r="M21" s="57"/>
      <c r="N21" s="57">
        <v>-6577434</v>
      </c>
    </row>
    <row r="22" spans="1:16" ht="21.75" customHeight="1" x14ac:dyDescent="0.5">
      <c r="A22" s="16"/>
      <c r="B22" s="7" t="s">
        <v>68</v>
      </c>
      <c r="C22" s="16"/>
      <c r="D22" s="16"/>
      <c r="E22" s="66"/>
      <c r="F22" s="67">
        <v>12</v>
      </c>
      <c r="G22" s="67"/>
      <c r="H22" s="58">
        <v>0</v>
      </c>
      <c r="I22" s="57"/>
      <c r="J22" s="58">
        <v>0</v>
      </c>
      <c r="K22" s="9"/>
      <c r="L22" s="58">
        <v>-457145360</v>
      </c>
      <c r="M22" s="57"/>
      <c r="N22" s="58">
        <v>-349521000</v>
      </c>
    </row>
    <row r="23" spans="1:16" ht="8.1" customHeight="1" x14ac:dyDescent="0.5">
      <c r="A23" s="53"/>
      <c r="B23" s="16"/>
      <c r="C23" s="16"/>
      <c r="D23" s="16"/>
      <c r="E23" s="66"/>
      <c r="F23" s="74"/>
      <c r="G23" s="74"/>
      <c r="H23" s="75"/>
      <c r="I23" s="76"/>
      <c r="J23" s="75"/>
      <c r="K23" s="9"/>
      <c r="L23" s="75"/>
      <c r="M23" s="76"/>
      <c r="N23" s="75"/>
    </row>
    <row r="24" spans="1:16" ht="21.75" customHeight="1" x14ac:dyDescent="0.5">
      <c r="A24" s="4" t="s">
        <v>69</v>
      </c>
      <c r="B24" s="7"/>
      <c r="C24" s="16"/>
      <c r="D24" s="16"/>
      <c r="E24" s="66"/>
      <c r="F24" s="67"/>
      <c r="G24" s="67"/>
      <c r="H24" s="28"/>
      <c r="I24" s="28"/>
      <c r="J24" s="28"/>
      <c r="K24" s="9"/>
      <c r="L24" s="28"/>
      <c r="M24" s="28"/>
      <c r="N24" s="28"/>
    </row>
    <row r="25" spans="1:16" ht="21.75" customHeight="1" x14ac:dyDescent="0.5">
      <c r="B25" s="7" t="s">
        <v>70</v>
      </c>
      <c r="C25" s="16"/>
      <c r="D25" s="16"/>
      <c r="E25" s="66"/>
      <c r="F25" s="67"/>
      <c r="G25" s="67"/>
      <c r="H25" s="57">
        <f>SUM(H12:H24)</f>
        <v>859204735</v>
      </c>
      <c r="I25" s="57"/>
      <c r="J25" s="57">
        <f>SUM(J12:J24)</f>
        <v>916311845</v>
      </c>
      <c r="K25" s="17"/>
      <c r="L25" s="57">
        <f>SUM(L12:L24)</f>
        <v>333360135</v>
      </c>
      <c r="M25" s="57"/>
      <c r="N25" s="57">
        <f>SUM(N12:N24)</f>
        <v>378425472</v>
      </c>
    </row>
    <row r="26" spans="1:16" ht="21.75" customHeight="1" x14ac:dyDescent="0.5">
      <c r="A26" s="7" t="s">
        <v>71</v>
      </c>
      <c r="B26" s="7"/>
      <c r="C26" s="16"/>
      <c r="D26" s="16"/>
      <c r="E26" s="66"/>
      <c r="F26" s="67"/>
      <c r="G26" s="67"/>
      <c r="H26" s="14"/>
      <c r="I26" s="14"/>
      <c r="J26" s="14"/>
      <c r="K26" s="17"/>
      <c r="L26" s="14"/>
      <c r="M26" s="14"/>
      <c r="N26" s="14"/>
    </row>
    <row r="27" spans="1:16" ht="21.75" customHeight="1" x14ac:dyDescent="0.5">
      <c r="A27" s="16"/>
      <c r="B27" s="7" t="s">
        <v>72</v>
      </c>
      <c r="C27" s="16"/>
      <c r="D27" s="16"/>
      <c r="E27" s="66"/>
      <c r="F27" s="67"/>
      <c r="G27" s="67"/>
      <c r="H27" s="28">
        <v>-278177729</v>
      </c>
      <c r="I27" s="28"/>
      <c r="J27" s="28">
        <v>27919796</v>
      </c>
      <c r="K27" s="9"/>
      <c r="L27" s="61">
        <v>-41849682</v>
      </c>
      <c r="M27" s="61"/>
      <c r="N27" s="61">
        <v>-114173826</v>
      </c>
    </row>
    <row r="28" spans="1:16" ht="21.75" customHeight="1" x14ac:dyDescent="0.5">
      <c r="A28" s="16"/>
      <c r="B28" s="7" t="s">
        <v>8</v>
      </c>
      <c r="C28" s="16"/>
      <c r="D28" s="16"/>
      <c r="E28" s="66"/>
      <c r="F28" s="67"/>
      <c r="G28" s="67"/>
      <c r="H28" s="28">
        <v>-19502279</v>
      </c>
      <c r="I28" s="28"/>
      <c r="J28" s="28">
        <v>22010764</v>
      </c>
      <c r="K28" s="9"/>
      <c r="L28" s="61">
        <v>-901532</v>
      </c>
      <c r="M28" s="61"/>
      <c r="N28" s="61">
        <v>-1965668</v>
      </c>
    </row>
    <row r="29" spans="1:16" ht="21.75" customHeight="1" x14ac:dyDescent="0.5">
      <c r="A29" s="16"/>
      <c r="B29" s="7" t="s">
        <v>9</v>
      </c>
      <c r="C29" s="16"/>
      <c r="D29" s="16"/>
      <c r="E29" s="66"/>
      <c r="F29" s="67"/>
      <c r="G29" s="67"/>
      <c r="H29" s="28">
        <v>-8682024</v>
      </c>
      <c r="I29" s="28"/>
      <c r="J29" s="28">
        <v>8729002</v>
      </c>
      <c r="K29" s="9"/>
      <c r="L29" s="61">
        <v>-8722936</v>
      </c>
      <c r="M29" s="61"/>
      <c r="N29" s="61">
        <v>6727265</v>
      </c>
    </row>
    <row r="30" spans="1:16" ht="21.75" customHeight="1" x14ac:dyDescent="0.5">
      <c r="A30" s="16"/>
      <c r="B30" s="7" t="s">
        <v>16</v>
      </c>
      <c r="C30" s="16"/>
      <c r="D30" s="16"/>
      <c r="E30" s="66"/>
      <c r="F30" s="67"/>
      <c r="G30" s="67"/>
      <c r="H30" s="28">
        <v>2944603</v>
      </c>
      <c r="I30" s="28"/>
      <c r="J30" s="28">
        <v>9115201</v>
      </c>
      <c r="K30" s="9"/>
      <c r="L30" s="61">
        <v>0</v>
      </c>
      <c r="M30" s="61"/>
      <c r="N30" s="61">
        <v>7796743</v>
      </c>
    </row>
    <row r="31" spans="1:16" ht="21.75" customHeight="1" x14ac:dyDescent="0.5">
      <c r="A31" s="16"/>
      <c r="B31" s="7" t="s">
        <v>23</v>
      </c>
      <c r="C31" s="16"/>
      <c r="D31" s="16"/>
      <c r="E31" s="66"/>
      <c r="F31" s="67"/>
      <c r="G31" s="67"/>
      <c r="H31" s="28">
        <v>183984806</v>
      </c>
      <c r="I31" s="28"/>
      <c r="J31" s="28">
        <v>-30106295</v>
      </c>
      <c r="K31" s="9"/>
      <c r="L31" s="61">
        <v>49205825</v>
      </c>
      <c r="M31" s="61"/>
      <c r="N31" s="61">
        <v>114254170</v>
      </c>
    </row>
    <row r="32" spans="1:16" ht="21.75" customHeight="1" x14ac:dyDescent="0.5">
      <c r="A32" s="16"/>
      <c r="B32" s="7" t="s">
        <v>27</v>
      </c>
      <c r="C32" s="16"/>
      <c r="D32" s="16"/>
      <c r="E32" s="66"/>
      <c r="F32" s="67"/>
      <c r="G32" s="67"/>
      <c r="H32" s="28">
        <v>-15510783</v>
      </c>
      <c r="I32" s="28"/>
      <c r="J32" s="28">
        <v>-219798</v>
      </c>
      <c r="K32" s="9"/>
      <c r="L32" s="61">
        <v>-14385014</v>
      </c>
      <c r="M32" s="61"/>
      <c r="N32" s="61">
        <v>1614512</v>
      </c>
    </row>
    <row r="33" spans="1:14" ht="21.75" customHeight="1" x14ac:dyDescent="0.5">
      <c r="A33" s="16"/>
      <c r="B33" s="7" t="s">
        <v>105</v>
      </c>
      <c r="C33" s="16"/>
      <c r="D33" s="16"/>
      <c r="E33" s="66"/>
      <c r="F33" s="67"/>
      <c r="G33" s="67"/>
      <c r="H33" s="58">
        <v>-797988</v>
      </c>
      <c r="I33" s="57"/>
      <c r="J33" s="58">
        <v>-543379</v>
      </c>
      <c r="K33" s="9"/>
      <c r="L33" s="58">
        <v>-61013</v>
      </c>
      <c r="M33" s="57"/>
      <c r="N33" s="58">
        <v>0</v>
      </c>
    </row>
    <row r="34" spans="1:14" ht="8.1" customHeight="1" x14ac:dyDescent="0.5">
      <c r="A34" s="16"/>
      <c r="B34" s="77"/>
      <c r="C34" s="16"/>
      <c r="D34" s="16"/>
      <c r="E34" s="66"/>
      <c r="F34" s="67"/>
      <c r="G34" s="67"/>
      <c r="H34" s="132"/>
      <c r="I34" s="57"/>
      <c r="J34" s="132"/>
      <c r="K34" s="9"/>
      <c r="L34" s="132"/>
      <c r="M34" s="57"/>
      <c r="N34" s="132"/>
    </row>
    <row r="35" spans="1:14" ht="21.75" customHeight="1" x14ac:dyDescent="0.5">
      <c r="A35" s="7" t="s">
        <v>73</v>
      </c>
      <c r="B35" s="7"/>
      <c r="C35" s="16"/>
      <c r="D35" s="16"/>
      <c r="E35" s="66"/>
      <c r="F35" s="67"/>
      <c r="G35" s="67"/>
      <c r="H35" s="132">
        <f>SUM(H25:H34)</f>
        <v>723463341</v>
      </c>
      <c r="I35" s="28"/>
      <c r="J35" s="132">
        <f>SUM(J25:J34)</f>
        <v>953217136</v>
      </c>
      <c r="K35" s="9"/>
      <c r="L35" s="132">
        <f>SUM(L25:L34)</f>
        <v>316645783</v>
      </c>
      <c r="M35" s="28"/>
      <c r="N35" s="132">
        <f>SUM(N25:N34)</f>
        <v>392678668</v>
      </c>
    </row>
    <row r="36" spans="1:14" ht="21.75" customHeight="1" x14ac:dyDescent="0.5">
      <c r="A36" s="16"/>
      <c r="B36" s="53" t="s">
        <v>74</v>
      </c>
      <c r="C36" s="16"/>
      <c r="D36" s="16"/>
      <c r="E36" s="66"/>
      <c r="F36" s="67"/>
      <c r="G36" s="67"/>
      <c r="H36" s="133">
        <v>-50828338</v>
      </c>
      <c r="I36" s="28"/>
      <c r="J36" s="133">
        <v>-66006878</v>
      </c>
      <c r="K36" s="9"/>
      <c r="L36" s="133">
        <v>-9622026</v>
      </c>
      <c r="M36" s="28"/>
      <c r="N36" s="133">
        <v>-14623627</v>
      </c>
    </row>
    <row r="37" spans="1:14" ht="8.1" customHeight="1" x14ac:dyDescent="0.5">
      <c r="A37" s="53"/>
      <c r="B37" s="16"/>
      <c r="C37" s="16"/>
      <c r="D37" s="16"/>
      <c r="E37" s="66"/>
      <c r="F37" s="74"/>
      <c r="G37" s="74"/>
      <c r="H37" s="24"/>
      <c r="I37" s="28"/>
      <c r="J37" s="24"/>
      <c r="K37" s="9"/>
      <c r="L37" s="24"/>
      <c r="M37" s="28"/>
      <c r="N37" s="24"/>
    </row>
    <row r="38" spans="1:14" ht="21.75" customHeight="1" x14ac:dyDescent="0.5">
      <c r="A38" s="53" t="s">
        <v>75</v>
      </c>
      <c r="B38" s="16"/>
      <c r="C38" s="16"/>
      <c r="D38" s="16"/>
      <c r="E38" s="66"/>
      <c r="F38" s="67"/>
      <c r="G38" s="67"/>
      <c r="H38" s="15">
        <f>SUM(H35:H37)</f>
        <v>672635003</v>
      </c>
      <c r="I38" s="28"/>
      <c r="J38" s="15">
        <f>SUM(J35:J37)</f>
        <v>887210258</v>
      </c>
      <c r="K38" s="9"/>
      <c r="L38" s="15">
        <f>SUM(L35:L37)</f>
        <v>307023757</v>
      </c>
      <c r="M38" s="28"/>
      <c r="N38" s="15">
        <f>SUM(N35:N37)</f>
        <v>378055041</v>
      </c>
    </row>
    <row r="39" spans="1:14" ht="21.75" customHeight="1" x14ac:dyDescent="0.5">
      <c r="A39" s="53"/>
      <c r="B39" s="16"/>
      <c r="C39" s="16"/>
      <c r="D39" s="16"/>
      <c r="E39" s="66"/>
      <c r="F39" s="67"/>
      <c r="G39" s="67"/>
      <c r="H39" s="14"/>
      <c r="I39" s="28"/>
      <c r="J39" s="14"/>
      <c r="K39" s="9"/>
      <c r="L39" s="14"/>
      <c r="M39" s="28"/>
      <c r="N39" s="14"/>
    </row>
    <row r="40" spans="1:14" ht="16.5" customHeight="1" x14ac:dyDescent="0.5">
      <c r="A40" s="53"/>
      <c r="B40" s="16"/>
      <c r="C40" s="16"/>
      <c r="D40" s="16"/>
      <c r="E40" s="66"/>
      <c r="F40" s="67"/>
      <c r="G40" s="67"/>
      <c r="H40" s="82"/>
      <c r="I40" s="82"/>
      <c r="J40" s="82"/>
      <c r="K40" s="12"/>
      <c r="L40" s="82"/>
      <c r="M40" s="82"/>
      <c r="N40" s="82"/>
    </row>
    <row r="41" spans="1:14" ht="21.75" customHeight="1" x14ac:dyDescent="0.5">
      <c r="A41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41" s="69"/>
      <c r="C41" s="69"/>
      <c r="D41" s="69"/>
      <c r="E41" s="70"/>
      <c r="F41" s="71"/>
      <c r="G41" s="71"/>
      <c r="H41" s="15"/>
      <c r="I41" s="15"/>
      <c r="J41" s="15"/>
      <c r="K41" s="70"/>
      <c r="L41" s="15"/>
      <c r="M41" s="15"/>
      <c r="N41" s="15"/>
    </row>
    <row r="42" spans="1:14" ht="21.75" customHeight="1" x14ac:dyDescent="0.5">
      <c r="A42" s="65" t="str">
        <f>A1</f>
        <v>บริษัท พริมา มารีน จำกัด (มหาชน)</v>
      </c>
      <c r="B42" s="16"/>
      <c r="C42" s="16"/>
      <c r="D42" s="16"/>
      <c r="E42" s="66"/>
      <c r="F42" s="67"/>
      <c r="G42" s="67"/>
      <c r="H42" s="28"/>
      <c r="I42" s="28"/>
      <c r="J42" s="28"/>
      <c r="L42" s="28"/>
      <c r="M42" s="28"/>
      <c r="N42" s="28"/>
    </row>
    <row r="43" spans="1:14" ht="21.75" customHeight="1" x14ac:dyDescent="0.5">
      <c r="A43" s="65" t="s">
        <v>76</v>
      </c>
      <c r="B43" s="16"/>
      <c r="C43" s="16"/>
      <c r="D43" s="16"/>
      <c r="E43" s="66"/>
      <c r="F43" s="67"/>
      <c r="G43" s="67"/>
      <c r="H43" s="28"/>
      <c r="I43" s="28"/>
      <c r="J43" s="28"/>
      <c r="L43" s="28"/>
      <c r="M43" s="28"/>
      <c r="N43" s="28"/>
    </row>
    <row r="44" spans="1:14" ht="21.75" customHeight="1" x14ac:dyDescent="0.5">
      <c r="A44" s="68" t="str">
        <f>A3</f>
        <v>สำหรับงวดหกเดือนสิ้นสุดวันที่ 30 มิถุนายน พ.ศ. 2560</v>
      </c>
      <c r="B44" s="69"/>
      <c r="C44" s="69"/>
      <c r="D44" s="69"/>
      <c r="E44" s="70"/>
      <c r="F44" s="71"/>
      <c r="G44" s="71"/>
      <c r="H44" s="15"/>
      <c r="I44" s="15"/>
      <c r="J44" s="15"/>
      <c r="K44" s="70"/>
      <c r="L44" s="15"/>
      <c r="M44" s="15"/>
      <c r="N44" s="15"/>
    </row>
    <row r="45" spans="1:14" ht="18.95" customHeight="1" x14ac:dyDescent="0.5">
      <c r="A45" s="53"/>
      <c r="B45" s="16"/>
      <c r="C45" s="16"/>
      <c r="D45" s="16"/>
      <c r="E45" s="66"/>
      <c r="F45" s="67"/>
      <c r="G45" s="67"/>
      <c r="H45" s="28"/>
      <c r="I45" s="28"/>
      <c r="J45" s="28"/>
      <c r="L45" s="28"/>
      <c r="M45" s="28"/>
      <c r="N45" s="28"/>
    </row>
    <row r="46" spans="1:14" ht="18.95" customHeight="1" x14ac:dyDescent="0.5">
      <c r="A46" s="53"/>
      <c r="B46" s="16"/>
      <c r="C46" s="16"/>
      <c r="D46" s="16"/>
      <c r="E46" s="66"/>
      <c r="F46" s="67"/>
      <c r="G46" s="67"/>
      <c r="H46" s="182" t="s">
        <v>113</v>
      </c>
      <c r="I46" s="182"/>
      <c r="J46" s="182"/>
      <c r="K46" s="96"/>
      <c r="L46" s="182" t="s">
        <v>121</v>
      </c>
      <c r="M46" s="182"/>
      <c r="N46" s="182"/>
    </row>
    <row r="47" spans="1:14" ht="18.95" customHeight="1" x14ac:dyDescent="0.5">
      <c r="A47" s="53"/>
      <c r="B47" s="16"/>
      <c r="C47" s="16"/>
      <c r="D47" s="16"/>
      <c r="E47" s="66"/>
      <c r="F47" s="67"/>
      <c r="G47" s="67"/>
      <c r="H47" s="88" t="s">
        <v>108</v>
      </c>
      <c r="I47" s="88"/>
      <c r="J47" s="88" t="s">
        <v>108</v>
      </c>
      <c r="K47" s="88"/>
      <c r="L47" s="88" t="s">
        <v>108</v>
      </c>
      <c r="M47" s="88"/>
      <c r="N47" s="88" t="s">
        <v>108</v>
      </c>
    </row>
    <row r="48" spans="1:14" ht="18.95" customHeight="1" x14ac:dyDescent="0.5">
      <c r="A48" s="53"/>
      <c r="B48" s="16"/>
      <c r="C48" s="16"/>
      <c r="D48" s="16"/>
      <c r="E48" s="66"/>
      <c r="F48" s="67"/>
      <c r="G48" s="67"/>
      <c r="H48" s="89" t="s">
        <v>164</v>
      </c>
      <c r="I48" s="89"/>
      <c r="J48" s="89" t="s">
        <v>164</v>
      </c>
      <c r="K48" s="87"/>
      <c r="L48" s="89" t="s">
        <v>164</v>
      </c>
      <c r="M48" s="87"/>
      <c r="N48" s="89" t="s">
        <v>164</v>
      </c>
    </row>
    <row r="49" spans="1:14" ht="18.95" customHeight="1" x14ac:dyDescent="0.5">
      <c r="A49" s="53"/>
      <c r="B49" s="16"/>
      <c r="C49" s="16"/>
      <c r="D49" s="16"/>
      <c r="E49" s="66"/>
      <c r="F49" s="16"/>
      <c r="G49" s="16"/>
      <c r="H49" s="89" t="s">
        <v>101</v>
      </c>
      <c r="I49" s="87"/>
      <c r="J49" s="89" t="s">
        <v>102</v>
      </c>
      <c r="K49" s="87"/>
      <c r="L49" s="89" t="s">
        <v>101</v>
      </c>
      <c r="M49" s="87"/>
      <c r="N49" s="89" t="s">
        <v>102</v>
      </c>
    </row>
    <row r="50" spans="1:14" ht="18.95" customHeight="1" x14ac:dyDescent="0.5">
      <c r="A50" s="53"/>
      <c r="B50" s="16"/>
      <c r="C50" s="16"/>
      <c r="D50" s="16"/>
      <c r="E50" s="66"/>
      <c r="F50" s="72" t="s">
        <v>2</v>
      </c>
      <c r="G50" s="2"/>
      <c r="H50" s="90" t="s">
        <v>3</v>
      </c>
      <c r="I50" s="87"/>
      <c r="J50" s="90" t="s">
        <v>3</v>
      </c>
      <c r="K50" s="87"/>
      <c r="L50" s="90" t="s">
        <v>3</v>
      </c>
      <c r="M50" s="87"/>
      <c r="N50" s="90" t="s">
        <v>3</v>
      </c>
    </row>
    <row r="51" spans="1:14" ht="8.1" customHeight="1" x14ac:dyDescent="0.5">
      <c r="A51" s="53"/>
      <c r="B51" s="16"/>
      <c r="C51" s="16"/>
      <c r="D51" s="16"/>
      <c r="E51" s="66"/>
      <c r="F51" s="74"/>
      <c r="G51" s="74"/>
      <c r="H51" s="24"/>
      <c r="I51" s="24"/>
      <c r="J51" s="24"/>
      <c r="L51" s="24"/>
      <c r="M51" s="24"/>
      <c r="N51" s="24"/>
    </row>
    <row r="52" spans="1:14" ht="18.95" customHeight="1" x14ac:dyDescent="0.5">
      <c r="A52" s="65" t="s">
        <v>77</v>
      </c>
      <c r="B52" s="16"/>
      <c r="C52" s="16"/>
      <c r="D52" s="16"/>
      <c r="E52" s="66"/>
      <c r="F52" s="67"/>
      <c r="G52" s="67"/>
      <c r="H52" s="28"/>
      <c r="I52" s="28"/>
      <c r="J52" s="28"/>
      <c r="K52" s="9"/>
      <c r="L52" s="28"/>
      <c r="M52" s="28"/>
      <c r="N52" s="28"/>
    </row>
    <row r="53" spans="1:14" ht="18.95" customHeight="1" x14ac:dyDescent="0.5">
      <c r="A53" s="7"/>
      <c r="B53" s="53" t="s">
        <v>193</v>
      </c>
      <c r="C53" s="16"/>
      <c r="D53" s="16"/>
      <c r="E53" s="66"/>
      <c r="F53" s="67"/>
      <c r="G53" s="67"/>
      <c r="H53" s="4"/>
      <c r="I53" s="4"/>
      <c r="J53" s="4"/>
      <c r="L53" s="4"/>
      <c r="M53" s="4"/>
      <c r="N53" s="4"/>
    </row>
    <row r="54" spans="1:14" ht="18.95" customHeight="1" x14ac:dyDescent="0.5">
      <c r="A54" s="7"/>
      <c r="B54" s="53"/>
      <c r="C54" s="16" t="s">
        <v>12</v>
      </c>
      <c r="D54" s="16"/>
      <c r="E54" s="66"/>
      <c r="F54" s="67"/>
      <c r="G54" s="67"/>
      <c r="H54" s="28">
        <v>38564958</v>
      </c>
      <c r="I54" s="28"/>
      <c r="J54" s="28">
        <v>8886937</v>
      </c>
      <c r="K54" s="9"/>
      <c r="L54" s="61">
        <v>-12869453</v>
      </c>
      <c r="M54" s="28"/>
      <c r="N54" s="61">
        <v>3654374</v>
      </c>
    </row>
    <row r="55" spans="1:14" ht="18.95" customHeight="1" x14ac:dyDescent="0.5">
      <c r="A55" s="65"/>
      <c r="B55" s="7" t="s">
        <v>100</v>
      </c>
      <c r="C55" s="16"/>
      <c r="D55" s="16"/>
      <c r="E55" s="66"/>
      <c r="K55" s="9"/>
    </row>
    <row r="56" spans="1:14" ht="18.95" customHeight="1" x14ac:dyDescent="0.5">
      <c r="A56" s="65"/>
      <c r="B56" s="7"/>
      <c r="C56" s="16" t="s">
        <v>7</v>
      </c>
      <c r="D56" s="16"/>
      <c r="E56" s="66"/>
      <c r="F56" s="67">
        <v>17.399999999999999</v>
      </c>
      <c r="G56" s="67"/>
      <c r="H56" s="28">
        <v>79000000</v>
      </c>
      <c r="I56" s="28"/>
      <c r="J56" s="28">
        <v>230799660</v>
      </c>
      <c r="K56" s="9"/>
      <c r="L56" s="28">
        <v>0</v>
      </c>
      <c r="M56" s="28"/>
      <c r="N56" s="61">
        <v>110799660</v>
      </c>
    </row>
    <row r="57" spans="1:14" ht="18.95" customHeight="1" x14ac:dyDescent="0.5">
      <c r="A57" s="7"/>
      <c r="B57" s="7" t="s">
        <v>80</v>
      </c>
      <c r="C57" s="16"/>
      <c r="D57" s="16"/>
      <c r="E57" s="66"/>
      <c r="K57" s="9"/>
    </row>
    <row r="58" spans="1:14" ht="18.95" customHeight="1" x14ac:dyDescent="0.5">
      <c r="A58" s="7"/>
      <c r="B58" s="7"/>
      <c r="C58" s="16" t="s">
        <v>7</v>
      </c>
      <c r="D58" s="16"/>
      <c r="E58" s="66"/>
      <c r="F58" s="67">
        <v>17.399999999999999</v>
      </c>
      <c r="G58" s="67"/>
      <c r="H58" s="28">
        <v>-79000000</v>
      </c>
      <c r="I58" s="28"/>
      <c r="J58" s="28">
        <v>-448724614</v>
      </c>
      <c r="K58" s="9"/>
      <c r="L58" s="28">
        <v>0</v>
      </c>
      <c r="M58" s="28"/>
      <c r="N58" s="61">
        <v>-100724614</v>
      </c>
    </row>
    <row r="59" spans="1:14" ht="18.95" customHeight="1" x14ac:dyDescent="0.5">
      <c r="A59" s="7"/>
      <c r="B59" s="7" t="s">
        <v>78</v>
      </c>
      <c r="C59" s="16"/>
      <c r="D59" s="16"/>
      <c r="E59" s="66"/>
      <c r="F59" s="67"/>
      <c r="G59" s="67"/>
      <c r="H59" s="28">
        <v>0</v>
      </c>
      <c r="I59" s="28"/>
      <c r="J59" s="28">
        <v>0</v>
      </c>
      <c r="K59" s="9"/>
      <c r="L59" s="28">
        <v>0</v>
      </c>
      <c r="M59" s="28"/>
      <c r="N59" s="61">
        <v>-381846512</v>
      </c>
    </row>
    <row r="60" spans="1:14" ht="18.95" customHeight="1" x14ac:dyDescent="0.5">
      <c r="A60" s="7"/>
      <c r="B60" s="7" t="s">
        <v>189</v>
      </c>
      <c r="C60" s="16"/>
      <c r="D60" s="16"/>
      <c r="E60" s="66"/>
      <c r="F60" s="67">
        <v>7</v>
      </c>
      <c r="G60" s="67"/>
      <c r="H60" s="28">
        <v>-66891200</v>
      </c>
      <c r="I60" s="28"/>
      <c r="J60" s="28">
        <v>-174925</v>
      </c>
      <c r="K60" s="9"/>
      <c r="L60" s="61">
        <v>-66891200</v>
      </c>
      <c r="M60" s="28"/>
      <c r="N60" s="28">
        <v>-174925</v>
      </c>
    </row>
    <row r="61" spans="1:14" ht="18.95" customHeight="1" x14ac:dyDescent="0.5">
      <c r="A61" s="7"/>
      <c r="B61" s="7" t="s">
        <v>169</v>
      </c>
      <c r="C61" s="16"/>
      <c r="D61" s="16"/>
      <c r="E61" s="66"/>
      <c r="F61" s="67"/>
      <c r="G61" s="67"/>
      <c r="H61" s="28">
        <v>0</v>
      </c>
      <c r="I61" s="28"/>
      <c r="J61" s="28">
        <v>-60782750</v>
      </c>
      <c r="K61" s="9"/>
      <c r="L61" s="28">
        <v>0</v>
      </c>
      <c r="M61" s="28"/>
      <c r="N61" s="28">
        <v>0</v>
      </c>
    </row>
    <row r="62" spans="1:14" ht="18.95" customHeight="1" x14ac:dyDescent="0.5">
      <c r="A62" s="7"/>
      <c r="B62" s="7" t="s">
        <v>202</v>
      </c>
      <c r="C62" s="16"/>
      <c r="D62" s="16"/>
      <c r="E62" s="66"/>
      <c r="F62" s="67"/>
      <c r="G62" s="67"/>
      <c r="H62" s="28"/>
      <c r="I62" s="28"/>
      <c r="J62" s="28"/>
      <c r="K62" s="9"/>
      <c r="L62" s="61"/>
      <c r="M62" s="28"/>
      <c r="N62" s="59"/>
    </row>
    <row r="63" spans="1:14" ht="18.95" customHeight="1" x14ac:dyDescent="0.5">
      <c r="A63" s="7"/>
      <c r="B63" s="7"/>
      <c r="C63" s="16" t="s">
        <v>81</v>
      </c>
      <c r="D63" s="16"/>
      <c r="E63" s="66"/>
      <c r="F63" s="67"/>
      <c r="G63" s="67"/>
      <c r="H63" s="61">
        <v>-209737233</v>
      </c>
      <c r="I63" s="28"/>
      <c r="J63" s="28">
        <v>-1243194915</v>
      </c>
      <c r="K63" s="9"/>
      <c r="L63" s="61">
        <v>-13462445</v>
      </c>
      <c r="M63" s="28"/>
      <c r="N63" s="59">
        <v>-2980756</v>
      </c>
    </row>
    <row r="64" spans="1:14" ht="18.95" customHeight="1" x14ac:dyDescent="0.5">
      <c r="A64" s="7"/>
      <c r="B64" s="53" t="s">
        <v>79</v>
      </c>
      <c r="C64" s="16"/>
      <c r="D64" s="16"/>
      <c r="E64" s="66"/>
      <c r="F64" s="67"/>
      <c r="G64" s="67"/>
      <c r="H64" s="61">
        <v>-48436</v>
      </c>
      <c r="I64" s="28"/>
      <c r="J64" s="28">
        <v>-425959</v>
      </c>
      <c r="K64" s="9"/>
      <c r="L64" s="28">
        <v>-29199</v>
      </c>
      <c r="M64" s="28"/>
      <c r="N64" s="61">
        <v>-412059</v>
      </c>
    </row>
    <row r="65" spans="1:14" ht="18.95" customHeight="1" x14ac:dyDescent="0.5">
      <c r="A65" s="7"/>
      <c r="B65" s="53" t="s">
        <v>145</v>
      </c>
      <c r="C65" s="16"/>
      <c r="D65" s="16"/>
      <c r="E65" s="66"/>
      <c r="F65" s="67"/>
      <c r="G65" s="67"/>
      <c r="H65" s="28">
        <v>0</v>
      </c>
      <c r="I65" s="28"/>
      <c r="J65" s="28">
        <v>6104947</v>
      </c>
      <c r="K65" s="9"/>
      <c r="L65" s="28">
        <v>0</v>
      </c>
      <c r="M65" s="28"/>
      <c r="N65" s="61">
        <v>1145424</v>
      </c>
    </row>
    <row r="66" spans="1:14" s="66" customFormat="1" ht="18.95" customHeight="1" x14ac:dyDescent="0.5">
      <c r="A66" s="7"/>
      <c r="B66" s="7" t="s">
        <v>67</v>
      </c>
      <c r="C66" s="16"/>
      <c r="D66" s="16"/>
      <c r="F66" s="6"/>
      <c r="G66" s="6"/>
      <c r="H66" s="28">
        <v>2998128</v>
      </c>
      <c r="I66" s="28"/>
      <c r="J66" s="28">
        <v>20363848</v>
      </c>
      <c r="K66" s="17"/>
      <c r="L66" s="57">
        <v>225164</v>
      </c>
      <c r="M66" s="14"/>
      <c r="N66" s="57">
        <v>6577434</v>
      </c>
    </row>
    <row r="67" spans="1:14" ht="18.95" customHeight="1" x14ac:dyDescent="0.5">
      <c r="A67" s="7"/>
      <c r="B67" s="53" t="s">
        <v>82</v>
      </c>
      <c r="C67" s="16"/>
      <c r="D67" s="16"/>
      <c r="E67" s="66"/>
      <c r="F67" s="67"/>
      <c r="G67" s="67"/>
      <c r="H67" s="58">
        <v>0</v>
      </c>
      <c r="I67" s="28"/>
      <c r="J67" s="58">
        <v>0</v>
      </c>
      <c r="K67" s="9"/>
      <c r="L67" s="58">
        <v>146277625</v>
      </c>
      <c r="M67" s="28"/>
      <c r="N67" s="58">
        <v>349521000</v>
      </c>
    </row>
    <row r="68" spans="1:14" ht="8.1" customHeight="1" x14ac:dyDescent="0.5">
      <c r="A68" s="53"/>
      <c r="B68" s="16"/>
      <c r="C68" s="16"/>
      <c r="D68" s="16"/>
      <c r="E68" s="66"/>
      <c r="F68" s="74"/>
      <c r="G68" s="74"/>
      <c r="H68" s="24"/>
      <c r="I68" s="24"/>
      <c r="J68" s="24"/>
      <c r="K68" s="9"/>
      <c r="L68" s="24"/>
      <c r="M68" s="24"/>
      <c r="N68" s="24"/>
    </row>
    <row r="69" spans="1:14" ht="18.95" customHeight="1" x14ac:dyDescent="0.5">
      <c r="A69" s="53" t="s">
        <v>161</v>
      </c>
      <c r="B69" s="16"/>
      <c r="C69" s="16"/>
      <c r="D69" s="16"/>
      <c r="E69" s="66"/>
      <c r="F69" s="67"/>
      <c r="G69" s="67"/>
      <c r="H69" s="58">
        <f>SUM(H54:H68)</f>
        <v>-235113783</v>
      </c>
      <c r="I69" s="28"/>
      <c r="J69" s="58">
        <f>SUM(J54:J68)</f>
        <v>-1487147771</v>
      </c>
      <c r="K69" s="9"/>
      <c r="L69" s="58">
        <f>SUM(L54:L68)</f>
        <v>53250492</v>
      </c>
      <c r="M69" s="28"/>
      <c r="N69" s="58">
        <f>SUM(N54:N68)</f>
        <v>-14440974</v>
      </c>
    </row>
    <row r="70" spans="1:14" ht="18.95" customHeight="1" x14ac:dyDescent="0.5">
      <c r="A70" s="65" t="s">
        <v>83</v>
      </c>
      <c r="B70" s="16"/>
      <c r="C70" s="16"/>
      <c r="D70" s="16"/>
      <c r="E70" s="66"/>
      <c r="F70" s="67"/>
      <c r="G70" s="67"/>
      <c r="H70" s="28"/>
      <c r="I70" s="28"/>
      <c r="J70" s="28"/>
      <c r="L70" s="28"/>
      <c r="M70" s="28"/>
      <c r="N70" s="28"/>
    </row>
    <row r="71" spans="1:14" ht="18.95" customHeight="1" x14ac:dyDescent="0.5">
      <c r="A71" s="53"/>
      <c r="B71" s="16" t="s">
        <v>191</v>
      </c>
      <c r="C71" s="16"/>
      <c r="D71" s="16"/>
      <c r="E71" s="66"/>
      <c r="F71" s="67"/>
      <c r="G71" s="67"/>
      <c r="H71" s="28"/>
      <c r="I71" s="28"/>
      <c r="J71" s="28"/>
      <c r="K71" s="9"/>
      <c r="L71" s="61"/>
      <c r="M71" s="61"/>
      <c r="N71" s="61"/>
    </row>
    <row r="72" spans="1:14" ht="18.95" customHeight="1" x14ac:dyDescent="0.5">
      <c r="A72" s="53"/>
      <c r="B72" s="16"/>
      <c r="C72" s="16" t="s">
        <v>192</v>
      </c>
      <c r="D72" s="16"/>
      <c r="E72" s="66"/>
      <c r="F72" s="67"/>
      <c r="G72" s="67"/>
      <c r="H72" s="28">
        <v>-74969184</v>
      </c>
      <c r="I72" s="28"/>
      <c r="J72" s="28">
        <v>141114300</v>
      </c>
      <c r="K72" s="9"/>
      <c r="L72" s="61">
        <v>8361134</v>
      </c>
      <c r="M72" s="61"/>
      <c r="N72" s="61">
        <v>123446197</v>
      </c>
    </row>
    <row r="73" spans="1:14" ht="18.95" customHeight="1" x14ac:dyDescent="0.5">
      <c r="A73" s="53"/>
      <c r="B73" s="16" t="s">
        <v>190</v>
      </c>
      <c r="C73" s="16"/>
      <c r="D73" s="16"/>
      <c r="E73" s="66"/>
      <c r="H73" s="4"/>
      <c r="I73" s="4"/>
      <c r="J73" s="4"/>
      <c r="L73" s="4"/>
      <c r="M73" s="4"/>
      <c r="N73" s="4"/>
    </row>
    <row r="74" spans="1:14" ht="18.95" customHeight="1" x14ac:dyDescent="0.5">
      <c r="A74" s="53"/>
      <c r="B74" s="16"/>
      <c r="C74" s="16" t="s">
        <v>86</v>
      </c>
      <c r="D74" s="16"/>
      <c r="E74" s="66"/>
      <c r="F74" s="67">
        <v>17.600000000000001</v>
      </c>
      <c r="G74" s="67"/>
      <c r="H74" s="28">
        <v>0</v>
      </c>
      <c r="I74" s="28"/>
      <c r="J74" s="28">
        <v>55703120</v>
      </c>
      <c r="K74" s="9"/>
      <c r="L74" s="61">
        <v>60000000</v>
      </c>
      <c r="M74" s="61"/>
      <c r="N74" s="61">
        <v>95703120</v>
      </c>
    </row>
    <row r="75" spans="1:14" ht="18.95" customHeight="1" x14ac:dyDescent="0.5">
      <c r="A75" s="53"/>
      <c r="B75" s="16" t="s">
        <v>85</v>
      </c>
      <c r="C75" s="16"/>
      <c r="D75" s="16"/>
      <c r="E75" s="66"/>
      <c r="F75" s="67"/>
      <c r="G75" s="67"/>
      <c r="H75" s="28"/>
      <c r="I75" s="28"/>
      <c r="J75" s="28"/>
      <c r="K75" s="9"/>
      <c r="L75" s="61"/>
      <c r="M75" s="61"/>
      <c r="N75" s="61"/>
    </row>
    <row r="76" spans="1:14" ht="18.95" customHeight="1" x14ac:dyDescent="0.5">
      <c r="A76" s="53"/>
      <c r="B76" s="16"/>
      <c r="C76" s="16" t="s">
        <v>86</v>
      </c>
      <c r="D76" s="16"/>
      <c r="E76" s="66"/>
      <c r="F76" s="67">
        <v>17.600000000000001</v>
      </c>
      <c r="G76" s="67"/>
      <c r="H76" s="28">
        <v>-57000000</v>
      </c>
      <c r="I76" s="28"/>
      <c r="J76" s="28">
        <v>-120406240</v>
      </c>
      <c r="K76" s="9"/>
      <c r="L76" s="61">
        <v>-117000000</v>
      </c>
      <c r="M76" s="61"/>
      <c r="N76" s="61">
        <v>-122588040</v>
      </c>
    </row>
    <row r="77" spans="1:14" ht="18.95" customHeight="1" x14ac:dyDescent="0.5">
      <c r="A77" s="53"/>
      <c r="B77" s="16" t="s">
        <v>84</v>
      </c>
      <c r="C77" s="16"/>
      <c r="D77" s="16"/>
      <c r="E77" s="66"/>
      <c r="F77" s="67">
        <v>11.3</v>
      </c>
      <c r="G77" s="67"/>
      <c r="H77" s="28">
        <v>707203280</v>
      </c>
      <c r="I77" s="28"/>
      <c r="J77" s="28">
        <v>1007545811</v>
      </c>
      <c r="K77" s="9"/>
      <c r="L77" s="61">
        <v>500000000</v>
      </c>
      <c r="M77" s="61"/>
      <c r="N77" s="61">
        <v>0</v>
      </c>
    </row>
    <row r="78" spans="1:14" ht="18.95" customHeight="1" x14ac:dyDescent="0.5">
      <c r="A78" s="53"/>
      <c r="B78" s="16" t="s">
        <v>87</v>
      </c>
      <c r="C78" s="16"/>
      <c r="D78" s="16"/>
      <c r="E78" s="66"/>
      <c r="F78" s="67">
        <v>11.3</v>
      </c>
      <c r="G78" s="67"/>
      <c r="H78" s="28">
        <v>-632674583</v>
      </c>
      <c r="I78" s="28"/>
      <c r="J78" s="28">
        <v>-616630182</v>
      </c>
      <c r="K78" s="9"/>
      <c r="L78" s="61">
        <v>-314040849</v>
      </c>
      <c r="M78" s="61"/>
      <c r="N78" s="61">
        <v>-438217202</v>
      </c>
    </row>
    <row r="79" spans="1:14" ht="18.95" customHeight="1" x14ac:dyDescent="0.5">
      <c r="A79" s="53"/>
      <c r="B79" s="16" t="s">
        <v>88</v>
      </c>
      <c r="C79" s="16"/>
      <c r="D79" s="16"/>
      <c r="E79" s="66"/>
      <c r="F79" s="67"/>
      <c r="G79" s="67"/>
      <c r="H79" s="28">
        <v>-32868721</v>
      </c>
      <c r="I79" s="28"/>
      <c r="J79" s="28">
        <v>-9281366</v>
      </c>
      <c r="K79" s="9"/>
      <c r="L79" s="61">
        <v>-22463468</v>
      </c>
      <c r="M79" s="61"/>
      <c r="N79" s="61">
        <v>-2264022</v>
      </c>
    </row>
    <row r="80" spans="1:14" ht="18.95" customHeight="1" x14ac:dyDescent="0.5">
      <c r="A80" s="53"/>
      <c r="B80" s="16" t="s">
        <v>170</v>
      </c>
      <c r="C80" s="16"/>
      <c r="D80" s="16"/>
      <c r="E80" s="66"/>
      <c r="F80" s="67"/>
      <c r="G80" s="67"/>
      <c r="H80" s="28">
        <v>0</v>
      </c>
      <c r="I80" s="28"/>
      <c r="J80" s="28">
        <v>174250000</v>
      </c>
      <c r="K80" s="9"/>
      <c r="L80" s="61">
        <v>0</v>
      </c>
      <c r="M80" s="61"/>
      <c r="N80" s="61">
        <v>0</v>
      </c>
    </row>
    <row r="81" spans="1:17" ht="18.95" customHeight="1" x14ac:dyDescent="0.5">
      <c r="A81" s="53"/>
      <c r="B81" s="16" t="s">
        <v>168</v>
      </c>
      <c r="C81" s="16"/>
      <c r="D81" s="16"/>
      <c r="E81" s="66"/>
      <c r="F81" s="67"/>
      <c r="G81" s="67"/>
      <c r="H81" s="28">
        <v>0</v>
      </c>
      <c r="I81" s="28"/>
      <c r="J81" s="28">
        <v>255906500</v>
      </c>
      <c r="K81" s="9"/>
      <c r="L81" s="61">
        <v>0</v>
      </c>
      <c r="M81" s="61"/>
      <c r="N81" s="61">
        <v>100000000</v>
      </c>
    </row>
    <row r="82" spans="1:17" ht="18.95" customHeight="1" x14ac:dyDescent="0.5">
      <c r="A82" s="53"/>
      <c r="B82" s="16" t="s">
        <v>171</v>
      </c>
      <c r="C82" s="16"/>
      <c r="D82" s="16"/>
      <c r="E82" s="66"/>
      <c r="F82" s="67"/>
      <c r="G82" s="67"/>
      <c r="H82" s="28">
        <v>0</v>
      </c>
      <c r="I82" s="28"/>
      <c r="J82" s="28">
        <v>-27482812</v>
      </c>
      <c r="K82" s="9"/>
      <c r="L82" s="61">
        <v>0</v>
      </c>
      <c r="M82" s="61"/>
      <c r="N82" s="61">
        <v>0</v>
      </c>
    </row>
    <row r="83" spans="1:17" ht="18.95" customHeight="1" x14ac:dyDescent="0.5">
      <c r="A83" s="53"/>
      <c r="B83" s="16" t="s">
        <v>59</v>
      </c>
      <c r="C83" s="16"/>
      <c r="D83" s="16"/>
      <c r="E83" s="66"/>
      <c r="F83" s="67"/>
      <c r="G83" s="67"/>
      <c r="H83" s="28">
        <v>-467877974</v>
      </c>
      <c r="I83" s="28"/>
      <c r="J83" s="28">
        <v>-175584633</v>
      </c>
      <c r="K83" s="9"/>
      <c r="L83" s="61">
        <v>-420000000</v>
      </c>
      <c r="M83" s="61"/>
      <c r="N83" s="61">
        <v>-824133</v>
      </c>
    </row>
    <row r="84" spans="1:17" ht="18.95" customHeight="1" x14ac:dyDescent="0.5">
      <c r="A84" s="53"/>
      <c r="B84" s="16" t="s">
        <v>66</v>
      </c>
      <c r="C84" s="16"/>
      <c r="D84" s="16"/>
      <c r="E84" s="66"/>
      <c r="F84" s="67"/>
      <c r="G84" s="67"/>
      <c r="H84" s="58">
        <v>-110467968</v>
      </c>
      <c r="I84" s="61"/>
      <c r="J84" s="58">
        <v>-83492871</v>
      </c>
      <c r="K84" s="9"/>
      <c r="L84" s="58">
        <v>-51398371</v>
      </c>
      <c r="M84" s="61"/>
      <c r="N84" s="58">
        <v>-46243897</v>
      </c>
    </row>
    <row r="85" spans="1:17" ht="8.1" customHeight="1" x14ac:dyDescent="0.5">
      <c r="A85" s="53"/>
      <c r="B85" s="16"/>
      <c r="C85" s="16"/>
      <c r="D85" s="16"/>
      <c r="E85" s="66"/>
      <c r="F85" s="67"/>
      <c r="G85" s="67"/>
      <c r="H85" s="28"/>
      <c r="I85" s="28"/>
      <c r="J85" s="28"/>
      <c r="K85" s="9"/>
      <c r="L85" s="28"/>
      <c r="M85" s="28"/>
      <c r="N85" s="28"/>
    </row>
    <row r="86" spans="1:17" ht="18.95" customHeight="1" x14ac:dyDescent="0.5">
      <c r="A86" s="53" t="s">
        <v>203</v>
      </c>
      <c r="B86" s="16"/>
      <c r="C86" s="16"/>
      <c r="D86" s="16"/>
      <c r="E86" s="66"/>
      <c r="F86" s="67"/>
      <c r="G86" s="67"/>
      <c r="H86" s="15">
        <f>SUM(H71:H84)</f>
        <v>-668655150</v>
      </c>
      <c r="I86" s="28"/>
      <c r="J86" s="15">
        <f>SUM(J71:J84)</f>
        <v>601641627</v>
      </c>
      <c r="K86" s="9"/>
      <c r="L86" s="15">
        <f>SUM(L71:L84)</f>
        <v>-356541554</v>
      </c>
      <c r="M86" s="28"/>
      <c r="N86" s="15">
        <f>SUM(N71:N84)</f>
        <v>-290987977</v>
      </c>
      <c r="Q86" s="9"/>
    </row>
    <row r="87" spans="1:17" ht="4.5" customHeight="1" x14ac:dyDescent="0.5">
      <c r="A87" s="53"/>
      <c r="B87" s="16"/>
      <c r="C87" s="16"/>
      <c r="D87" s="16"/>
      <c r="E87" s="66"/>
      <c r="F87" s="67"/>
      <c r="G87" s="67"/>
      <c r="H87" s="57"/>
      <c r="I87" s="28"/>
      <c r="J87" s="57"/>
      <c r="K87" s="9"/>
      <c r="L87" s="57"/>
      <c r="M87" s="28"/>
      <c r="N87" s="57"/>
    </row>
    <row r="88" spans="1:17" ht="21.75" customHeight="1" x14ac:dyDescent="0.5">
      <c r="A88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88" s="69"/>
      <c r="C88" s="69"/>
      <c r="D88" s="69"/>
      <c r="E88" s="70"/>
      <c r="F88" s="71"/>
      <c r="G88" s="71"/>
      <c r="H88" s="58"/>
      <c r="I88" s="15"/>
      <c r="J88" s="58"/>
      <c r="K88" s="70"/>
      <c r="L88" s="58"/>
      <c r="M88" s="15"/>
      <c r="N88" s="58"/>
    </row>
    <row r="89" spans="1:17" ht="21.75" customHeight="1" x14ac:dyDescent="0.5">
      <c r="A89" s="65" t="str">
        <f>+A42</f>
        <v>บริษัท พริมา มารีน จำกัด (มหาชน)</v>
      </c>
      <c r="B89" s="16"/>
      <c r="C89" s="16"/>
      <c r="D89" s="16"/>
      <c r="E89" s="66"/>
      <c r="F89" s="67"/>
      <c r="G89" s="67"/>
      <c r="H89" s="28"/>
      <c r="I89" s="28"/>
      <c r="J89" s="28"/>
      <c r="L89" s="28"/>
      <c r="M89" s="28"/>
      <c r="N89" s="28"/>
    </row>
    <row r="90" spans="1:17" ht="21.75" customHeight="1" x14ac:dyDescent="0.5">
      <c r="A90" s="65" t="s">
        <v>76</v>
      </c>
      <c r="B90" s="16"/>
      <c r="C90" s="16"/>
      <c r="D90" s="16"/>
      <c r="E90" s="66"/>
      <c r="F90" s="67"/>
      <c r="G90" s="67"/>
      <c r="H90" s="28"/>
      <c r="I90" s="28"/>
      <c r="J90" s="28"/>
      <c r="L90" s="28"/>
      <c r="M90" s="28"/>
      <c r="N90" s="28"/>
    </row>
    <row r="91" spans="1:17" ht="21.75" customHeight="1" x14ac:dyDescent="0.5">
      <c r="A91" s="68" t="str">
        <f>+A44</f>
        <v>สำหรับงวดหกเดือนสิ้นสุดวันที่ 30 มิถุนายน พ.ศ. 2560</v>
      </c>
      <c r="B91" s="69"/>
      <c r="C91" s="69"/>
      <c r="D91" s="69"/>
      <c r="E91" s="70"/>
      <c r="F91" s="71"/>
      <c r="G91" s="71"/>
      <c r="H91" s="15"/>
      <c r="I91" s="15"/>
      <c r="J91" s="15"/>
      <c r="K91" s="70"/>
      <c r="L91" s="15"/>
      <c r="M91" s="15"/>
      <c r="N91" s="15"/>
    </row>
    <row r="92" spans="1:17" ht="21.75" customHeight="1" x14ac:dyDescent="0.5">
      <c r="A92" s="1"/>
      <c r="B92" s="16"/>
      <c r="C92" s="16"/>
      <c r="D92" s="16"/>
      <c r="E92" s="66"/>
      <c r="F92" s="6"/>
      <c r="G92" s="6"/>
      <c r="H92" s="14"/>
      <c r="I92" s="14"/>
      <c r="J92" s="14"/>
      <c r="K92" s="66"/>
      <c r="L92" s="14"/>
      <c r="M92" s="14"/>
      <c r="N92" s="14"/>
    </row>
    <row r="93" spans="1:17" ht="21.75" customHeight="1" x14ac:dyDescent="0.5">
      <c r="A93" s="53"/>
      <c r="B93" s="16"/>
      <c r="C93" s="16"/>
      <c r="D93" s="16"/>
      <c r="E93" s="66"/>
      <c r="F93" s="67"/>
      <c r="G93" s="67"/>
      <c r="H93" s="182" t="s">
        <v>113</v>
      </c>
      <c r="I93" s="182"/>
      <c r="J93" s="182"/>
      <c r="K93" s="96"/>
      <c r="L93" s="182" t="s">
        <v>121</v>
      </c>
      <c r="M93" s="182"/>
      <c r="N93" s="182"/>
    </row>
    <row r="94" spans="1:17" ht="21.75" customHeight="1" x14ac:dyDescent="0.5">
      <c r="A94" s="53"/>
      <c r="B94" s="16"/>
      <c r="C94" s="16"/>
      <c r="D94" s="16"/>
      <c r="E94" s="66"/>
      <c r="F94" s="67"/>
      <c r="G94" s="67"/>
      <c r="H94" s="88" t="s">
        <v>108</v>
      </c>
      <c r="I94" s="88"/>
      <c r="J94" s="88" t="s">
        <v>108</v>
      </c>
      <c r="K94" s="88"/>
      <c r="L94" s="88" t="s">
        <v>108</v>
      </c>
      <c r="M94" s="88"/>
      <c r="N94" s="88" t="s">
        <v>108</v>
      </c>
    </row>
    <row r="95" spans="1:17" ht="21.75" customHeight="1" x14ac:dyDescent="0.5">
      <c r="A95" s="53"/>
      <c r="B95" s="16"/>
      <c r="C95" s="16"/>
      <c r="D95" s="16"/>
      <c r="E95" s="66"/>
      <c r="F95" s="67"/>
      <c r="G95" s="67"/>
      <c r="H95" s="89" t="s">
        <v>164</v>
      </c>
      <c r="I95" s="89"/>
      <c r="J95" s="89" t="s">
        <v>164</v>
      </c>
      <c r="K95" s="87"/>
      <c r="L95" s="89" t="s">
        <v>164</v>
      </c>
      <c r="M95" s="87"/>
      <c r="N95" s="89" t="s">
        <v>164</v>
      </c>
    </row>
    <row r="96" spans="1:17" ht="21.75" customHeight="1" x14ac:dyDescent="0.5">
      <c r="A96" s="53"/>
      <c r="B96" s="16"/>
      <c r="C96" s="16"/>
      <c r="D96" s="16"/>
      <c r="E96" s="66"/>
      <c r="F96" s="16"/>
      <c r="G96" s="16"/>
      <c r="H96" s="89" t="s">
        <v>101</v>
      </c>
      <c r="I96" s="87"/>
      <c r="J96" s="89" t="s">
        <v>102</v>
      </c>
      <c r="K96" s="87"/>
      <c r="L96" s="89" t="s">
        <v>101</v>
      </c>
      <c r="M96" s="87"/>
      <c r="N96" s="89" t="s">
        <v>102</v>
      </c>
    </row>
    <row r="97" spans="1:17" ht="21.75" customHeight="1" x14ac:dyDescent="0.5">
      <c r="A97" s="53"/>
      <c r="B97" s="16"/>
      <c r="C97" s="16"/>
      <c r="D97" s="16"/>
      <c r="E97" s="66"/>
      <c r="F97" s="72" t="s">
        <v>2</v>
      </c>
      <c r="G97" s="2"/>
      <c r="H97" s="90" t="s">
        <v>3</v>
      </c>
      <c r="I97" s="87"/>
      <c r="J97" s="90" t="s">
        <v>3</v>
      </c>
      <c r="K97" s="87"/>
      <c r="L97" s="90" t="s">
        <v>3</v>
      </c>
      <c r="M97" s="87"/>
      <c r="N97" s="90" t="s">
        <v>3</v>
      </c>
    </row>
    <row r="98" spans="1:17" ht="8.1" customHeight="1" x14ac:dyDescent="0.5">
      <c r="A98" s="53"/>
      <c r="B98" s="16"/>
      <c r="C98" s="16"/>
      <c r="D98" s="16"/>
      <c r="E98" s="66"/>
      <c r="F98" s="74"/>
      <c r="G98" s="74"/>
      <c r="H98" s="24"/>
      <c r="I98" s="28"/>
      <c r="J98" s="24"/>
      <c r="L98" s="24"/>
      <c r="M98" s="28"/>
      <c r="N98" s="24"/>
    </row>
    <row r="99" spans="1:17" ht="21.75" customHeight="1" x14ac:dyDescent="0.5">
      <c r="A99" s="65" t="s">
        <v>142</v>
      </c>
      <c r="B99" s="16"/>
      <c r="C99" s="16"/>
      <c r="D99" s="16"/>
      <c r="E99" s="66"/>
      <c r="F99" s="67"/>
      <c r="G99" s="67"/>
      <c r="H99" s="130">
        <f>SUM(H38,H69,H86)</f>
        <v>-231133930</v>
      </c>
      <c r="I99" s="130">
        <f>I38+I69+I86</f>
        <v>0</v>
      </c>
      <c r="J99" s="130">
        <f>J38+J69+J86</f>
        <v>1704114</v>
      </c>
      <c r="K99" s="9"/>
      <c r="L99" s="130">
        <f>L38+L69+L86</f>
        <v>3732695</v>
      </c>
      <c r="M99" s="130">
        <f>M38+M69+M86</f>
        <v>0</v>
      </c>
      <c r="N99" s="130">
        <f>N38+N69+N86</f>
        <v>72626090</v>
      </c>
    </row>
    <row r="100" spans="1:17" ht="21.75" customHeight="1" x14ac:dyDescent="0.5">
      <c r="A100" s="53"/>
      <c r="B100" s="16" t="s">
        <v>141</v>
      </c>
      <c r="C100" s="16"/>
      <c r="D100" s="16"/>
      <c r="E100" s="66"/>
      <c r="F100" s="67"/>
      <c r="G100" s="67"/>
      <c r="H100" s="14">
        <v>360168934</v>
      </c>
      <c r="I100" s="28"/>
      <c r="J100" s="14">
        <v>302684984</v>
      </c>
      <c r="K100" s="9"/>
      <c r="L100" s="14">
        <v>4546852</v>
      </c>
      <c r="M100" s="28"/>
      <c r="N100" s="14">
        <v>2316249</v>
      </c>
    </row>
    <row r="101" spans="1:17" ht="21.75" customHeight="1" x14ac:dyDescent="0.5">
      <c r="A101" s="53"/>
      <c r="B101" s="16" t="s">
        <v>158</v>
      </c>
      <c r="C101" s="16"/>
      <c r="D101" s="16"/>
      <c r="E101" s="66"/>
      <c r="F101" s="67"/>
      <c r="G101" s="67"/>
      <c r="K101" s="9"/>
    </row>
    <row r="102" spans="1:17" ht="21.75" customHeight="1" x14ac:dyDescent="0.5">
      <c r="A102" s="53"/>
      <c r="B102" s="16"/>
      <c r="C102" s="16" t="s">
        <v>99</v>
      </c>
      <c r="D102" s="16"/>
      <c r="E102" s="66"/>
      <c r="F102" s="67"/>
      <c r="G102" s="67"/>
      <c r="H102" s="15">
        <v>-15309246</v>
      </c>
      <c r="I102" s="28"/>
      <c r="J102" s="15">
        <v>-9845358</v>
      </c>
      <c r="K102" s="9"/>
      <c r="L102" s="15">
        <v>0</v>
      </c>
      <c r="M102" s="28"/>
      <c r="N102" s="15">
        <v>0</v>
      </c>
    </row>
    <row r="103" spans="1:17" ht="8.1" customHeight="1" x14ac:dyDescent="0.5">
      <c r="A103" s="53"/>
      <c r="B103" s="16"/>
      <c r="C103" s="16"/>
      <c r="D103" s="16"/>
      <c r="E103" s="66"/>
      <c r="F103" s="74"/>
      <c r="G103" s="74"/>
      <c r="H103" s="24"/>
      <c r="I103" s="28"/>
      <c r="J103" s="24"/>
      <c r="K103" s="9"/>
      <c r="L103" s="24"/>
      <c r="M103" s="28"/>
      <c r="N103" s="24"/>
    </row>
    <row r="104" spans="1:17" ht="21.75" customHeight="1" thickBot="1" x14ac:dyDescent="0.55000000000000004">
      <c r="A104" s="65" t="s">
        <v>140</v>
      </c>
      <c r="B104" s="16"/>
      <c r="C104" s="16"/>
      <c r="D104" s="16"/>
      <c r="E104" s="66"/>
      <c r="F104" s="67"/>
      <c r="G104" s="67"/>
      <c r="H104" s="131">
        <f>SUM(H99:H103)</f>
        <v>113725758</v>
      </c>
      <c r="I104" s="28"/>
      <c r="J104" s="131">
        <f>SUM(J99:J103)</f>
        <v>294543740</v>
      </c>
      <c r="K104" s="9"/>
      <c r="L104" s="131">
        <f>SUM(L99:L103)</f>
        <v>8279547</v>
      </c>
      <c r="M104" s="28"/>
      <c r="N104" s="131">
        <f>SUM(N99:N103)</f>
        <v>74942339</v>
      </c>
      <c r="Q104" s="9"/>
    </row>
    <row r="105" spans="1:17" ht="21.75" customHeight="1" thickTop="1" x14ac:dyDescent="0.5">
      <c r="A105" s="53"/>
      <c r="B105" s="16"/>
      <c r="C105" s="16"/>
      <c r="D105" s="16"/>
      <c r="E105" s="66"/>
      <c r="F105" s="67"/>
      <c r="G105" s="67"/>
      <c r="H105" s="82"/>
      <c r="I105" s="82"/>
      <c r="J105" s="82">
        <f>'3-5 TH'!H15</f>
        <v>360168934</v>
      </c>
      <c r="K105" s="12"/>
      <c r="L105" s="82"/>
      <c r="M105" s="82"/>
      <c r="N105" s="82">
        <f>'3-5 TH'!L15</f>
        <v>4546852</v>
      </c>
    </row>
    <row r="106" spans="1:17" ht="21.75" customHeight="1" x14ac:dyDescent="0.5">
      <c r="A106" s="53" t="s">
        <v>89</v>
      </c>
      <c r="B106" s="16"/>
      <c r="C106" s="16"/>
      <c r="D106" s="16"/>
      <c r="E106" s="66"/>
      <c r="F106" s="67"/>
      <c r="G106" s="67"/>
      <c r="H106" s="82"/>
      <c r="I106" s="82"/>
      <c r="J106" s="82">
        <f>J104-J105</f>
        <v>-65625194</v>
      </c>
      <c r="K106" s="12"/>
      <c r="L106" s="82"/>
      <c r="M106" s="82"/>
      <c r="N106" s="82">
        <f>N104-N105</f>
        <v>70395487</v>
      </c>
    </row>
    <row r="107" spans="1:17" ht="8.1" customHeight="1" x14ac:dyDescent="0.5">
      <c r="A107" s="16"/>
      <c r="B107" s="79"/>
      <c r="C107" s="79"/>
      <c r="D107" s="79"/>
      <c r="E107" s="79"/>
      <c r="F107" s="79"/>
      <c r="G107" s="79"/>
      <c r="H107" s="120"/>
      <c r="I107" s="120"/>
      <c r="J107" s="120"/>
      <c r="K107" s="12"/>
      <c r="L107" s="120"/>
      <c r="M107" s="120"/>
      <c r="N107" s="120"/>
    </row>
    <row r="108" spans="1:17" ht="21.75" customHeight="1" x14ac:dyDescent="0.5">
      <c r="A108" s="22" t="s">
        <v>90</v>
      </c>
      <c r="B108" s="16"/>
      <c r="C108" s="16"/>
      <c r="D108" s="16"/>
      <c r="E108" s="66"/>
      <c r="F108" s="6"/>
      <c r="G108" s="6"/>
      <c r="H108" s="120"/>
      <c r="I108" s="120"/>
      <c r="J108" s="120"/>
      <c r="K108" s="12"/>
      <c r="L108" s="120"/>
      <c r="M108" s="120"/>
      <c r="N108" s="120"/>
    </row>
    <row r="109" spans="1:17" ht="8.1" customHeight="1" x14ac:dyDescent="0.5">
      <c r="A109" s="16"/>
      <c r="B109" s="79"/>
      <c r="C109" s="79"/>
      <c r="D109" s="79"/>
      <c r="E109" s="79"/>
      <c r="F109" s="79"/>
      <c r="G109" s="79"/>
      <c r="H109" s="120"/>
      <c r="I109" s="120"/>
      <c r="J109" s="120"/>
      <c r="K109" s="12"/>
      <c r="L109" s="120"/>
      <c r="M109" s="120"/>
      <c r="N109" s="120"/>
    </row>
    <row r="110" spans="1:17" ht="21.75" customHeight="1" x14ac:dyDescent="0.5">
      <c r="A110" s="16"/>
      <c r="B110" s="16" t="s">
        <v>91</v>
      </c>
      <c r="C110" s="79"/>
      <c r="D110" s="79"/>
      <c r="E110" s="79"/>
      <c r="F110" s="79"/>
      <c r="G110" s="79"/>
      <c r="H110" s="57">
        <v>21142194</v>
      </c>
      <c r="I110" s="33"/>
      <c r="J110" s="14">
        <v>935338</v>
      </c>
      <c r="K110" s="9"/>
      <c r="L110" s="57">
        <v>21037073</v>
      </c>
      <c r="M110" s="33"/>
      <c r="N110" s="14">
        <v>718498</v>
      </c>
    </row>
    <row r="111" spans="1:17" ht="21.75" customHeight="1" x14ac:dyDescent="0.5">
      <c r="A111" s="16"/>
      <c r="B111" s="4" t="s">
        <v>194</v>
      </c>
      <c r="C111" s="79"/>
      <c r="D111" s="79"/>
      <c r="E111" s="79"/>
      <c r="F111" s="79"/>
      <c r="G111" s="79"/>
      <c r="H111" s="4"/>
      <c r="I111" s="4"/>
      <c r="J111" s="4"/>
      <c r="L111" s="4"/>
      <c r="M111" s="4"/>
      <c r="N111" s="4"/>
    </row>
    <row r="112" spans="1:17" ht="21.75" customHeight="1" x14ac:dyDescent="0.5">
      <c r="A112" s="16"/>
      <c r="C112" s="169" t="s">
        <v>195</v>
      </c>
      <c r="D112" s="79"/>
      <c r="E112" s="79"/>
      <c r="F112" s="79"/>
      <c r="G112" s="79"/>
      <c r="H112" s="135">
        <v>0</v>
      </c>
      <c r="I112" s="33"/>
      <c r="J112" s="135">
        <v>331130595</v>
      </c>
      <c r="K112" s="9"/>
      <c r="L112" s="57">
        <v>0</v>
      </c>
      <c r="M112" s="33"/>
      <c r="N112" s="135">
        <v>331130595</v>
      </c>
    </row>
    <row r="113" spans="1:14" ht="21.75" customHeight="1" x14ac:dyDescent="0.5">
      <c r="A113" s="16"/>
      <c r="B113" s="16" t="s">
        <v>146</v>
      </c>
      <c r="C113" s="79"/>
      <c r="D113" s="79"/>
      <c r="E113" s="79"/>
      <c r="F113" s="79"/>
      <c r="G113" s="79"/>
      <c r="H113" s="135">
        <v>0</v>
      </c>
      <c r="I113" s="33"/>
      <c r="J113" s="135">
        <v>0</v>
      </c>
      <c r="K113" s="9"/>
      <c r="L113" s="57">
        <v>205867795</v>
      </c>
      <c r="M113" s="33"/>
      <c r="N113" s="135">
        <v>0</v>
      </c>
    </row>
    <row r="114" spans="1:14" ht="21.75" customHeight="1" x14ac:dyDescent="0.5">
      <c r="A114" s="16"/>
      <c r="B114" s="16" t="s">
        <v>176</v>
      </c>
      <c r="C114" s="79"/>
      <c r="D114" s="79"/>
      <c r="E114" s="79"/>
      <c r="F114" s="79"/>
      <c r="G114" s="79"/>
      <c r="H114" s="135">
        <v>0</v>
      </c>
      <c r="I114" s="33"/>
      <c r="J114" s="135">
        <v>0</v>
      </c>
      <c r="K114" s="9"/>
      <c r="L114" s="57">
        <v>104999941</v>
      </c>
      <c r="M114" s="33"/>
      <c r="N114" s="135">
        <v>0</v>
      </c>
    </row>
    <row r="115" spans="1:14" ht="21.75" customHeight="1" x14ac:dyDescent="0.5">
      <c r="A115" s="16"/>
      <c r="B115" s="16"/>
      <c r="C115" s="79"/>
      <c r="D115" s="79"/>
      <c r="E115" s="79"/>
      <c r="F115" s="79"/>
      <c r="G115" s="79"/>
      <c r="H115" s="135"/>
      <c r="I115" s="33"/>
      <c r="J115" s="135"/>
      <c r="K115" s="9"/>
      <c r="L115" s="57"/>
      <c r="M115" s="33"/>
      <c r="N115" s="135"/>
    </row>
    <row r="116" spans="1:14" ht="21.75" customHeight="1" x14ac:dyDescent="0.5">
      <c r="A116" s="16"/>
      <c r="B116" s="16"/>
      <c r="C116" s="79"/>
      <c r="D116" s="79"/>
      <c r="E116" s="79"/>
      <c r="F116" s="79"/>
      <c r="G116" s="79"/>
      <c r="H116" s="135"/>
      <c r="I116" s="33"/>
      <c r="J116" s="135"/>
      <c r="K116" s="9"/>
      <c r="L116" s="57"/>
      <c r="M116" s="33"/>
      <c r="N116" s="135"/>
    </row>
    <row r="117" spans="1:14" ht="21.75" customHeight="1" x14ac:dyDescent="0.5">
      <c r="A117" s="16"/>
      <c r="B117" s="16"/>
      <c r="C117" s="79"/>
      <c r="D117" s="79"/>
      <c r="E117" s="79"/>
      <c r="F117" s="79"/>
      <c r="G117" s="79"/>
      <c r="H117" s="135"/>
      <c r="I117" s="33"/>
      <c r="J117" s="135"/>
      <c r="K117" s="9"/>
      <c r="L117" s="57"/>
      <c r="M117" s="33"/>
      <c r="N117" s="135"/>
    </row>
    <row r="118" spans="1:14" ht="21.75" customHeight="1" x14ac:dyDescent="0.5">
      <c r="A118" s="16"/>
      <c r="B118" s="16"/>
      <c r="C118" s="79"/>
      <c r="D118" s="79"/>
      <c r="E118" s="79"/>
      <c r="F118" s="79"/>
      <c r="G118" s="79"/>
      <c r="H118" s="135"/>
      <c r="I118" s="33"/>
      <c r="J118" s="135"/>
      <c r="K118" s="9"/>
      <c r="L118" s="57"/>
      <c r="M118" s="33"/>
      <c r="N118" s="135"/>
    </row>
    <row r="119" spans="1:14" ht="21.75" customHeight="1" x14ac:dyDescent="0.5">
      <c r="A119" s="16"/>
      <c r="B119" s="16"/>
      <c r="C119" s="79"/>
      <c r="D119" s="79"/>
      <c r="E119" s="79"/>
      <c r="F119" s="79"/>
      <c r="G119" s="79"/>
      <c r="H119" s="135"/>
      <c r="I119" s="33"/>
      <c r="J119" s="135"/>
      <c r="K119" s="9"/>
      <c r="L119" s="57"/>
      <c r="M119" s="33"/>
      <c r="N119" s="135"/>
    </row>
    <row r="120" spans="1:14" ht="21.75" customHeight="1" x14ac:dyDescent="0.5">
      <c r="A120" s="16"/>
      <c r="B120" s="16"/>
      <c r="C120" s="79"/>
      <c r="D120" s="79"/>
      <c r="E120" s="79"/>
      <c r="F120" s="79"/>
      <c r="G120" s="79"/>
      <c r="H120" s="135"/>
      <c r="I120" s="33"/>
      <c r="J120" s="135"/>
      <c r="K120" s="9"/>
      <c r="L120" s="57"/>
      <c r="M120" s="33"/>
      <c r="N120" s="135"/>
    </row>
    <row r="121" spans="1:14" ht="21.75" customHeight="1" x14ac:dyDescent="0.5">
      <c r="A121" s="16"/>
      <c r="B121" s="16"/>
      <c r="C121" s="79"/>
      <c r="D121" s="79"/>
      <c r="E121" s="79"/>
      <c r="F121" s="79"/>
      <c r="G121" s="79"/>
      <c r="H121" s="135"/>
      <c r="I121" s="33"/>
      <c r="J121" s="135"/>
      <c r="K121" s="9"/>
      <c r="L121" s="57"/>
      <c r="M121" s="33"/>
      <c r="N121" s="135"/>
    </row>
    <row r="122" spans="1:14" ht="21.75" customHeight="1" x14ac:dyDescent="0.5">
      <c r="A122" s="16"/>
      <c r="B122" s="16"/>
      <c r="C122" s="79"/>
      <c r="D122" s="79"/>
      <c r="E122" s="79"/>
      <c r="F122" s="79"/>
      <c r="G122" s="79"/>
      <c r="H122" s="119"/>
      <c r="I122" s="120"/>
      <c r="J122" s="101"/>
      <c r="K122" s="12"/>
      <c r="L122" s="119"/>
      <c r="M122" s="120"/>
      <c r="N122" s="101"/>
    </row>
    <row r="123" spans="1:14" ht="21.75" customHeight="1" x14ac:dyDescent="0.5">
      <c r="A123" s="16"/>
      <c r="B123" s="16"/>
      <c r="C123" s="79"/>
      <c r="D123" s="79"/>
      <c r="E123" s="79"/>
      <c r="F123" s="79"/>
      <c r="G123" s="79"/>
      <c r="H123" s="119"/>
      <c r="I123" s="120"/>
      <c r="J123" s="101"/>
      <c r="K123" s="12"/>
      <c r="L123" s="119"/>
      <c r="M123" s="120"/>
      <c r="N123" s="101"/>
    </row>
    <row r="124" spans="1:14" ht="21.75" customHeight="1" x14ac:dyDescent="0.5">
      <c r="A124" s="16"/>
      <c r="B124" s="16"/>
      <c r="C124" s="79"/>
      <c r="D124" s="79"/>
      <c r="E124" s="79"/>
      <c r="F124" s="79"/>
      <c r="G124" s="79"/>
      <c r="H124" s="119"/>
      <c r="I124" s="120"/>
      <c r="J124" s="101"/>
      <c r="K124" s="12"/>
      <c r="L124" s="119"/>
      <c r="M124" s="120"/>
      <c r="N124" s="101"/>
    </row>
    <row r="125" spans="1:14" ht="21.75" customHeight="1" x14ac:dyDescent="0.5">
      <c r="A125" s="16"/>
      <c r="B125" s="16"/>
      <c r="C125" s="79"/>
      <c r="D125" s="79"/>
      <c r="E125" s="79"/>
      <c r="F125" s="79"/>
      <c r="G125" s="79"/>
      <c r="H125" s="119"/>
      <c r="I125" s="120"/>
      <c r="J125" s="101"/>
      <c r="K125" s="12"/>
      <c r="L125" s="119"/>
      <c r="M125" s="120"/>
      <c r="N125" s="101"/>
    </row>
    <row r="126" spans="1:14" ht="21.75" customHeight="1" x14ac:dyDescent="0.5">
      <c r="A126" s="16"/>
      <c r="B126" s="16"/>
      <c r="C126" s="79"/>
      <c r="D126" s="79"/>
      <c r="E126" s="79"/>
      <c r="F126" s="79"/>
      <c r="G126" s="79"/>
      <c r="H126" s="119"/>
      <c r="I126" s="120"/>
      <c r="J126" s="101"/>
      <c r="K126" s="12"/>
      <c r="L126" s="119"/>
      <c r="M126" s="120"/>
      <c r="N126" s="101"/>
    </row>
    <row r="127" spans="1:14" ht="21.75" customHeight="1" x14ac:dyDescent="0.5">
      <c r="A127" s="16"/>
      <c r="B127" s="16"/>
      <c r="C127" s="79"/>
      <c r="D127" s="79"/>
      <c r="E127" s="79"/>
      <c r="F127" s="79"/>
      <c r="G127" s="79"/>
      <c r="H127" s="119"/>
      <c r="I127" s="120"/>
      <c r="J127" s="101"/>
      <c r="K127" s="12"/>
      <c r="L127" s="119"/>
      <c r="M127" s="120"/>
      <c r="N127" s="101"/>
    </row>
    <row r="128" spans="1:14" ht="21.75" customHeight="1" x14ac:dyDescent="0.5">
      <c r="A128" s="16"/>
      <c r="B128" s="16"/>
      <c r="C128" s="79"/>
      <c r="D128" s="79"/>
      <c r="E128" s="79"/>
      <c r="F128" s="79"/>
      <c r="G128" s="79"/>
      <c r="H128" s="119"/>
      <c r="I128" s="120"/>
      <c r="J128" s="101"/>
      <c r="K128" s="12"/>
      <c r="L128" s="119"/>
      <c r="M128" s="120"/>
      <c r="N128" s="101"/>
    </row>
    <row r="129" spans="1:14" ht="15.75" customHeight="1" x14ac:dyDescent="0.5">
      <c r="A129" s="16"/>
      <c r="B129" s="16"/>
      <c r="C129" s="79"/>
      <c r="D129" s="79"/>
      <c r="E129" s="79"/>
      <c r="F129" s="79"/>
      <c r="G129" s="79"/>
      <c r="H129" s="119"/>
      <c r="I129" s="120"/>
      <c r="J129" s="101"/>
      <c r="K129" s="12"/>
      <c r="L129" s="119"/>
      <c r="M129" s="120"/>
      <c r="N129" s="101"/>
    </row>
    <row r="130" spans="1:14" ht="21.75" customHeight="1" x14ac:dyDescent="0.5">
      <c r="A130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130" s="69"/>
      <c r="C130" s="69"/>
      <c r="D130" s="69"/>
      <c r="E130" s="170"/>
      <c r="F130" s="71"/>
      <c r="G130" s="71"/>
      <c r="H130" s="83"/>
      <c r="I130" s="83"/>
      <c r="J130" s="83"/>
      <c r="K130" s="70"/>
      <c r="L130" s="83"/>
      <c r="M130" s="83"/>
      <c r="N130" s="83"/>
    </row>
    <row r="131" spans="1:14" ht="21.75" customHeight="1" x14ac:dyDescent="0.5">
      <c r="E131" s="66"/>
    </row>
    <row r="132" spans="1:14" ht="21.75" customHeight="1" x14ac:dyDescent="0.5">
      <c r="E132" s="66"/>
    </row>
  </sheetData>
  <mergeCells count="6">
    <mergeCell ref="H5:J5"/>
    <mergeCell ref="L5:N5"/>
    <mergeCell ref="H46:J46"/>
    <mergeCell ref="L46:N46"/>
    <mergeCell ref="H93:J93"/>
    <mergeCell ref="L93:N93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&amp;R&amp;"Angsana New,Regular"&amp;13&amp;P</oddFooter>
  </headerFooter>
  <rowBreaks count="2" manualBreakCount="2">
    <brk id="41" max="16383" man="1"/>
    <brk id="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33"/>
  <sheetViews>
    <sheetView tabSelected="1" topLeftCell="A85" zoomScale="110" zoomScaleNormal="110" zoomScaleSheetLayoutView="106" workbookViewId="0">
      <selection activeCell="L92" sqref="L92"/>
    </sheetView>
  </sheetViews>
  <sheetFormatPr defaultRowHeight="21.75" customHeight="1" x14ac:dyDescent="0.5"/>
  <cols>
    <col min="1" max="4" width="1.7109375" style="4" customWidth="1"/>
    <col min="5" max="5" width="33.140625" style="4" customWidth="1"/>
    <col min="6" max="6" width="7.28515625" style="4" customWidth="1"/>
    <col min="7" max="7" width="0.7109375" style="4" customWidth="1"/>
    <col min="8" max="8" width="13.28515625" style="9" customWidth="1"/>
    <col min="9" max="9" width="0.7109375" style="9" customWidth="1"/>
    <col min="10" max="10" width="13.28515625" style="9" customWidth="1"/>
    <col min="11" max="11" width="0.7109375" style="4" customWidth="1"/>
    <col min="12" max="12" width="13.28515625" style="9" customWidth="1"/>
    <col min="13" max="13" width="0.7109375" style="9" customWidth="1"/>
    <col min="14" max="14" width="13.28515625" style="9" customWidth="1"/>
    <col min="15" max="212" width="9.140625" style="4"/>
    <col min="213" max="213" width="2.5703125" style="4" customWidth="1"/>
    <col min="214" max="214" width="3.5703125" style="4" customWidth="1"/>
    <col min="215" max="215" width="2.42578125" style="4" customWidth="1"/>
    <col min="216" max="216" width="3.140625" style="4" customWidth="1"/>
    <col min="217" max="217" width="33.28515625" style="4" customWidth="1"/>
    <col min="218" max="218" width="7" style="4" bestFit="1" customWidth="1"/>
    <col min="219" max="219" width="1.28515625" style="4" customWidth="1"/>
    <col min="220" max="220" width="13.7109375" style="4" customWidth="1"/>
    <col min="221" max="221" width="1.28515625" style="4" customWidth="1"/>
    <col min="222" max="222" width="13.7109375" style="4" customWidth="1"/>
    <col min="223" max="223" width="1.28515625" style="4" customWidth="1"/>
    <col min="224" max="224" width="13.7109375" style="4" customWidth="1"/>
    <col min="225" max="225" width="1.28515625" style="4" customWidth="1"/>
    <col min="226" max="226" width="13.7109375" style="4" customWidth="1"/>
    <col min="227" max="468" width="9.140625" style="4"/>
    <col min="469" max="469" width="2.5703125" style="4" customWidth="1"/>
    <col min="470" max="470" width="3.5703125" style="4" customWidth="1"/>
    <col min="471" max="471" width="2.42578125" style="4" customWidth="1"/>
    <col min="472" max="472" width="3.140625" style="4" customWidth="1"/>
    <col min="473" max="473" width="33.28515625" style="4" customWidth="1"/>
    <col min="474" max="474" width="7" style="4" bestFit="1" customWidth="1"/>
    <col min="475" max="475" width="1.28515625" style="4" customWidth="1"/>
    <col min="476" max="476" width="13.7109375" style="4" customWidth="1"/>
    <col min="477" max="477" width="1.28515625" style="4" customWidth="1"/>
    <col min="478" max="478" width="13.7109375" style="4" customWidth="1"/>
    <col min="479" max="479" width="1.28515625" style="4" customWidth="1"/>
    <col min="480" max="480" width="13.7109375" style="4" customWidth="1"/>
    <col min="481" max="481" width="1.28515625" style="4" customWidth="1"/>
    <col min="482" max="482" width="13.7109375" style="4" customWidth="1"/>
    <col min="483" max="724" width="9.140625" style="4"/>
    <col min="725" max="725" width="2.5703125" style="4" customWidth="1"/>
    <col min="726" max="726" width="3.5703125" style="4" customWidth="1"/>
    <col min="727" max="727" width="2.42578125" style="4" customWidth="1"/>
    <col min="728" max="728" width="3.140625" style="4" customWidth="1"/>
    <col min="729" max="729" width="33.28515625" style="4" customWidth="1"/>
    <col min="730" max="730" width="7" style="4" bestFit="1" customWidth="1"/>
    <col min="731" max="731" width="1.28515625" style="4" customWidth="1"/>
    <col min="732" max="732" width="13.7109375" style="4" customWidth="1"/>
    <col min="733" max="733" width="1.28515625" style="4" customWidth="1"/>
    <col min="734" max="734" width="13.7109375" style="4" customWidth="1"/>
    <col min="735" max="735" width="1.28515625" style="4" customWidth="1"/>
    <col min="736" max="736" width="13.7109375" style="4" customWidth="1"/>
    <col min="737" max="737" width="1.28515625" style="4" customWidth="1"/>
    <col min="738" max="738" width="13.7109375" style="4" customWidth="1"/>
    <col min="739" max="980" width="9.140625" style="4"/>
    <col min="981" max="981" width="2.5703125" style="4" customWidth="1"/>
    <col min="982" max="982" width="3.5703125" style="4" customWidth="1"/>
    <col min="983" max="983" width="2.42578125" style="4" customWidth="1"/>
    <col min="984" max="984" width="3.140625" style="4" customWidth="1"/>
    <col min="985" max="985" width="33.28515625" style="4" customWidth="1"/>
    <col min="986" max="986" width="7" style="4" bestFit="1" customWidth="1"/>
    <col min="987" max="987" width="1.28515625" style="4" customWidth="1"/>
    <col min="988" max="988" width="13.7109375" style="4" customWidth="1"/>
    <col min="989" max="989" width="1.28515625" style="4" customWidth="1"/>
    <col min="990" max="990" width="13.7109375" style="4" customWidth="1"/>
    <col min="991" max="991" width="1.28515625" style="4" customWidth="1"/>
    <col min="992" max="992" width="13.7109375" style="4" customWidth="1"/>
    <col min="993" max="993" width="1.28515625" style="4" customWidth="1"/>
    <col min="994" max="994" width="13.7109375" style="4" customWidth="1"/>
    <col min="995" max="1236" width="9.140625" style="4"/>
    <col min="1237" max="1237" width="2.5703125" style="4" customWidth="1"/>
    <col min="1238" max="1238" width="3.5703125" style="4" customWidth="1"/>
    <col min="1239" max="1239" width="2.42578125" style="4" customWidth="1"/>
    <col min="1240" max="1240" width="3.140625" style="4" customWidth="1"/>
    <col min="1241" max="1241" width="33.28515625" style="4" customWidth="1"/>
    <col min="1242" max="1242" width="7" style="4" bestFit="1" customWidth="1"/>
    <col min="1243" max="1243" width="1.28515625" style="4" customWidth="1"/>
    <col min="1244" max="1244" width="13.7109375" style="4" customWidth="1"/>
    <col min="1245" max="1245" width="1.28515625" style="4" customWidth="1"/>
    <col min="1246" max="1246" width="13.7109375" style="4" customWidth="1"/>
    <col min="1247" max="1247" width="1.28515625" style="4" customWidth="1"/>
    <col min="1248" max="1248" width="13.7109375" style="4" customWidth="1"/>
    <col min="1249" max="1249" width="1.28515625" style="4" customWidth="1"/>
    <col min="1250" max="1250" width="13.7109375" style="4" customWidth="1"/>
    <col min="1251" max="1492" width="9.140625" style="4"/>
    <col min="1493" max="1493" width="2.5703125" style="4" customWidth="1"/>
    <col min="1494" max="1494" width="3.5703125" style="4" customWidth="1"/>
    <col min="1495" max="1495" width="2.42578125" style="4" customWidth="1"/>
    <col min="1496" max="1496" width="3.140625" style="4" customWidth="1"/>
    <col min="1497" max="1497" width="33.28515625" style="4" customWidth="1"/>
    <col min="1498" max="1498" width="7" style="4" bestFit="1" customWidth="1"/>
    <col min="1499" max="1499" width="1.28515625" style="4" customWidth="1"/>
    <col min="1500" max="1500" width="13.7109375" style="4" customWidth="1"/>
    <col min="1501" max="1501" width="1.28515625" style="4" customWidth="1"/>
    <col min="1502" max="1502" width="13.7109375" style="4" customWidth="1"/>
    <col min="1503" max="1503" width="1.28515625" style="4" customWidth="1"/>
    <col min="1504" max="1504" width="13.7109375" style="4" customWidth="1"/>
    <col min="1505" max="1505" width="1.28515625" style="4" customWidth="1"/>
    <col min="1506" max="1506" width="13.7109375" style="4" customWidth="1"/>
    <col min="1507" max="1748" width="9.140625" style="4"/>
    <col min="1749" max="1749" width="2.5703125" style="4" customWidth="1"/>
    <col min="1750" max="1750" width="3.5703125" style="4" customWidth="1"/>
    <col min="1751" max="1751" width="2.42578125" style="4" customWidth="1"/>
    <col min="1752" max="1752" width="3.140625" style="4" customWidth="1"/>
    <col min="1753" max="1753" width="33.28515625" style="4" customWidth="1"/>
    <col min="1754" max="1754" width="7" style="4" bestFit="1" customWidth="1"/>
    <col min="1755" max="1755" width="1.28515625" style="4" customWidth="1"/>
    <col min="1756" max="1756" width="13.7109375" style="4" customWidth="1"/>
    <col min="1757" max="1757" width="1.28515625" style="4" customWidth="1"/>
    <col min="1758" max="1758" width="13.7109375" style="4" customWidth="1"/>
    <col min="1759" max="1759" width="1.28515625" style="4" customWidth="1"/>
    <col min="1760" max="1760" width="13.7109375" style="4" customWidth="1"/>
    <col min="1761" max="1761" width="1.28515625" style="4" customWidth="1"/>
    <col min="1762" max="1762" width="13.7109375" style="4" customWidth="1"/>
    <col min="1763" max="2004" width="9.140625" style="4"/>
    <col min="2005" max="2005" width="2.5703125" style="4" customWidth="1"/>
    <col min="2006" max="2006" width="3.5703125" style="4" customWidth="1"/>
    <col min="2007" max="2007" width="2.42578125" style="4" customWidth="1"/>
    <col min="2008" max="2008" width="3.140625" style="4" customWidth="1"/>
    <col min="2009" max="2009" width="33.28515625" style="4" customWidth="1"/>
    <col min="2010" max="2010" width="7" style="4" bestFit="1" customWidth="1"/>
    <col min="2011" max="2011" width="1.28515625" style="4" customWidth="1"/>
    <col min="2012" max="2012" width="13.7109375" style="4" customWidth="1"/>
    <col min="2013" max="2013" width="1.28515625" style="4" customWidth="1"/>
    <col min="2014" max="2014" width="13.7109375" style="4" customWidth="1"/>
    <col min="2015" max="2015" width="1.28515625" style="4" customWidth="1"/>
    <col min="2016" max="2016" width="13.7109375" style="4" customWidth="1"/>
    <col min="2017" max="2017" width="1.28515625" style="4" customWidth="1"/>
    <col min="2018" max="2018" width="13.7109375" style="4" customWidth="1"/>
    <col min="2019" max="2260" width="9.140625" style="4"/>
    <col min="2261" max="2261" width="2.5703125" style="4" customWidth="1"/>
    <col min="2262" max="2262" width="3.5703125" style="4" customWidth="1"/>
    <col min="2263" max="2263" width="2.42578125" style="4" customWidth="1"/>
    <col min="2264" max="2264" width="3.140625" style="4" customWidth="1"/>
    <col min="2265" max="2265" width="33.28515625" style="4" customWidth="1"/>
    <col min="2266" max="2266" width="7" style="4" bestFit="1" customWidth="1"/>
    <col min="2267" max="2267" width="1.28515625" style="4" customWidth="1"/>
    <col min="2268" max="2268" width="13.7109375" style="4" customWidth="1"/>
    <col min="2269" max="2269" width="1.28515625" style="4" customWidth="1"/>
    <col min="2270" max="2270" width="13.7109375" style="4" customWidth="1"/>
    <col min="2271" max="2271" width="1.28515625" style="4" customWidth="1"/>
    <col min="2272" max="2272" width="13.7109375" style="4" customWidth="1"/>
    <col min="2273" max="2273" width="1.28515625" style="4" customWidth="1"/>
    <col min="2274" max="2274" width="13.7109375" style="4" customWidth="1"/>
    <col min="2275" max="2516" width="9.140625" style="4"/>
    <col min="2517" max="2517" width="2.5703125" style="4" customWidth="1"/>
    <col min="2518" max="2518" width="3.5703125" style="4" customWidth="1"/>
    <col min="2519" max="2519" width="2.42578125" style="4" customWidth="1"/>
    <col min="2520" max="2520" width="3.140625" style="4" customWidth="1"/>
    <col min="2521" max="2521" width="33.28515625" style="4" customWidth="1"/>
    <col min="2522" max="2522" width="7" style="4" bestFit="1" customWidth="1"/>
    <col min="2523" max="2523" width="1.28515625" style="4" customWidth="1"/>
    <col min="2524" max="2524" width="13.7109375" style="4" customWidth="1"/>
    <col min="2525" max="2525" width="1.28515625" style="4" customWidth="1"/>
    <col min="2526" max="2526" width="13.7109375" style="4" customWidth="1"/>
    <col min="2527" max="2527" width="1.28515625" style="4" customWidth="1"/>
    <col min="2528" max="2528" width="13.7109375" style="4" customWidth="1"/>
    <col min="2529" max="2529" width="1.28515625" style="4" customWidth="1"/>
    <col min="2530" max="2530" width="13.7109375" style="4" customWidth="1"/>
    <col min="2531" max="2772" width="9.140625" style="4"/>
    <col min="2773" max="2773" width="2.5703125" style="4" customWidth="1"/>
    <col min="2774" max="2774" width="3.5703125" style="4" customWidth="1"/>
    <col min="2775" max="2775" width="2.42578125" style="4" customWidth="1"/>
    <col min="2776" max="2776" width="3.140625" style="4" customWidth="1"/>
    <col min="2777" max="2777" width="33.28515625" style="4" customWidth="1"/>
    <col min="2778" max="2778" width="7" style="4" bestFit="1" customWidth="1"/>
    <col min="2779" max="2779" width="1.28515625" style="4" customWidth="1"/>
    <col min="2780" max="2780" width="13.7109375" style="4" customWidth="1"/>
    <col min="2781" max="2781" width="1.28515625" style="4" customWidth="1"/>
    <col min="2782" max="2782" width="13.7109375" style="4" customWidth="1"/>
    <col min="2783" max="2783" width="1.28515625" style="4" customWidth="1"/>
    <col min="2784" max="2784" width="13.7109375" style="4" customWidth="1"/>
    <col min="2785" max="2785" width="1.28515625" style="4" customWidth="1"/>
    <col min="2786" max="2786" width="13.7109375" style="4" customWidth="1"/>
    <col min="2787" max="3028" width="9.140625" style="4"/>
    <col min="3029" max="3029" width="2.5703125" style="4" customWidth="1"/>
    <col min="3030" max="3030" width="3.5703125" style="4" customWidth="1"/>
    <col min="3031" max="3031" width="2.42578125" style="4" customWidth="1"/>
    <col min="3032" max="3032" width="3.140625" style="4" customWidth="1"/>
    <col min="3033" max="3033" width="33.28515625" style="4" customWidth="1"/>
    <col min="3034" max="3034" width="7" style="4" bestFit="1" customWidth="1"/>
    <col min="3035" max="3035" width="1.28515625" style="4" customWidth="1"/>
    <col min="3036" max="3036" width="13.7109375" style="4" customWidth="1"/>
    <col min="3037" max="3037" width="1.28515625" style="4" customWidth="1"/>
    <col min="3038" max="3038" width="13.7109375" style="4" customWidth="1"/>
    <col min="3039" max="3039" width="1.28515625" style="4" customWidth="1"/>
    <col min="3040" max="3040" width="13.7109375" style="4" customWidth="1"/>
    <col min="3041" max="3041" width="1.28515625" style="4" customWidth="1"/>
    <col min="3042" max="3042" width="13.7109375" style="4" customWidth="1"/>
    <col min="3043" max="3284" width="9.140625" style="4"/>
    <col min="3285" max="3285" width="2.5703125" style="4" customWidth="1"/>
    <col min="3286" max="3286" width="3.5703125" style="4" customWidth="1"/>
    <col min="3287" max="3287" width="2.42578125" style="4" customWidth="1"/>
    <col min="3288" max="3288" width="3.140625" style="4" customWidth="1"/>
    <col min="3289" max="3289" width="33.28515625" style="4" customWidth="1"/>
    <col min="3290" max="3290" width="7" style="4" bestFit="1" customWidth="1"/>
    <col min="3291" max="3291" width="1.28515625" style="4" customWidth="1"/>
    <col min="3292" max="3292" width="13.7109375" style="4" customWidth="1"/>
    <col min="3293" max="3293" width="1.28515625" style="4" customWidth="1"/>
    <col min="3294" max="3294" width="13.7109375" style="4" customWidth="1"/>
    <col min="3295" max="3295" width="1.28515625" style="4" customWidth="1"/>
    <col min="3296" max="3296" width="13.7109375" style="4" customWidth="1"/>
    <col min="3297" max="3297" width="1.28515625" style="4" customWidth="1"/>
    <col min="3298" max="3298" width="13.7109375" style="4" customWidth="1"/>
    <col min="3299" max="3540" width="9.140625" style="4"/>
    <col min="3541" max="3541" width="2.5703125" style="4" customWidth="1"/>
    <col min="3542" max="3542" width="3.5703125" style="4" customWidth="1"/>
    <col min="3543" max="3543" width="2.42578125" style="4" customWidth="1"/>
    <col min="3544" max="3544" width="3.140625" style="4" customWidth="1"/>
    <col min="3545" max="3545" width="33.28515625" style="4" customWidth="1"/>
    <col min="3546" max="3546" width="7" style="4" bestFit="1" customWidth="1"/>
    <col min="3547" max="3547" width="1.28515625" style="4" customWidth="1"/>
    <col min="3548" max="3548" width="13.7109375" style="4" customWidth="1"/>
    <col min="3549" max="3549" width="1.28515625" style="4" customWidth="1"/>
    <col min="3550" max="3550" width="13.7109375" style="4" customWidth="1"/>
    <col min="3551" max="3551" width="1.28515625" style="4" customWidth="1"/>
    <col min="3552" max="3552" width="13.7109375" style="4" customWidth="1"/>
    <col min="3553" max="3553" width="1.28515625" style="4" customWidth="1"/>
    <col min="3554" max="3554" width="13.7109375" style="4" customWidth="1"/>
    <col min="3555" max="3796" width="9.140625" style="4"/>
    <col min="3797" max="3797" width="2.5703125" style="4" customWidth="1"/>
    <col min="3798" max="3798" width="3.5703125" style="4" customWidth="1"/>
    <col min="3799" max="3799" width="2.42578125" style="4" customWidth="1"/>
    <col min="3800" max="3800" width="3.140625" style="4" customWidth="1"/>
    <col min="3801" max="3801" width="33.28515625" style="4" customWidth="1"/>
    <col min="3802" max="3802" width="7" style="4" bestFit="1" customWidth="1"/>
    <col min="3803" max="3803" width="1.28515625" style="4" customWidth="1"/>
    <col min="3804" max="3804" width="13.7109375" style="4" customWidth="1"/>
    <col min="3805" max="3805" width="1.28515625" style="4" customWidth="1"/>
    <col min="3806" max="3806" width="13.7109375" style="4" customWidth="1"/>
    <col min="3807" max="3807" width="1.28515625" style="4" customWidth="1"/>
    <col min="3808" max="3808" width="13.7109375" style="4" customWidth="1"/>
    <col min="3809" max="3809" width="1.28515625" style="4" customWidth="1"/>
    <col min="3810" max="3810" width="13.7109375" style="4" customWidth="1"/>
    <col min="3811" max="4052" width="9.140625" style="4"/>
    <col min="4053" max="4053" width="2.5703125" style="4" customWidth="1"/>
    <col min="4054" max="4054" width="3.5703125" style="4" customWidth="1"/>
    <col min="4055" max="4055" width="2.42578125" style="4" customWidth="1"/>
    <col min="4056" max="4056" width="3.140625" style="4" customWidth="1"/>
    <col min="4057" max="4057" width="33.28515625" style="4" customWidth="1"/>
    <col min="4058" max="4058" width="7" style="4" bestFit="1" customWidth="1"/>
    <col min="4059" max="4059" width="1.28515625" style="4" customWidth="1"/>
    <col min="4060" max="4060" width="13.7109375" style="4" customWidth="1"/>
    <col min="4061" max="4061" width="1.28515625" style="4" customWidth="1"/>
    <col min="4062" max="4062" width="13.7109375" style="4" customWidth="1"/>
    <col min="4063" max="4063" width="1.28515625" style="4" customWidth="1"/>
    <col min="4064" max="4064" width="13.7109375" style="4" customWidth="1"/>
    <col min="4065" max="4065" width="1.28515625" style="4" customWidth="1"/>
    <col min="4066" max="4066" width="13.7109375" style="4" customWidth="1"/>
    <col min="4067" max="4308" width="9.140625" style="4"/>
    <col min="4309" max="4309" width="2.5703125" style="4" customWidth="1"/>
    <col min="4310" max="4310" width="3.5703125" style="4" customWidth="1"/>
    <col min="4311" max="4311" width="2.42578125" style="4" customWidth="1"/>
    <col min="4312" max="4312" width="3.140625" style="4" customWidth="1"/>
    <col min="4313" max="4313" width="33.28515625" style="4" customWidth="1"/>
    <col min="4314" max="4314" width="7" style="4" bestFit="1" customWidth="1"/>
    <col min="4315" max="4315" width="1.28515625" style="4" customWidth="1"/>
    <col min="4316" max="4316" width="13.7109375" style="4" customWidth="1"/>
    <col min="4317" max="4317" width="1.28515625" style="4" customWidth="1"/>
    <col min="4318" max="4318" width="13.7109375" style="4" customWidth="1"/>
    <col min="4319" max="4319" width="1.28515625" style="4" customWidth="1"/>
    <col min="4320" max="4320" width="13.7109375" style="4" customWidth="1"/>
    <col min="4321" max="4321" width="1.28515625" style="4" customWidth="1"/>
    <col min="4322" max="4322" width="13.7109375" style="4" customWidth="1"/>
    <col min="4323" max="4564" width="9.140625" style="4"/>
    <col min="4565" max="4565" width="2.5703125" style="4" customWidth="1"/>
    <col min="4566" max="4566" width="3.5703125" style="4" customWidth="1"/>
    <col min="4567" max="4567" width="2.42578125" style="4" customWidth="1"/>
    <col min="4568" max="4568" width="3.140625" style="4" customWidth="1"/>
    <col min="4569" max="4569" width="33.28515625" style="4" customWidth="1"/>
    <col min="4570" max="4570" width="7" style="4" bestFit="1" customWidth="1"/>
    <col min="4571" max="4571" width="1.28515625" style="4" customWidth="1"/>
    <col min="4572" max="4572" width="13.7109375" style="4" customWidth="1"/>
    <col min="4573" max="4573" width="1.28515625" style="4" customWidth="1"/>
    <col min="4574" max="4574" width="13.7109375" style="4" customWidth="1"/>
    <col min="4575" max="4575" width="1.28515625" style="4" customWidth="1"/>
    <col min="4576" max="4576" width="13.7109375" style="4" customWidth="1"/>
    <col min="4577" max="4577" width="1.28515625" style="4" customWidth="1"/>
    <col min="4578" max="4578" width="13.7109375" style="4" customWidth="1"/>
    <col min="4579" max="4820" width="9.140625" style="4"/>
    <col min="4821" max="4821" width="2.5703125" style="4" customWidth="1"/>
    <col min="4822" max="4822" width="3.5703125" style="4" customWidth="1"/>
    <col min="4823" max="4823" width="2.42578125" style="4" customWidth="1"/>
    <col min="4824" max="4824" width="3.140625" style="4" customWidth="1"/>
    <col min="4825" max="4825" width="33.28515625" style="4" customWidth="1"/>
    <col min="4826" max="4826" width="7" style="4" bestFit="1" customWidth="1"/>
    <col min="4827" max="4827" width="1.28515625" style="4" customWidth="1"/>
    <col min="4828" max="4828" width="13.7109375" style="4" customWidth="1"/>
    <col min="4829" max="4829" width="1.28515625" style="4" customWidth="1"/>
    <col min="4830" max="4830" width="13.7109375" style="4" customWidth="1"/>
    <col min="4831" max="4831" width="1.28515625" style="4" customWidth="1"/>
    <col min="4832" max="4832" width="13.7109375" style="4" customWidth="1"/>
    <col min="4833" max="4833" width="1.28515625" style="4" customWidth="1"/>
    <col min="4834" max="4834" width="13.7109375" style="4" customWidth="1"/>
    <col min="4835" max="5076" width="9.140625" style="4"/>
    <col min="5077" max="5077" width="2.5703125" style="4" customWidth="1"/>
    <col min="5078" max="5078" width="3.5703125" style="4" customWidth="1"/>
    <col min="5079" max="5079" width="2.42578125" style="4" customWidth="1"/>
    <col min="5080" max="5080" width="3.140625" style="4" customWidth="1"/>
    <col min="5081" max="5081" width="33.28515625" style="4" customWidth="1"/>
    <col min="5082" max="5082" width="7" style="4" bestFit="1" customWidth="1"/>
    <col min="5083" max="5083" width="1.28515625" style="4" customWidth="1"/>
    <col min="5084" max="5084" width="13.7109375" style="4" customWidth="1"/>
    <col min="5085" max="5085" width="1.28515625" style="4" customWidth="1"/>
    <col min="5086" max="5086" width="13.7109375" style="4" customWidth="1"/>
    <col min="5087" max="5087" width="1.28515625" style="4" customWidth="1"/>
    <col min="5088" max="5088" width="13.7109375" style="4" customWidth="1"/>
    <col min="5089" max="5089" width="1.28515625" style="4" customWidth="1"/>
    <col min="5090" max="5090" width="13.7109375" style="4" customWidth="1"/>
    <col min="5091" max="5332" width="9.140625" style="4"/>
    <col min="5333" max="5333" width="2.5703125" style="4" customWidth="1"/>
    <col min="5334" max="5334" width="3.5703125" style="4" customWidth="1"/>
    <col min="5335" max="5335" width="2.42578125" style="4" customWidth="1"/>
    <col min="5336" max="5336" width="3.140625" style="4" customWidth="1"/>
    <col min="5337" max="5337" width="33.28515625" style="4" customWidth="1"/>
    <col min="5338" max="5338" width="7" style="4" bestFit="1" customWidth="1"/>
    <col min="5339" max="5339" width="1.28515625" style="4" customWidth="1"/>
    <col min="5340" max="5340" width="13.7109375" style="4" customWidth="1"/>
    <col min="5341" max="5341" width="1.28515625" style="4" customWidth="1"/>
    <col min="5342" max="5342" width="13.7109375" style="4" customWidth="1"/>
    <col min="5343" max="5343" width="1.28515625" style="4" customWidth="1"/>
    <col min="5344" max="5344" width="13.7109375" style="4" customWidth="1"/>
    <col min="5345" max="5345" width="1.28515625" style="4" customWidth="1"/>
    <col min="5346" max="5346" width="13.7109375" style="4" customWidth="1"/>
    <col min="5347" max="5588" width="9.140625" style="4"/>
    <col min="5589" max="5589" width="2.5703125" style="4" customWidth="1"/>
    <col min="5590" max="5590" width="3.5703125" style="4" customWidth="1"/>
    <col min="5591" max="5591" width="2.42578125" style="4" customWidth="1"/>
    <col min="5592" max="5592" width="3.140625" style="4" customWidth="1"/>
    <col min="5593" max="5593" width="33.28515625" style="4" customWidth="1"/>
    <col min="5594" max="5594" width="7" style="4" bestFit="1" customWidth="1"/>
    <col min="5595" max="5595" width="1.28515625" style="4" customWidth="1"/>
    <col min="5596" max="5596" width="13.7109375" style="4" customWidth="1"/>
    <col min="5597" max="5597" width="1.28515625" style="4" customWidth="1"/>
    <col min="5598" max="5598" width="13.7109375" style="4" customWidth="1"/>
    <col min="5599" max="5599" width="1.28515625" style="4" customWidth="1"/>
    <col min="5600" max="5600" width="13.7109375" style="4" customWidth="1"/>
    <col min="5601" max="5601" width="1.28515625" style="4" customWidth="1"/>
    <col min="5602" max="5602" width="13.7109375" style="4" customWidth="1"/>
    <col min="5603" max="5844" width="9.140625" style="4"/>
    <col min="5845" max="5845" width="2.5703125" style="4" customWidth="1"/>
    <col min="5846" max="5846" width="3.5703125" style="4" customWidth="1"/>
    <col min="5847" max="5847" width="2.42578125" style="4" customWidth="1"/>
    <col min="5848" max="5848" width="3.140625" style="4" customWidth="1"/>
    <col min="5849" max="5849" width="33.28515625" style="4" customWidth="1"/>
    <col min="5850" max="5850" width="7" style="4" bestFit="1" customWidth="1"/>
    <col min="5851" max="5851" width="1.28515625" style="4" customWidth="1"/>
    <col min="5852" max="5852" width="13.7109375" style="4" customWidth="1"/>
    <col min="5853" max="5853" width="1.28515625" style="4" customWidth="1"/>
    <col min="5854" max="5854" width="13.7109375" style="4" customWidth="1"/>
    <col min="5855" max="5855" width="1.28515625" style="4" customWidth="1"/>
    <col min="5856" max="5856" width="13.7109375" style="4" customWidth="1"/>
    <col min="5857" max="5857" width="1.28515625" style="4" customWidth="1"/>
    <col min="5858" max="5858" width="13.7109375" style="4" customWidth="1"/>
    <col min="5859" max="6100" width="9.140625" style="4"/>
    <col min="6101" max="6101" width="2.5703125" style="4" customWidth="1"/>
    <col min="6102" max="6102" width="3.5703125" style="4" customWidth="1"/>
    <col min="6103" max="6103" width="2.42578125" style="4" customWidth="1"/>
    <col min="6104" max="6104" width="3.140625" style="4" customWidth="1"/>
    <col min="6105" max="6105" width="33.28515625" style="4" customWidth="1"/>
    <col min="6106" max="6106" width="7" style="4" bestFit="1" customWidth="1"/>
    <col min="6107" max="6107" width="1.28515625" style="4" customWidth="1"/>
    <col min="6108" max="6108" width="13.7109375" style="4" customWidth="1"/>
    <col min="6109" max="6109" width="1.28515625" style="4" customWidth="1"/>
    <col min="6110" max="6110" width="13.7109375" style="4" customWidth="1"/>
    <col min="6111" max="6111" width="1.28515625" style="4" customWidth="1"/>
    <col min="6112" max="6112" width="13.7109375" style="4" customWidth="1"/>
    <col min="6113" max="6113" width="1.28515625" style="4" customWidth="1"/>
    <col min="6114" max="6114" width="13.7109375" style="4" customWidth="1"/>
    <col min="6115" max="6356" width="9.140625" style="4"/>
    <col min="6357" max="6357" width="2.5703125" style="4" customWidth="1"/>
    <col min="6358" max="6358" width="3.5703125" style="4" customWidth="1"/>
    <col min="6359" max="6359" width="2.42578125" style="4" customWidth="1"/>
    <col min="6360" max="6360" width="3.140625" style="4" customWidth="1"/>
    <col min="6361" max="6361" width="33.28515625" style="4" customWidth="1"/>
    <col min="6362" max="6362" width="7" style="4" bestFit="1" customWidth="1"/>
    <col min="6363" max="6363" width="1.28515625" style="4" customWidth="1"/>
    <col min="6364" max="6364" width="13.7109375" style="4" customWidth="1"/>
    <col min="6365" max="6365" width="1.28515625" style="4" customWidth="1"/>
    <col min="6366" max="6366" width="13.7109375" style="4" customWidth="1"/>
    <col min="6367" max="6367" width="1.28515625" style="4" customWidth="1"/>
    <col min="6368" max="6368" width="13.7109375" style="4" customWidth="1"/>
    <col min="6369" max="6369" width="1.28515625" style="4" customWidth="1"/>
    <col min="6370" max="6370" width="13.7109375" style="4" customWidth="1"/>
    <col min="6371" max="6612" width="9.140625" style="4"/>
    <col min="6613" max="6613" width="2.5703125" style="4" customWidth="1"/>
    <col min="6614" max="6614" width="3.5703125" style="4" customWidth="1"/>
    <col min="6615" max="6615" width="2.42578125" style="4" customWidth="1"/>
    <col min="6616" max="6616" width="3.140625" style="4" customWidth="1"/>
    <col min="6617" max="6617" width="33.28515625" style="4" customWidth="1"/>
    <col min="6618" max="6618" width="7" style="4" bestFit="1" customWidth="1"/>
    <col min="6619" max="6619" width="1.28515625" style="4" customWidth="1"/>
    <col min="6620" max="6620" width="13.7109375" style="4" customWidth="1"/>
    <col min="6621" max="6621" width="1.28515625" style="4" customWidth="1"/>
    <col min="6622" max="6622" width="13.7109375" style="4" customWidth="1"/>
    <col min="6623" max="6623" width="1.28515625" style="4" customWidth="1"/>
    <col min="6624" max="6624" width="13.7109375" style="4" customWidth="1"/>
    <col min="6625" max="6625" width="1.28515625" style="4" customWidth="1"/>
    <col min="6626" max="6626" width="13.7109375" style="4" customWidth="1"/>
    <col min="6627" max="6868" width="9.140625" style="4"/>
    <col min="6869" max="6869" width="2.5703125" style="4" customWidth="1"/>
    <col min="6870" max="6870" width="3.5703125" style="4" customWidth="1"/>
    <col min="6871" max="6871" width="2.42578125" style="4" customWidth="1"/>
    <col min="6872" max="6872" width="3.140625" style="4" customWidth="1"/>
    <col min="6873" max="6873" width="33.28515625" style="4" customWidth="1"/>
    <col min="6874" max="6874" width="7" style="4" bestFit="1" customWidth="1"/>
    <col min="6875" max="6875" width="1.28515625" style="4" customWidth="1"/>
    <col min="6876" max="6876" width="13.7109375" style="4" customWidth="1"/>
    <col min="6877" max="6877" width="1.28515625" style="4" customWidth="1"/>
    <col min="6878" max="6878" width="13.7109375" style="4" customWidth="1"/>
    <col min="6879" max="6879" width="1.28515625" style="4" customWidth="1"/>
    <col min="6880" max="6880" width="13.7109375" style="4" customWidth="1"/>
    <col min="6881" max="6881" width="1.28515625" style="4" customWidth="1"/>
    <col min="6882" max="6882" width="13.7109375" style="4" customWidth="1"/>
    <col min="6883" max="7124" width="9.140625" style="4"/>
    <col min="7125" max="7125" width="2.5703125" style="4" customWidth="1"/>
    <col min="7126" max="7126" width="3.5703125" style="4" customWidth="1"/>
    <col min="7127" max="7127" width="2.42578125" style="4" customWidth="1"/>
    <col min="7128" max="7128" width="3.140625" style="4" customWidth="1"/>
    <col min="7129" max="7129" width="33.28515625" style="4" customWidth="1"/>
    <col min="7130" max="7130" width="7" style="4" bestFit="1" customWidth="1"/>
    <col min="7131" max="7131" width="1.28515625" style="4" customWidth="1"/>
    <col min="7132" max="7132" width="13.7109375" style="4" customWidth="1"/>
    <col min="7133" max="7133" width="1.28515625" style="4" customWidth="1"/>
    <col min="7134" max="7134" width="13.7109375" style="4" customWidth="1"/>
    <col min="7135" max="7135" width="1.28515625" style="4" customWidth="1"/>
    <col min="7136" max="7136" width="13.7109375" style="4" customWidth="1"/>
    <col min="7137" max="7137" width="1.28515625" style="4" customWidth="1"/>
    <col min="7138" max="7138" width="13.7109375" style="4" customWidth="1"/>
    <col min="7139" max="7380" width="9.140625" style="4"/>
    <col min="7381" max="7381" width="2.5703125" style="4" customWidth="1"/>
    <col min="7382" max="7382" width="3.5703125" style="4" customWidth="1"/>
    <col min="7383" max="7383" width="2.42578125" style="4" customWidth="1"/>
    <col min="7384" max="7384" width="3.140625" style="4" customWidth="1"/>
    <col min="7385" max="7385" width="33.28515625" style="4" customWidth="1"/>
    <col min="7386" max="7386" width="7" style="4" bestFit="1" customWidth="1"/>
    <col min="7387" max="7387" width="1.28515625" style="4" customWidth="1"/>
    <col min="7388" max="7388" width="13.7109375" style="4" customWidth="1"/>
    <col min="7389" max="7389" width="1.28515625" style="4" customWidth="1"/>
    <col min="7390" max="7390" width="13.7109375" style="4" customWidth="1"/>
    <col min="7391" max="7391" width="1.28515625" style="4" customWidth="1"/>
    <col min="7392" max="7392" width="13.7109375" style="4" customWidth="1"/>
    <col min="7393" max="7393" width="1.28515625" style="4" customWidth="1"/>
    <col min="7394" max="7394" width="13.7109375" style="4" customWidth="1"/>
    <col min="7395" max="7636" width="9.140625" style="4"/>
    <col min="7637" max="7637" width="2.5703125" style="4" customWidth="1"/>
    <col min="7638" max="7638" width="3.5703125" style="4" customWidth="1"/>
    <col min="7639" max="7639" width="2.42578125" style="4" customWidth="1"/>
    <col min="7640" max="7640" width="3.140625" style="4" customWidth="1"/>
    <col min="7641" max="7641" width="33.28515625" style="4" customWidth="1"/>
    <col min="7642" max="7642" width="7" style="4" bestFit="1" customWidth="1"/>
    <col min="7643" max="7643" width="1.28515625" style="4" customWidth="1"/>
    <col min="7644" max="7644" width="13.7109375" style="4" customWidth="1"/>
    <col min="7645" max="7645" width="1.28515625" style="4" customWidth="1"/>
    <col min="7646" max="7646" width="13.7109375" style="4" customWidth="1"/>
    <col min="7647" max="7647" width="1.28515625" style="4" customWidth="1"/>
    <col min="7648" max="7648" width="13.7109375" style="4" customWidth="1"/>
    <col min="7649" max="7649" width="1.28515625" style="4" customWidth="1"/>
    <col min="7650" max="7650" width="13.7109375" style="4" customWidth="1"/>
    <col min="7651" max="7892" width="9.140625" style="4"/>
    <col min="7893" max="7893" width="2.5703125" style="4" customWidth="1"/>
    <col min="7894" max="7894" width="3.5703125" style="4" customWidth="1"/>
    <col min="7895" max="7895" width="2.42578125" style="4" customWidth="1"/>
    <col min="7896" max="7896" width="3.140625" style="4" customWidth="1"/>
    <col min="7897" max="7897" width="33.28515625" style="4" customWidth="1"/>
    <col min="7898" max="7898" width="7" style="4" bestFit="1" customWidth="1"/>
    <col min="7899" max="7899" width="1.28515625" style="4" customWidth="1"/>
    <col min="7900" max="7900" width="13.7109375" style="4" customWidth="1"/>
    <col min="7901" max="7901" width="1.28515625" style="4" customWidth="1"/>
    <col min="7902" max="7902" width="13.7109375" style="4" customWidth="1"/>
    <col min="7903" max="7903" width="1.28515625" style="4" customWidth="1"/>
    <col min="7904" max="7904" width="13.7109375" style="4" customWidth="1"/>
    <col min="7905" max="7905" width="1.28515625" style="4" customWidth="1"/>
    <col min="7906" max="7906" width="13.7109375" style="4" customWidth="1"/>
    <col min="7907" max="8148" width="9.140625" style="4"/>
    <col min="8149" max="8149" width="2.5703125" style="4" customWidth="1"/>
    <col min="8150" max="8150" width="3.5703125" style="4" customWidth="1"/>
    <col min="8151" max="8151" width="2.42578125" style="4" customWidth="1"/>
    <col min="8152" max="8152" width="3.140625" style="4" customWidth="1"/>
    <col min="8153" max="8153" width="33.28515625" style="4" customWidth="1"/>
    <col min="8154" max="8154" width="7" style="4" bestFit="1" customWidth="1"/>
    <col min="8155" max="8155" width="1.28515625" style="4" customWidth="1"/>
    <col min="8156" max="8156" width="13.7109375" style="4" customWidth="1"/>
    <col min="8157" max="8157" width="1.28515625" style="4" customWidth="1"/>
    <col min="8158" max="8158" width="13.7109375" style="4" customWidth="1"/>
    <col min="8159" max="8159" width="1.28515625" style="4" customWidth="1"/>
    <col min="8160" max="8160" width="13.7109375" style="4" customWidth="1"/>
    <col min="8161" max="8161" width="1.28515625" style="4" customWidth="1"/>
    <col min="8162" max="8162" width="13.7109375" style="4" customWidth="1"/>
    <col min="8163" max="8404" width="9.140625" style="4"/>
    <col min="8405" max="8405" width="2.5703125" style="4" customWidth="1"/>
    <col min="8406" max="8406" width="3.5703125" style="4" customWidth="1"/>
    <col min="8407" max="8407" width="2.42578125" style="4" customWidth="1"/>
    <col min="8408" max="8408" width="3.140625" style="4" customWidth="1"/>
    <col min="8409" max="8409" width="33.28515625" style="4" customWidth="1"/>
    <col min="8410" max="8410" width="7" style="4" bestFit="1" customWidth="1"/>
    <col min="8411" max="8411" width="1.28515625" style="4" customWidth="1"/>
    <col min="8412" max="8412" width="13.7109375" style="4" customWidth="1"/>
    <col min="8413" max="8413" width="1.28515625" style="4" customWidth="1"/>
    <col min="8414" max="8414" width="13.7109375" style="4" customWidth="1"/>
    <col min="8415" max="8415" width="1.28515625" style="4" customWidth="1"/>
    <col min="8416" max="8416" width="13.7109375" style="4" customWidth="1"/>
    <col min="8417" max="8417" width="1.28515625" style="4" customWidth="1"/>
    <col min="8418" max="8418" width="13.7109375" style="4" customWidth="1"/>
    <col min="8419" max="8660" width="9.140625" style="4"/>
    <col min="8661" max="8661" width="2.5703125" style="4" customWidth="1"/>
    <col min="8662" max="8662" width="3.5703125" style="4" customWidth="1"/>
    <col min="8663" max="8663" width="2.42578125" style="4" customWidth="1"/>
    <col min="8664" max="8664" width="3.140625" style="4" customWidth="1"/>
    <col min="8665" max="8665" width="33.28515625" style="4" customWidth="1"/>
    <col min="8666" max="8666" width="7" style="4" bestFit="1" customWidth="1"/>
    <col min="8667" max="8667" width="1.28515625" style="4" customWidth="1"/>
    <col min="8668" max="8668" width="13.7109375" style="4" customWidth="1"/>
    <col min="8669" max="8669" width="1.28515625" style="4" customWidth="1"/>
    <col min="8670" max="8670" width="13.7109375" style="4" customWidth="1"/>
    <col min="8671" max="8671" width="1.28515625" style="4" customWidth="1"/>
    <col min="8672" max="8672" width="13.7109375" style="4" customWidth="1"/>
    <col min="8673" max="8673" width="1.28515625" style="4" customWidth="1"/>
    <col min="8674" max="8674" width="13.7109375" style="4" customWidth="1"/>
    <col min="8675" max="8916" width="9.140625" style="4"/>
    <col min="8917" max="8917" width="2.5703125" style="4" customWidth="1"/>
    <col min="8918" max="8918" width="3.5703125" style="4" customWidth="1"/>
    <col min="8919" max="8919" width="2.42578125" style="4" customWidth="1"/>
    <col min="8920" max="8920" width="3.140625" style="4" customWidth="1"/>
    <col min="8921" max="8921" width="33.28515625" style="4" customWidth="1"/>
    <col min="8922" max="8922" width="7" style="4" bestFit="1" customWidth="1"/>
    <col min="8923" max="8923" width="1.28515625" style="4" customWidth="1"/>
    <col min="8924" max="8924" width="13.7109375" style="4" customWidth="1"/>
    <col min="8925" max="8925" width="1.28515625" style="4" customWidth="1"/>
    <col min="8926" max="8926" width="13.7109375" style="4" customWidth="1"/>
    <col min="8927" max="8927" width="1.28515625" style="4" customWidth="1"/>
    <col min="8928" max="8928" width="13.7109375" style="4" customWidth="1"/>
    <col min="8929" max="8929" width="1.28515625" style="4" customWidth="1"/>
    <col min="8930" max="8930" width="13.7109375" style="4" customWidth="1"/>
    <col min="8931" max="9172" width="9.140625" style="4"/>
    <col min="9173" max="9173" width="2.5703125" style="4" customWidth="1"/>
    <col min="9174" max="9174" width="3.5703125" style="4" customWidth="1"/>
    <col min="9175" max="9175" width="2.42578125" style="4" customWidth="1"/>
    <col min="9176" max="9176" width="3.140625" style="4" customWidth="1"/>
    <col min="9177" max="9177" width="33.28515625" style="4" customWidth="1"/>
    <col min="9178" max="9178" width="7" style="4" bestFit="1" customWidth="1"/>
    <col min="9179" max="9179" width="1.28515625" style="4" customWidth="1"/>
    <col min="9180" max="9180" width="13.7109375" style="4" customWidth="1"/>
    <col min="9181" max="9181" width="1.28515625" style="4" customWidth="1"/>
    <col min="9182" max="9182" width="13.7109375" style="4" customWidth="1"/>
    <col min="9183" max="9183" width="1.28515625" style="4" customWidth="1"/>
    <col min="9184" max="9184" width="13.7109375" style="4" customWidth="1"/>
    <col min="9185" max="9185" width="1.28515625" style="4" customWidth="1"/>
    <col min="9186" max="9186" width="13.7109375" style="4" customWidth="1"/>
    <col min="9187" max="9428" width="9.140625" style="4"/>
    <col min="9429" max="9429" width="2.5703125" style="4" customWidth="1"/>
    <col min="9430" max="9430" width="3.5703125" style="4" customWidth="1"/>
    <col min="9431" max="9431" width="2.42578125" style="4" customWidth="1"/>
    <col min="9432" max="9432" width="3.140625" style="4" customWidth="1"/>
    <col min="9433" max="9433" width="33.28515625" style="4" customWidth="1"/>
    <col min="9434" max="9434" width="7" style="4" bestFit="1" customWidth="1"/>
    <col min="9435" max="9435" width="1.28515625" style="4" customWidth="1"/>
    <col min="9436" max="9436" width="13.7109375" style="4" customWidth="1"/>
    <col min="9437" max="9437" width="1.28515625" style="4" customWidth="1"/>
    <col min="9438" max="9438" width="13.7109375" style="4" customWidth="1"/>
    <col min="9439" max="9439" width="1.28515625" style="4" customWidth="1"/>
    <col min="9440" max="9440" width="13.7109375" style="4" customWidth="1"/>
    <col min="9441" max="9441" width="1.28515625" style="4" customWidth="1"/>
    <col min="9442" max="9442" width="13.7109375" style="4" customWidth="1"/>
    <col min="9443" max="9684" width="9.140625" style="4"/>
    <col min="9685" max="9685" width="2.5703125" style="4" customWidth="1"/>
    <col min="9686" max="9686" width="3.5703125" style="4" customWidth="1"/>
    <col min="9687" max="9687" width="2.42578125" style="4" customWidth="1"/>
    <col min="9688" max="9688" width="3.140625" style="4" customWidth="1"/>
    <col min="9689" max="9689" width="33.28515625" style="4" customWidth="1"/>
    <col min="9690" max="9690" width="7" style="4" bestFit="1" customWidth="1"/>
    <col min="9691" max="9691" width="1.28515625" style="4" customWidth="1"/>
    <col min="9692" max="9692" width="13.7109375" style="4" customWidth="1"/>
    <col min="9693" max="9693" width="1.28515625" style="4" customWidth="1"/>
    <col min="9694" max="9694" width="13.7109375" style="4" customWidth="1"/>
    <col min="9695" max="9695" width="1.28515625" style="4" customWidth="1"/>
    <col min="9696" max="9696" width="13.7109375" style="4" customWidth="1"/>
    <col min="9697" max="9697" width="1.28515625" style="4" customWidth="1"/>
    <col min="9698" max="9698" width="13.7109375" style="4" customWidth="1"/>
    <col min="9699" max="9940" width="9.140625" style="4"/>
    <col min="9941" max="9941" width="2.5703125" style="4" customWidth="1"/>
    <col min="9942" max="9942" width="3.5703125" style="4" customWidth="1"/>
    <col min="9943" max="9943" width="2.42578125" style="4" customWidth="1"/>
    <col min="9944" max="9944" width="3.140625" style="4" customWidth="1"/>
    <col min="9945" max="9945" width="33.28515625" style="4" customWidth="1"/>
    <col min="9946" max="9946" width="7" style="4" bestFit="1" customWidth="1"/>
    <col min="9947" max="9947" width="1.28515625" style="4" customWidth="1"/>
    <col min="9948" max="9948" width="13.7109375" style="4" customWidth="1"/>
    <col min="9949" max="9949" width="1.28515625" style="4" customWidth="1"/>
    <col min="9950" max="9950" width="13.7109375" style="4" customWidth="1"/>
    <col min="9951" max="9951" width="1.28515625" style="4" customWidth="1"/>
    <col min="9952" max="9952" width="13.7109375" style="4" customWidth="1"/>
    <col min="9953" max="9953" width="1.28515625" style="4" customWidth="1"/>
    <col min="9954" max="9954" width="13.7109375" style="4" customWidth="1"/>
    <col min="9955" max="10196" width="9.140625" style="4"/>
    <col min="10197" max="10197" width="2.5703125" style="4" customWidth="1"/>
    <col min="10198" max="10198" width="3.5703125" style="4" customWidth="1"/>
    <col min="10199" max="10199" width="2.42578125" style="4" customWidth="1"/>
    <col min="10200" max="10200" width="3.140625" style="4" customWidth="1"/>
    <col min="10201" max="10201" width="33.28515625" style="4" customWidth="1"/>
    <col min="10202" max="10202" width="7" style="4" bestFit="1" customWidth="1"/>
    <col min="10203" max="10203" width="1.28515625" style="4" customWidth="1"/>
    <col min="10204" max="10204" width="13.7109375" style="4" customWidth="1"/>
    <col min="10205" max="10205" width="1.28515625" style="4" customWidth="1"/>
    <col min="10206" max="10206" width="13.7109375" style="4" customWidth="1"/>
    <col min="10207" max="10207" width="1.28515625" style="4" customWidth="1"/>
    <col min="10208" max="10208" width="13.7109375" style="4" customWidth="1"/>
    <col min="10209" max="10209" width="1.28515625" style="4" customWidth="1"/>
    <col min="10210" max="10210" width="13.7109375" style="4" customWidth="1"/>
    <col min="10211" max="10452" width="9.140625" style="4"/>
    <col min="10453" max="10453" width="2.5703125" style="4" customWidth="1"/>
    <col min="10454" max="10454" width="3.5703125" style="4" customWidth="1"/>
    <col min="10455" max="10455" width="2.42578125" style="4" customWidth="1"/>
    <col min="10456" max="10456" width="3.140625" style="4" customWidth="1"/>
    <col min="10457" max="10457" width="33.28515625" style="4" customWidth="1"/>
    <col min="10458" max="10458" width="7" style="4" bestFit="1" customWidth="1"/>
    <col min="10459" max="10459" width="1.28515625" style="4" customWidth="1"/>
    <col min="10460" max="10460" width="13.7109375" style="4" customWidth="1"/>
    <col min="10461" max="10461" width="1.28515625" style="4" customWidth="1"/>
    <col min="10462" max="10462" width="13.7109375" style="4" customWidth="1"/>
    <col min="10463" max="10463" width="1.28515625" style="4" customWidth="1"/>
    <col min="10464" max="10464" width="13.7109375" style="4" customWidth="1"/>
    <col min="10465" max="10465" width="1.28515625" style="4" customWidth="1"/>
    <col min="10466" max="10466" width="13.7109375" style="4" customWidth="1"/>
    <col min="10467" max="10708" width="9.140625" style="4"/>
    <col min="10709" max="10709" width="2.5703125" style="4" customWidth="1"/>
    <col min="10710" max="10710" width="3.5703125" style="4" customWidth="1"/>
    <col min="10711" max="10711" width="2.42578125" style="4" customWidth="1"/>
    <col min="10712" max="10712" width="3.140625" style="4" customWidth="1"/>
    <col min="10713" max="10713" width="33.28515625" style="4" customWidth="1"/>
    <col min="10714" max="10714" width="7" style="4" bestFit="1" customWidth="1"/>
    <col min="10715" max="10715" width="1.28515625" style="4" customWidth="1"/>
    <col min="10716" max="10716" width="13.7109375" style="4" customWidth="1"/>
    <col min="10717" max="10717" width="1.28515625" style="4" customWidth="1"/>
    <col min="10718" max="10718" width="13.7109375" style="4" customWidth="1"/>
    <col min="10719" max="10719" width="1.28515625" style="4" customWidth="1"/>
    <col min="10720" max="10720" width="13.7109375" style="4" customWidth="1"/>
    <col min="10721" max="10721" width="1.28515625" style="4" customWidth="1"/>
    <col min="10722" max="10722" width="13.7109375" style="4" customWidth="1"/>
    <col min="10723" max="10964" width="9.140625" style="4"/>
    <col min="10965" max="10965" width="2.5703125" style="4" customWidth="1"/>
    <col min="10966" max="10966" width="3.5703125" style="4" customWidth="1"/>
    <col min="10967" max="10967" width="2.42578125" style="4" customWidth="1"/>
    <col min="10968" max="10968" width="3.140625" style="4" customWidth="1"/>
    <col min="10969" max="10969" width="33.28515625" style="4" customWidth="1"/>
    <col min="10970" max="10970" width="7" style="4" bestFit="1" customWidth="1"/>
    <col min="10971" max="10971" width="1.28515625" style="4" customWidth="1"/>
    <col min="10972" max="10972" width="13.7109375" style="4" customWidth="1"/>
    <col min="10973" max="10973" width="1.28515625" style="4" customWidth="1"/>
    <col min="10974" max="10974" width="13.7109375" style="4" customWidth="1"/>
    <col min="10975" max="10975" width="1.28515625" style="4" customWidth="1"/>
    <col min="10976" max="10976" width="13.7109375" style="4" customWidth="1"/>
    <col min="10977" max="10977" width="1.28515625" style="4" customWidth="1"/>
    <col min="10978" max="10978" width="13.7109375" style="4" customWidth="1"/>
    <col min="10979" max="11220" width="9.140625" style="4"/>
    <col min="11221" max="11221" width="2.5703125" style="4" customWidth="1"/>
    <col min="11222" max="11222" width="3.5703125" style="4" customWidth="1"/>
    <col min="11223" max="11223" width="2.42578125" style="4" customWidth="1"/>
    <col min="11224" max="11224" width="3.140625" style="4" customWidth="1"/>
    <col min="11225" max="11225" width="33.28515625" style="4" customWidth="1"/>
    <col min="11226" max="11226" width="7" style="4" bestFit="1" customWidth="1"/>
    <col min="11227" max="11227" width="1.28515625" style="4" customWidth="1"/>
    <col min="11228" max="11228" width="13.7109375" style="4" customWidth="1"/>
    <col min="11229" max="11229" width="1.28515625" style="4" customWidth="1"/>
    <col min="11230" max="11230" width="13.7109375" style="4" customWidth="1"/>
    <col min="11231" max="11231" width="1.28515625" style="4" customWidth="1"/>
    <col min="11232" max="11232" width="13.7109375" style="4" customWidth="1"/>
    <col min="11233" max="11233" width="1.28515625" style="4" customWidth="1"/>
    <col min="11234" max="11234" width="13.7109375" style="4" customWidth="1"/>
    <col min="11235" max="11476" width="9.140625" style="4"/>
    <col min="11477" max="11477" width="2.5703125" style="4" customWidth="1"/>
    <col min="11478" max="11478" width="3.5703125" style="4" customWidth="1"/>
    <col min="11479" max="11479" width="2.42578125" style="4" customWidth="1"/>
    <col min="11480" max="11480" width="3.140625" style="4" customWidth="1"/>
    <col min="11481" max="11481" width="33.28515625" style="4" customWidth="1"/>
    <col min="11482" max="11482" width="7" style="4" bestFit="1" customWidth="1"/>
    <col min="11483" max="11483" width="1.28515625" style="4" customWidth="1"/>
    <col min="11484" max="11484" width="13.7109375" style="4" customWidth="1"/>
    <col min="11485" max="11485" width="1.28515625" style="4" customWidth="1"/>
    <col min="11486" max="11486" width="13.7109375" style="4" customWidth="1"/>
    <col min="11487" max="11487" width="1.28515625" style="4" customWidth="1"/>
    <col min="11488" max="11488" width="13.7109375" style="4" customWidth="1"/>
    <col min="11489" max="11489" width="1.28515625" style="4" customWidth="1"/>
    <col min="11490" max="11490" width="13.7109375" style="4" customWidth="1"/>
    <col min="11491" max="11732" width="9.140625" style="4"/>
    <col min="11733" max="11733" width="2.5703125" style="4" customWidth="1"/>
    <col min="11734" max="11734" width="3.5703125" style="4" customWidth="1"/>
    <col min="11735" max="11735" width="2.42578125" style="4" customWidth="1"/>
    <col min="11736" max="11736" width="3.140625" style="4" customWidth="1"/>
    <col min="11737" max="11737" width="33.28515625" style="4" customWidth="1"/>
    <col min="11738" max="11738" width="7" style="4" bestFit="1" customWidth="1"/>
    <col min="11739" max="11739" width="1.28515625" style="4" customWidth="1"/>
    <col min="11740" max="11740" width="13.7109375" style="4" customWidth="1"/>
    <col min="11741" max="11741" width="1.28515625" style="4" customWidth="1"/>
    <col min="11742" max="11742" width="13.7109375" style="4" customWidth="1"/>
    <col min="11743" max="11743" width="1.28515625" style="4" customWidth="1"/>
    <col min="11744" max="11744" width="13.7109375" style="4" customWidth="1"/>
    <col min="11745" max="11745" width="1.28515625" style="4" customWidth="1"/>
    <col min="11746" max="11746" width="13.7109375" style="4" customWidth="1"/>
    <col min="11747" max="11988" width="9.140625" style="4"/>
    <col min="11989" max="11989" width="2.5703125" style="4" customWidth="1"/>
    <col min="11990" max="11990" width="3.5703125" style="4" customWidth="1"/>
    <col min="11991" max="11991" width="2.42578125" style="4" customWidth="1"/>
    <col min="11992" max="11992" width="3.140625" style="4" customWidth="1"/>
    <col min="11993" max="11993" width="33.28515625" style="4" customWidth="1"/>
    <col min="11994" max="11994" width="7" style="4" bestFit="1" customWidth="1"/>
    <col min="11995" max="11995" width="1.28515625" style="4" customWidth="1"/>
    <col min="11996" max="11996" width="13.7109375" style="4" customWidth="1"/>
    <col min="11997" max="11997" width="1.28515625" style="4" customWidth="1"/>
    <col min="11998" max="11998" width="13.7109375" style="4" customWidth="1"/>
    <col min="11999" max="11999" width="1.28515625" style="4" customWidth="1"/>
    <col min="12000" max="12000" width="13.7109375" style="4" customWidth="1"/>
    <col min="12001" max="12001" width="1.28515625" style="4" customWidth="1"/>
    <col min="12002" max="12002" width="13.7109375" style="4" customWidth="1"/>
    <col min="12003" max="12244" width="9.140625" style="4"/>
    <col min="12245" max="12245" width="2.5703125" style="4" customWidth="1"/>
    <col min="12246" max="12246" width="3.5703125" style="4" customWidth="1"/>
    <col min="12247" max="12247" width="2.42578125" style="4" customWidth="1"/>
    <col min="12248" max="12248" width="3.140625" style="4" customWidth="1"/>
    <col min="12249" max="12249" width="33.28515625" style="4" customWidth="1"/>
    <col min="12250" max="12250" width="7" style="4" bestFit="1" customWidth="1"/>
    <col min="12251" max="12251" width="1.28515625" style="4" customWidth="1"/>
    <col min="12252" max="12252" width="13.7109375" style="4" customWidth="1"/>
    <col min="12253" max="12253" width="1.28515625" style="4" customWidth="1"/>
    <col min="12254" max="12254" width="13.7109375" style="4" customWidth="1"/>
    <col min="12255" max="12255" width="1.28515625" style="4" customWidth="1"/>
    <col min="12256" max="12256" width="13.7109375" style="4" customWidth="1"/>
    <col min="12257" max="12257" width="1.28515625" style="4" customWidth="1"/>
    <col min="12258" max="12258" width="13.7109375" style="4" customWidth="1"/>
    <col min="12259" max="12500" width="9.140625" style="4"/>
    <col min="12501" max="12501" width="2.5703125" style="4" customWidth="1"/>
    <col min="12502" max="12502" width="3.5703125" style="4" customWidth="1"/>
    <col min="12503" max="12503" width="2.42578125" style="4" customWidth="1"/>
    <col min="12504" max="12504" width="3.140625" style="4" customWidth="1"/>
    <col min="12505" max="12505" width="33.28515625" style="4" customWidth="1"/>
    <col min="12506" max="12506" width="7" style="4" bestFit="1" customWidth="1"/>
    <col min="12507" max="12507" width="1.28515625" style="4" customWidth="1"/>
    <col min="12508" max="12508" width="13.7109375" style="4" customWidth="1"/>
    <col min="12509" max="12509" width="1.28515625" style="4" customWidth="1"/>
    <col min="12510" max="12510" width="13.7109375" style="4" customWidth="1"/>
    <col min="12511" max="12511" width="1.28515625" style="4" customWidth="1"/>
    <col min="12512" max="12512" width="13.7109375" style="4" customWidth="1"/>
    <col min="12513" max="12513" width="1.28515625" style="4" customWidth="1"/>
    <col min="12514" max="12514" width="13.7109375" style="4" customWidth="1"/>
    <col min="12515" max="12756" width="9.140625" style="4"/>
    <col min="12757" max="12757" width="2.5703125" style="4" customWidth="1"/>
    <col min="12758" max="12758" width="3.5703125" style="4" customWidth="1"/>
    <col min="12759" max="12759" width="2.42578125" style="4" customWidth="1"/>
    <col min="12760" max="12760" width="3.140625" style="4" customWidth="1"/>
    <col min="12761" max="12761" width="33.28515625" style="4" customWidth="1"/>
    <col min="12762" max="12762" width="7" style="4" bestFit="1" customWidth="1"/>
    <col min="12763" max="12763" width="1.28515625" style="4" customWidth="1"/>
    <col min="12764" max="12764" width="13.7109375" style="4" customWidth="1"/>
    <col min="12765" max="12765" width="1.28515625" style="4" customWidth="1"/>
    <col min="12766" max="12766" width="13.7109375" style="4" customWidth="1"/>
    <col min="12767" max="12767" width="1.28515625" style="4" customWidth="1"/>
    <col min="12768" max="12768" width="13.7109375" style="4" customWidth="1"/>
    <col min="12769" max="12769" width="1.28515625" style="4" customWidth="1"/>
    <col min="12770" max="12770" width="13.7109375" style="4" customWidth="1"/>
    <col min="12771" max="13012" width="9.140625" style="4"/>
    <col min="13013" max="13013" width="2.5703125" style="4" customWidth="1"/>
    <col min="13014" max="13014" width="3.5703125" style="4" customWidth="1"/>
    <col min="13015" max="13015" width="2.42578125" style="4" customWidth="1"/>
    <col min="13016" max="13016" width="3.140625" style="4" customWidth="1"/>
    <col min="13017" max="13017" width="33.28515625" style="4" customWidth="1"/>
    <col min="13018" max="13018" width="7" style="4" bestFit="1" customWidth="1"/>
    <col min="13019" max="13019" width="1.28515625" style="4" customWidth="1"/>
    <col min="13020" max="13020" width="13.7109375" style="4" customWidth="1"/>
    <col min="13021" max="13021" width="1.28515625" style="4" customWidth="1"/>
    <col min="13022" max="13022" width="13.7109375" style="4" customWidth="1"/>
    <col min="13023" max="13023" width="1.28515625" style="4" customWidth="1"/>
    <col min="13024" max="13024" width="13.7109375" style="4" customWidth="1"/>
    <col min="13025" max="13025" width="1.28515625" style="4" customWidth="1"/>
    <col min="13026" max="13026" width="13.7109375" style="4" customWidth="1"/>
    <col min="13027" max="13268" width="9.140625" style="4"/>
    <col min="13269" max="13269" width="2.5703125" style="4" customWidth="1"/>
    <col min="13270" max="13270" width="3.5703125" style="4" customWidth="1"/>
    <col min="13271" max="13271" width="2.42578125" style="4" customWidth="1"/>
    <col min="13272" max="13272" width="3.140625" style="4" customWidth="1"/>
    <col min="13273" max="13273" width="33.28515625" style="4" customWidth="1"/>
    <col min="13274" max="13274" width="7" style="4" bestFit="1" customWidth="1"/>
    <col min="13275" max="13275" width="1.28515625" style="4" customWidth="1"/>
    <col min="13276" max="13276" width="13.7109375" style="4" customWidth="1"/>
    <col min="13277" max="13277" width="1.28515625" style="4" customWidth="1"/>
    <col min="13278" max="13278" width="13.7109375" style="4" customWidth="1"/>
    <col min="13279" max="13279" width="1.28515625" style="4" customWidth="1"/>
    <col min="13280" max="13280" width="13.7109375" style="4" customWidth="1"/>
    <col min="13281" max="13281" width="1.28515625" style="4" customWidth="1"/>
    <col min="13282" max="13282" width="13.7109375" style="4" customWidth="1"/>
    <col min="13283" max="13524" width="9.140625" style="4"/>
    <col min="13525" max="13525" width="2.5703125" style="4" customWidth="1"/>
    <col min="13526" max="13526" width="3.5703125" style="4" customWidth="1"/>
    <col min="13527" max="13527" width="2.42578125" style="4" customWidth="1"/>
    <col min="13528" max="13528" width="3.140625" style="4" customWidth="1"/>
    <col min="13529" max="13529" width="33.28515625" style="4" customWidth="1"/>
    <col min="13530" max="13530" width="7" style="4" bestFit="1" customWidth="1"/>
    <col min="13531" max="13531" width="1.28515625" style="4" customWidth="1"/>
    <col min="13532" max="13532" width="13.7109375" style="4" customWidth="1"/>
    <col min="13533" max="13533" width="1.28515625" style="4" customWidth="1"/>
    <col min="13534" max="13534" width="13.7109375" style="4" customWidth="1"/>
    <col min="13535" max="13535" width="1.28515625" style="4" customWidth="1"/>
    <col min="13536" max="13536" width="13.7109375" style="4" customWidth="1"/>
    <col min="13537" max="13537" width="1.28515625" style="4" customWidth="1"/>
    <col min="13538" max="13538" width="13.7109375" style="4" customWidth="1"/>
    <col min="13539" max="13780" width="9.140625" style="4"/>
    <col min="13781" max="13781" width="2.5703125" style="4" customWidth="1"/>
    <col min="13782" max="13782" width="3.5703125" style="4" customWidth="1"/>
    <col min="13783" max="13783" width="2.42578125" style="4" customWidth="1"/>
    <col min="13784" max="13784" width="3.140625" style="4" customWidth="1"/>
    <col min="13785" max="13785" width="33.28515625" style="4" customWidth="1"/>
    <col min="13786" max="13786" width="7" style="4" bestFit="1" customWidth="1"/>
    <col min="13787" max="13787" width="1.28515625" style="4" customWidth="1"/>
    <col min="13788" max="13788" width="13.7109375" style="4" customWidth="1"/>
    <col min="13789" max="13789" width="1.28515625" style="4" customWidth="1"/>
    <col min="13790" max="13790" width="13.7109375" style="4" customWidth="1"/>
    <col min="13791" max="13791" width="1.28515625" style="4" customWidth="1"/>
    <col min="13792" max="13792" width="13.7109375" style="4" customWidth="1"/>
    <col min="13793" max="13793" width="1.28515625" style="4" customWidth="1"/>
    <col min="13794" max="13794" width="13.7109375" style="4" customWidth="1"/>
    <col min="13795" max="14036" width="9.140625" style="4"/>
    <col min="14037" max="14037" width="2.5703125" style="4" customWidth="1"/>
    <col min="14038" max="14038" width="3.5703125" style="4" customWidth="1"/>
    <col min="14039" max="14039" width="2.42578125" style="4" customWidth="1"/>
    <col min="14040" max="14040" width="3.140625" style="4" customWidth="1"/>
    <col min="14041" max="14041" width="33.28515625" style="4" customWidth="1"/>
    <col min="14042" max="14042" width="7" style="4" bestFit="1" customWidth="1"/>
    <col min="14043" max="14043" width="1.28515625" style="4" customWidth="1"/>
    <col min="14044" max="14044" width="13.7109375" style="4" customWidth="1"/>
    <col min="14045" max="14045" width="1.28515625" style="4" customWidth="1"/>
    <col min="14046" max="14046" width="13.7109375" style="4" customWidth="1"/>
    <col min="14047" max="14047" width="1.28515625" style="4" customWidth="1"/>
    <col min="14048" max="14048" width="13.7109375" style="4" customWidth="1"/>
    <col min="14049" max="14049" width="1.28515625" style="4" customWidth="1"/>
    <col min="14050" max="14050" width="13.7109375" style="4" customWidth="1"/>
    <col min="14051" max="14292" width="9.140625" style="4"/>
    <col min="14293" max="14293" width="2.5703125" style="4" customWidth="1"/>
    <col min="14294" max="14294" width="3.5703125" style="4" customWidth="1"/>
    <col min="14295" max="14295" width="2.42578125" style="4" customWidth="1"/>
    <col min="14296" max="14296" width="3.140625" style="4" customWidth="1"/>
    <col min="14297" max="14297" width="33.28515625" style="4" customWidth="1"/>
    <col min="14298" max="14298" width="7" style="4" bestFit="1" customWidth="1"/>
    <col min="14299" max="14299" width="1.28515625" style="4" customWidth="1"/>
    <col min="14300" max="14300" width="13.7109375" style="4" customWidth="1"/>
    <col min="14301" max="14301" width="1.28515625" style="4" customWidth="1"/>
    <col min="14302" max="14302" width="13.7109375" style="4" customWidth="1"/>
    <col min="14303" max="14303" width="1.28515625" style="4" customWidth="1"/>
    <col min="14304" max="14304" width="13.7109375" style="4" customWidth="1"/>
    <col min="14305" max="14305" width="1.28515625" style="4" customWidth="1"/>
    <col min="14306" max="14306" width="13.7109375" style="4" customWidth="1"/>
    <col min="14307" max="14548" width="9.140625" style="4"/>
    <col min="14549" max="14549" width="2.5703125" style="4" customWidth="1"/>
    <col min="14550" max="14550" width="3.5703125" style="4" customWidth="1"/>
    <col min="14551" max="14551" width="2.42578125" style="4" customWidth="1"/>
    <col min="14552" max="14552" width="3.140625" style="4" customWidth="1"/>
    <col min="14553" max="14553" width="33.28515625" style="4" customWidth="1"/>
    <col min="14554" max="14554" width="7" style="4" bestFit="1" customWidth="1"/>
    <col min="14555" max="14555" width="1.28515625" style="4" customWidth="1"/>
    <col min="14556" max="14556" width="13.7109375" style="4" customWidth="1"/>
    <col min="14557" max="14557" width="1.28515625" style="4" customWidth="1"/>
    <col min="14558" max="14558" width="13.7109375" style="4" customWidth="1"/>
    <col min="14559" max="14559" width="1.28515625" style="4" customWidth="1"/>
    <col min="14560" max="14560" width="13.7109375" style="4" customWidth="1"/>
    <col min="14561" max="14561" width="1.28515625" style="4" customWidth="1"/>
    <col min="14562" max="14562" width="13.7109375" style="4" customWidth="1"/>
    <col min="14563" max="14804" width="9.140625" style="4"/>
    <col min="14805" max="14805" width="2.5703125" style="4" customWidth="1"/>
    <col min="14806" max="14806" width="3.5703125" style="4" customWidth="1"/>
    <col min="14807" max="14807" width="2.42578125" style="4" customWidth="1"/>
    <col min="14808" max="14808" width="3.140625" style="4" customWidth="1"/>
    <col min="14809" max="14809" width="33.28515625" style="4" customWidth="1"/>
    <col min="14810" max="14810" width="7" style="4" bestFit="1" customWidth="1"/>
    <col min="14811" max="14811" width="1.28515625" style="4" customWidth="1"/>
    <col min="14812" max="14812" width="13.7109375" style="4" customWidth="1"/>
    <col min="14813" max="14813" width="1.28515625" style="4" customWidth="1"/>
    <col min="14814" max="14814" width="13.7109375" style="4" customWidth="1"/>
    <col min="14815" max="14815" width="1.28515625" style="4" customWidth="1"/>
    <col min="14816" max="14816" width="13.7109375" style="4" customWidth="1"/>
    <col min="14817" max="14817" width="1.28515625" style="4" customWidth="1"/>
    <col min="14818" max="14818" width="13.7109375" style="4" customWidth="1"/>
    <col min="14819" max="15060" width="9.140625" style="4"/>
    <col min="15061" max="15061" width="2.5703125" style="4" customWidth="1"/>
    <col min="15062" max="15062" width="3.5703125" style="4" customWidth="1"/>
    <col min="15063" max="15063" width="2.42578125" style="4" customWidth="1"/>
    <col min="15064" max="15064" width="3.140625" style="4" customWidth="1"/>
    <col min="15065" max="15065" width="33.28515625" style="4" customWidth="1"/>
    <col min="15066" max="15066" width="7" style="4" bestFit="1" customWidth="1"/>
    <col min="15067" max="15067" width="1.28515625" style="4" customWidth="1"/>
    <col min="15068" max="15068" width="13.7109375" style="4" customWidth="1"/>
    <col min="15069" max="15069" width="1.28515625" style="4" customWidth="1"/>
    <col min="15070" max="15070" width="13.7109375" style="4" customWidth="1"/>
    <col min="15071" max="15071" width="1.28515625" style="4" customWidth="1"/>
    <col min="15072" max="15072" width="13.7109375" style="4" customWidth="1"/>
    <col min="15073" max="15073" width="1.28515625" style="4" customWidth="1"/>
    <col min="15074" max="15074" width="13.7109375" style="4" customWidth="1"/>
    <col min="15075" max="15316" width="9.140625" style="4"/>
    <col min="15317" max="15317" width="2.5703125" style="4" customWidth="1"/>
    <col min="15318" max="15318" width="3.5703125" style="4" customWidth="1"/>
    <col min="15319" max="15319" width="2.42578125" style="4" customWidth="1"/>
    <col min="15320" max="15320" width="3.140625" style="4" customWidth="1"/>
    <col min="15321" max="15321" width="33.28515625" style="4" customWidth="1"/>
    <col min="15322" max="15322" width="7" style="4" bestFit="1" customWidth="1"/>
    <col min="15323" max="15323" width="1.28515625" style="4" customWidth="1"/>
    <col min="15324" max="15324" width="13.7109375" style="4" customWidth="1"/>
    <col min="15325" max="15325" width="1.28515625" style="4" customWidth="1"/>
    <col min="15326" max="15326" width="13.7109375" style="4" customWidth="1"/>
    <col min="15327" max="15327" width="1.28515625" style="4" customWidth="1"/>
    <col min="15328" max="15328" width="13.7109375" style="4" customWidth="1"/>
    <col min="15329" max="15329" width="1.28515625" style="4" customWidth="1"/>
    <col min="15330" max="15330" width="13.7109375" style="4" customWidth="1"/>
    <col min="15331" max="15572" width="9.140625" style="4"/>
    <col min="15573" max="15573" width="2.5703125" style="4" customWidth="1"/>
    <col min="15574" max="15574" width="3.5703125" style="4" customWidth="1"/>
    <col min="15575" max="15575" width="2.42578125" style="4" customWidth="1"/>
    <col min="15576" max="15576" width="3.140625" style="4" customWidth="1"/>
    <col min="15577" max="15577" width="33.28515625" style="4" customWidth="1"/>
    <col min="15578" max="15578" width="7" style="4" bestFit="1" customWidth="1"/>
    <col min="15579" max="15579" width="1.28515625" style="4" customWidth="1"/>
    <col min="15580" max="15580" width="13.7109375" style="4" customWidth="1"/>
    <col min="15581" max="15581" width="1.28515625" style="4" customWidth="1"/>
    <col min="15582" max="15582" width="13.7109375" style="4" customWidth="1"/>
    <col min="15583" max="15583" width="1.28515625" style="4" customWidth="1"/>
    <col min="15584" max="15584" width="13.7109375" style="4" customWidth="1"/>
    <col min="15585" max="15585" width="1.28515625" style="4" customWidth="1"/>
    <col min="15586" max="15586" width="13.7109375" style="4" customWidth="1"/>
    <col min="15587" max="15828" width="9.140625" style="4"/>
    <col min="15829" max="15829" width="2.5703125" style="4" customWidth="1"/>
    <col min="15830" max="15830" width="3.5703125" style="4" customWidth="1"/>
    <col min="15831" max="15831" width="2.42578125" style="4" customWidth="1"/>
    <col min="15832" max="15832" width="3.140625" style="4" customWidth="1"/>
    <col min="15833" max="15833" width="33.28515625" style="4" customWidth="1"/>
    <col min="15834" max="15834" width="7" style="4" bestFit="1" customWidth="1"/>
    <col min="15835" max="15835" width="1.28515625" style="4" customWidth="1"/>
    <col min="15836" max="15836" width="13.7109375" style="4" customWidth="1"/>
    <col min="15837" max="15837" width="1.28515625" style="4" customWidth="1"/>
    <col min="15838" max="15838" width="13.7109375" style="4" customWidth="1"/>
    <col min="15839" max="15839" width="1.28515625" style="4" customWidth="1"/>
    <col min="15840" max="15840" width="13.7109375" style="4" customWidth="1"/>
    <col min="15841" max="15841" width="1.28515625" style="4" customWidth="1"/>
    <col min="15842" max="15842" width="13.7109375" style="4" customWidth="1"/>
    <col min="15843" max="16084" width="9.140625" style="4"/>
    <col min="16085" max="16085" width="2.5703125" style="4" customWidth="1"/>
    <col min="16086" max="16086" width="3.5703125" style="4" customWidth="1"/>
    <col min="16087" max="16087" width="2.42578125" style="4" customWidth="1"/>
    <col min="16088" max="16088" width="3.140625" style="4" customWidth="1"/>
    <col min="16089" max="16089" width="33.28515625" style="4" customWidth="1"/>
    <col min="16090" max="16090" width="7" style="4" bestFit="1" customWidth="1"/>
    <col min="16091" max="16091" width="1.28515625" style="4" customWidth="1"/>
    <col min="16092" max="16092" width="13.7109375" style="4" customWidth="1"/>
    <col min="16093" max="16093" width="1.28515625" style="4" customWidth="1"/>
    <col min="16094" max="16094" width="13.7109375" style="4" customWidth="1"/>
    <col min="16095" max="16095" width="1.28515625" style="4" customWidth="1"/>
    <col min="16096" max="16096" width="13.7109375" style="4" customWidth="1"/>
    <col min="16097" max="16097" width="1.28515625" style="4" customWidth="1"/>
    <col min="16098" max="16098" width="13.7109375" style="4" customWidth="1"/>
    <col min="16099" max="16384" width="9.140625" style="4"/>
  </cols>
  <sheetData>
    <row r="1" spans="1:14" ht="21.75" customHeight="1" x14ac:dyDescent="0.5">
      <c r="A1" s="65" t="str">
        <f>'3-5 TH'!A1</f>
        <v>บริษัท พริมา มารีน จำกัด (มหาชน)</v>
      </c>
      <c r="B1" s="16"/>
      <c r="C1" s="16"/>
      <c r="D1" s="16"/>
      <c r="E1" s="66"/>
      <c r="F1" s="6"/>
      <c r="G1" s="6"/>
      <c r="H1" s="85"/>
      <c r="I1" s="33"/>
      <c r="J1" s="33"/>
      <c r="L1" s="50"/>
      <c r="M1" s="50"/>
      <c r="N1" s="50"/>
    </row>
    <row r="2" spans="1:14" ht="21.75" customHeight="1" x14ac:dyDescent="0.5">
      <c r="A2" s="65" t="s">
        <v>61</v>
      </c>
      <c r="B2" s="16"/>
      <c r="C2" s="16"/>
      <c r="D2" s="16"/>
      <c r="E2" s="66"/>
      <c r="F2" s="67"/>
      <c r="G2" s="67"/>
      <c r="H2" s="50"/>
      <c r="I2" s="50"/>
      <c r="J2" s="50"/>
      <c r="L2" s="50"/>
      <c r="M2" s="50"/>
      <c r="N2" s="50"/>
    </row>
    <row r="3" spans="1:14" ht="21.75" customHeight="1" x14ac:dyDescent="0.5">
      <c r="A3" s="92" t="str">
        <f>'9-11 TH'!A3</f>
        <v>สำหรับงวดหกเดือนสิ้นสุดวันที่ 30 มิถุนายน พ.ศ. 2560</v>
      </c>
      <c r="B3" s="69"/>
      <c r="C3" s="69"/>
      <c r="D3" s="69"/>
      <c r="E3" s="70"/>
      <c r="F3" s="71"/>
      <c r="G3" s="71"/>
      <c r="H3" s="83"/>
      <c r="I3" s="83"/>
      <c r="J3" s="83"/>
      <c r="K3" s="70"/>
      <c r="L3" s="83"/>
      <c r="M3" s="83"/>
      <c r="N3" s="83"/>
    </row>
    <row r="4" spans="1:14" ht="21.75" customHeight="1" x14ac:dyDescent="0.5">
      <c r="A4" s="1"/>
      <c r="B4" s="16"/>
      <c r="C4" s="16"/>
      <c r="D4" s="16"/>
      <c r="E4" s="66"/>
      <c r="F4" s="6"/>
      <c r="G4" s="6"/>
      <c r="H4" s="33"/>
      <c r="I4" s="33"/>
      <c r="J4" s="33"/>
      <c r="K4" s="66"/>
      <c r="L4" s="33"/>
      <c r="M4" s="33"/>
      <c r="N4" s="33"/>
    </row>
    <row r="5" spans="1:14" ht="21.75" customHeight="1" x14ac:dyDescent="0.5">
      <c r="A5" s="53"/>
      <c r="B5" s="16"/>
      <c r="C5" s="16"/>
      <c r="D5" s="16"/>
      <c r="E5" s="66"/>
      <c r="F5" s="67"/>
      <c r="G5" s="67"/>
      <c r="H5" s="182" t="s">
        <v>113</v>
      </c>
      <c r="I5" s="182"/>
      <c r="J5" s="182"/>
      <c r="K5" s="96"/>
      <c r="L5" s="182" t="s">
        <v>121</v>
      </c>
      <c r="M5" s="182"/>
      <c r="N5" s="182"/>
    </row>
    <row r="6" spans="1:14" ht="21.75" customHeight="1" x14ac:dyDescent="0.5">
      <c r="A6" s="53"/>
      <c r="B6" s="16"/>
      <c r="C6" s="16"/>
      <c r="D6" s="16"/>
      <c r="E6" s="66"/>
      <c r="F6" s="67"/>
      <c r="G6" s="67"/>
      <c r="H6" s="88" t="s">
        <v>108</v>
      </c>
      <c r="I6" s="88"/>
      <c r="J6" s="88" t="s">
        <v>108</v>
      </c>
      <c r="K6" s="88"/>
      <c r="L6" s="88" t="s">
        <v>108</v>
      </c>
      <c r="M6" s="88"/>
      <c r="N6" s="88" t="s">
        <v>108</v>
      </c>
    </row>
    <row r="7" spans="1:14" ht="21.75" customHeight="1" x14ac:dyDescent="0.5">
      <c r="A7" s="53"/>
      <c r="B7" s="16"/>
      <c r="C7" s="16"/>
      <c r="D7" s="16"/>
      <c r="E7" s="66"/>
      <c r="F7" s="67"/>
      <c r="G7" s="67"/>
      <c r="H7" s="89" t="s">
        <v>164</v>
      </c>
      <c r="I7" s="89"/>
      <c r="J7" s="89" t="s">
        <v>164</v>
      </c>
      <c r="K7" s="87"/>
      <c r="L7" s="89" t="s">
        <v>164</v>
      </c>
      <c r="M7" s="87"/>
      <c r="N7" s="89" t="s">
        <v>164</v>
      </c>
    </row>
    <row r="8" spans="1:14" ht="21.75" customHeight="1" x14ac:dyDescent="0.5">
      <c r="A8" s="53"/>
      <c r="B8" s="16"/>
      <c r="C8" s="16"/>
      <c r="D8" s="16"/>
      <c r="E8" s="66"/>
      <c r="F8" s="16"/>
      <c r="G8" s="16"/>
      <c r="H8" s="89" t="s">
        <v>101</v>
      </c>
      <c r="I8" s="87"/>
      <c r="J8" s="89" t="s">
        <v>102</v>
      </c>
      <c r="K8" s="87"/>
      <c r="L8" s="89" t="s">
        <v>101</v>
      </c>
      <c r="M8" s="87"/>
      <c r="N8" s="89" t="s">
        <v>102</v>
      </c>
    </row>
    <row r="9" spans="1:14" ht="21.75" customHeight="1" x14ac:dyDescent="0.5">
      <c r="A9" s="53"/>
      <c r="B9" s="16"/>
      <c r="C9" s="16"/>
      <c r="D9" s="16"/>
      <c r="E9" s="66"/>
      <c r="F9" s="72" t="s">
        <v>2</v>
      </c>
      <c r="G9" s="2"/>
      <c r="H9" s="90" t="s">
        <v>3</v>
      </c>
      <c r="I9" s="87"/>
      <c r="J9" s="90" t="s">
        <v>3</v>
      </c>
      <c r="K9" s="87"/>
      <c r="L9" s="90" t="s">
        <v>3</v>
      </c>
      <c r="M9" s="87"/>
      <c r="N9" s="90" t="s">
        <v>3</v>
      </c>
    </row>
    <row r="10" spans="1:14" ht="8.1" customHeight="1" x14ac:dyDescent="0.5">
      <c r="A10" s="53"/>
      <c r="B10" s="16"/>
      <c r="C10" s="16"/>
      <c r="D10" s="16"/>
      <c r="E10" s="66"/>
      <c r="F10" s="74"/>
      <c r="G10" s="74"/>
      <c r="H10" s="75"/>
      <c r="I10" s="76"/>
      <c r="J10" s="75"/>
      <c r="L10" s="75"/>
      <c r="M10" s="76"/>
      <c r="N10" s="75"/>
    </row>
    <row r="11" spans="1:14" ht="21.75" customHeight="1" x14ac:dyDescent="0.5">
      <c r="A11" s="73" t="s">
        <v>62</v>
      </c>
      <c r="B11" s="7"/>
      <c r="C11" s="16"/>
      <c r="D11" s="16"/>
      <c r="E11" s="66"/>
      <c r="F11" s="67"/>
      <c r="G11" s="67"/>
      <c r="H11" s="50"/>
      <c r="I11" s="50"/>
      <c r="J11" s="50"/>
      <c r="K11" s="9"/>
      <c r="L11" s="50"/>
      <c r="M11" s="50"/>
      <c r="N11" s="50"/>
    </row>
    <row r="12" spans="1:14" ht="21.75" customHeight="1" x14ac:dyDescent="0.5">
      <c r="A12" s="7" t="s">
        <v>199</v>
      </c>
      <c r="B12" s="7"/>
      <c r="C12" s="16"/>
      <c r="D12" s="16"/>
      <c r="E12" s="66"/>
      <c r="F12" s="67"/>
      <c r="G12" s="67"/>
      <c r="H12" s="28">
        <f>'9-11 TH'!G26</f>
        <v>471844849</v>
      </c>
      <c r="I12" s="50"/>
      <c r="J12" s="28">
        <f>'9-11 TH'!I26</f>
        <v>709468797</v>
      </c>
      <c r="K12" s="9"/>
      <c r="L12" s="61">
        <f>'9-11 TH'!K26</f>
        <v>671636596</v>
      </c>
      <c r="M12" s="61"/>
      <c r="N12" s="61">
        <f>'9-11 TH'!M26</f>
        <v>613649472</v>
      </c>
    </row>
    <row r="13" spans="1:14" ht="21.75" customHeight="1" x14ac:dyDescent="0.5">
      <c r="A13" s="7" t="s">
        <v>63</v>
      </c>
      <c r="B13" s="7"/>
      <c r="C13" s="16"/>
      <c r="D13" s="16"/>
      <c r="E13" s="66"/>
      <c r="F13" s="67"/>
      <c r="G13" s="67"/>
      <c r="H13" s="28"/>
      <c r="I13" s="50"/>
      <c r="J13" s="28"/>
      <c r="K13" s="9"/>
      <c r="L13" s="61"/>
      <c r="M13" s="61"/>
      <c r="N13" s="61"/>
    </row>
    <row r="14" spans="1:14" ht="21.75" customHeight="1" x14ac:dyDescent="0.5">
      <c r="A14" s="16"/>
      <c r="B14" s="7" t="s">
        <v>64</v>
      </c>
      <c r="C14" s="16"/>
      <c r="D14" s="16"/>
      <c r="E14" s="66"/>
      <c r="F14" s="67">
        <v>9</v>
      </c>
      <c r="G14" s="67"/>
      <c r="H14" s="28">
        <v>321953740</v>
      </c>
      <c r="I14" s="50"/>
      <c r="J14" s="28">
        <v>210046355</v>
      </c>
      <c r="K14" s="9"/>
      <c r="L14" s="61">
        <v>113588905</v>
      </c>
      <c r="M14" s="61"/>
      <c r="N14" s="61">
        <v>116257891</v>
      </c>
    </row>
    <row r="15" spans="1:14" ht="21.75" customHeight="1" x14ac:dyDescent="0.5">
      <c r="A15" s="16"/>
      <c r="B15" s="7" t="s">
        <v>65</v>
      </c>
      <c r="C15" s="16"/>
      <c r="D15" s="16"/>
      <c r="E15" s="66"/>
      <c r="F15" s="67">
        <v>9</v>
      </c>
      <c r="G15" s="67"/>
      <c r="H15" s="28">
        <v>78778</v>
      </c>
      <c r="I15" s="50"/>
      <c r="J15" s="28">
        <v>75214</v>
      </c>
      <c r="K15" s="9"/>
      <c r="L15" s="61">
        <v>54013</v>
      </c>
      <c r="M15" s="61"/>
      <c r="N15" s="61">
        <v>19239</v>
      </c>
    </row>
    <row r="16" spans="1:14" ht="21.75" customHeight="1" x14ac:dyDescent="0.5">
      <c r="A16" s="16"/>
      <c r="B16" s="7" t="s">
        <v>219</v>
      </c>
      <c r="C16" s="16"/>
      <c r="D16" s="16"/>
      <c r="E16" s="66"/>
      <c r="H16" s="4"/>
      <c r="I16" s="4"/>
      <c r="J16" s="4"/>
      <c r="L16" s="4"/>
      <c r="M16" s="4"/>
      <c r="N16" s="4"/>
    </row>
    <row r="17" spans="1:14" ht="21.75" customHeight="1" x14ac:dyDescent="0.5">
      <c r="A17" s="16"/>
      <c r="B17" s="7"/>
      <c r="C17" s="16" t="s">
        <v>220</v>
      </c>
      <c r="D17" s="16"/>
      <c r="E17" s="66"/>
      <c r="F17" s="67">
        <v>9</v>
      </c>
      <c r="G17" s="67"/>
      <c r="H17" s="28">
        <v>1449048</v>
      </c>
      <c r="I17" s="50"/>
      <c r="J17" s="28">
        <v>381480</v>
      </c>
      <c r="K17" s="9"/>
      <c r="L17" s="28">
        <v>0</v>
      </c>
      <c r="M17" s="61"/>
      <c r="N17" s="61">
        <v>-10238</v>
      </c>
    </row>
    <row r="18" spans="1:14" ht="21.75" customHeight="1" x14ac:dyDescent="0.5">
      <c r="A18" s="16"/>
      <c r="B18" s="16" t="s">
        <v>156</v>
      </c>
      <c r="C18" s="16"/>
      <c r="D18" s="16"/>
      <c r="E18" s="66"/>
      <c r="F18" s="67">
        <v>7</v>
      </c>
      <c r="G18" s="67"/>
      <c r="H18" s="28">
        <v>-9502890</v>
      </c>
      <c r="I18" s="50"/>
      <c r="J18" s="28">
        <v>-21289372</v>
      </c>
      <c r="K18" s="9"/>
      <c r="L18" s="28">
        <v>0</v>
      </c>
      <c r="M18" s="61"/>
      <c r="N18" s="28">
        <v>0</v>
      </c>
    </row>
    <row r="19" spans="1:14" ht="21.75" customHeight="1" x14ac:dyDescent="0.5">
      <c r="A19" s="16"/>
      <c r="B19" s="10" t="s">
        <v>33</v>
      </c>
      <c r="C19" s="16"/>
      <c r="D19" s="16"/>
      <c r="E19" s="66"/>
      <c r="F19" s="67"/>
      <c r="G19" s="67"/>
      <c r="H19" s="28">
        <v>2376290</v>
      </c>
      <c r="I19" s="50"/>
      <c r="J19" s="28">
        <v>5612462</v>
      </c>
      <c r="K19" s="9"/>
      <c r="L19" s="61">
        <v>761739</v>
      </c>
      <c r="M19" s="61"/>
      <c r="N19" s="61">
        <v>4441865</v>
      </c>
    </row>
    <row r="20" spans="1:14" ht="21.75" customHeight="1" x14ac:dyDescent="0.5">
      <c r="A20" s="16"/>
      <c r="B20" s="7" t="s">
        <v>157</v>
      </c>
      <c r="C20" s="16"/>
      <c r="D20" s="16"/>
      <c r="E20" s="66"/>
      <c r="F20" s="67"/>
      <c r="G20" s="67"/>
      <c r="H20" s="28">
        <v>-48222414</v>
      </c>
      <c r="I20" s="50"/>
      <c r="J20" s="28">
        <v>-46081395</v>
      </c>
      <c r="K20" s="9"/>
      <c r="L20" s="61">
        <v>-48331402</v>
      </c>
      <c r="M20" s="61"/>
      <c r="N20" s="61">
        <v>-46078220</v>
      </c>
    </row>
    <row r="21" spans="1:14" ht="21.75" customHeight="1" x14ac:dyDescent="0.5">
      <c r="A21" s="16"/>
      <c r="B21" s="16" t="s">
        <v>66</v>
      </c>
      <c r="C21" s="7"/>
      <c r="D21" s="16"/>
      <c r="E21" s="66"/>
      <c r="F21" s="67"/>
      <c r="G21" s="67"/>
      <c r="H21" s="28">
        <v>111818370</v>
      </c>
      <c r="I21" s="50"/>
      <c r="J21" s="28">
        <v>83492871</v>
      </c>
      <c r="K21" s="9"/>
      <c r="L21" s="61">
        <v>52748772</v>
      </c>
      <c r="M21" s="61"/>
      <c r="N21" s="61">
        <v>46243897</v>
      </c>
    </row>
    <row r="22" spans="1:14" s="66" customFormat="1" ht="21.75" customHeight="1" x14ac:dyDescent="0.5">
      <c r="A22" s="16"/>
      <c r="B22" s="7" t="s">
        <v>67</v>
      </c>
      <c r="C22" s="16"/>
      <c r="D22" s="16"/>
      <c r="F22" s="6">
        <v>12</v>
      </c>
      <c r="G22" s="6"/>
      <c r="H22" s="57">
        <v>-2998146</v>
      </c>
      <c r="I22" s="57"/>
      <c r="J22" s="57">
        <v>-25394567</v>
      </c>
      <c r="K22" s="17"/>
      <c r="L22" s="57">
        <v>-225164</v>
      </c>
      <c r="M22" s="57"/>
      <c r="N22" s="57">
        <v>-6577434</v>
      </c>
    </row>
    <row r="23" spans="1:14" ht="21.75" customHeight="1" x14ac:dyDescent="0.5">
      <c r="A23" s="16"/>
      <c r="B23" s="7" t="s">
        <v>68</v>
      </c>
      <c r="C23" s="16"/>
      <c r="D23" s="16"/>
      <c r="E23" s="66"/>
      <c r="F23" s="67">
        <v>12</v>
      </c>
      <c r="G23" s="67"/>
      <c r="H23" s="58">
        <v>0</v>
      </c>
      <c r="I23" s="57"/>
      <c r="J23" s="58">
        <v>0</v>
      </c>
      <c r="K23" s="9"/>
      <c r="L23" s="58">
        <v>-457145360</v>
      </c>
      <c r="M23" s="57"/>
      <c r="N23" s="58">
        <v>-349521000</v>
      </c>
    </row>
    <row r="24" spans="1:14" ht="8.1" customHeight="1" x14ac:dyDescent="0.5">
      <c r="A24" s="53"/>
      <c r="B24" s="16"/>
      <c r="C24" s="16"/>
      <c r="D24" s="16"/>
      <c r="E24" s="66"/>
      <c r="F24" s="74"/>
      <c r="G24" s="74"/>
      <c r="H24" s="75"/>
      <c r="I24" s="76"/>
      <c r="J24" s="75"/>
      <c r="K24" s="9"/>
      <c r="L24" s="75"/>
      <c r="M24" s="76"/>
      <c r="N24" s="75"/>
    </row>
    <row r="25" spans="1:14" ht="21.75" customHeight="1" x14ac:dyDescent="0.5">
      <c r="A25" s="4" t="s">
        <v>69</v>
      </c>
      <c r="B25" s="7"/>
      <c r="C25" s="16"/>
      <c r="D25" s="16"/>
      <c r="E25" s="66"/>
      <c r="F25" s="67"/>
      <c r="G25" s="67"/>
      <c r="H25" s="28"/>
      <c r="I25" s="28"/>
      <c r="J25" s="28"/>
      <c r="K25" s="9"/>
      <c r="L25" s="28"/>
      <c r="M25" s="28"/>
      <c r="N25" s="28"/>
    </row>
    <row r="26" spans="1:14" ht="21.75" customHeight="1" x14ac:dyDescent="0.5">
      <c r="B26" s="7" t="s">
        <v>70</v>
      </c>
      <c r="C26" s="16"/>
      <c r="D26" s="16"/>
      <c r="E26" s="66"/>
      <c r="F26" s="67"/>
      <c r="G26" s="67"/>
      <c r="H26" s="57">
        <f>SUM(H12:H25)</f>
        <v>848797625</v>
      </c>
      <c r="I26" s="57"/>
      <c r="J26" s="57">
        <f>SUM(J12:J25)</f>
        <v>916311845</v>
      </c>
      <c r="K26" s="17"/>
      <c r="L26" s="57">
        <f>SUM(L12:L25)</f>
        <v>333088099</v>
      </c>
      <c r="M26" s="57"/>
      <c r="N26" s="57">
        <f>SUM(N12:N25)</f>
        <v>378425472</v>
      </c>
    </row>
    <row r="27" spans="1:14" ht="21.75" customHeight="1" x14ac:dyDescent="0.5">
      <c r="A27" s="7" t="s">
        <v>71</v>
      </c>
      <c r="B27" s="7"/>
      <c r="C27" s="16"/>
      <c r="D27" s="16"/>
      <c r="E27" s="66"/>
      <c r="F27" s="67"/>
      <c r="G27" s="67"/>
      <c r="H27" s="14"/>
      <c r="I27" s="14"/>
      <c r="J27" s="14"/>
      <c r="K27" s="17"/>
      <c r="L27" s="14"/>
      <c r="M27" s="14"/>
      <c r="N27" s="14"/>
    </row>
    <row r="28" spans="1:14" ht="21.75" customHeight="1" x14ac:dyDescent="0.5">
      <c r="A28" s="16"/>
      <c r="B28" s="7" t="s">
        <v>72</v>
      </c>
      <c r="C28" s="16"/>
      <c r="D28" s="16"/>
      <c r="E28" s="66"/>
      <c r="F28" s="67"/>
      <c r="G28" s="67"/>
      <c r="H28" s="28">
        <v>-278627547</v>
      </c>
      <c r="I28" s="28"/>
      <c r="J28" s="28">
        <v>27919796</v>
      </c>
      <c r="K28" s="9"/>
      <c r="L28" s="61">
        <v>-41873638</v>
      </c>
      <c r="M28" s="61"/>
      <c r="N28" s="61">
        <v>-114173826</v>
      </c>
    </row>
    <row r="29" spans="1:14" ht="21.75" customHeight="1" x14ac:dyDescent="0.5">
      <c r="A29" s="16"/>
      <c r="B29" s="7" t="s">
        <v>8</v>
      </c>
      <c r="C29" s="16"/>
      <c r="D29" s="16"/>
      <c r="E29" s="66"/>
      <c r="F29" s="67"/>
      <c r="G29" s="67"/>
      <c r="H29" s="28">
        <v>-19502279</v>
      </c>
      <c r="I29" s="28"/>
      <c r="J29" s="28">
        <v>22010764</v>
      </c>
      <c r="K29" s="9"/>
      <c r="L29" s="61">
        <v>-901532</v>
      </c>
      <c r="M29" s="61"/>
      <c r="N29" s="61">
        <v>-1965668</v>
      </c>
    </row>
    <row r="30" spans="1:14" ht="21.75" customHeight="1" x14ac:dyDescent="0.5">
      <c r="A30" s="16"/>
      <c r="B30" s="7" t="s">
        <v>9</v>
      </c>
      <c r="C30" s="16"/>
      <c r="D30" s="16"/>
      <c r="E30" s="66"/>
      <c r="F30" s="67"/>
      <c r="G30" s="67"/>
      <c r="H30" s="28">
        <v>-8386032</v>
      </c>
      <c r="I30" s="28"/>
      <c r="J30" s="28">
        <v>8729002</v>
      </c>
      <c r="K30" s="9"/>
      <c r="L30" s="61">
        <v>-8426945</v>
      </c>
      <c r="M30" s="61"/>
      <c r="N30" s="61">
        <v>6727265</v>
      </c>
    </row>
    <row r="31" spans="1:14" ht="21.75" customHeight="1" x14ac:dyDescent="0.5">
      <c r="A31" s="16"/>
      <c r="B31" s="7" t="s">
        <v>16</v>
      </c>
      <c r="C31" s="16"/>
      <c r="D31" s="16"/>
      <c r="E31" s="66"/>
      <c r="F31" s="67"/>
      <c r="G31" s="67"/>
      <c r="H31" s="28">
        <v>2944603</v>
      </c>
      <c r="I31" s="28"/>
      <c r="J31" s="28">
        <v>9115201</v>
      </c>
      <c r="K31" s="9"/>
      <c r="L31" s="61">
        <v>0</v>
      </c>
      <c r="M31" s="61"/>
      <c r="N31" s="61">
        <v>7796743</v>
      </c>
    </row>
    <row r="32" spans="1:14" ht="21.75" customHeight="1" x14ac:dyDescent="0.5">
      <c r="A32" s="16"/>
      <c r="B32" s="7" t="s">
        <v>23</v>
      </c>
      <c r="C32" s="16"/>
      <c r="D32" s="16"/>
      <c r="E32" s="66"/>
      <c r="F32" s="67"/>
      <c r="G32" s="67"/>
      <c r="H32" s="28">
        <v>195268127</v>
      </c>
      <c r="I32" s="28"/>
      <c r="J32" s="28">
        <v>-30106295</v>
      </c>
      <c r="K32" s="9"/>
      <c r="L32" s="61">
        <v>49928229</v>
      </c>
      <c r="M32" s="61"/>
      <c r="N32" s="61">
        <v>114254170</v>
      </c>
    </row>
    <row r="33" spans="1:14" ht="21.75" customHeight="1" x14ac:dyDescent="0.5">
      <c r="A33" s="16"/>
      <c r="B33" s="7" t="s">
        <v>27</v>
      </c>
      <c r="C33" s="16"/>
      <c r="D33" s="16"/>
      <c r="E33" s="66"/>
      <c r="F33" s="67"/>
      <c r="G33" s="67"/>
      <c r="H33" s="28">
        <v>-15514688</v>
      </c>
      <c r="I33" s="28"/>
      <c r="J33" s="28">
        <v>-219798</v>
      </c>
      <c r="K33" s="9"/>
      <c r="L33" s="61">
        <v>-14388919</v>
      </c>
      <c r="M33" s="61"/>
      <c r="N33" s="61">
        <v>1614512</v>
      </c>
    </row>
    <row r="34" spans="1:14" ht="21.75" customHeight="1" x14ac:dyDescent="0.5">
      <c r="A34" s="16"/>
      <c r="B34" s="7" t="s">
        <v>105</v>
      </c>
      <c r="C34" s="16"/>
      <c r="D34" s="16"/>
      <c r="E34" s="66"/>
      <c r="F34" s="67"/>
      <c r="G34" s="67"/>
      <c r="H34" s="58">
        <v>-797989</v>
      </c>
      <c r="I34" s="57"/>
      <c r="J34" s="58">
        <v>-543379</v>
      </c>
      <c r="K34" s="9"/>
      <c r="L34" s="58">
        <v>-61014</v>
      </c>
      <c r="M34" s="57"/>
      <c r="N34" s="58">
        <v>0</v>
      </c>
    </row>
    <row r="35" spans="1:14" ht="8.1" customHeight="1" x14ac:dyDescent="0.5">
      <c r="A35" s="16"/>
      <c r="B35" s="77"/>
      <c r="C35" s="16"/>
      <c r="D35" s="16"/>
      <c r="E35" s="66"/>
      <c r="F35" s="67"/>
      <c r="G35" s="67"/>
      <c r="H35" s="132"/>
      <c r="I35" s="57"/>
      <c r="J35" s="132"/>
      <c r="K35" s="9"/>
      <c r="L35" s="132"/>
      <c r="M35" s="57"/>
      <c r="N35" s="132"/>
    </row>
    <row r="36" spans="1:14" ht="21.75" customHeight="1" x14ac:dyDescent="0.5">
      <c r="A36" s="7" t="s">
        <v>73</v>
      </c>
      <c r="B36" s="7"/>
      <c r="C36" s="16"/>
      <c r="D36" s="16"/>
      <c r="E36" s="66"/>
      <c r="F36" s="67"/>
      <c r="G36" s="67"/>
      <c r="H36" s="132">
        <f>SUM(H26:H35)</f>
        <v>724181820</v>
      </c>
      <c r="I36" s="28"/>
      <c r="J36" s="132">
        <f>SUM(J26:J35)</f>
        <v>953217136</v>
      </c>
      <c r="K36" s="9"/>
      <c r="L36" s="132">
        <f>SUM(L26:L35)</f>
        <v>317364280</v>
      </c>
      <c r="M36" s="28"/>
      <c r="N36" s="132">
        <f>SUM(N26:N35)</f>
        <v>392678668</v>
      </c>
    </row>
    <row r="37" spans="1:14" ht="21.75" customHeight="1" x14ac:dyDescent="0.5">
      <c r="A37" s="16"/>
      <c r="B37" s="53" t="s">
        <v>74</v>
      </c>
      <c r="C37" s="16"/>
      <c r="D37" s="16"/>
      <c r="E37" s="66"/>
      <c r="F37" s="67"/>
      <c r="G37" s="67"/>
      <c r="H37" s="133">
        <v>-50828338</v>
      </c>
      <c r="I37" s="28"/>
      <c r="J37" s="133">
        <v>-66385405</v>
      </c>
      <c r="K37" s="9"/>
      <c r="L37" s="133">
        <v>-9622025</v>
      </c>
      <c r="M37" s="28"/>
      <c r="N37" s="133">
        <v>-14623627</v>
      </c>
    </row>
    <row r="38" spans="1:14" ht="8.1" customHeight="1" x14ac:dyDescent="0.5">
      <c r="A38" s="53"/>
      <c r="B38" s="16"/>
      <c r="C38" s="16"/>
      <c r="D38" s="16"/>
      <c r="E38" s="66"/>
      <c r="F38" s="74"/>
      <c r="G38" s="74"/>
      <c r="H38" s="24"/>
      <c r="I38" s="28"/>
      <c r="J38" s="24"/>
      <c r="K38" s="9"/>
      <c r="L38" s="24"/>
      <c r="M38" s="28"/>
      <c r="N38" s="24"/>
    </row>
    <row r="39" spans="1:14" ht="21.75" customHeight="1" x14ac:dyDescent="0.5">
      <c r="A39" s="53" t="s">
        <v>75</v>
      </c>
      <c r="B39" s="16"/>
      <c r="C39" s="16"/>
      <c r="D39" s="16"/>
      <c r="E39" s="66"/>
      <c r="F39" s="67"/>
      <c r="G39" s="67"/>
      <c r="H39" s="15">
        <f>SUM(H36:H38)</f>
        <v>673353482</v>
      </c>
      <c r="I39" s="28"/>
      <c r="J39" s="15">
        <f>SUM(J36:J38)</f>
        <v>886831731</v>
      </c>
      <c r="K39" s="9"/>
      <c r="L39" s="15">
        <f>SUM(L36:L38)</f>
        <v>307742255</v>
      </c>
      <c r="M39" s="28"/>
      <c r="N39" s="15">
        <f>SUM(N36:N38)</f>
        <v>378055041</v>
      </c>
    </row>
    <row r="40" spans="1:14" ht="21.75" customHeight="1" x14ac:dyDescent="0.5">
      <c r="A40" s="53"/>
      <c r="B40" s="16"/>
      <c r="C40" s="16"/>
      <c r="D40" s="16"/>
      <c r="E40" s="66"/>
      <c r="F40" s="67"/>
      <c r="G40" s="67"/>
      <c r="H40" s="14"/>
      <c r="I40" s="28"/>
      <c r="J40" s="14"/>
      <c r="K40" s="9"/>
      <c r="L40" s="14"/>
      <c r="M40" s="28"/>
      <c r="N40" s="14"/>
    </row>
    <row r="41" spans="1:14" ht="15.75" customHeight="1" x14ac:dyDescent="0.5">
      <c r="A41" s="53"/>
      <c r="B41" s="16"/>
      <c r="C41" s="16"/>
      <c r="D41" s="16"/>
      <c r="E41" s="66"/>
      <c r="F41" s="67"/>
      <c r="G41" s="67"/>
      <c r="H41" s="14"/>
      <c r="I41" s="28"/>
      <c r="J41" s="14"/>
      <c r="K41" s="9"/>
      <c r="L41" s="14"/>
      <c r="M41" s="28"/>
      <c r="N41" s="14"/>
    </row>
    <row r="42" spans="1:14" ht="21.75" customHeight="1" x14ac:dyDescent="0.5">
      <c r="A42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42" s="69"/>
      <c r="C42" s="69"/>
      <c r="D42" s="69"/>
      <c r="E42" s="70"/>
      <c r="F42" s="71"/>
      <c r="G42" s="71"/>
      <c r="H42" s="15"/>
      <c r="I42" s="15"/>
      <c r="J42" s="15"/>
      <c r="K42" s="70"/>
      <c r="L42" s="15"/>
      <c r="M42" s="15"/>
      <c r="N42" s="15"/>
    </row>
    <row r="43" spans="1:14" ht="21.75" customHeight="1" x14ac:dyDescent="0.5">
      <c r="A43" s="65" t="str">
        <f>A1</f>
        <v>บริษัท พริมา มารีน จำกัด (มหาชน)</v>
      </c>
      <c r="B43" s="16"/>
      <c r="C43" s="16"/>
      <c r="D43" s="16"/>
      <c r="E43" s="66"/>
      <c r="F43" s="67"/>
      <c r="G43" s="67"/>
      <c r="H43" s="28"/>
      <c r="I43" s="28"/>
      <c r="J43" s="28"/>
      <c r="L43" s="28"/>
      <c r="M43" s="28"/>
      <c r="N43" s="28"/>
    </row>
    <row r="44" spans="1:14" ht="21.75" customHeight="1" x14ac:dyDescent="0.5">
      <c r="A44" s="65" t="s">
        <v>61</v>
      </c>
      <c r="B44" s="16"/>
      <c r="C44" s="16"/>
      <c r="D44" s="16"/>
      <c r="E44" s="66"/>
      <c r="F44" s="67"/>
      <c r="G44" s="67"/>
      <c r="H44" s="28"/>
      <c r="I44" s="28"/>
      <c r="J44" s="28"/>
      <c r="L44" s="28"/>
      <c r="M44" s="28"/>
      <c r="N44" s="28"/>
    </row>
    <row r="45" spans="1:14" ht="21.75" customHeight="1" x14ac:dyDescent="0.5">
      <c r="A45" s="68" t="str">
        <f>A3</f>
        <v>สำหรับงวดหกเดือนสิ้นสุดวันที่ 30 มิถุนายน พ.ศ. 2560</v>
      </c>
      <c r="B45" s="69"/>
      <c r="C45" s="69"/>
      <c r="D45" s="69"/>
      <c r="E45" s="70"/>
      <c r="F45" s="71"/>
      <c r="G45" s="71"/>
      <c r="H45" s="15"/>
      <c r="I45" s="15"/>
      <c r="J45" s="15"/>
      <c r="K45" s="70"/>
      <c r="L45" s="15"/>
      <c r="M45" s="15"/>
      <c r="N45" s="15"/>
    </row>
    <row r="46" spans="1:14" ht="18.95" customHeight="1" x14ac:dyDescent="0.5">
      <c r="A46" s="53"/>
      <c r="B46" s="16"/>
      <c r="C46" s="16"/>
      <c r="D46" s="16"/>
      <c r="E46" s="66"/>
      <c r="F46" s="67"/>
      <c r="G46" s="67"/>
      <c r="H46" s="28"/>
      <c r="I46" s="28"/>
      <c r="J46" s="28"/>
      <c r="L46" s="28"/>
      <c r="M46" s="28"/>
      <c r="N46" s="28"/>
    </row>
    <row r="47" spans="1:14" ht="18.95" customHeight="1" x14ac:dyDescent="0.5">
      <c r="A47" s="53"/>
      <c r="B47" s="16"/>
      <c r="C47" s="16"/>
      <c r="D47" s="16"/>
      <c r="E47" s="66"/>
      <c r="F47" s="67"/>
      <c r="G47" s="67"/>
      <c r="H47" s="182" t="s">
        <v>113</v>
      </c>
      <c r="I47" s="182"/>
      <c r="J47" s="182"/>
      <c r="K47" s="96"/>
      <c r="L47" s="182" t="s">
        <v>121</v>
      </c>
      <c r="M47" s="182"/>
      <c r="N47" s="182"/>
    </row>
    <row r="48" spans="1:14" ht="18.95" customHeight="1" x14ac:dyDescent="0.5">
      <c r="A48" s="53"/>
      <c r="B48" s="16"/>
      <c r="C48" s="16"/>
      <c r="D48" s="16"/>
      <c r="E48" s="66"/>
      <c r="F48" s="67"/>
      <c r="G48" s="67"/>
      <c r="H48" s="88" t="s">
        <v>108</v>
      </c>
      <c r="I48" s="88"/>
      <c r="J48" s="88" t="s">
        <v>108</v>
      </c>
      <c r="K48" s="88"/>
      <c r="L48" s="88" t="s">
        <v>108</v>
      </c>
      <c r="M48" s="88"/>
      <c r="N48" s="88" t="s">
        <v>108</v>
      </c>
    </row>
    <row r="49" spans="1:14" ht="18.95" customHeight="1" x14ac:dyDescent="0.5">
      <c r="A49" s="53"/>
      <c r="B49" s="16"/>
      <c r="C49" s="16"/>
      <c r="D49" s="16"/>
      <c r="E49" s="66"/>
      <c r="F49" s="67"/>
      <c r="G49" s="67"/>
      <c r="H49" s="89" t="s">
        <v>164</v>
      </c>
      <c r="I49" s="89"/>
      <c r="J49" s="89" t="s">
        <v>164</v>
      </c>
      <c r="K49" s="87"/>
      <c r="L49" s="89" t="s">
        <v>164</v>
      </c>
      <c r="M49" s="87"/>
      <c r="N49" s="89" t="s">
        <v>164</v>
      </c>
    </row>
    <row r="50" spans="1:14" ht="18.95" customHeight="1" x14ac:dyDescent="0.5">
      <c r="A50" s="53"/>
      <c r="B50" s="16"/>
      <c r="C50" s="16"/>
      <c r="D50" s="16"/>
      <c r="E50" s="66"/>
      <c r="F50" s="16"/>
      <c r="G50" s="16"/>
      <c r="H50" s="89" t="s">
        <v>101</v>
      </c>
      <c r="I50" s="87"/>
      <c r="J50" s="89" t="s">
        <v>102</v>
      </c>
      <c r="K50" s="87"/>
      <c r="L50" s="89" t="s">
        <v>101</v>
      </c>
      <c r="M50" s="87"/>
      <c r="N50" s="89" t="s">
        <v>102</v>
      </c>
    </row>
    <row r="51" spans="1:14" ht="18.95" customHeight="1" x14ac:dyDescent="0.5">
      <c r="A51" s="53"/>
      <c r="B51" s="16"/>
      <c r="C51" s="16"/>
      <c r="D51" s="16"/>
      <c r="E51" s="66"/>
      <c r="F51" s="72" t="s">
        <v>2</v>
      </c>
      <c r="G51" s="2"/>
      <c r="H51" s="90" t="s">
        <v>3</v>
      </c>
      <c r="I51" s="87"/>
      <c r="J51" s="90" t="s">
        <v>3</v>
      </c>
      <c r="K51" s="87"/>
      <c r="L51" s="90" t="s">
        <v>3</v>
      </c>
      <c r="M51" s="87"/>
      <c r="N51" s="90" t="s">
        <v>3</v>
      </c>
    </row>
    <row r="52" spans="1:14" ht="8.1" customHeight="1" x14ac:dyDescent="0.5">
      <c r="A52" s="53"/>
      <c r="B52" s="16"/>
      <c r="C52" s="16"/>
      <c r="D52" s="16"/>
      <c r="E52" s="66"/>
      <c r="F52" s="74"/>
      <c r="G52" s="74"/>
      <c r="H52" s="24"/>
      <c r="I52" s="24"/>
      <c r="J52" s="24"/>
      <c r="L52" s="24"/>
      <c r="M52" s="24"/>
      <c r="N52" s="24"/>
    </row>
    <row r="53" spans="1:14" ht="18.95" customHeight="1" x14ac:dyDescent="0.5">
      <c r="A53" s="65" t="s">
        <v>77</v>
      </c>
      <c r="B53" s="16"/>
      <c r="C53" s="16"/>
      <c r="D53" s="16"/>
      <c r="E53" s="66"/>
      <c r="F53" s="67"/>
      <c r="G53" s="67"/>
      <c r="H53" s="28"/>
      <c r="I53" s="28"/>
      <c r="J53" s="28"/>
      <c r="K53" s="9"/>
      <c r="L53" s="28"/>
      <c r="M53" s="28"/>
      <c r="N53" s="28"/>
    </row>
    <row r="54" spans="1:14" ht="18.95" customHeight="1" x14ac:dyDescent="0.5">
      <c r="A54" s="7"/>
      <c r="B54" s="53" t="s">
        <v>193</v>
      </c>
      <c r="C54" s="16"/>
      <c r="D54" s="16"/>
      <c r="E54" s="66"/>
      <c r="F54" s="67"/>
      <c r="G54" s="67"/>
      <c r="H54" s="4"/>
      <c r="I54" s="4"/>
      <c r="J54" s="4"/>
      <c r="L54" s="4"/>
      <c r="M54" s="4"/>
      <c r="N54" s="4"/>
    </row>
    <row r="55" spans="1:14" ht="18.95" customHeight="1" x14ac:dyDescent="0.5">
      <c r="A55" s="7"/>
      <c r="B55" s="53"/>
      <c r="C55" s="16" t="s">
        <v>12</v>
      </c>
      <c r="D55" s="16"/>
      <c r="E55" s="66"/>
      <c r="F55" s="67"/>
      <c r="G55" s="67"/>
      <c r="H55" s="28">
        <v>38564958</v>
      </c>
      <c r="I55" s="28"/>
      <c r="J55" s="28">
        <v>8886937</v>
      </c>
      <c r="K55" s="9"/>
      <c r="L55" s="61">
        <v>-12869454</v>
      </c>
      <c r="M55" s="28"/>
      <c r="N55" s="61">
        <v>3654374</v>
      </c>
    </row>
    <row r="56" spans="1:14" ht="18.95" customHeight="1" x14ac:dyDescent="0.5">
      <c r="A56" s="7"/>
      <c r="B56" s="7" t="s">
        <v>221</v>
      </c>
      <c r="C56" s="16"/>
      <c r="D56" s="16"/>
      <c r="E56" s="66"/>
      <c r="K56" s="9"/>
    </row>
    <row r="57" spans="1:14" ht="18.95" customHeight="1" x14ac:dyDescent="0.5">
      <c r="A57" s="7"/>
      <c r="B57" s="7"/>
      <c r="C57" s="16" t="s">
        <v>195</v>
      </c>
      <c r="D57" s="16"/>
      <c r="E57" s="66"/>
      <c r="F57" s="67">
        <v>17.399999999999999</v>
      </c>
      <c r="G57" s="67"/>
      <c r="H57" s="28">
        <v>-79000000</v>
      </c>
      <c r="I57" s="28"/>
      <c r="J57" s="28">
        <v>-448724614</v>
      </c>
      <c r="K57" s="9"/>
      <c r="L57" s="28">
        <v>0</v>
      </c>
      <c r="M57" s="28"/>
      <c r="N57" s="61">
        <v>-100724614</v>
      </c>
    </row>
    <row r="58" spans="1:14" ht="18.95" customHeight="1" x14ac:dyDescent="0.5">
      <c r="A58" s="65"/>
      <c r="B58" s="7" t="s">
        <v>222</v>
      </c>
      <c r="C58" s="16"/>
      <c r="D58" s="16"/>
      <c r="E58" s="66"/>
      <c r="K58" s="9"/>
    </row>
    <row r="59" spans="1:14" ht="18.95" customHeight="1" x14ac:dyDescent="0.5">
      <c r="A59" s="65"/>
      <c r="B59" s="7"/>
      <c r="C59" s="16" t="s">
        <v>195</v>
      </c>
      <c r="D59" s="16"/>
      <c r="E59" s="66"/>
      <c r="F59" s="67">
        <v>17.399999999999999</v>
      </c>
      <c r="G59" s="67"/>
      <c r="H59" s="28">
        <v>79000000</v>
      </c>
      <c r="I59" s="28"/>
      <c r="J59" s="28">
        <v>230799660</v>
      </c>
      <c r="K59" s="9"/>
      <c r="L59" s="28">
        <v>0</v>
      </c>
      <c r="M59" s="28"/>
      <c r="N59" s="61">
        <v>110799660</v>
      </c>
    </row>
    <row r="60" spans="1:14" ht="18.95" customHeight="1" x14ac:dyDescent="0.5">
      <c r="A60" s="7"/>
      <c r="B60" s="7" t="s">
        <v>78</v>
      </c>
      <c r="C60" s="16"/>
      <c r="D60" s="16"/>
      <c r="E60" s="66"/>
      <c r="F60" s="67"/>
      <c r="G60" s="67"/>
      <c r="H60" s="28">
        <v>0</v>
      </c>
      <c r="I60" s="28"/>
      <c r="J60" s="28">
        <v>0</v>
      </c>
      <c r="K60" s="9"/>
      <c r="L60" s="28">
        <v>0</v>
      </c>
      <c r="M60" s="28"/>
      <c r="N60" s="61">
        <v>-381846512</v>
      </c>
    </row>
    <row r="61" spans="1:14" ht="18.95" customHeight="1" x14ac:dyDescent="0.5">
      <c r="A61" s="7"/>
      <c r="B61" s="7" t="s">
        <v>189</v>
      </c>
      <c r="C61" s="16"/>
      <c r="D61" s="16"/>
      <c r="E61" s="66"/>
      <c r="F61" s="67">
        <v>7</v>
      </c>
      <c r="G61" s="67"/>
      <c r="H61" s="28">
        <v>-66891200</v>
      </c>
      <c r="I61" s="28"/>
      <c r="J61" s="28">
        <v>-174925</v>
      </c>
      <c r="K61" s="9"/>
      <c r="L61" s="61">
        <v>-66891200</v>
      </c>
      <c r="M61" s="28"/>
      <c r="N61" s="28">
        <v>-174925</v>
      </c>
    </row>
    <row r="62" spans="1:14" ht="18.95" customHeight="1" x14ac:dyDescent="0.5">
      <c r="A62" s="7"/>
      <c r="B62" s="7" t="s">
        <v>169</v>
      </c>
      <c r="C62" s="16"/>
      <c r="D62" s="16"/>
      <c r="E62" s="66"/>
      <c r="F62" s="67"/>
      <c r="G62" s="67"/>
      <c r="H62" s="28">
        <v>0</v>
      </c>
      <c r="I62" s="28"/>
      <c r="J62" s="28">
        <v>-60782750</v>
      </c>
      <c r="K62" s="9"/>
      <c r="L62" s="28">
        <v>0</v>
      </c>
      <c r="M62" s="28"/>
      <c r="N62" s="28">
        <v>0</v>
      </c>
    </row>
    <row r="63" spans="1:14" ht="18.95" customHeight="1" x14ac:dyDescent="0.5">
      <c r="A63" s="7"/>
      <c r="B63" s="7" t="s">
        <v>202</v>
      </c>
      <c r="C63" s="16"/>
      <c r="D63" s="16"/>
      <c r="E63" s="66"/>
      <c r="F63" s="67"/>
      <c r="G63" s="67"/>
      <c r="H63" s="28"/>
      <c r="I63" s="28"/>
      <c r="J63" s="28"/>
      <c r="K63" s="9"/>
      <c r="L63" s="61"/>
      <c r="M63" s="28"/>
      <c r="N63" s="59"/>
    </row>
    <row r="64" spans="1:14" ht="18.95" customHeight="1" x14ac:dyDescent="0.5">
      <c r="A64" s="7"/>
      <c r="B64" s="7"/>
      <c r="C64" s="16" t="s">
        <v>81</v>
      </c>
      <c r="D64" s="16"/>
      <c r="E64" s="66"/>
      <c r="F64" s="67"/>
      <c r="G64" s="67"/>
      <c r="H64" s="61">
        <v>-210455730</v>
      </c>
      <c r="I64" s="28"/>
      <c r="J64" s="28">
        <v>-1243194915</v>
      </c>
      <c r="K64" s="9"/>
      <c r="L64" s="61">
        <v>-14180942</v>
      </c>
      <c r="M64" s="28"/>
      <c r="N64" s="59">
        <v>-2980756</v>
      </c>
    </row>
    <row r="65" spans="1:14" ht="18.95" customHeight="1" x14ac:dyDescent="0.5">
      <c r="A65" s="7"/>
      <c r="B65" s="53" t="s">
        <v>79</v>
      </c>
      <c r="C65" s="16"/>
      <c r="D65" s="16"/>
      <c r="E65" s="66"/>
      <c r="F65" s="67"/>
      <c r="G65" s="67"/>
      <c r="H65" s="61">
        <v>-48436</v>
      </c>
      <c r="I65" s="28"/>
      <c r="J65" s="28">
        <v>-425959</v>
      </c>
      <c r="K65" s="9"/>
      <c r="L65" s="28">
        <v>-29198</v>
      </c>
      <c r="M65" s="28"/>
      <c r="N65" s="61">
        <v>-412059</v>
      </c>
    </row>
    <row r="66" spans="1:14" ht="18.95" customHeight="1" x14ac:dyDescent="0.5">
      <c r="A66" s="7"/>
      <c r="B66" s="53" t="s">
        <v>145</v>
      </c>
      <c r="C66" s="16"/>
      <c r="D66" s="16"/>
      <c r="E66" s="66"/>
      <c r="F66" s="67"/>
      <c r="G66" s="67"/>
      <c r="H66" s="28">
        <v>0</v>
      </c>
      <c r="I66" s="28"/>
      <c r="J66" s="28">
        <v>6104947</v>
      </c>
      <c r="K66" s="9"/>
      <c r="L66" s="28">
        <v>0</v>
      </c>
      <c r="M66" s="28"/>
      <c r="N66" s="61">
        <v>1145424</v>
      </c>
    </row>
    <row r="67" spans="1:14" s="66" customFormat="1" ht="18.95" customHeight="1" x14ac:dyDescent="0.5">
      <c r="A67" s="7"/>
      <c r="B67" s="7" t="s">
        <v>67</v>
      </c>
      <c r="C67" s="16"/>
      <c r="D67" s="16"/>
      <c r="F67" s="6"/>
      <c r="G67" s="6"/>
      <c r="H67" s="28">
        <v>2998146</v>
      </c>
      <c r="I67" s="28"/>
      <c r="J67" s="28">
        <v>20363848</v>
      </c>
      <c r="K67" s="17"/>
      <c r="L67" s="57">
        <v>225164</v>
      </c>
      <c r="M67" s="14"/>
      <c r="N67" s="57">
        <v>6577434</v>
      </c>
    </row>
    <row r="68" spans="1:14" ht="18.95" customHeight="1" x14ac:dyDescent="0.5">
      <c r="A68" s="7"/>
      <c r="B68" s="53" t="s">
        <v>82</v>
      </c>
      <c r="C68" s="16"/>
      <c r="D68" s="16"/>
      <c r="E68" s="66"/>
      <c r="F68" s="67"/>
      <c r="G68" s="67"/>
      <c r="H68" s="58">
        <v>0</v>
      </c>
      <c r="I68" s="28"/>
      <c r="J68" s="58">
        <v>0</v>
      </c>
      <c r="K68" s="9"/>
      <c r="L68" s="58">
        <v>146277624</v>
      </c>
      <c r="M68" s="28"/>
      <c r="N68" s="58">
        <v>349521000</v>
      </c>
    </row>
    <row r="69" spans="1:14" ht="8.1" customHeight="1" x14ac:dyDescent="0.5">
      <c r="A69" s="53"/>
      <c r="B69" s="16"/>
      <c r="C69" s="16"/>
      <c r="D69" s="16"/>
      <c r="E69" s="66"/>
      <c r="F69" s="74"/>
      <c r="G69" s="74"/>
      <c r="H69" s="24"/>
      <c r="I69" s="24"/>
      <c r="J69" s="24"/>
      <c r="K69" s="9"/>
      <c r="L69" s="24"/>
      <c r="M69" s="24"/>
      <c r="N69" s="24"/>
    </row>
    <row r="70" spans="1:14" ht="18.95" customHeight="1" x14ac:dyDescent="0.5">
      <c r="A70" s="53" t="s">
        <v>161</v>
      </c>
      <c r="B70" s="16"/>
      <c r="C70" s="16"/>
      <c r="D70" s="16"/>
      <c r="E70" s="66"/>
      <c r="F70" s="67"/>
      <c r="G70" s="67"/>
      <c r="H70" s="58">
        <f>SUM(H55:H69)</f>
        <v>-235832262</v>
      </c>
      <c r="I70" s="28"/>
      <c r="J70" s="58">
        <f>SUM(J55:J69)</f>
        <v>-1487147771</v>
      </c>
      <c r="K70" s="9"/>
      <c r="L70" s="58">
        <f>SUM(L55:L69)</f>
        <v>52531994</v>
      </c>
      <c r="M70" s="28"/>
      <c r="N70" s="58">
        <f>SUM(N55:N69)</f>
        <v>-14440974</v>
      </c>
    </row>
    <row r="71" spans="1:14" ht="18.95" customHeight="1" x14ac:dyDescent="0.5">
      <c r="A71" s="65" t="s">
        <v>83</v>
      </c>
      <c r="B71" s="16"/>
      <c r="C71" s="16"/>
      <c r="D71" s="16"/>
      <c r="E71" s="66"/>
      <c r="F71" s="67"/>
      <c r="G71" s="67"/>
      <c r="H71" s="28"/>
      <c r="I71" s="28"/>
      <c r="J71" s="28"/>
      <c r="L71" s="28"/>
      <c r="M71" s="28"/>
      <c r="N71" s="28"/>
    </row>
    <row r="72" spans="1:14" ht="18.95" customHeight="1" x14ac:dyDescent="0.5">
      <c r="A72" s="53"/>
      <c r="B72" s="16" t="s">
        <v>191</v>
      </c>
      <c r="C72" s="16"/>
      <c r="D72" s="16"/>
      <c r="E72" s="66"/>
      <c r="F72" s="67"/>
      <c r="G72" s="67"/>
      <c r="H72" s="28"/>
      <c r="I72" s="28"/>
      <c r="J72" s="28"/>
      <c r="K72" s="9"/>
      <c r="L72" s="61"/>
      <c r="M72" s="61"/>
      <c r="N72" s="61"/>
    </row>
    <row r="73" spans="1:14" ht="18.95" customHeight="1" x14ac:dyDescent="0.5">
      <c r="A73" s="53"/>
      <c r="B73" s="16"/>
      <c r="C73" s="16" t="s">
        <v>192</v>
      </c>
      <c r="D73" s="16"/>
      <c r="E73" s="66"/>
      <c r="F73" s="67"/>
      <c r="G73" s="67"/>
      <c r="H73" s="28">
        <v>-74969184</v>
      </c>
      <c r="I73" s="28"/>
      <c r="J73" s="28">
        <v>141114300</v>
      </c>
      <c r="K73" s="9"/>
      <c r="L73" s="61">
        <v>8361134</v>
      </c>
      <c r="M73" s="61"/>
      <c r="N73" s="61">
        <v>123446197</v>
      </c>
    </row>
    <row r="74" spans="1:14" ht="18.95" customHeight="1" x14ac:dyDescent="0.5">
      <c r="A74" s="53"/>
      <c r="B74" s="16" t="s">
        <v>190</v>
      </c>
      <c r="C74" s="16"/>
      <c r="D74" s="16"/>
      <c r="E74" s="66"/>
      <c r="H74" s="4"/>
      <c r="I74" s="4"/>
      <c r="J74" s="4"/>
      <c r="L74" s="4"/>
      <c r="M74" s="4"/>
      <c r="N74" s="4"/>
    </row>
    <row r="75" spans="1:14" ht="18.95" customHeight="1" x14ac:dyDescent="0.5">
      <c r="A75" s="53"/>
      <c r="B75" s="16"/>
      <c r="C75" s="16" t="s">
        <v>86</v>
      </c>
      <c r="D75" s="16"/>
      <c r="E75" s="66"/>
      <c r="F75" s="67">
        <v>17.600000000000001</v>
      </c>
      <c r="G75" s="67"/>
      <c r="H75" s="28">
        <v>9000000</v>
      </c>
      <c r="I75" s="28"/>
      <c r="J75" s="28">
        <v>55703120</v>
      </c>
      <c r="K75" s="9"/>
      <c r="L75" s="61">
        <v>60000000</v>
      </c>
      <c r="M75" s="61"/>
      <c r="N75" s="61">
        <v>95703120</v>
      </c>
    </row>
    <row r="76" spans="1:14" ht="18.95" customHeight="1" x14ac:dyDescent="0.5">
      <c r="A76" s="53"/>
      <c r="B76" s="16" t="s">
        <v>85</v>
      </c>
      <c r="C76" s="16"/>
      <c r="D76" s="16"/>
      <c r="E76" s="66"/>
      <c r="H76" s="4"/>
      <c r="I76" s="4"/>
      <c r="J76" s="4"/>
      <c r="L76" s="4"/>
      <c r="M76" s="4"/>
      <c r="N76" s="4"/>
    </row>
    <row r="77" spans="1:14" ht="18.95" customHeight="1" x14ac:dyDescent="0.5">
      <c r="A77" s="53"/>
      <c r="B77" s="16"/>
      <c r="C77" s="16" t="s">
        <v>86</v>
      </c>
      <c r="D77" s="16"/>
      <c r="E77" s="66"/>
      <c r="F77" s="67">
        <v>17.600000000000001</v>
      </c>
      <c r="G77" s="67"/>
      <c r="H77" s="28">
        <f>-66000000</f>
        <v>-66000000</v>
      </c>
      <c r="I77" s="28"/>
      <c r="J77" s="28">
        <v>-120406240</v>
      </c>
      <c r="K77" s="9"/>
      <c r="L77" s="61">
        <v>-117000000</v>
      </c>
      <c r="M77" s="61"/>
      <c r="N77" s="61">
        <v>-122588040</v>
      </c>
    </row>
    <row r="78" spans="1:14" ht="18.95" customHeight="1" x14ac:dyDescent="0.5">
      <c r="A78" s="53"/>
      <c r="B78" s="16" t="s">
        <v>84</v>
      </c>
      <c r="C78" s="16"/>
      <c r="D78" s="16"/>
      <c r="E78" s="66"/>
      <c r="F78" s="67">
        <v>11.3</v>
      </c>
      <c r="G78" s="67"/>
      <c r="H78" s="28">
        <v>707203280</v>
      </c>
      <c r="I78" s="28"/>
      <c r="J78" s="28">
        <v>1007545811</v>
      </c>
      <c r="K78" s="9"/>
      <c r="L78" s="61">
        <v>500000000</v>
      </c>
      <c r="M78" s="61"/>
      <c r="N78" s="61">
        <v>0</v>
      </c>
    </row>
    <row r="79" spans="1:14" ht="18.95" customHeight="1" x14ac:dyDescent="0.5">
      <c r="A79" s="53"/>
      <c r="B79" s="16" t="s">
        <v>87</v>
      </c>
      <c r="C79" s="16"/>
      <c r="D79" s="16"/>
      <c r="E79" s="66"/>
      <c r="F79" s="67">
        <v>11.3</v>
      </c>
      <c r="G79" s="67"/>
      <c r="H79" s="28">
        <v>-632674583</v>
      </c>
      <c r="I79" s="28"/>
      <c r="J79" s="28">
        <v>-616630182</v>
      </c>
      <c r="K79" s="9"/>
      <c r="L79" s="61">
        <v>-314040849</v>
      </c>
      <c r="M79" s="61"/>
      <c r="N79" s="61">
        <v>-438217202</v>
      </c>
    </row>
    <row r="80" spans="1:14" ht="18.95" customHeight="1" x14ac:dyDescent="0.5">
      <c r="A80" s="53"/>
      <c r="B80" s="16" t="s">
        <v>88</v>
      </c>
      <c r="C80" s="16"/>
      <c r="D80" s="16"/>
      <c r="E80" s="66"/>
      <c r="F80" s="67"/>
      <c r="G80" s="67"/>
      <c r="H80" s="28">
        <v>-32868721</v>
      </c>
      <c r="I80" s="28"/>
      <c r="J80" s="28">
        <v>-9281366</v>
      </c>
      <c r="K80" s="9"/>
      <c r="L80" s="61">
        <v>-22463468</v>
      </c>
      <c r="M80" s="61"/>
      <c r="N80" s="61">
        <v>-2264022</v>
      </c>
    </row>
    <row r="81" spans="1:14" ht="18.95" customHeight="1" x14ac:dyDescent="0.5">
      <c r="A81" s="53"/>
      <c r="B81" s="16" t="s">
        <v>170</v>
      </c>
      <c r="C81" s="16"/>
      <c r="D81" s="16"/>
      <c r="E81" s="66"/>
      <c r="F81" s="67"/>
      <c r="G81" s="67"/>
      <c r="H81" s="28">
        <v>0</v>
      </c>
      <c r="I81" s="28"/>
      <c r="J81" s="28">
        <v>174250000</v>
      </c>
      <c r="K81" s="9"/>
      <c r="L81" s="61">
        <v>0</v>
      </c>
      <c r="M81" s="61"/>
      <c r="N81" s="61">
        <v>0</v>
      </c>
    </row>
    <row r="82" spans="1:14" ht="18.95" customHeight="1" x14ac:dyDescent="0.5">
      <c r="A82" s="53"/>
      <c r="B82" s="16" t="s">
        <v>168</v>
      </c>
      <c r="C82" s="16"/>
      <c r="D82" s="16"/>
      <c r="E82" s="66"/>
      <c r="F82" s="67"/>
      <c r="G82" s="67"/>
      <c r="H82" s="28">
        <v>0</v>
      </c>
      <c r="I82" s="28"/>
      <c r="J82" s="28">
        <v>255906500</v>
      </c>
      <c r="K82" s="9"/>
      <c r="L82" s="61">
        <v>0</v>
      </c>
      <c r="M82" s="61"/>
      <c r="N82" s="61">
        <v>100000000</v>
      </c>
    </row>
    <row r="83" spans="1:14" ht="18.95" customHeight="1" x14ac:dyDescent="0.5">
      <c r="A83" s="53"/>
      <c r="B83" s="16" t="s">
        <v>171</v>
      </c>
      <c r="C83" s="16"/>
      <c r="D83" s="16"/>
      <c r="E83" s="66"/>
      <c r="F83" s="67"/>
      <c r="G83" s="67"/>
      <c r="H83" s="28">
        <v>0</v>
      </c>
      <c r="I83" s="28"/>
      <c r="J83" s="28">
        <v>-27482812</v>
      </c>
      <c r="K83" s="9"/>
      <c r="L83" s="61">
        <v>0</v>
      </c>
      <c r="M83" s="61"/>
      <c r="N83" s="61">
        <v>0</v>
      </c>
    </row>
    <row r="84" spans="1:14" ht="18.95" customHeight="1" x14ac:dyDescent="0.5">
      <c r="A84" s="53"/>
      <c r="B84" s="16" t="s">
        <v>59</v>
      </c>
      <c r="C84" s="16"/>
      <c r="D84" s="16"/>
      <c r="E84" s="66"/>
      <c r="F84" s="67">
        <v>15</v>
      </c>
      <c r="G84" s="67"/>
      <c r="H84" s="28">
        <v>-467877974</v>
      </c>
      <c r="I84" s="28"/>
      <c r="J84" s="28">
        <v>-175584633</v>
      </c>
      <c r="K84" s="9"/>
      <c r="L84" s="61">
        <v>-420000000</v>
      </c>
      <c r="M84" s="61"/>
      <c r="N84" s="61">
        <v>-824133</v>
      </c>
    </row>
    <row r="85" spans="1:14" ht="18.95" customHeight="1" x14ac:dyDescent="0.5">
      <c r="A85" s="53"/>
      <c r="B85" s="16" t="s">
        <v>66</v>
      </c>
      <c r="C85" s="16"/>
      <c r="D85" s="16"/>
      <c r="E85" s="66"/>
      <c r="F85" s="67"/>
      <c r="G85" s="67"/>
      <c r="H85" s="58">
        <v>-110467968</v>
      </c>
      <c r="I85" s="61"/>
      <c r="J85" s="58">
        <v>-83492871</v>
      </c>
      <c r="K85" s="9"/>
      <c r="L85" s="58">
        <v>-51398371</v>
      </c>
      <c r="M85" s="61"/>
      <c r="N85" s="58">
        <v>-46243897</v>
      </c>
    </row>
    <row r="86" spans="1:14" ht="8.1" customHeight="1" x14ac:dyDescent="0.5">
      <c r="A86" s="53"/>
      <c r="B86" s="16"/>
      <c r="C86" s="16"/>
      <c r="D86" s="16"/>
      <c r="E86" s="66"/>
      <c r="F86" s="67"/>
      <c r="G86" s="67"/>
      <c r="H86" s="28"/>
      <c r="I86" s="28"/>
      <c r="J86" s="28"/>
      <c r="K86" s="9"/>
      <c r="L86" s="28"/>
      <c r="M86" s="28"/>
      <c r="N86" s="28"/>
    </row>
    <row r="87" spans="1:14" ht="18.95" customHeight="1" x14ac:dyDescent="0.5">
      <c r="A87" s="53" t="s">
        <v>203</v>
      </c>
      <c r="B87" s="16"/>
      <c r="C87" s="16"/>
      <c r="D87" s="16"/>
      <c r="E87" s="66"/>
      <c r="F87" s="67"/>
      <c r="G87" s="67"/>
      <c r="H87" s="15">
        <f>SUM(H72:H85)</f>
        <v>-668655150</v>
      </c>
      <c r="I87" s="28"/>
      <c r="J87" s="15">
        <f>SUM(J72:J85)</f>
        <v>601641627</v>
      </c>
      <c r="K87" s="9"/>
      <c r="L87" s="15">
        <f>SUM(L72:L85)</f>
        <v>-356541554</v>
      </c>
      <c r="M87" s="28"/>
      <c r="N87" s="15">
        <f>SUM(N72:N85)</f>
        <v>-290987977</v>
      </c>
    </row>
    <row r="88" spans="1:14" ht="4.5" customHeight="1" x14ac:dyDescent="0.5">
      <c r="A88" s="53"/>
      <c r="B88" s="16"/>
      <c r="C88" s="16"/>
      <c r="D88" s="16"/>
      <c r="E88" s="66"/>
      <c r="F88" s="67"/>
      <c r="G88" s="67"/>
      <c r="H88" s="57"/>
      <c r="I88" s="28"/>
      <c r="J88" s="57"/>
      <c r="K88" s="9"/>
      <c r="L88" s="57"/>
      <c r="M88" s="28"/>
      <c r="N88" s="57"/>
    </row>
    <row r="89" spans="1:14" ht="21.75" customHeight="1" x14ac:dyDescent="0.5">
      <c r="A89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89" s="69"/>
      <c r="C89" s="69"/>
      <c r="D89" s="69"/>
      <c r="E89" s="70"/>
      <c r="F89" s="71"/>
      <c r="G89" s="71"/>
      <c r="H89" s="58"/>
      <c r="I89" s="15"/>
      <c r="J89" s="58"/>
      <c r="K89" s="70"/>
      <c r="L89" s="58"/>
      <c r="M89" s="15"/>
      <c r="N89" s="58"/>
    </row>
    <row r="90" spans="1:14" ht="21.75" customHeight="1" x14ac:dyDescent="0.5">
      <c r="A90" s="65" t="str">
        <f>+A43</f>
        <v>บริษัท พริมา มารีน จำกัด (มหาชน)</v>
      </c>
      <c r="B90" s="16"/>
      <c r="C90" s="16"/>
      <c r="D90" s="16"/>
      <c r="E90" s="66"/>
      <c r="F90" s="67"/>
      <c r="G90" s="67"/>
      <c r="H90" s="28"/>
      <c r="I90" s="28"/>
      <c r="J90" s="28"/>
      <c r="L90" s="28"/>
      <c r="M90" s="28"/>
      <c r="N90" s="28"/>
    </row>
    <row r="91" spans="1:14" ht="21.75" customHeight="1" x14ac:dyDescent="0.5">
      <c r="A91" s="65" t="s">
        <v>61</v>
      </c>
      <c r="B91" s="16"/>
      <c r="C91" s="16"/>
      <c r="D91" s="16"/>
      <c r="E91" s="66"/>
      <c r="F91" s="67"/>
      <c r="G91" s="67"/>
      <c r="H91" s="28"/>
      <c r="I91" s="28"/>
      <c r="J91" s="28"/>
      <c r="L91" s="28"/>
      <c r="M91" s="28"/>
      <c r="N91" s="28"/>
    </row>
    <row r="92" spans="1:14" ht="21.75" customHeight="1" x14ac:dyDescent="0.5">
      <c r="A92" s="68" t="str">
        <f>+A45</f>
        <v>สำหรับงวดหกเดือนสิ้นสุดวันที่ 30 มิถุนายน พ.ศ. 2560</v>
      </c>
      <c r="B92" s="69"/>
      <c r="C92" s="69"/>
      <c r="D92" s="69"/>
      <c r="E92" s="70"/>
      <c r="F92" s="71"/>
      <c r="G92" s="71"/>
      <c r="H92" s="15"/>
      <c r="I92" s="15"/>
      <c r="J92" s="15"/>
      <c r="K92" s="70"/>
      <c r="L92" s="15"/>
      <c r="M92" s="15"/>
      <c r="N92" s="15"/>
    </row>
    <row r="93" spans="1:14" ht="21.75" customHeight="1" x14ac:dyDescent="0.5">
      <c r="A93" s="1"/>
      <c r="B93" s="16"/>
      <c r="C93" s="16"/>
      <c r="D93" s="16"/>
      <c r="E93" s="66"/>
      <c r="F93" s="6"/>
      <c r="G93" s="6"/>
      <c r="H93" s="14"/>
      <c r="I93" s="14"/>
      <c r="J93" s="14"/>
      <c r="K93" s="66"/>
      <c r="L93" s="14"/>
      <c r="M93" s="14"/>
      <c r="N93" s="14"/>
    </row>
    <row r="94" spans="1:14" ht="21.75" customHeight="1" x14ac:dyDescent="0.5">
      <c r="A94" s="53"/>
      <c r="B94" s="16"/>
      <c r="C94" s="16"/>
      <c r="D94" s="16"/>
      <c r="E94" s="66"/>
      <c r="F94" s="67"/>
      <c r="G94" s="67"/>
      <c r="H94" s="182" t="s">
        <v>113</v>
      </c>
      <c r="I94" s="182"/>
      <c r="J94" s="182"/>
      <c r="K94" s="96"/>
      <c r="L94" s="182" t="s">
        <v>121</v>
      </c>
      <c r="M94" s="182"/>
      <c r="N94" s="182"/>
    </row>
    <row r="95" spans="1:14" ht="21.75" customHeight="1" x14ac:dyDescent="0.5">
      <c r="A95" s="53"/>
      <c r="B95" s="16"/>
      <c r="C95" s="16"/>
      <c r="D95" s="16"/>
      <c r="E95" s="66"/>
      <c r="F95" s="67"/>
      <c r="G95" s="67"/>
      <c r="H95" s="88" t="s">
        <v>108</v>
      </c>
      <c r="I95" s="88"/>
      <c r="J95" s="88" t="s">
        <v>108</v>
      </c>
      <c r="K95" s="88"/>
      <c r="L95" s="88" t="s">
        <v>108</v>
      </c>
      <c r="M95" s="88"/>
      <c r="N95" s="88" t="s">
        <v>108</v>
      </c>
    </row>
    <row r="96" spans="1:14" ht="21.75" customHeight="1" x14ac:dyDescent="0.5">
      <c r="A96" s="53"/>
      <c r="B96" s="16"/>
      <c r="C96" s="16"/>
      <c r="D96" s="16"/>
      <c r="E96" s="66"/>
      <c r="F96" s="67"/>
      <c r="G96" s="67"/>
      <c r="H96" s="89" t="s">
        <v>164</v>
      </c>
      <c r="I96" s="89"/>
      <c r="J96" s="89" t="s">
        <v>164</v>
      </c>
      <c r="K96" s="87"/>
      <c r="L96" s="89" t="s">
        <v>164</v>
      </c>
      <c r="M96" s="87"/>
      <c r="N96" s="89" t="s">
        <v>164</v>
      </c>
    </row>
    <row r="97" spans="1:14" ht="21.75" customHeight="1" x14ac:dyDescent="0.5">
      <c r="A97" s="53"/>
      <c r="B97" s="16"/>
      <c r="C97" s="16"/>
      <c r="D97" s="16"/>
      <c r="E97" s="66"/>
      <c r="F97" s="16"/>
      <c r="G97" s="16"/>
      <c r="H97" s="89" t="s">
        <v>101</v>
      </c>
      <c r="I97" s="87"/>
      <c r="J97" s="89" t="s">
        <v>102</v>
      </c>
      <c r="K97" s="87"/>
      <c r="L97" s="89" t="s">
        <v>101</v>
      </c>
      <c r="M97" s="87"/>
      <c r="N97" s="89" t="s">
        <v>102</v>
      </c>
    </row>
    <row r="98" spans="1:14" ht="21.75" customHeight="1" x14ac:dyDescent="0.5">
      <c r="A98" s="53"/>
      <c r="B98" s="16"/>
      <c r="C98" s="16"/>
      <c r="D98" s="16"/>
      <c r="E98" s="66"/>
      <c r="F98" s="72" t="s">
        <v>2</v>
      </c>
      <c r="G98" s="2"/>
      <c r="H98" s="90" t="s">
        <v>3</v>
      </c>
      <c r="I98" s="87"/>
      <c r="J98" s="90" t="s">
        <v>3</v>
      </c>
      <c r="K98" s="87"/>
      <c r="L98" s="90" t="s">
        <v>3</v>
      </c>
      <c r="M98" s="87"/>
      <c r="N98" s="90" t="s">
        <v>3</v>
      </c>
    </row>
    <row r="99" spans="1:14" ht="8.1" customHeight="1" x14ac:dyDescent="0.5">
      <c r="A99" s="53"/>
      <c r="B99" s="16"/>
      <c r="C99" s="16"/>
      <c r="D99" s="16"/>
      <c r="E99" s="66"/>
      <c r="F99" s="74"/>
      <c r="G99" s="74"/>
      <c r="H99" s="24"/>
      <c r="I99" s="28"/>
      <c r="J99" s="24"/>
      <c r="L99" s="24"/>
      <c r="M99" s="28"/>
      <c r="N99" s="24"/>
    </row>
    <row r="100" spans="1:14" ht="21.75" customHeight="1" x14ac:dyDescent="0.5">
      <c r="A100" s="65" t="s">
        <v>142</v>
      </c>
      <c r="B100" s="16"/>
      <c r="C100" s="16"/>
      <c r="D100" s="16"/>
      <c r="E100" s="66"/>
      <c r="F100" s="67"/>
      <c r="G100" s="67"/>
      <c r="H100" s="130">
        <f>SUM(H39,H70,H87)</f>
        <v>-231133930</v>
      </c>
      <c r="I100" s="130">
        <f>I39+I70+I87</f>
        <v>0</v>
      </c>
      <c r="J100" s="130">
        <f>J39+J70+J87</f>
        <v>1325587</v>
      </c>
      <c r="K100" s="9"/>
      <c r="L100" s="130">
        <f>L39+L70+L87</f>
        <v>3732695</v>
      </c>
      <c r="M100" s="130">
        <f>M39+M70+M87</f>
        <v>0</v>
      </c>
      <c r="N100" s="130">
        <f>N39+N70+N87</f>
        <v>72626090</v>
      </c>
    </row>
    <row r="101" spans="1:14" ht="21.75" customHeight="1" x14ac:dyDescent="0.5">
      <c r="A101" s="53"/>
      <c r="B101" s="16" t="s">
        <v>141</v>
      </c>
      <c r="C101" s="16"/>
      <c r="D101" s="16"/>
      <c r="E101" s="66"/>
      <c r="F101" s="67"/>
      <c r="G101" s="67"/>
      <c r="H101" s="14">
        <v>360168934</v>
      </c>
      <c r="I101" s="28"/>
      <c r="J101" s="14">
        <v>302684984</v>
      </c>
      <c r="K101" s="9"/>
      <c r="L101" s="14">
        <v>4546852</v>
      </c>
      <c r="M101" s="28"/>
      <c r="N101" s="14">
        <v>2316249</v>
      </c>
    </row>
    <row r="102" spans="1:14" ht="21.75" customHeight="1" x14ac:dyDescent="0.5">
      <c r="A102" s="53"/>
      <c r="B102" s="16" t="s">
        <v>158</v>
      </c>
      <c r="C102" s="16"/>
      <c r="D102" s="16"/>
      <c r="E102" s="66"/>
      <c r="F102" s="67"/>
      <c r="G102" s="67"/>
      <c r="K102" s="9"/>
    </row>
    <row r="103" spans="1:14" ht="21.75" customHeight="1" x14ac:dyDescent="0.5">
      <c r="A103" s="53"/>
      <c r="B103" s="16"/>
      <c r="C103" s="16" t="s">
        <v>99</v>
      </c>
      <c r="D103" s="16"/>
      <c r="E103" s="66"/>
      <c r="F103" s="67"/>
      <c r="G103" s="67"/>
      <c r="H103" s="15">
        <v>-15309246</v>
      </c>
      <c r="I103" s="28"/>
      <c r="J103" s="15">
        <v>-9845358</v>
      </c>
      <c r="K103" s="9"/>
      <c r="L103" s="15">
        <v>0</v>
      </c>
      <c r="M103" s="28"/>
      <c r="N103" s="15">
        <v>0</v>
      </c>
    </row>
    <row r="104" spans="1:14" ht="8.1" customHeight="1" x14ac:dyDescent="0.5">
      <c r="A104" s="53"/>
      <c r="B104" s="16"/>
      <c r="C104" s="16"/>
      <c r="D104" s="16"/>
      <c r="E104" s="66"/>
      <c r="F104" s="74"/>
      <c r="G104" s="74"/>
      <c r="H104" s="24"/>
      <c r="I104" s="28"/>
      <c r="J104" s="24"/>
      <c r="K104" s="9"/>
      <c r="L104" s="24"/>
      <c r="M104" s="28"/>
      <c r="N104" s="24"/>
    </row>
    <row r="105" spans="1:14" ht="21.75" customHeight="1" thickBot="1" x14ac:dyDescent="0.55000000000000004">
      <c r="A105" s="65" t="s">
        <v>140</v>
      </c>
      <c r="B105" s="16"/>
      <c r="C105" s="16"/>
      <c r="D105" s="16"/>
      <c r="E105" s="66"/>
      <c r="F105" s="67"/>
      <c r="G105" s="67"/>
      <c r="H105" s="131">
        <f>SUM(H100:H104)</f>
        <v>113725758</v>
      </c>
      <c r="I105" s="28"/>
      <c r="J105" s="131">
        <f>SUM(J100:J104)</f>
        <v>294165213</v>
      </c>
      <c r="K105" s="9"/>
      <c r="L105" s="131">
        <f>SUM(L100:L104)</f>
        <v>8279547</v>
      </c>
      <c r="M105" s="28"/>
      <c r="N105" s="131">
        <f>SUM(N100:N104)</f>
        <v>74942339</v>
      </c>
    </row>
    <row r="106" spans="1:14" ht="21.75" customHeight="1" thickTop="1" x14ac:dyDescent="0.5">
      <c r="A106" s="53"/>
      <c r="B106" s="16"/>
      <c r="C106" s="16"/>
      <c r="D106" s="16"/>
      <c r="E106" s="66"/>
      <c r="F106" s="67"/>
      <c r="G106" s="67"/>
      <c r="H106" s="82"/>
      <c r="I106" s="82"/>
      <c r="J106" s="82"/>
      <c r="K106" s="12"/>
      <c r="L106" s="82"/>
      <c r="M106" s="82"/>
      <c r="N106" s="82"/>
    </row>
    <row r="107" spans="1:14" ht="21.75" customHeight="1" x14ac:dyDescent="0.5">
      <c r="A107" s="53" t="s">
        <v>89</v>
      </c>
      <c r="B107" s="16"/>
      <c r="C107" s="16"/>
      <c r="D107" s="16"/>
      <c r="E107" s="66"/>
      <c r="F107" s="67"/>
      <c r="G107" s="67"/>
      <c r="H107" s="82"/>
      <c r="I107" s="82"/>
      <c r="J107" s="82"/>
      <c r="K107" s="12"/>
      <c r="L107" s="82"/>
      <c r="M107" s="82"/>
      <c r="N107" s="82"/>
    </row>
    <row r="108" spans="1:14" ht="8.1" customHeight="1" x14ac:dyDescent="0.5">
      <c r="A108" s="16"/>
      <c r="B108" s="79"/>
      <c r="C108" s="79"/>
      <c r="D108" s="79"/>
      <c r="E108" s="79"/>
      <c r="F108" s="79"/>
      <c r="G108" s="79"/>
      <c r="H108" s="120"/>
      <c r="I108" s="120"/>
      <c r="J108" s="120"/>
      <c r="K108" s="12"/>
      <c r="L108" s="120"/>
      <c r="M108" s="120"/>
      <c r="N108" s="120"/>
    </row>
    <row r="109" spans="1:14" ht="21.75" customHeight="1" x14ac:dyDescent="0.5">
      <c r="A109" s="22" t="s">
        <v>90</v>
      </c>
      <c r="B109" s="16"/>
      <c r="C109" s="16"/>
      <c r="D109" s="16"/>
      <c r="E109" s="66"/>
      <c r="F109" s="6"/>
      <c r="G109" s="6"/>
      <c r="H109" s="120"/>
      <c r="I109" s="120"/>
      <c r="J109" s="120"/>
      <c r="K109" s="12"/>
      <c r="L109" s="120"/>
      <c r="M109" s="120"/>
      <c r="N109" s="120"/>
    </row>
    <row r="110" spans="1:14" ht="8.1" customHeight="1" x14ac:dyDescent="0.5">
      <c r="A110" s="16"/>
      <c r="B110" s="79"/>
      <c r="C110" s="79"/>
      <c r="D110" s="79"/>
      <c r="E110" s="79"/>
      <c r="F110" s="79"/>
      <c r="G110" s="79"/>
      <c r="H110" s="120"/>
      <c r="I110" s="120"/>
      <c r="J110" s="120"/>
      <c r="K110" s="12"/>
      <c r="L110" s="120"/>
      <c r="M110" s="120"/>
      <c r="N110" s="120"/>
    </row>
    <row r="111" spans="1:14" ht="21.75" customHeight="1" x14ac:dyDescent="0.5">
      <c r="A111" s="16"/>
      <c r="B111" s="16" t="s">
        <v>91</v>
      </c>
      <c r="C111" s="79"/>
      <c r="D111" s="79"/>
      <c r="E111" s="79"/>
      <c r="F111" s="79"/>
      <c r="G111" s="79"/>
      <c r="H111" s="57">
        <v>21142194</v>
      </c>
      <c r="I111" s="33"/>
      <c r="J111" s="14">
        <v>935338</v>
      </c>
      <c r="K111" s="9"/>
      <c r="L111" s="57">
        <v>21037073</v>
      </c>
      <c r="M111" s="33"/>
      <c r="N111" s="14">
        <v>718498</v>
      </c>
    </row>
    <row r="112" spans="1:14" ht="21.75" customHeight="1" x14ac:dyDescent="0.5">
      <c r="A112" s="16"/>
      <c r="B112" s="4" t="s">
        <v>194</v>
      </c>
      <c r="C112" s="79"/>
      <c r="D112" s="79"/>
      <c r="E112" s="79"/>
      <c r="F112" s="79"/>
      <c r="G112" s="79"/>
      <c r="H112" s="4"/>
      <c r="I112" s="4"/>
      <c r="J112" s="4"/>
      <c r="L112" s="4"/>
      <c r="M112" s="4"/>
      <c r="N112" s="4"/>
    </row>
    <row r="113" spans="1:14" ht="21.75" customHeight="1" x14ac:dyDescent="0.5">
      <c r="A113" s="16"/>
      <c r="C113" s="169" t="s">
        <v>195</v>
      </c>
      <c r="D113" s="79"/>
      <c r="E113" s="79"/>
      <c r="F113" s="79"/>
      <c r="G113" s="79"/>
      <c r="H113" s="135">
        <v>0</v>
      </c>
      <c r="I113" s="33"/>
      <c r="J113" s="135">
        <v>331130595</v>
      </c>
      <c r="K113" s="9"/>
      <c r="L113" s="57">
        <v>0</v>
      </c>
      <c r="M113" s="33"/>
      <c r="N113" s="135">
        <v>331130595</v>
      </c>
    </row>
    <row r="114" spans="1:14" ht="21.75" customHeight="1" x14ac:dyDescent="0.5">
      <c r="A114" s="16"/>
      <c r="B114" s="16" t="s">
        <v>146</v>
      </c>
      <c r="C114" s="79"/>
      <c r="D114" s="79"/>
      <c r="E114" s="79"/>
      <c r="F114" s="79"/>
      <c r="G114" s="79"/>
      <c r="H114" s="135">
        <v>0</v>
      </c>
      <c r="I114" s="33"/>
      <c r="J114" s="135">
        <v>0</v>
      </c>
      <c r="K114" s="9"/>
      <c r="L114" s="57">
        <v>205867795</v>
      </c>
      <c r="M114" s="33"/>
      <c r="N114" s="135">
        <v>0</v>
      </c>
    </row>
    <row r="115" spans="1:14" ht="21.75" customHeight="1" x14ac:dyDescent="0.5">
      <c r="A115" s="16"/>
      <c r="B115" s="16" t="s">
        <v>176</v>
      </c>
      <c r="C115" s="79"/>
      <c r="D115" s="79"/>
      <c r="E115" s="79"/>
      <c r="F115" s="79"/>
      <c r="G115" s="79"/>
      <c r="H115" s="135">
        <v>0</v>
      </c>
      <c r="I115" s="33"/>
      <c r="J115" s="135">
        <v>0</v>
      </c>
      <c r="K115" s="9"/>
      <c r="L115" s="57">
        <v>104999941</v>
      </c>
      <c r="M115" s="33"/>
      <c r="N115" s="135">
        <v>0</v>
      </c>
    </row>
    <row r="116" spans="1:14" ht="21.75" customHeight="1" x14ac:dyDescent="0.5">
      <c r="A116" s="16"/>
      <c r="B116" s="16"/>
      <c r="C116" s="79"/>
      <c r="D116" s="79"/>
      <c r="E116" s="79"/>
      <c r="F116" s="79"/>
      <c r="G116" s="79"/>
      <c r="H116" s="135"/>
      <c r="I116" s="33"/>
      <c r="J116" s="135"/>
      <c r="K116" s="9"/>
      <c r="L116" s="57"/>
      <c r="M116" s="33"/>
      <c r="N116" s="135"/>
    </row>
    <row r="117" spans="1:14" ht="21.75" customHeight="1" x14ac:dyDescent="0.5">
      <c r="A117" s="16"/>
      <c r="B117" s="16"/>
      <c r="C117" s="79"/>
      <c r="D117" s="79"/>
      <c r="E117" s="79"/>
      <c r="F117" s="79"/>
      <c r="G117" s="79"/>
      <c r="H117" s="135"/>
      <c r="I117" s="33"/>
      <c r="J117" s="135"/>
      <c r="K117" s="9"/>
      <c r="L117" s="57"/>
      <c r="M117" s="33"/>
      <c r="N117" s="135"/>
    </row>
    <row r="118" spans="1:14" ht="21.75" customHeight="1" x14ac:dyDescent="0.5">
      <c r="A118" s="16"/>
      <c r="B118" s="16"/>
      <c r="C118" s="79"/>
      <c r="D118" s="79"/>
      <c r="E118" s="79"/>
      <c r="F118" s="79"/>
      <c r="G118" s="79"/>
      <c r="H118" s="135"/>
      <c r="I118" s="33"/>
      <c r="J118" s="135"/>
      <c r="K118" s="9"/>
      <c r="L118" s="57"/>
      <c r="M118" s="33"/>
      <c r="N118" s="135"/>
    </row>
    <row r="119" spans="1:14" ht="21.75" customHeight="1" x14ac:dyDescent="0.5">
      <c r="A119" s="16"/>
      <c r="B119" s="16"/>
      <c r="C119" s="79"/>
      <c r="D119" s="79"/>
      <c r="E119" s="79"/>
      <c r="F119" s="79"/>
      <c r="G119" s="79"/>
      <c r="H119" s="135"/>
      <c r="I119" s="33"/>
      <c r="J119" s="135"/>
      <c r="K119" s="9"/>
      <c r="L119" s="57"/>
      <c r="M119" s="33"/>
      <c r="N119" s="135"/>
    </row>
    <row r="120" spans="1:14" ht="21.75" customHeight="1" x14ac:dyDescent="0.5">
      <c r="A120" s="16"/>
      <c r="B120" s="16"/>
      <c r="C120" s="79"/>
      <c r="D120" s="79"/>
      <c r="E120" s="79"/>
      <c r="F120" s="79"/>
      <c r="G120" s="79"/>
      <c r="H120" s="135"/>
      <c r="I120" s="33"/>
      <c r="J120" s="135"/>
      <c r="K120" s="9"/>
      <c r="L120" s="57"/>
      <c r="M120" s="33"/>
      <c r="N120" s="135"/>
    </row>
    <row r="121" spans="1:14" ht="21.75" customHeight="1" x14ac:dyDescent="0.5">
      <c r="A121" s="16"/>
      <c r="B121" s="16"/>
      <c r="C121" s="79"/>
      <c r="D121" s="79"/>
      <c r="E121" s="79"/>
      <c r="F121" s="79"/>
      <c r="G121" s="79"/>
      <c r="H121" s="135"/>
      <c r="I121" s="33"/>
      <c r="J121" s="135"/>
      <c r="K121" s="9"/>
      <c r="L121" s="57"/>
      <c r="M121" s="33"/>
      <c r="N121" s="135"/>
    </row>
    <row r="122" spans="1:14" ht="21.75" customHeight="1" x14ac:dyDescent="0.5">
      <c r="A122" s="16"/>
      <c r="B122" s="16"/>
      <c r="C122" s="79"/>
      <c r="D122" s="79"/>
      <c r="E122" s="79"/>
      <c r="F122" s="79"/>
      <c r="G122" s="79"/>
      <c r="H122" s="135"/>
      <c r="I122" s="33"/>
      <c r="J122" s="135"/>
      <c r="K122" s="9"/>
      <c r="L122" s="57"/>
      <c r="M122" s="33"/>
      <c r="N122" s="135"/>
    </row>
    <row r="123" spans="1:14" ht="21.75" customHeight="1" x14ac:dyDescent="0.5">
      <c r="A123" s="16"/>
      <c r="B123" s="16"/>
      <c r="C123" s="79"/>
      <c r="D123" s="79"/>
      <c r="E123" s="79"/>
      <c r="F123" s="79"/>
      <c r="G123" s="79"/>
      <c r="H123" s="119"/>
      <c r="I123" s="120"/>
      <c r="J123" s="101"/>
      <c r="K123" s="12"/>
      <c r="L123" s="119"/>
      <c r="M123" s="120"/>
      <c r="N123" s="101"/>
    </row>
    <row r="124" spans="1:14" ht="21.75" customHeight="1" x14ac:dyDescent="0.5">
      <c r="A124" s="16"/>
      <c r="B124" s="16"/>
      <c r="C124" s="79"/>
      <c r="D124" s="79"/>
      <c r="E124" s="79"/>
      <c r="F124" s="79"/>
      <c r="G124" s="79"/>
      <c r="H124" s="119"/>
      <c r="I124" s="120"/>
      <c r="J124" s="101"/>
      <c r="K124" s="12"/>
      <c r="L124" s="119"/>
      <c r="M124" s="120"/>
      <c r="N124" s="101"/>
    </row>
    <row r="125" spans="1:14" ht="21.75" customHeight="1" x14ac:dyDescent="0.5">
      <c r="A125" s="16"/>
      <c r="B125" s="16"/>
      <c r="C125" s="79"/>
      <c r="D125" s="79"/>
      <c r="E125" s="79"/>
      <c r="F125" s="79"/>
      <c r="G125" s="79"/>
      <c r="H125" s="119"/>
      <c r="I125" s="120"/>
      <c r="J125" s="101"/>
      <c r="K125" s="12"/>
      <c r="L125" s="119"/>
      <c r="M125" s="120"/>
      <c r="N125" s="101"/>
    </row>
    <row r="126" spans="1:14" ht="21.75" customHeight="1" x14ac:dyDescent="0.5">
      <c r="A126" s="16"/>
      <c r="B126" s="16"/>
      <c r="C126" s="79"/>
      <c r="D126" s="79"/>
      <c r="E126" s="79"/>
      <c r="F126" s="79"/>
      <c r="G126" s="79"/>
      <c r="H126" s="119"/>
      <c r="I126" s="120"/>
      <c r="J126" s="101"/>
      <c r="K126" s="12"/>
      <c r="L126" s="119"/>
      <c r="M126" s="120"/>
      <c r="N126" s="101"/>
    </row>
    <row r="127" spans="1:14" ht="21.75" customHeight="1" x14ac:dyDescent="0.5">
      <c r="A127" s="16"/>
      <c r="B127" s="16"/>
      <c r="C127" s="79"/>
      <c r="D127" s="79"/>
      <c r="E127" s="79"/>
      <c r="F127" s="79"/>
      <c r="G127" s="79"/>
      <c r="H127" s="119"/>
      <c r="I127" s="120"/>
      <c r="J127" s="101"/>
      <c r="K127" s="12"/>
      <c r="L127" s="119"/>
      <c r="M127" s="120"/>
      <c r="N127" s="101"/>
    </row>
    <row r="128" spans="1:14" ht="21.75" customHeight="1" x14ac:dyDescent="0.5">
      <c r="A128" s="16"/>
      <c r="B128" s="16"/>
      <c r="C128" s="79"/>
      <c r="D128" s="79"/>
      <c r="E128" s="79"/>
      <c r="F128" s="79"/>
      <c r="G128" s="79"/>
      <c r="H128" s="119"/>
      <c r="I128" s="120"/>
      <c r="J128" s="101"/>
      <c r="K128" s="12"/>
      <c r="L128" s="119"/>
      <c r="M128" s="120"/>
      <c r="N128" s="101"/>
    </row>
    <row r="129" spans="1:14" ht="21.75" customHeight="1" x14ac:dyDescent="0.5">
      <c r="A129" s="16"/>
      <c r="B129" s="16"/>
      <c r="C129" s="79"/>
      <c r="D129" s="79"/>
      <c r="E129" s="79"/>
      <c r="F129" s="79"/>
      <c r="G129" s="79"/>
      <c r="H129" s="119"/>
      <c r="I129" s="120"/>
      <c r="J129" s="101"/>
      <c r="K129" s="12"/>
      <c r="L129" s="119"/>
      <c r="M129" s="120"/>
      <c r="N129" s="101"/>
    </row>
    <row r="130" spans="1:14" ht="15.75" customHeight="1" x14ac:dyDescent="0.5">
      <c r="A130" s="16"/>
      <c r="B130" s="16"/>
      <c r="C130" s="79"/>
      <c r="D130" s="79"/>
      <c r="E130" s="79"/>
      <c r="F130" s="79"/>
      <c r="G130" s="79"/>
      <c r="H130" s="119"/>
      <c r="I130" s="120"/>
      <c r="J130" s="101"/>
      <c r="K130" s="12"/>
      <c r="L130" s="119"/>
      <c r="M130" s="120"/>
      <c r="N130" s="101"/>
    </row>
    <row r="131" spans="1:14" ht="21.75" customHeight="1" x14ac:dyDescent="0.5">
      <c r="A131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131" s="69"/>
      <c r="C131" s="69"/>
      <c r="D131" s="69"/>
      <c r="E131" s="170"/>
      <c r="F131" s="71"/>
      <c r="G131" s="71"/>
      <c r="H131" s="83"/>
      <c r="I131" s="83"/>
      <c r="J131" s="83"/>
      <c r="K131" s="70"/>
      <c r="L131" s="83"/>
      <c r="M131" s="83"/>
      <c r="N131" s="83"/>
    </row>
    <row r="132" spans="1:14" ht="21.75" customHeight="1" x14ac:dyDescent="0.5">
      <c r="E132" s="66"/>
    </row>
    <row r="133" spans="1:14" ht="21.75" customHeight="1" x14ac:dyDescent="0.5">
      <c r="E133" s="66"/>
    </row>
  </sheetData>
  <mergeCells count="6">
    <mergeCell ref="H5:J5"/>
    <mergeCell ref="L5:N5"/>
    <mergeCell ref="H47:J47"/>
    <mergeCell ref="L47:N47"/>
    <mergeCell ref="H94:J94"/>
    <mergeCell ref="L94:N94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&amp;R&amp;"Angsana New,Regular"&amp;13&amp;P</oddFooter>
  </headerFooter>
  <rowBreaks count="2" manualBreakCount="2">
    <brk id="42" max="16383" man="1"/>
    <brk id="8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32"/>
  <sheetViews>
    <sheetView topLeftCell="A114" zoomScale="110" zoomScaleNormal="110" zoomScaleSheetLayoutView="106" workbookViewId="0">
      <selection activeCell="N128" sqref="N128"/>
    </sheetView>
  </sheetViews>
  <sheetFormatPr defaultRowHeight="21.75" customHeight="1" x14ac:dyDescent="0.5"/>
  <cols>
    <col min="1" max="4" width="1.7109375" style="4" customWidth="1"/>
    <col min="5" max="5" width="32.5703125" style="4" customWidth="1"/>
    <col min="6" max="6" width="7.28515625" style="4" customWidth="1"/>
    <col min="7" max="7" width="0.85546875" style="4" customWidth="1"/>
    <col min="8" max="8" width="13.28515625" style="9" customWidth="1"/>
    <col min="9" max="9" width="0.85546875" style="9" customWidth="1"/>
    <col min="10" max="10" width="13.28515625" style="9" customWidth="1"/>
    <col min="11" max="11" width="0.85546875" style="4" customWidth="1"/>
    <col min="12" max="12" width="13.28515625" style="9" customWidth="1"/>
    <col min="13" max="13" width="0.85546875" style="9" customWidth="1"/>
    <col min="14" max="14" width="13.28515625" style="9" customWidth="1"/>
    <col min="15" max="15" width="9.140625" style="4"/>
    <col min="16" max="16" width="9.85546875" style="4" bestFit="1" customWidth="1"/>
    <col min="17" max="17" width="12" style="4" bestFit="1" customWidth="1"/>
    <col min="18" max="225" width="9.140625" style="4"/>
    <col min="226" max="226" width="2.5703125" style="4" customWidth="1"/>
    <col min="227" max="227" width="3.5703125" style="4" customWidth="1"/>
    <col min="228" max="228" width="2.42578125" style="4" customWidth="1"/>
    <col min="229" max="229" width="3.140625" style="4" customWidth="1"/>
    <col min="230" max="230" width="33.28515625" style="4" customWidth="1"/>
    <col min="231" max="231" width="7" style="4" bestFit="1" customWidth="1"/>
    <col min="232" max="232" width="1.28515625" style="4" customWidth="1"/>
    <col min="233" max="233" width="13.7109375" style="4" customWidth="1"/>
    <col min="234" max="234" width="1.28515625" style="4" customWidth="1"/>
    <col min="235" max="235" width="13.7109375" style="4" customWidth="1"/>
    <col min="236" max="236" width="1.28515625" style="4" customWidth="1"/>
    <col min="237" max="237" width="13.7109375" style="4" customWidth="1"/>
    <col min="238" max="238" width="1.28515625" style="4" customWidth="1"/>
    <col min="239" max="239" width="13.7109375" style="4" customWidth="1"/>
    <col min="240" max="481" width="9.140625" style="4"/>
    <col min="482" max="482" width="2.5703125" style="4" customWidth="1"/>
    <col min="483" max="483" width="3.5703125" style="4" customWidth="1"/>
    <col min="484" max="484" width="2.42578125" style="4" customWidth="1"/>
    <col min="485" max="485" width="3.140625" style="4" customWidth="1"/>
    <col min="486" max="486" width="33.28515625" style="4" customWidth="1"/>
    <col min="487" max="487" width="7" style="4" bestFit="1" customWidth="1"/>
    <col min="488" max="488" width="1.28515625" style="4" customWidth="1"/>
    <col min="489" max="489" width="13.7109375" style="4" customWidth="1"/>
    <col min="490" max="490" width="1.28515625" style="4" customWidth="1"/>
    <col min="491" max="491" width="13.7109375" style="4" customWidth="1"/>
    <col min="492" max="492" width="1.28515625" style="4" customWidth="1"/>
    <col min="493" max="493" width="13.7109375" style="4" customWidth="1"/>
    <col min="494" max="494" width="1.28515625" style="4" customWidth="1"/>
    <col min="495" max="495" width="13.7109375" style="4" customWidth="1"/>
    <col min="496" max="737" width="9.140625" style="4"/>
    <col min="738" max="738" width="2.5703125" style="4" customWidth="1"/>
    <col min="739" max="739" width="3.5703125" style="4" customWidth="1"/>
    <col min="740" max="740" width="2.42578125" style="4" customWidth="1"/>
    <col min="741" max="741" width="3.140625" style="4" customWidth="1"/>
    <col min="742" max="742" width="33.28515625" style="4" customWidth="1"/>
    <col min="743" max="743" width="7" style="4" bestFit="1" customWidth="1"/>
    <col min="744" max="744" width="1.28515625" style="4" customWidth="1"/>
    <col min="745" max="745" width="13.7109375" style="4" customWidth="1"/>
    <col min="746" max="746" width="1.28515625" style="4" customWidth="1"/>
    <col min="747" max="747" width="13.7109375" style="4" customWidth="1"/>
    <col min="748" max="748" width="1.28515625" style="4" customWidth="1"/>
    <col min="749" max="749" width="13.7109375" style="4" customWidth="1"/>
    <col min="750" max="750" width="1.28515625" style="4" customWidth="1"/>
    <col min="751" max="751" width="13.7109375" style="4" customWidth="1"/>
    <col min="752" max="993" width="9.140625" style="4"/>
    <col min="994" max="994" width="2.5703125" style="4" customWidth="1"/>
    <col min="995" max="995" width="3.5703125" style="4" customWidth="1"/>
    <col min="996" max="996" width="2.42578125" style="4" customWidth="1"/>
    <col min="997" max="997" width="3.140625" style="4" customWidth="1"/>
    <col min="998" max="998" width="33.28515625" style="4" customWidth="1"/>
    <col min="999" max="999" width="7" style="4" bestFit="1" customWidth="1"/>
    <col min="1000" max="1000" width="1.28515625" style="4" customWidth="1"/>
    <col min="1001" max="1001" width="13.7109375" style="4" customWidth="1"/>
    <col min="1002" max="1002" width="1.28515625" style="4" customWidth="1"/>
    <col min="1003" max="1003" width="13.7109375" style="4" customWidth="1"/>
    <col min="1004" max="1004" width="1.28515625" style="4" customWidth="1"/>
    <col min="1005" max="1005" width="13.7109375" style="4" customWidth="1"/>
    <col min="1006" max="1006" width="1.28515625" style="4" customWidth="1"/>
    <col min="1007" max="1007" width="13.7109375" style="4" customWidth="1"/>
    <col min="1008" max="1249" width="9.140625" style="4"/>
    <col min="1250" max="1250" width="2.5703125" style="4" customWidth="1"/>
    <col min="1251" max="1251" width="3.5703125" style="4" customWidth="1"/>
    <col min="1252" max="1252" width="2.42578125" style="4" customWidth="1"/>
    <col min="1253" max="1253" width="3.140625" style="4" customWidth="1"/>
    <col min="1254" max="1254" width="33.28515625" style="4" customWidth="1"/>
    <col min="1255" max="1255" width="7" style="4" bestFit="1" customWidth="1"/>
    <col min="1256" max="1256" width="1.28515625" style="4" customWidth="1"/>
    <col min="1257" max="1257" width="13.7109375" style="4" customWidth="1"/>
    <col min="1258" max="1258" width="1.28515625" style="4" customWidth="1"/>
    <col min="1259" max="1259" width="13.7109375" style="4" customWidth="1"/>
    <col min="1260" max="1260" width="1.28515625" style="4" customWidth="1"/>
    <col min="1261" max="1261" width="13.7109375" style="4" customWidth="1"/>
    <col min="1262" max="1262" width="1.28515625" style="4" customWidth="1"/>
    <col min="1263" max="1263" width="13.7109375" style="4" customWidth="1"/>
    <col min="1264" max="1505" width="9.140625" style="4"/>
    <col min="1506" max="1506" width="2.5703125" style="4" customWidth="1"/>
    <col min="1507" max="1507" width="3.5703125" style="4" customWidth="1"/>
    <col min="1508" max="1508" width="2.42578125" style="4" customWidth="1"/>
    <col min="1509" max="1509" width="3.140625" style="4" customWidth="1"/>
    <col min="1510" max="1510" width="33.28515625" style="4" customWidth="1"/>
    <col min="1511" max="1511" width="7" style="4" bestFit="1" customWidth="1"/>
    <col min="1512" max="1512" width="1.28515625" style="4" customWidth="1"/>
    <col min="1513" max="1513" width="13.7109375" style="4" customWidth="1"/>
    <col min="1514" max="1514" width="1.28515625" style="4" customWidth="1"/>
    <col min="1515" max="1515" width="13.7109375" style="4" customWidth="1"/>
    <col min="1516" max="1516" width="1.28515625" style="4" customWidth="1"/>
    <col min="1517" max="1517" width="13.7109375" style="4" customWidth="1"/>
    <col min="1518" max="1518" width="1.28515625" style="4" customWidth="1"/>
    <col min="1519" max="1519" width="13.7109375" style="4" customWidth="1"/>
    <col min="1520" max="1761" width="9.140625" style="4"/>
    <col min="1762" max="1762" width="2.5703125" style="4" customWidth="1"/>
    <col min="1763" max="1763" width="3.5703125" style="4" customWidth="1"/>
    <col min="1764" max="1764" width="2.42578125" style="4" customWidth="1"/>
    <col min="1765" max="1765" width="3.140625" style="4" customWidth="1"/>
    <col min="1766" max="1766" width="33.28515625" style="4" customWidth="1"/>
    <col min="1767" max="1767" width="7" style="4" bestFit="1" customWidth="1"/>
    <col min="1768" max="1768" width="1.28515625" style="4" customWidth="1"/>
    <col min="1769" max="1769" width="13.7109375" style="4" customWidth="1"/>
    <col min="1770" max="1770" width="1.28515625" style="4" customWidth="1"/>
    <col min="1771" max="1771" width="13.7109375" style="4" customWidth="1"/>
    <col min="1772" max="1772" width="1.28515625" style="4" customWidth="1"/>
    <col min="1773" max="1773" width="13.7109375" style="4" customWidth="1"/>
    <col min="1774" max="1774" width="1.28515625" style="4" customWidth="1"/>
    <col min="1775" max="1775" width="13.7109375" style="4" customWidth="1"/>
    <col min="1776" max="2017" width="9.140625" style="4"/>
    <col min="2018" max="2018" width="2.5703125" style="4" customWidth="1"/>
    <col min="2019" max="2019" width="3.5703125" style="4" customWidth="1"/>
    <col min="2020" max="2020" width="2.42578125" style="4" customWidth="1"/>
    <col min="2021" max="2021" width="3.140625" style="4" customWidth="1"/>
    <col min="2022" max="2022" width="33.28515625" style="4" customWidth="1"/>
    <col min="2023" max="2023" width="7" style="4" bestFit="1" customWidth="1"/>
    <col min="2024" max="2024" width="1.28515625" style="4" customWidth="1"/>
    <col min="2025" max="2025" width="13.7109375" style="4" customWidth="1"/>
    <col min="2026" max="2026" width="1.28515625" style="4" customWidth="1"/>
    <col min="2027" max="2027" width="13.7109375" style="4" customWidth="1"/>
    <col min="2028" max="2028" width="1.28515625" style="4" customWidth="1"/>
    <col min="2029" max="2029" width="13.7109375" style="4" customWidth="1"/>
    <col min="2030" max="2030" width="1.28515625" style="4" customWidth="1"/>
    <col min="2031" max="2031" width="13.7109375" style="4" customWidth="1"/>
    <col min="2032" max="2273" width="9.140625" style="4"/>
    <col min="2274" max="2274" width="2.5703125" style="4" customWidth="1"/>
    <col min="2275" max="2275" width="3.5703125" style="4" customWidth="1"/>
    <col min="2276" max="2276" width="2.42578125" style="4" customWidth="1"/>
    <col min="2277" max="2277" width="3.140625" style="4" customWidth="1"/>
    <col min="2278" max="2278" width="33.28515625" style="4" customWidth="1"/>
    <col min="2279" max="2279" width="7" style="4" bestFit="1" customWidth="1"/>
    <col min="2280" max="2280" width="1.28515625" style="4" customWidth="1"/>
    <col min="2281" max="2281" width="13.7109375" style="4" customWidth="1"/>
    <col min="2282" max="2282" width="1.28515625" style="4" customWidth="1"/>
    <col min="2283" max="2283" width="13.7109375" style="4" customWidth="1"/>
    <col min="2284" max="2284" width="1.28515625" style="4" customWidth="1"/>
    <col min="2285" max="2285" width="13.7109375" style="4" customWidth="1"/>
    <col min="2286" max="2286" width="1.28515625" style="4" customWidth="1"/>
    <col min="2287" max="2287" width="13.7109375" style="4" customWidth="1"/>
    <col min="2288" max="2529" width="9.140625" style="4"/>
    <col min="2530" max="2530" width="2.5703125" style="4" customWidth="1"/>
    <col min="2531" max="2531" width="3.5703125" style="4" customWidth="1"/>
    <col min="2532" max="2532" width="2.42578125" style="4" customWidth="1"/>
    <col min="2533" max="2533" width="3.140625" style="4" customWidth="1"/>
    <col min="2534" max="2534" width="33.28515625" style="4" customWidth="1"/>
    <col min="2535" max="2535" width="7" style="4" bestFit="1" customWidth="1"/>
    <col min="2536" max="2536" width="1.28515625" style="4" customWidth="1"/>
    <col min="2537" max="2537" width="13.7109375" style="4" customWidth="1"/>
    <col min="2538" max="2538" width="1.28515625" style="4" customWidth="1"/>
    <col min="2539" max="2539" width="13.7109375" style="4" customWidth="1"/>
    <col min="2540" max="2540" width="1.28515625" style="4" customWidth="1"/>
    <col min="2541" max="2541" width="13.7109375" style="4" customWidth="1"/>
    <col min="2542" max="2542" width="1.28515625" style="4" customWidth="1"/>
    <col min="2543" max="2543" width="13.7109375" style="4" customWidth="1"/>
    <col min="2544" max="2785" width="9.140625" style="4"/>
    <col min="2786" max="2786" width="2.5703125" style="4" customWidth="1"/>
    <col min="2787" max="2787" width="3.5703125" style="4" customWidth="1"/>
    <col min="2788" max="2788" width="2.42578125" style="4" customWidth="1"/>
    <col min="2789" max="2789" width="3.140625" style="4" customWidth="1"/>
    <col min="2790" max="2790" width="33.28515625" style="4" customWidth="1"/>
    <col min="2791" max="2791" width="7" style="4" bestFit="1" customWidth="1"/>
    <col min="2792" max="2792" width="1.28515625" style="4" customWidth="1"/>
    <col min="2793" max="2793" width="13.7109375" style="4" customWidth="1"/>
    <col min="2794" max="2794" width="1.28515625" style="4" customWidth="1"/>
    <col min="2795" max="2795" width="13.7109375" style="4" customWidth="1"/>
    <col min="2796" max="2796" width="1.28515625" style="4" customWidth="1"/>
    <col min="2797" max="2797" width="13.7109375" style="4" customWidth="1"/>
    <col min="2798" max="2798" width="1.28515625" style="4" customWidth="1"/>
    <col min="2799" max="2799" width="13.7109375" style="4" customWidth="1"/>
    <col min="2800" max="3041" width="9.140625" style="4"/>
    <col min="3042" max="3042" width="2.5703125" style="4" customWidth="1"/>
    <col min="3043" max="3043" width="3.5703125" style="4" customWidth="1"/>
    <col min="3044" max="3044" width="2.42578125" style="4" customWidth="1"/>
    <col min="3045" max="3045" width="3.140625" style="4" customWidth="1"/>
    <col min="3046" max="3046" width="33.28515625" style="4" customWidth="1"/>
    <col min="3047" max="3047" width="7" style="4" bestFit="1" customWidth="1"/>
    <col min="3048" max="3048" width="1.28515625" style="4" customWidth="1"/>
    <col min="3049" max="3049" width="13.7109375" style="4" customWidth="1"/>
    <col min="3050" max="3050" width="1.28515625" style="4" customWidth="1"/>
    <col min="3051" max="3051" width="13.7109375" style="4" customWidth="1"/>
    <col min="3052" max="3052" width="1.28515625" style="4" customWidth="1"/>
    <col min="3053" max="3053" width="13.7109375" style="4" customWidth="1"/>
    <col min="3054" max="3054" width="1.28515625" style="4" customWidth="1"/>
    <col min="3055" max="3055" width="13.7109375" style="4" customWidth="1"/>
    <col min="3056" max="3297" width="9.140625" style="4"/>
    <col min="3298" max="3298" width="2.5703125" style="4" customWidth="1"/>
    <col min="3299" max="3299" width="3.5703125" style="4" customWidth="1"/>
    <col min="3300" max="3300" width="2.42578125" style="4" customWidth="1"/>
    <col min="3301" max="3301" width="3.140625" style="4" customWidth="1"/>
    <col min="3302" max="3302" width="33.28515625" style="4" customWidth="1"/>
    <col min="3303" max="3303" width="7" style="4" bestFit="1" customWidth="1"/>
    <col min="3304" max="3304" width="1.28515625" style="4" customWidth="1"/>
    <col min="3305" max="3305" width="13.7109375" style="4" customWidth="1"/>
    <col min="3306" max="3306" width="1.28515625" style="4" customWidth="1"/>
    <col min="3307" max="3307" width="13.7109375" style="4" customWidth="1"/>
    <col min="3308" max="3308" width="1.28515625" style="4" customWidth="1"/>
    <col min="3309" max="3309" width="13.7109375" style="4" customWidth="1"/>
    <col min="3310" max="3310" width="1.28515625" style="4" customWidth="1"/>
    <col min="3311" max="3311" width="13.7109375" style="4" customWidth="1"/>
    <col min="3312" max="3553" width="9.140625" style="4"/>
    <col min="3554" max="3554" width="2.5703125" style="4" customWidth="1"/>
    <col min="3555" max="3555" width="3.5703125" style="4" customWidth="1"/>
    <col min="3556" max="3556" width="2.42578125" style="4" customWidth="1"/>
    <col min="3557" max="3557" width="3.140625" style="4" customWidth="1"/>
    <col min="3558" max="3558" width="33.28515625" style="4" customWidth="1"/>
    <col min="3559" max="3559" width="7" style="4" bestFit="1" customWidth="1"/>
    <col min="3560" max="3560" width="1.28515625" style="4" customWidth="1"/>
    <col min="3561" max="3561" width="13.7109375" style="4" customWidth="1"/>
    <col min="3562" max="3562" width="1.28515625" style="4" customWidth="1"/>
    <col min="3563" max="3563" width="13.7109375" style="4" customWidth="1"/>
    <col min="3564" max="3564" width="1.28515625" style="4" customWidth="1"/>
    <col min="3565" max="3565" width="13.7109375" style="4" customWidth="1"/>
    <col min="3566" max="3566" width="1.28515625" style="4" customWidth="1"/>
    <col min="3567" max="3567" width="13.7109375" style="4" customWidth="1"/>
    <col min="3568" max="3809" width="9.140625" style="4"/>
    <col min="3810" max="3810" width="2.5703125" style="4" customWidth="1"/>
    <col min="3811" max="3811" width="3.5703125" style="4" customWidth="1"/>
    <col min="3812" max="3812" width="2.42578125" style="4" customWidth="1"/>
    <col min="3813" max="3813" width="3.140625" style="4" customWidth="1"/>
    <col min="3814" max="3814" width="33.28515625" style="4" customWidth="1"/>
    <col min="3815" max="3815" width="7" style="4" bestFit="1" customWidth="1"/>
    <col min="3816" max="3816" width="1.28515625" style="4" customWidth="1"/>
    <col min="3817" max="3817" width="13.7109375" style="4" customWidth="1"/>
    <col min="3818" max="3818" width="1.28515625" style="4" customWidth="1"/>
    <col min="3819" max="3819" width="13.7109375" style="4" customWidth="1"/>
    <col min="3820" max="3820" width="1.28515625" style="4" customWidth="1"/>
    <col min="3821" max="3821" width="13.7109375" style="4" customWidth="1"/>
    <col min="3822" max="3822" width="1.28515625" style="4" customWidth="1"/>
    <col min="3823" max="3823" width="13.7109375" style="4" customWidth="1"/>
    <col min="3824" max="4065" width="9.140625" style="4"/>
    <col min="4066" max="4066" width="2.5703125" style="4" customWidth="1"/>
    <col min="4067" max="4067" width="3.5703125" style="4" customWidth="1"/>
    <col min="4068" max="4068" width="2.42578125" style="4" customWidth="1"/>
    <col min="4069" max="4069" width="3.140625" style="4" customWidth="1"/>
    <col min="4070" max="4070" width="33.28515625" style="4" customWidth="1"/>
    <col min="4071" max="4071" width="7" style="4" bestFit="1" customWidth="1"/>
    <col min="4072" max="4072" width="1.28515625" style="4" customWidth="1"/>
    <col min="4073" max="4073" width="13.7109375" style="4" customWidth="1"/>
    <col min="4074" max="4074" width="1.28515625" style="4" customWidth="1"/>
    <col min="4075" max="4075" width="13.7109375" style="4" customWidth="1"/>
    <col min="4076" max="4076" width="1.28515625" style="4" customWidth="1"/>
    <col min="4077" max="4077" width="13.7109375" style="4" customWidth="1"/>
    <col min="4078" max="4078" width="1.28515625" style="4" customWidth="1"/>
    <col min="4079" max="4079" width="13.7109375" style="4" customWidth="1"/>
    <col min="4080" max="4321" width="9.140625" style="4"/>
    <col min="4322" max="4322" width="2.5703125" style="4" customWidth="1"/>
    <col min="4323" max="4323" width="3.5703125" style="4" customWidth="1"/>
    <col min="4324" max="4324" width="2.42578125" style="4" customWidth="1"/>
    <col min="4325" max="4325" width="3.140625" style="4" customWidth="1"/>
    <col min="4326" max="4326" width="33.28515625" style="4" customWidth="1"/>
    <col min="4327" max="4327" width="7" style="4" bestFit="1" customWidth="1"/>
    <col min="4328" max="4328" width="1.28515625" style="4" customWidth="1"/>
    <col min="4329" max="4329" width="13.7109375" style="4" customWidth="1"/>
    <col min="4330" max="4330" width="1.28515625" style="4" customWidth="1"/>
    <col min="4331" max="4331" width="13.7109375" style="4" customWidth="1"/>
    <col min="4332" max="4332" width="1.28515625" style="4" customWidth="1"/>
    <col min="4333" max="4333" width="13.7109375" style="4" customWidth="1"/>
    <col min="4334" max="4334" width="1.28515625" style="4" customWidth="1"/>
    <col min="4335" max="4335" width="13.7109375" style="4" customWidth="1"/>
    <col min="4336" max="4577" width="9.140625" style="4"/>
    <col min="4578" max="4578" width="2.5703125" style="4" customWidth="1"/>
    <col min="4579" max="4579" width="3.5703125" style="4" customWidth="1"/>
    <col min="4580" max="4580" width="2.42578125" style="4" customWidth="1"/>
    <col min="4581" max="4581" width="3.140625" style="4" customWidth="1"/>
    <col min="4582" max="4582" width="33.28515625" style="4" customWidth="1"/>
    <col min="4583" max="4583" width="7" style="4" bestFit="1" customWidth="1"/>
    <col min="4584" max="4584" width="1.28515625" style="4" customWidth="1"/>
    <col min="4585" max="4585" width="13.7109375" style="4" customWidth="1"/>
    <col min="4586" max="4586" width="1.28515625" style="4" customWidth="1"/>
    <col min="4587" max="4587" width="13.7109375" style="4" customWidth="1"/>
    <col min="4588" max="4588" width="1.28515625" style="4" customWidth="1"/>
    <col min="4589" max="4589" width="13.7109375" style="4" customWidth="1"/>
    <col min="4590" max="4590" width="1.28515625" style="4" customWidth="1"/>
    <col min="4591" max="4591" width="13.7109375" style="4" customWidth="1"/>
    <col min="4592" max="4833" width="9.140625" style="4"/>
    <col min="4834" max="4834" width="2.5703125" style="4" customWidth="1"/>
    <col min="4835" max="4835" width="3.5703125" style="4" customWidth="1"/>
    <col min="4836" max="4836" width="2.42578125" style="4" customWidth="1"/>
    <col min="4837" max="4837" width="3.140625" style="4" customWidth="1"/>
    <col min="4838" max="4838" width="33.28515625" style="4" customWidth="1"/>
    <col min="4839" max="4839" width="7" style="4" bestFit="1" customWidth="1"/>
    <col min="4840" max="4840" width="1.28515625" style="4" customWidth="1"/>
    <col min="4841" max="4841" width="13.7109375" style="4" customWidth="1"/>
    <col min="4842" max="4842" width="1.28515625" style="4" customWidth="1"/>
    <col min="4843" max="4843" width="13.7109375" style="4" customWidth="1"/>
    <col min="4844" max="4844" width="1.28515625" style="4" customWidth="1"/>
    <col min="4845" max="4845" width="13.7109375" style="4" customWidth="1"/>
    <col min="4846" max="4846" width="1.28515625" style="4" customWidth="1"/>
    <col min="4847" max="4847" width="13.7109375" style="4" customWidth="1"/>
    <col min="4848" max="5089" width="9.140625" style="4"/>
    <col min="5090" max="5090" width="2.5703125" style="4" customWidth="1"/>
    <col min="5091" max="5091" width="3.5703125" style="4" customWidth="1"/>
    <col min="5092" max="5092" width="2.42578125" style="4" customWidth="1"/>
    <col min="5093" max="5093" width="3.140625" style="4" customWidth="1"/>
    <col min="5094" max="5094" width="33.28515625" style="4" customWidth="1"/>
    <col min="5095" max="5095" width="7" style="4" bestFit="1" customWidth="1"/>
    <col min="5096" max="5096" width="1.28515625" style="4" customWidth="1"/>
    <col min="5097" max="5097" width="13.7109375" style="4" customWidth="1"/>
    <col min="5098" max="5098" width="1.28515625" style="4" customWidth="1"/>
    <col min="5099" max="5099" width="13.7109375" style="4" customWidth="1"/>
    <col min="5100" max="5100" width="1.28515625" style="4" customWidth="1"/>
    <col min="5101" max="5101" width="13.7109375" style="4" customWidth="1"/>
    <col min="5102" max="5102" width="1.28515625" style="4" customWidth="1"/>
    <col min="5103" max="5103" width="13.7109375" style="4" customWidth="1"/>
    <col min="5104" max="5345" width="9.140625" style="4"/>
    <col min="5346" max="5346" width="2.5703125" style="4" customWidth="1"/>
    <col min="5347" max="5347" width="3.5703125" style="4" customWidth="1"/>
    <col min="5348" max="5348" width="2.42578125" style="4" customWidth="1"/>
    <col min="5349" max="5349" width="3.140625" style="4" customWidth="1"/>
    <col min="5350" max="5350" width="33.28515625" style="4" customWidth="1"/>
    <col min="5351" max="5351" width="7" style="4" bestFit="1" customWidth="1"/>
    <col min="5352" max="5352" width="1.28515625" style="4" customWidth="1"/>
    <col min="5353" max="5353" width="13.7109375" style="4" customWidth="1"/>
    <col min="5354" max="5354" width="1.28515625" style="4" customWidth="1"/>
    <col min="5355" max="5355" width="13.7109375" style="4" customWidth="1"/>
    <col min="5356" max="5356" width="1.28515625" style="4" customWidth="1"/>
    <col min="5357" max="5357" width="13.7109375" style="4" customWidth="1"/>
    <col min="5358" max="5358" width="1.28515625" style="4" customWidth="1"/>
    <col min="5359" max="5359" width="13.7109375" style="4" customWidth="1"/>
    <col min="5360" max="5601" width="9.140625" style="4"/>
    <col min="5602" max="5602" width="2.5703125" style="4" customWidth="1"/>
    <col min="5603" max="5603" width="3.5703125" style="4" customWidth="1"/>
    <col min="5604" max="5604" width="2.42578125" style="4" customWidth="1"/>
    <col min="5605" max="5605" width="3.140625" style="4" customWidth="1"/>
    <col min="5606" max="5606" width="33.28515625" style="4" customWidth="1"/>
    <col min="5607" max="5607" width="7" style="4" bestFit="1" customWidth="1"/>
    <col min="5608" max="5608" width="1.28515625" style="4" customWidth="1"/>
    <col min="5609" max="5609" width="13.7109375" style="4" customWidth="1"/>
    <col min="5610" max="5610" width="1.28515625" style="4" customWidth="1"/>
    <col min="5611" max="5611" width="13.7109375" style="4" customWidth="1"/>
    <col min="5612" max="5612" width="1.28515625" style="4" customWidth="1"/>
    <col min="5613" max="5613" width="13.7109375" style="4" customWidth="1"/>
    <col min="5614" max="5614" width="1.28515625" style="4" customWidth="1"/>
    <col min="5615" max="5615" width="13.7109375" style="4" customWidth="1"/>
    <col min="5616" max="5857" width="9.140625" style="4"/>
    <col min="5858" max="5858" width="2.5703125" style="4" customWidth="1"/>
    <col min="5859" max="5859" width="3.5703125" style="4" customWidth="1"/>
    <col min="5860" max="5860" width="2.42578125" style="4" customWidth="1"/>
    <col min="5861" max="5861" width="3.140625" style="4" customWidth="1"/>
    <col min="5862" max="5862" width="33.28515625" style="4" customWidth="1"/>
    <col min="5863" max="5863" width="7" style="4" bestFit="1" customWidth="1"/>
    <col min="5864" max="5864" width="1.28515625" style="4" customWidth="1"/>
    <col min="5865" max="5865" width="13.7109375" style="4" customWidth="1"/>
    <col min="5866" max="5866" width="1.28515625" style="4" customWidth="1"/>
    <col min="5867" max="5867" width="13.7109375" style="4" customWidth="1"/>
    <col min="5868" max="5868" width="1.28515625" style="4" customWidth="1"/>
    <col min="5869" max="5869" width="13.7109375" style="4" customWidth="1"/>
    <col min="5870" max="5870" width="1.28515625" style="4" customWidth="1"/>
    <col min="5871" max="5871" width="13.7109375" style="4" customWidth="1"/>
    <col min="5872" max="6113" width="9.140625" style="4"/>
    <col min="6114" max="6114" width="2.5703125" style="4" customWidth="1"/>
    <col min="6115" max="6115" width="3.5703125" style="4" customWidth="1"/>
    <col min="6116" max="6116" width="2.42578125" style="4" customWidth="1"/>
    <col min="6117" max="6117" width="3.140625" style="4" customWidth="1"/>
    <col min="6118" max="6118" width="33.28515625" style="4" customWidth="1"/>
    <col min="6119" max="6119" width="7" style="4" bestFit="1" customWidth="1"/>
    <col min="6120" max="6120" width="1.28515625" style="4" customWidth="1"/>
    <col min="6121" max="6121" width="13.7109375" style="4" customWidth="1"/>
    <col min="6122" max="6122" width="1.28515625" style="4" customWidth="1"/>
    <col min="6123" max="6123" width="13.7109375" style="4" customWidth="1"/>
    <col min="6124" max="6124" width="1.28515625" style="4" customWidth="1"/>
    <col min="6125" max="6125" width="13.7109375" style="4" customWidth="1"/>
    <col min="6126" max="6126" width="1.28515625" style="4" customWidth="1"/>
    <col min="6127" max="6127" width="13.7109375" style="4" customWidth="1"/>
    <col min="6128" max="6369" width="9.140625" style="4"/>
    <col min="6370" max="6370" width="2.5703125" style="4" customWidth="1"/>
    <col min="6371" max="6371" width="3.5703125" style="4" customWidth="1"/>
    <col min="6372" max="6372" width="2.42578125" style="4" customWidth="1"/>
    <col min="6373" max="6373" width="3.140625" style="4" customWidth="1"/>
    <col min="6374" max="6374" width="33.28515625" style="4" customWidth="1"/>
    <col min="6375" max="6375" width="7" style="4" bestFit="1" customWidth="1"/>
    <col min="6376" max="6376" width="1.28515625" style="4" customWidth="1"/>
    <col min="6377" max="6377" width="13.7109375" style="4" customWidth="1"/>
    <col min="6378" max="6378" width="1.28515625" style="4" customWidth="1"/>
    <col min="6379" max="6379" width="13.7109375" style="4" customWidth="1"/>
    <col min="6380" max="6380" width="1.28515625" style="4" customWidth="1"/>
    <col min="6381" max="6381" width="13.7109375" style="4" customWidth="1"/>
    <col min="6382" max="6382" width="1.28515625" style="4" customWidth="1"/>
    <col min="6383" max="6383" width="13.7109375" style="4" customWidth="1"/>
    <col min="6384" max="6625" width="9.140625" style="4"/>
    <col min="6626" max="6626" width="2.5703125" style="4" customWidth="1"/>
    <col min="6627" max="6627" width="3.5703125" style="4" customWidth="1"/>
    <col min="6628" max="6628" width="2.42578125" style="4" customWidth="1"/>
    <col min="6629" max="6629" width="3.140625" style="4" customWidth="1"/>
    <col min="6630" max="6630" width="33.28515625" style="4" customWidth="1"/>
    <col min="6631" max="6631" width="7" style="4" bestFit="1" customWidth="1"/>
    <col min="6632" max="6632" width="1.28515625" style="4" customWidth="1"/>
    <col min="6633" max="6633" width="13.7109375" style="4" customWidth="1"/>
    <col min="6634" max="6634" width="1.28515625" style="4" customWidth="1"/>
    <col min="6635" max="6635" width="13.7109375" style="4" customWidth="1"/>
    <col min="6636" max="6636" width="1.28515625" style="4" customWidth="1"/>
    <col min="6637" max="6637" width="13.7109375" style="4" customWidth="1"/>
    <col min="6638" max="6638" width="1.28515625" style="4" customWidth="1"/>
    <col min="6639" max="6639" width="13.7109375" style="4" customWidth="1"/>
    <col min="6640" max="6881" width="9.140625" style="4"/>
    <col min="6882" max="6882" width="2.5703125" style="4" customWidth="1"/>
    <col min="6883" max="6883" width="3.5703125" style="4" customWidth="1"/>
    <col min="6884" max="6884" width="2.42578125" style="4" customWidth="1"/>
    <col min="6885" max="6885" width="3.140625" style="4" customWidth="1"/>
    <col min="6886" max="6886" width="33.28515625" style="4" customWidth="1"/>
    <col min="6887" max="6887" width="7" style="4" bestFit="1" customWidth="1"/>
    <col min="6888" max="6888" width="1.28515625" style="4" customWidth="1"/>
    <col min="6889" max="6889" width="13.7109375" style="4" customWidth="1"/>
    <col min="6890" max="6890" width="1.28515625" style="4" customWidth="1"/>
    <col min="6891" max="6891" width="13.7109375" style="4" customWidth="1"/>
    <col min="6892" max="6892" width="1.28515625" style="4" customWidth="1"/>
    <col min="6893" max="6893" width="13.7109375" style="4" customWidth="1"/>
    <col min="6894" max="6894" width="1.28515625" style="4" customWidth="1"/>
    <col min="6895" max="6895" width="13.7109375" style="4" customWidth="1"/>
    <col min="6896" max="7137" width="9.140625" style="4"/>
    <col min="7138" max="7138" width="2.5703125" style="4" customWidth="1"/>
    <col min="7139" max="7139" width="3.5703125" style="4" customWidth="1"/>
    <col min="7140" max="7140" width="2.42578125" style="4" customWidth="1"/>
    <col min="7141" max="7141" width="3.140625" style="4" customWidth="1"/>
    <col min="7142" max="7142" width="33.28515625" style="4" customWidth="1"/>
    <col min="7143" max="7143" width="7" style="4" bestFit="1" customWidth="1"/>
    <col min="7144" max="7144" width="1.28515625" style="4" customWidth="1"/>
    <col min="7145" max="7145" width="13.7109375" style="4" customWidth="1"/>
    <col min="7146" max="7146" width="1.28515625" style="4" customWidth="1"/>
    <col min="7147" max="7147" width="13.7109375" style="4" customWidth="1"/>
    <col min="7148" max="7148" width="1.28515625" style="4" customWidth="1"/>
    <col min="7149" max="7149" width="13.7109375" style="4" customWidth="1"/>
    <col min="7150" max="7150" width="1.28515625" style="4" customWidth="1"/>
    <col min="7151" max="7151" width="13.7109375" style="4" customWidth="1"/>
    <col min="7152" max="7393" width="9.140625" style="4"/>
    <col min="7394" max="7394" width="2.5703125" style="4" customWidth="1"/>
    <col min="7395" max="7395" width="3.5703125" style="4" customWidth="1"/>
    <col min="7396" max="7396" width="2.42578125" style="4" customWidth="1"/>
    <col min="7397" max="7397" width="3.140625" style="4" customWidth="1"/>
    <col min="7398" max="7398" width="33.28515625" style="4" customWidth="1"/>
    <col min="7399" max="7399" width="7" style="4" bestFit="1" customWidth="1"/>
    <col min="7400" max="7400" width="1.28515625" style="4" customWidth="1"/>
    <col min="7401" max="7401" width="13.7109375" style="4" customWidth="1"/>
    <col min="7402" max="7402" width="1.28515625" style="4" customWidth="1"/>
    <col min="7403" max="7403" width="13.7109375" style="4" customWidth="1"/>
    <col min="7404" max="7404" width="1.28515625" style="4" customWidth="1"/>
    <col min="7405" max="7405" width="13.7109375" style="4" customWidth="1"/>
    <col min="7406" max="7406" width="1.28515625" style="4" customWidth="1"/>
    <col min="7407" max="7407" width="13.7109375" style="4" customWidth="1"/>
    <col min="7408" max="7649" width="9.140625" style="4"/>
    <col min="7650" max="7650" width="2.5703125" style="4" customWidth="1"/>
    <col min="7651" max="7651" width="3.5703125" style="4" customWidth="1"/>
    <col min="7652" max="7652" width="2.42578125" style="4" customWidth="1"/>
    <col min="7653" max="7653" width="3.140625" style="4" customWidth="1"/>
    <col min="7654" max="7654" width="33.28515625" style="4" customWidth="1"/>
    <col min="7655" max="7655" width="7" style="4" bestFit="1" customWidth="1"/>
    <col min="7656" max="7656" width="1.28515625" style="4" customWidth="1"/>
    <col min="7657" max="7657" width="13.7109375" style="4" customWidth="1"/>
    <col min="7658" max="7658" width="1.28515625" style="4" customWidth="1"/>
    <col min="7659" max="7659" width="13.7109375" style="4" customWidth="1"/>
    <col min="7660" max="7660" width="1.28515625" style="4" customWidth="1"/>
    <col min="7661" max="7661" width="13.7109375" style="4" customWidth="1"/>
    <col min="7662" max="7662" width="1.28515625" style="4" customWidth="1"/>
    <col min="7663" max="7663" width="13.7109375" style="4" customWidth="1"/>
    <col min="7664" max="7905" width="9.140625" style="4"/>
    <col min="7906" max="7906" width="2.5703125" style="4" customWidth="1"/>
    <col min="7907" max="7907" width="3.5703125" style="4" customWidth="1"/>
    <col min="7908" max="7908" width="2.42578125" style="4" customWidth="1"/>
    <col min="7909" max="7909" width="3.140625" style="4" customWidth="1"/>
    <col min="7910" max="7910" width="33.28515625" style="4" customWidth="1"/>
    <col min="7911" max="7911" width="7" style="4" bestFit="1" customWidth="1"/>
    <col min="7912" max="7912" width="1.28515625" style="4" customWidth="1"/>
    <col min="7913" max="7913" width="13.7109375" style="4" customWidth="1"/>
    <col min="7914" max="7914" width="1.28515625" style="4" customWidth="1"/>
    <col min="7915" max="7915" width="13.7109375" style="4" customWidth="1"/>
    <col min="7916" max="7916" width="1.28515625" style="4" customWidth="1"/>
    <col min="7917" max="7917" width="13.7109375" style="4" customWidth="1"/>
    <col min="7918" max="7918" width="1.28515625" style="4" customWidth="1"/>
    <col min="7919" max="7919" width="13.7109375" style="4" customWidth="1"/>
    <col min="7920" max="8161" width="9.140625" style="4"/>
    <col min="8162" max="8162" width="2.5703125" style="4" customWidth="1"/>
    <col min="8163" max="8163" width="3.5703125" style="4" customWidth="1"/>
    <col min="8164" max="8164" width="2.42578125" style="4" customWidth="1"/>
    <col min="8165" max="8165" width="3.140625" style="4" customWidth="1"/>
    <col min="8166" max="8166" width="33.28515625" style="4" customWidth="1"/>
    <col min="8167" max="8167" width="7" style="4" bestFit="1" customWidth="1"/>
    <col min="8168" max="8168" width="1.28515625" style="4" customWidth="1"/>
    <col min="8169" max="8169" width="13.7109375" style="4" customWidth="1"/>
    <col min="8170" max="8170" width="1.28515625" style="4" customWidth="1"/>
    <col min="8171" max="8171" width="13.7109375" style="4" customWidth="1"/>
    <col min="8172" max="8172" width="1.28515625" style="4" customWidth="1"/>
    <col min="8173" max="8173" width="13.7109375" style="4" customWidth="1"/>
    <col min="8174" max="8174" width="1.28515625" style="4" customWidth="1"/>
    <col min="8175" max="8175" width="13.7109375" style="4" customWidth="1"/>
    <col min="8176" max="8417" width="9.140625" style="4"/>
    <col min="8418" max="8418" width="2.5703125" style="4" customWidth="1"/>
    <col min="8419" max="8419" width="3.5703125" style="4" customWidth="1"/>
    <col min="8420" max="8420" width="2.42578125" style="4" customWidth="1"/>
    <col min="8421" max="8421" width="3.140625" style="4" customWidth="1"/>
    <col min="8422" max="8422" width="33.28515625" style="4" customWidth="1"/>
    <col min="8423" max="8423" width="7" style="4" bestFit="1" customWidth="1"/>
    <col min="8424" max="8424" width="1.28515625" style="4" customWidth="1"/>
    <col min="8425" max="8425" width="13.7109375" style="4" customWidth="1"/>
    <col min="8426" max="8426" width="1.28515625" style="4" customWidth="1"/>
    <col min="8427" max="8427" width="13.7109375" style="4" customWidth="1"/>
    <col min="8428" max="8428" width="1.28515625" style="4" customWidth="1"/>
    <col min="8429" max="8429" width="13.7109375" style="4" customWidth="1"/>
    <col min="8430" max="8430" width="1.28515625" style="4" customWidth="1"/>
    <col min="8431" max="8431" width="13.7109375" style="4" customWidth="1"/>
    <col min="8432" max="8673" width="9.140625" style="4"/>
    <col min="8674" max="8674" width="2.5703125" style="4" customWidth="1"/>
    <col min="8675" max="8675" width="3.5703125" style="4" customWidth="1"/>
    <col min="8676" max="8676" width="2.42578125" style="4" customWidth="1"/>
    <col min="8677" max="8677" width="3.140625" style="4" customWidth="1"/>
    <col min="8678" max="8678" width="33.28515625" style="4" customWidth="1"/>
    <col min="8679" max="8679" width="7" style="4" bestFit="1" customWidth="1"/>
    <col min="8680" max="8680" width="1.28515625" style="4" customWidth="1"/>
    <col min="8681" max="8681" width="13.7109375" style="4" customWidth="1"/>
    <col min="8682" max="8682" width="1.28515625" style="4" customWidth="1"/>
    <col min="8683" max="8683" width="13.7109375" style="4" customWidth="1"/>
    <col min="8684" max="8684" width="1.28515625" style="4" customWidth="1"/>
    <col min="8685" max="8685" width="13.7109375" style="4" customWidth="1"/>
    <col min="8686" max="8686" width="1.28515625" style="4" customWidth="1"/>
    <col min="8687" max="8687" width="13.7109375" style="4" customWidth="1"/>
    <col min="8688" max="8929" width="9.140625" style="4"/>
    <col min="8930" max="8930" width="2.5703125" style="4" customWidth="1"/>
    <col min="8931" max="8931" width="3.5703125" style="4" customWidth="1"/>
    <col min="8932" max="8932" width="2.42578125" style="4" customWidth="1"/>
    <col min="8933" max="8933" width="3.140625" style="4" customWidth="1"/>
    <col min="8934" max="8934" width="33.28515625" style="4" customWidth="1"/>
    <col min="8935" max="8935" width="7" style="4" bestFit="1" customWidth="1"/>
    <col min="8936" max="8936" width="1.28515625" style="4" customWidth="1"/>
    <col min="8937" max="8937" width="13.7109375" style="4" customWidth="1"/>
    <col min="8938" max="8938" width="1.28515625" style="4" customWidth="1"/>
    <col min="8939" max="8939" width="13.7109375" style="4" customWidth="1"/>
    <col min="8940" max="8940" width="1.28515625" style="4" customWidth="1"/>
    <col min="8941" max="8941" width="13.7109375" style="4" customWidth="1"/>
    <col min="8942" max="8942" width="1.28515625" style="4" customWidth="1"/>
    <col min="8943" max="8943" width="13.7109375" style="4" customWidth="1"/>
    <col min="8944" max="9185" width="9.140625" style="4"/>
    <col min="9186" max="9186" width="2.5703125" style="4" customWidth="1"/>
    <col min="9187" max="9187" width="3.5703125" style="4" customWidth="1"/>
    <col min="9188" max="9188" width="2.42578125" style="4" customWidth="1"/>
    <col min="9189" max="9189" width="3.140625" style="4" customWidth="1"/>
    <col min="9190" max="9190" width="33.28515625" style="4" customWidth="1"/>
    <col min="9191" max="9191" width="7" style="4" bestFit="1" customWidth="1"/>
    <col min="9192" max="9192" width="1.28515625" style="4" customWidth="1"/>
    <col min="9193" max="9193" width="13.7109375" style="4" customWidth="1"/>
    <col min="9194" max="9194" width="1.28515625" style="4" customWidth="1"/>
    <col min="9195" max="9195" width="13.7109375" style="4" customWidth="1"/>
    <col min="9196" max="9196" width="1.28515625" style="4" customWidth="1"/>
    <col min="9197" max="9197" width="13.7109375" style="4" customWidth="1"/>
    <col min="9198" max="9198" width="1.28515625" style="4" customWidth="1"/>
    <col min="9199" max="9199" width="13.7109375" style="4" customWidth="1"/>
    <col min="9200" max="9441" width="9.140625" style="4"/>
    <col min="9442" max="9442" width="2.5703125" style="4" customWidth="1"/>
    <col min="9443" max="9443" width="3.5703125" style="4" customWidth="1"/>
    <col min="9444" max="9444" width="2.42578125" style="4" customWidth="1"/>
    <col min="9445" max="9445" width="3.140625" style="4" customWidth="1"/>
    <col min="9446" max="9446" width="33.28515625" style="4" customWidth="1"/>
    <col min="9447" max="9447" width="7" style="4" bestFit="1" customWidth="1"/>
    <col min="9448" max="9448" width="1.28515625" style="4" customWidth="1"/>
    <col min="9449" max="9449" width="13.7109375" style="4" customWidth="1"/>
    <col min="9450" max="9450" width="1.28515625" style="4" customWidth="1"/>
    <col min="9451" max="9451" width="13.7109375" style="4" customWidth="1"/>
    <col min="9452" max="9452" width="1.28515625" style="4" customWidth="1"/>
    <col min="9453" max="9453" width="13.7109375" style="4" customWidth="1"/>
    <col min="9454" max="9454" width="1.28515625" style="4" customWidth="1"/>
    <col min="9455" max="9455" width="13.7109375" style="4" customWidth="1"/>
    <col min="9456" max="9697" width="9.140625" style="4"/>
    <col min="9698" max="9698" width="2.5703125" style="4" customWidth="1"/>
    <col min="9699" max="9699" width="3.5703125" style="4" customWidth="1"/>
    <col min="9700" max="9700" width="2.42578125" style="4" customWidth="1"/>
    <col min="9701" max="9701" width="3.140625" style="4" customWidth="1"/>
    <col min="9702" max="9702" width="33.28515625" style="4" customWidth="1"/>
    <col min="9703" max="9703" width="7" style="4" bestFit="1" customWidth="1"/>
    <col min="9704" max="9704" width="1.28515625" style="4" customWidth="1"/>
    <col min="9705" max="9705" width="13.7109375" style="4" customWidth="1"/>
    <col min="9706" max="9706" width="1.28515625" style="4" customWidth="1"/>
    <col min="9707" max="9707" width="13.7109375" style="4" customWidth="1"/>
    <col min="9708" max="9708" width="1.28515625" style="4" customWidth="1"/>
    <col min="9709" max="9709" width="13.7109375" style="4" customWidth="1"/>
    <col min="9710" max="9710" width="1.28515625" style="4" customWidth="1"/>
    <col min="9711" max="9711" width="13.7109375" style="4" customWidth="1"/>
    <col min="9712" max="9953" width="9.140625" style="4"/>
    <col min="9954" max="9954" width="2.5703125" style="4" customWidth="1"/>
    <col min="9955" max="9955" width="3.5703125" style="4" customWidth="1"/>
    <col min="9956" max="9956" width="2.42578125" style="4" customWidth="1"/>
    <col min="9957" max="9957" width="3.140625" style="4" customWidth="1"/>
    <col min="9958" max="9958" width="33.28515625" style="4" customWidth="1"/>
    <col min="9959" max="9959" width="7" style="4" bestFit="1" customWidth="1"/>
    <col min="9960" max="9960" width="1.28515625" style="4" customWidth="1"/>
    <col min="9961" max="9961" width="13.7109375" style="4" customWidth="1"/>
    <col min="9962" max="9962" width="1.28515625" style="4" customWidth="1"/>
    <col min="9963" max="9963" width="13.7109375" style="4" customWidth="1"/>
    <col min="9964" max="9964" width="1.28515625" style="4" customWidth="1"/>
    <col min="9965" max="9965" width="13.7109375" style="4" customWidth="1"/>
    <col min="9966" max="9966" width="1.28515625" style="4" customWidth="1"/>
    <col min="9967" max="9967" width="13.7109375" style="4" customWidth="1"/>
    <col min="9968" max="10209" width="9.140625" style="4"/>
    <col min="10210" max="10210" width="2.5703125" style="4" customWidth="1"/>
    <col min="10211" max="10211" width="3.5703125" style="4" customWidth="1"/>
    <col min="10212" max="10212" width="2.42578125" style="4" customWidth="1"/>
    <col min="10213" max="10213" width="3.140625" style="4" customWidth="1"/>
    <col min="10214" max="10214" width="33.28515625" style="4" customWidth="1"/>
    <col min="10215" max="10215" width="7" style="4" bestFit="1" customWidth="1"/>
    <col min="10216" max="10216" width="1.28515625" style="4" customWidth="1"/>
    <col min="10217" max="10217" width="13.7109375" style="4" customWidth="1"/>
    <col min="10218" max="10218" width="1.28515625" style="4" customWidth="1"/>
    <col min="10219" max="10219" width="13.7109375" style="4" customWidth="1"/>
    <col min="10220" max="10220" width="1.28515625" style="4" customWidth="1"/>
    <col min="10221" max="10221" width="13.7109375" style="4" customWidth="1"/>
    <col min="10222" max="10222" width="1.28515625" style="4" customWidth="1"/>
    <col min="10223" max="10223" width="13.7109375" style="4" customWidth="1"/>
    <col min="10224" max="10465" width="9.140625" style="4"/>
    <col min="10466" max="10466" width="2.5703125" style="4" customWidth="1"/>
    <col min="10467" max="10467" width="3.5703125" style="4" customWidth="1"/>
    <col min="10468" max="10468" width="2.42578125" style="4" customWidth="1"/>
    <col min="10469" max="10469" width="3.140625" style="4" customWidth="1"/>
    <col min="10470" max="10470" width="33.28515625" style="4" customWidth="1"/>
    <col min="10471" max="10471" width="7" style="4" bestFit="1" customWidth="1"/>
    <col min="10472" max="10472" width="1.28515625" style="4" customWidth="1"/>
    <col min="10473" max="10473" width="13.7109375" style="4" customWidth="1"/>
    <col min="10474" max="10474" width="1.28515625" style="4" customWidth="1"/>
    <col min="10475" max="10475" width="13.7109375" style="4" customWidth="1"/>
    <col min="10476" max="10476" width="1.28515625" style="4" customWidth="1"/>
    <col min="10477" max="10477" width="13.7109375" style="4" customWidth="1"/>
    <col min="10478" max="10478" width="1.28515625" style="4" customWidth="1"/>
    <col min="10479" max="10479" width="13.7109375" style="4" customWidth="1"/>
    <col min="10480" max="10721" width="9.140625" style="4"/>
    <col min="10722" max="10722" width="2.5703125" style="4" customWidth="1"/>
    <col min="10723" max="10723" width="3.5703125" style="4" customWidth="1"/>
    <col min="10724" max="10724" width="2.42578125" style="4" customWidth="1"/>
    <col min="10725" max="10725" width="3.140625" style="4" customWidth="1"/>
    <col min="10726" max="10726" width="33.28515625" style="4" customWidth="1"/>
    <col min="10727" max="10727" width="7" style="4" bestFit="1" customWidth="1"/>
    <col min="10728" max="10728" width="1.28515625" style="4" customWidth="1"/>
    <col min="10729" max="10729" width="13.7109375" style="4" customWidth="1"/>
    <col min="10730" max="10730" width="1.28515625" style="4" customWidth="1"/>
    <col min="10731" max="10731" width="13.7109375" style="4" customWidth="1"/>
    <col min="10732" max="10732" width="1.28515625" style="4" customWidth="1"/>
    <col min="10733" max="10733" width="13.7109375" style="4" customWidth="1"/>
    <col min="10734" max="10734" width="1.28515625" style="4" customWidth="1"/>
    <col min="10735" max="10735" width="13.7109375" style="4" customWidth="1"/>
    <col min="10736" max="10977" width="9.140625" style="4"/>
    <col min="10978" max="10978" width="2.5703125" style="4" customWidth="1"/>
    <col min="10979" max="10979" width="3.5703125" style="4" customWidth="1"/>
    <col min="10980" max="10980" width="2.42578125" style="4" customWidth="1"/>
    <col min="10981" max="10981" width="3.140625" style="4" customWidth="1"/>
    <col min="10982" max="10982" width="33.28515625" style="4" customWidth="1"/>
    <col min="10983" max="10983" width="7" style="4" bestFit="1" customWidth="1"/>
    <col min="10984" max="10984" width="1.28515625" style="4" customWidth="1"/>
    <col min="10985" max="10985" width="13.7109375" style="4" customWidth="1"/>
    <col min="10986" max="10986" width="1.28515625" style="4" customWidth="1"/>
    <col min="10987" max="10987" width="13.7109375" style="4" customWidth="1"/>
    <col min="10988" max="10988" width="1.28515625" style="4" customWidth="1"/>
    <col min="10989" max="10989" width="13.7109375" style="4" customWidth="1"/>
    <col min="10990" max="10990" width="1.28515625" style="4" customWidth="1"/>
    <col min="10991" max="10991" width="13.7109375" style="4" customWidth="1"/>
    <col min="10992" max="11233" width="9.140625" style="4"/>
    <col min="11234" max="11234" width="2.5703125" style="4" customWidth="1"/>
    <col min="11235" max="11235" width="3.5703125" style="4" customWidth="1"/>
    <col min="11236" max="11236" width="2.42578125" style="4" customWidth="1"/>
    <col min="11237" max="11237" width="3.140625" style="4" customWidth="1"/>
    <col min="11238" max="11238" width="33.28515625" style="4" customWidth="1"/>
    <col min="11239" max="11239" width="7" style="4" bestFit="1" customWidth="1"/>
    <col min="11240" max="11240" width="1.28515625" style="4" customWidth="1"/>
    <col min="11241" max="11241" width="13.7109375" style="4" customWidth="1"/>
    <col min="11242" max="11242" width="1.28515625" style="4" customWidth="1"/>
    <col min="11243" max="11243" width="13.7109375" style="4" customWidth="1"/>
    <col min="11244" max="11244" width="1.28515625" style="4" customWidth="1"/>
    <col min="11245" max="11245" width="13.7109375" style="4" customWidth="1"/>
    <col min="11246" max="11246" width="1.28515625" style="4" customWidth="1"/>
    <col min="11247" max="11247" width="13.7109375" style="4" customWidth="1"/>
    <col min="11248" max="11489" width="9.140625" style="4"/>
    <col min="11490" max="11490" width="2.5703125" style="4" customWidth="1"/>
    <col min="11491" max="11491" width="3.5703125" style="4" customWidth="1"/>
    <col min="11492" max="11492" width="2.42578125" style="4" customWidth="1"/>
    <col min="11493" max="11493" width="3.140625" style="4" customWidth="1"/>
    <col min="11494" max="11494" width="33.28515625" style="4" customWidth="1"/>
    <col min="11495" max="11495" width="7" style="4" bestFit="1" customWidth="1"/>
    <col min="11496" max="11496" width="1.28515625" style="4" customWidth="1"/>
    <col min="11497" max="11497" width="13.7109375" style="4" customWidth="1"/>
    <col min="11498" max="11498" width="1.28515625" style="4" customWidth="1"/>
    <col min="11499" max="11499" width="13.7109375" style="4" customWidth="1"/>
    <col min="11500" max="11500" width="1.28515625" style="4" customWidth="1"/>
    <col min="11501" max="11501" width="13.7109375" style="4" customWidth="1"/>
    <col min="11502" max="11502" width="1.28515625" style="4" customWidth="1"/>
    <col min="11503" max="11503" width="13.7109375" style="4" customWidth="1"/>
    <col min="11504" max="11745" width="9.140625" style="4"/>
    <col min="11746" max="11746" width="2.5703125" style="4" customWidth="1"/>
    <col min="11747" max="11747" width="3.5703125" style="4" customWidth="1"/>
    <col min="11748" max="11748" width="2.42578125" style="4" customWidth="1"/>
    <col min="11749" max="11749" width="3.140625" style="4" customWidth="1"/>
    <col min="11750" max="11750" width="33.28515625" style="4" customWidth="1"/>
    <col min="11751" max="11751" width="7" style="4" bestFit="1" customWidth="1"/>
    <col min="11752" max="11752" width="1.28515625" style="4" customWidth="1"/>
    <col min="11753" max="11753" width="13.7109375" style="4" customWidth="1"/>
    <col min="11754" max="11754" width="1.28515625" style="4" customWidth="1"/>
    <col min="11755" max="11755" width="13.7109375" style="4" customWidth="1"/>
    <col min="11756" max="11756" width="1.28515625" style="4" customWidth="1"/>
    <col min="11757" max="11757" width="13.7109375" style="4" customWidth="1"/>
    <col min="11758" max="11758" width="1.28515625" style="4" customWidth="1"/>
    <col min="11759" max="11759" width="13.7109375" style="4" customWidth="1"/>
    <col min="11760" max="12001" width="9.140625" style="4"/>
    <col min="12002" max="12002" width="2.5703125" style="4" customWidth="1"/>
    <col min="12003" max="12003" width="3.5703125" style="4" customWidth="1"/>
    <col min="12004" max="12004" width="2.42578125" style="4" customWidth="1"/>
    <col min="12005" max="12005" width="3.140625" style="4" customWidth="1"/>
    <col min="12006" max="12006" width="33.28515625" style="4" customWidth="1"/>
    <col min="12007" max="12007" width="7" style="4" bestFit="1" customWidth="1"/>
    <col min="12008" max="12008" width="1.28515625" style="4" customWidth="1"/>
    <col min="12009" max="12009" width="13.7109375" style="4" customWidth="1"/>
    <col min="12010" max="12010" width="1.28515625" style="4" customWidth="1"/>
    <col min="12011" max="12011" width="13.7109375" style="4" customWidth="1"/>
    <col min="12012" max="12012" width="1.28515625" style="4" customWidth="1"/>
    <col min="12013" max="12013" width="13.7109375" style="4" customWidth="1"/>
    <col min="12014" max="12014" width="1.28515625" style="4" customWidth="1"/>
    <col min="12015" max="12015" width="13.7109375" style="4" customWidth="1"/>
    <col min="12016" max="12257" width="9.140625" style="4"/>
    <col min="12258" max="12258" width="2.5703125" style="4" customWidth="1"/>
    <col min="12259" max="12259" width="3.5703125" style="4" customWidth="1"/>
    <col min="12260" max="12260" width="2.42578125" style="4" customWidth="1"/>
    <col min="12261" max="12261" width="3.140625" style="4" customWidth="1"/>
    <col min="12262" max="12262" width="33.28515625" style="4" customWidth="1"/>
    <col min="12263" max="12263" width="7" style="4" bestFit="1" customWidth="1"/>
    <col min="12264" max="12264" width="1.28515625" style="4" customWidth="1"/>
    <col min="12265" max="12265" width="13.7109375" style="4" customWidth="1"/>
    <col min="12266" max="12266" width="1.28515625" style="4" customWidth="1"/>
    <col min="12267" max="12267" width="13.7109375" style="4" customWidth="1"/>
    <col min="12268" max="12268" width="1.28515625" style="4" customWidth="1"/>
    <col min="12269" max="12269" width="13.7109375" style="4" customWidth="1"/>
    <col min="12270" max="12270" width="1.28515625" style="4" customWidth="1"/>
    <col min="12271" max="12271" width="13.7109375" style="4" customWidth="1"/>
    <col min="12272" max="12513" width="9.140625" style="4"/>
    <col min="12514" max="12514" width="2.5703125" style="4" customWidth="1"/>
    <col min="12515" max="12515" width="3.5703125" style="4" customWidth="1"/>
    <col min="12516" max="12516" width="2.42578125" style="4" customWidth="1"/>
    <col min="12517" max="12517" width="3.140625" style="4" customWidth="1"/>
    <col min="12518" max="12518" width="33.28515625" style="4" customWidth="1"/>
    <col min="12519" max="12519" width="7" style="4" bestFit="1" customWidth="1"/>
    <col min="12520" max="12520" width="1.28515625" style="4" customWidth="1"/>
    <col min="12521" max="12521" width="13.7109375" style="4" customWidth="1"/>
    <col min="12522" max="12522" width="1.28515625" style="4" customWidth="1"/>
    <col min="12523" max="12523" width="13.7109375" style="4" customWidth="1"/>
    <col min="12524" max="12524" width="1.28515625" style="4" customWidth="1"/>
    <col min="12525" max="12525" width="13.7109375" style="4" customWidth="1"/>
    <col min="12526" max="12526" width="1.28515625" style="4" customWidth="1"/>
    <col min="12527" max="12527" width="13.7109375" style="4" customWidth="1"/>
    <col min="12528" max="12769" width="9.140625" style="4"/>
    <col min="12770" max="12770" width="2.5703125" style="4" customWidth="1"/>
    <col min="12771" max="12771" width="3.5703125" style="4" customWidth="1"/>
    <col min="12772" max="12772" width="2.42578125" style="4" customWidth="1"/>
    <col min="12773" max="12773" width="3.140625" style="4" customWidth="1"/>
    <col min="12774" max="12774" width="33.28515625" style="4" customWidth="1"/>
    <col min="12775" max="12775" width="7" style="4" bestFit="1" customWidth="1"/>
    <col min="12776" max="12776" width="1.28515625" style="4" customWidth="1"/>
    <col min="12777" max="12777" width="13.7109375" style="4" customWidth="1"/>
    <col min="12778" max="12778" width="1.28515625" style="4" customWidth="1"/>
    <col min="12779" max="12779" width="13.7109375" style="4" customWidth="1"/>
    <col min="12780" max="12780" width="1.28515625" style="4" customWidth="1"/>
    <col min="12781" max="12781" width="13.7109375" style="4" customWidth="1"/>
    <col min="12782" max="12782" width="1.28515625" style="4" customWidth="1"/>
    <col min="12783" max="12783" width="13.7109375" style="4" customWidth="1"/>
    <col min="12784" max="13025" width="9.140625" style="4"/>
    <col min="13026" max="13026" width="2.5703125" style="4" customWidth="1"/>
    <col min="13027" max="13027" width="3.5703125" style="4" customWidth="1"/>
    <col min="13028" max="13028" width="2.42578125" style="4" customWidth="1"/>
    <col min="13029" max="13029" width="3.140625" style="4" customWidth="1"/>
    <col min="13030" max="13030" width="33.28515625" style="4" customWidth="1"/>
    <col min="13031" max="13031" width="7" style="4" bestFit="1" customWidth="1"/>
    <col min="13032" max="13032" width="1.28515625" style="4" customWidth="1"/>
    <col min="13033" max="13033" width="13.7109375" style="4" customWidth="1"/>
    <col min="13034" max="13034" width="1.28515625" style="4" customWidth="1"/>
    <col min="13035" max="13035" width="13.7109375" style="4" customWidth="1"/>
    <col min="13036" max="13036" width="1.28515625" style="4" customWidth="1"/>
    <col min="13037" max="13037" width="13.7109375" style="4" customWidth="1"/>
    <col min="13038" max="13038" width="1.28515625" style="4" customWidth="1"/>
    <col min="13039" max="13039" width="13.7109375" style="4" customWidth="1"/>
    <col min="13040" max="13281" width="9.140625" style="4"/>
    <col min="13282" max="13282" width="2.5703125" style="4" customWidth="1"/>
    <col min="13283" max="13283" width="3.5703125" style="4" customWidth="1"/>
    <col min="13284" max="13284" width="2.42578125" style="4" customWidth="1"/>
    <col min="13285" max="13285" width="3.140625" style="4" customWidth="1"/>
    <col min="13286" max="13286" width="33.28515625" style="4" customWidth="1"/>
    <col min="13287" max="13287" width="7" style="4" bestFit="1" customWidth="1"/>
    <col min="13288" max="13288" width="1.28515625" style="4" customWidth="1"/>
    <col min="13289" max="13289" width="13.7109375" style="4" customWidth="1"/>
    <col min="13290" max="13290" width="1.28515625" style="4" customWidth="1"/>
    <col min="13291" max="13291" width="13.7109375" style="4" customWidth="1"/>
    <col min="13292" max="13292" width="1.28515625" style="4" customWidth="1"/>
    <col min="13293" max="13293" width="13.7109375" style="4" customWidth="1"/>
    <col min="13294" max="13294" width="1.28515625" style="4" customWidth="1"/>
    <col min="13295" max="13295" width="13.7109375" style="4" customWidth="1"/>
    <col min="13296" max="13537" width="9.140625" style="4"/>
    <col min="13538" max="13538" width="2.5703125" style="4" customWidth="1"/>
    <col min="13539" max="13539" width="3.5703125" style="4" customWidth="1"/>
    <col min="13540" max="13540" width="2.42578125" style="4" customWidth="1"/>
    <col min="13541" max="13541" width="3.140625" style="4" customWidth="1"/>
    <col min="13542" max="13542" width="33.28515625" style="4" customWidth="1"/>
    <col min="13543" max="13543" width="7" style="4" bestFit="1" customWidth="1"/>
    <col min="13544" max="13544" width="1.28515625" style="4" customWidth="1"/>
    <col min="13545" max="13545" width="13.7109375" style="4" customWidth="1"/>
    <col min="13546" max="13546" width="1.28515625" style="4" customWidth="1"/>
    <col min="13547" max="13547" width="13.7109375" style="4" customWidth="1"/>
    <col min="13548" max="13548" width="1.28515625" style="4" customWidth="1"/>
    <col min="13549" max="13549" width="13.7109375" style="4" customWidth="1"/>
    <col min="13550" max="13550" width="1.28515625" style="4" customWidth="1"/>
    <col min="13551" max="13551" width="13.7109375" style="4" customWidth="1"/>
    <col min="13552" max="13793" width="9.140625" style="4"/>
    <col min="13794" max="13794" width="2.5703125" style="4" customWidth="1"/>
    <col min="13795" max="13795" width="3.5703125" style="4" customWidth="1"/>
    <col min="13796" max="13796" width="2.42578125" style="4" customWidth="1"/>
    <col min="13797" max="13797" width="3.140625" style="4" customWidth="1"/>
    <col min="13798" max="13798" width="33.28515625" style="4" customWidth="1"/>
    <col min="13799" max="13799" width="7" style="4" bestFit="1" customWidth="1"/>
    <col min="13800" max="13800" width="1.28515625" style="4" customWidth="1"/>
    <col min="13801" max="13801" width="13.7109375" style="4" customWidth="1"/>
    <col min="13802" max="13802" width="1.28515625" style="4" customWidth="1"/>
    <col min="13803" max="13803" width="13.7109375" style="4" customWidth="1"/>
    <col min="13804" max="13804" width="1.28515625" style="4" customWidth="1"/>
    <col min="13805" max="13805" width="13.7109375" style="4" customWidth="1"/>
    <col min="13806" max="13806" width="1.28515625" style="4" customWidth="1"/>
    <col min="13807" max="13807" width="13.7109375" style="4" customWidth="1"/>
    <col min="13808" max="14049" width="9.140625" style="4"/>
    <col min="14050" max="14050" width="2.5703125" style="4" customWidth="1"/>
    <col min="14051" max="14051" width="3.5703125" style="4" customWidth="1"/>
    <col min="14052" max="14052" width="2.42578125" style="4" customWidth="1"/>
    <col min="14053" max="14053" width="3.140625" style="4" customWidth="1"/>
    <col min="14054" max="14054" width="33.28515625" style="4" customWidth="1"/>
    <col min="14055" max="14055" width="7" style="4" bestFit="1" customWidth="1"/>
    <col min="14056" max="14056" width="1.28515625" style="4" customWidth="1"/>
    <col min="14057" max="14057" width="13.7109375" style="4" customWidth="1"/>
    <col min="14058" max="14058" width="1.28515625" style="4" customWidth="1"/>
    <col min="14059" max="14059" width="13.7109375" style="4" customWidth="1"/>
    <col min="14060" max="14060" width="1.28515625" style="4" customWidth="1"/>
    <col min="14061" max="14061" width="13.7109375" style="4" customWidth="1"/>
    <col min="14062" max="14062" width="1.28515625" style="4" customWidth="1"/>
    <col min="14063" max="14063" width="13.7109375" style="4" customWidth="1"/>
    <col min="14064" max="14305" width="9.140625" style="4"/>
    <col min="14306" max="14306" width="2.5703125" style="4" customWidth="1"/>
    <col min="14307" max="14307" width="3.5703125" style="4" customWidth="1"/>
    <col min="14308" max="14308" width="2.42578125" style="4" customWidth="1"/>
    <col min="14309" max="14309" width="3.140625" style="4" customWidth="1"/>
    <col min="14310" max="14310" width="33.28515625" style="4" customWidth="1"/>
    <col min="14311" max="14311" width="7" style="4" bestFit="1" customWidth="1"/>
    <col min="14312" max="14312" width="1.28515625" style="4" customWidth="1"/>
    <col min="14313" max="14313" width="13.7109375" style="4" customWidth="1"/>
    <col min="14314" max="14314" width="1.28515625" style="4" customWidth="1"/>
    <col min="14315" max="14315" width="13.7109375" style="4" customWidth="1"/>
    <col min="14316" max="14316" width="1.28515625" style="4" customWidth="1"/>
    <col min="14317" max="14317" width="13.7109375" style="4" customWidth="1"/>
    <col min="14318" max="14318" width="1.28515625" style="4" customWidth="1"/>
    <col min="14319" max="14319" width="13.7109375" style="4" customWidth="1"/>
    <col min="14320" max="14561" width="9.140625" style="4"/>
    <col min="14562" max="14562" width="2.5703125" style="4" customWidth="1"/>
    <col min="14563" max="14563" width="3.5703125" style="4" customWidth="1"/>
    <col min="14564" max="14564" width="2.42578125" style="4" customWidth="1"/>
    <col min="14565" max="14565" width="3.140625" style="4" customWidth="1"/>
    <col min="14566" max="14566" width="33.28515625" style="4" customWidth="1"/>
    <col min="14567" max="14567" width="7" style="4" bestFit="1" customWidth="1"/>
    <col min="14568" max="14568" width="1.28515625" style="4" customWidth="1"/>
    <col min="14569" max="14569" width="13.7109375" style="4" customWidth="1"/>
    <col min="14570" max="14570" width="1.28515625" style="4" customWidth="1"/>
    <col min="14571" max="14571" width="13.7109375" style="4" customWidth="1"/>
    <col min="14572" max="14572" width="1.28515625" style="4" customWidth="1"/>
    <col min="14573" max="14573" width="13.7109375" style="4" customWidth="1"/>
    <col min="14574" max="14574" width="1.28515625" style="4" customWidth="1"/>
    <col min="14575" max="14575" width="13.7109375" style="4" customWidth="1"/>
    <col min="14576" max="14817" width="9.140625" style="4"/>
    <col min="14818" max="14818" width="2.5703125" style="4" customWidth="1"/>
    <col min="14819" max="14819" width="3.5703125" style="4" customWidth="1"/>
    <col min="14820" max="14820" width="2.42578125" style="4" customWidth="1"/>
    <col min="14821" max="14821" width="3.140625" style="4" customWidth="1"/>
    <col min="14822" max="14822" width="33.28515625" style="4" customWidth="1"/>
    <col min="14823" max="14823" width="7" style="4" bestFit="1" customWidth="1"/>
    <col min="14824" max="14824" width="1.28515625" style="4" customWidth="1"/>
    <col min="14825" max="14825" width="13.7109375" style="4" customWidth="1"/>
    <col min="14826" max="14826" width="1.28515625" style="4" customWidth="1"/>
    <col min="14827" max="14827" width="13.7109375" style="4" customWidth="1"/>
    <col min="14828" max="14828" width="1.28515625" style="4" customWidth="1"/>
    <col min="14829" max="14829" width="13.7109375" style="4" customWidth="1"/>
    <col min="14830" max="14830" width="1.28515625" style="4" customWidth="1"/>
    <col min="14831" max="14831" width="13.7109375" style="4" customWidth="1"/>
    <col min="14832" max="15073" width="9.140625" style="4"/>
    <col min="15074" max="15074" width="2.5703125" style="4" customWidth="1"/>
    <col min="15075" max="15075" width="3.5703125" style="4" customWidth="1"/>
    <col min="15076" max="15076" width="2.42578125" style="4" customWidth="1"/>
    <col min="15077" max="15077" width="3.140625" style="4" customWidth="1"/>
    <col min="15078" max="15078" width="33.28515625" style="4" customWidth="1"/>
    <col min="15079" max="15079" width="7" style="4" bestFit="1" customWidth="1"/>
    <col min="15080" max="15080" width="1.28515625" style="4" customWidth="1"/>
    <col min="15081" max="15081" width="13.7109375" style="4" customWidth="1"/>
    <col min="15082" max="15082" width="1.28515625" style="4" customWidth="1"/>
    <col min="15083" max="15083" width="13.7109375" style="4" customWidth="1"/>
    <col min="15084" max="15084" width="1.28515625" style="4" customWidth="1"/>
    <col min="15085" max="15085" width="13.7109375" style="4" customWidth="1"/>
    <col min="15086" max="15086" width="1.28515625" style="4" customWidth="1"/>
    <col min="15087" max="15087" width="13.7109375" style="4" customWidth="1"/>
    <col min="15088" max="15329" width="9.140625" style="4"/>
    <col min="15330" max="15330" width="2.5703125" style="4" customWidth="1"/>
    <col min="15331" max="15331" width="3.5703125" style="4" customWidth="1"/>
    <col min="15332" max="15332" width="2.42578125" style="4" customWidth="1"/>
    <col min="15333" max="15333" width="3.140625" style="4" customWidth="1"/>
    <col min="15334" max="15334" width="33.28515625" style="4" customWidth="1"/>
    <col min="15335" max="15335" width="7" style="4" bestFit="1" customWidth="1"/>
    <col min="15336" max="15336" width="1.28515625" style="4" customWidth="1"/>
    <col min="15337" max="15337" width="13.7109375" style="4" customWidth="1"/>
    <col min="15338" max="15338" width="1.28515625" style="4" customWidth="1"/>
    <col min="15339" max="15339" width="13.7109375" style="4" customWidth="1"/>
    <col min="15340" max="15340" width="1.28515625" style="4" customWidth="1"/>
    <col min="15341" max="15341" width="13.7109375" style="4" customWidth="1"/>
    <col min="15342" max="15342" width="1.28515625" style="4" customWidth="1"/>
    <col min="15343" max="15343" width="13.7109375" style="4" customWidth="1"/>
    <col min="15344" max="15585" width="9.140625" style="4"/>
    <col min="15586" max="15586" width="2.5703125" style="4" customWidth="1"/>
    <col min="15587" max="15587" width="3.5703125" style="4" customWidth="1"/>
    <col min="15588" max="15588" width="2.42578125" style="4" customWidth="1"/>
    <col min="15589" max="15589" width="3.140625" style="4" customWidth="1"/>
    <col min="15590" max="15590" width="33.28515625" style="4" customWidth="1"/>
    <col min="15591" max="15591" width="7" style="4" bestFit="1" customWidth="1"/>
    <col min="15592" max="15592" width="1.28515625" style="4" customWidth="1"/>
    <col min="15593" max="15593" width="13.7109375" style="4" customWidth="1"/>
    <col min="15594" max="15594" width="1.28515625" style="4" customWidth="1"/>
    <col min="15595" max="15595" width="13.7109375" style="4" customWidth="1"/>
    <col min="15596" max="15596" width="1.28515625" style="4" customWidth="1"/>
    <col min="15597" max="15597" width="13.7109375" style="4" customWidth="1"/>
    <col min="15598" max="15598" width="1.28515625" style="4" customWidth="1"/>
    <col min="15599" max="15599" width="13.7109375" style="4" customWidth="1"/>
    <col min="15600" max="15841" width="9.140625" style="4"/>
    <col min="15842" max="15842" width="2.5703125" style="4" customWidth="1"/>
    <col min="15843" max="15843" width="3.5703125" style="4" customWidth="1"/>
    <col min="15844" max="15844" width="2.42578125" style="4" customWidth="1"/>
    <col min="15845" max="15845" width="3.140625" style="4" customWidth="1"/>
    <col min="15846" max="15846" width="33.28515625" style="4" customWidth="1"/>
    <col min="15847" max="15847" width="7" style="4" bestFit="1" customWidth="1"/>
    <col min="15848" max="15848" width="1.28515625" style="4" customWidth="1"/>
    <col min="15849" max="15849" width="13.7109375" style="4" customWidth="1"/>
    <col min="15850" max="15850" width="1.28515625" style="4" customWidth="1"/>
    <col min="15851" max="15851" width="13.7109375" style="4" customWidth="1"/>
    <col min="15852" max="15852" width="1.28515625" style="4" customWidth="1"/>
    <col min="15853" max="15853" width="13.7109375" style="4" customWidth="1"/>
    <col min="15854" max="15854" width="1.28515625" style="4" customWidth="1"/>
    <col min="15855" max="15855" width="13.7109375" style="4" customWidth="1"/>
    <col min="15856" max="16097" width="9.140625" style="4"/>
    <col min="16098" max="16098" width="2.5703125" style="4" customWidth="1"/>
    <col min="16099" max="16099" width="3.5703125" style="4" customWidth="1"/>
    <col min="16100" max="16100" width="2.42578125" style="4" customWidth="1"/>
    <col min="16101" max="16101" width="3.140625" style="4" customWidth="1"/>
    <col min="16102" max="16102" width="33.28515625" style="4" customWidth="1"/>
    <col min="16103" max="16103" width="7" style="4" bestFit="1" customWidth="1"/>
    <col min="16104" max="16104" width="1.28515625" style="4" customWidth="1"/>
    <col min="16105" max="16105" width="13.7109375" style="4" customWidth="1"/>
    <col min="16106" max="16106" width="1.28515625" style="4" customWidth="1"/>
    <col min="16107" max="16107" width="13.7109375" style="4" customWidth="1"/>
    <col min="16108" max="16108" width="1.28515625" style="4" customWidth="1"/>
    <col min="16109" max="16109" width="13.7109375" style="4" customWidth="1"/>
    <col min="16110" max="16110" width="1.28515625" style="4" customWidth="1"/>
    <col min="16111" max="16111" width="13.7109375" style="4" customWidth="1"/>
    <col min="16112" max="16384" width="9.140625" style="4"/>
  </cols>
  <sheetData>
    <row r="1" spans="1:14" ht="21.75" customHeight="1" x14ac:dyDescent="0.5">
      <c r="A1" s="65" t="str">
        <f>'3-5 TH'!A1</f>
        <v>บริษัท พริมา มารีน จำกัด (มหาชน)</v>
      </c>
      <c r="B1" s="16"/>
      <c r="C1" s="16"/>
      <c r="D1" s="16"/>
      <c r="E1" s="66"/>
      <c r="F1" s="6"/>
      <c r="G1" s="6"/>
      <c r="H1" s="85"/>
      <c r="I1" s="33"/>
      <c r="J1" s="33"/>
      <c r="L1" s="50"/>
      <c r="M1" s="50"/>
      <c r="N1" s="50"/>
    </row>
    <row r="2" spans="1:14" ht="21.75" customHeight="1" x14ac:dyDescent="0.5">
      <c r="A2" s="65" t="s">
        <v>61</v>
      </c>
      <c r="B2" s="16"/>
      <c r="C2" s="16"/>
      <c r="D2" s="16"/>
      <c r="E2" s="66"/>
      <c r="F2" s="67"/>
      <c r="G2" s="67"/>
      <c r="H2" s="50"/>
      <c r="I2" s="50"/>
      <c r="J2" s="50"/>
      <c r="L2" s="50"/>
      <c r="M2" s="50"/>
      <c r="N2" s="50"/>
    </row>
    <row r="3" spans="1:14" ht="21.75" customHeight="1" x14ac:dyDescent="0.5">
      <c r="A3" s="92" t="str">
        <f>'9-11 TH'!A3</f>
        <v>สำหรับงวดหกเดือนสิ้นสุดวันที่ 30 มิถุนายน พ.ศ. 2560</v>
      </c>
      <c r="B3" s="69"/>
      <c r="C3" s="69"/>
      <c r="D3" s="69"/>
      <c r="E3" s="70"/>
      <c r="F3" s="71"/>
      <c r="G3" s="71"/>
      <c r="H3" s="83"/>
      <c r="I3" s="83"/>
      <c r="J3" s="83"/>
      <c r="K3" s="70"/>
      <c r="L3" s="83"/>
      <c r="M3" s="83"/>
      <c r="N3" s="83"/>
    </row>
    <row r="4" spans="1:14" ht="21.75" customHeight="1" x14ac:dyDescent="0.5">
      <c r="A4" s="1"/>
      <c r="B4" s="16"/>
      <c r="C4" s="16"/>
      <c r="D4" s="16"/>
      <c r="E4" s="66"/>
      <c r="F4" s="6"/>
      <c r="G4" s="6"/>
      <c r="H4" s="33"/>
      <c r="I4" s="33"/>
      <c r="J4" s="33"/>
      <c r="K4" s="66"/>
      <c r="L4" s="33"/>
      <c r="M4" s="33"/>
      <c r="N4" s="33"/>
    </row>
    <row r="5" spans="1:14" ht="21.75" customHeight="1" x14ac:dyDescent="0.5">
      <c r="A5" s="53"/>
      <c r="B5" s="16"/>
      <c r="C5" s="16"/>
      <c r="D5" s="16"/>
      <c r="E5" s="66"/>
      <c r="F5" s="67"/>
      <c r="G5" s="67"/>
      <c r="H5" s="182" t="s">
        <v>113</v>
      </c>
      <c r="I5" s="182"/>
      <c r="J5" s="182"/>
      <c r="K5" s="96"/>
      <c r="L5" s="182" t="s">
        <v>121</v>
      </c>
      <c r="M5" s="182"/>
      <c r="N5" s="182"/>
    </row>
    <row r="6" spans="1:14" ht="21.75" customHeight="1" x14ac:dyDescent="0.5">
      <c r="A6" s="53"/>
      <c r="B6" s="16"/>
      <c r="C6" s="16"/>
      <c r="D6" s="16"/>
      <c r="E6" s="66"/>
      <c r="F6" s="67"/>
      <c r="G6" s="67"/>
      <c r="H6" s="88" t="s">
        <v>108</v>
      </c>
      <c r="I6" s="88"/>
      <c r="J6" s="88" t="s">
        <v>108</v>
      </c>
      <c r="K6" s="88"/>
      <c r="L6" s="88" t="s">
        <v>108</v>
      </c>
      <c r="M6" s="88"/>
      <c r="N6" s="88" t="s">
        <v>108</v>
      </c>
    </row>
    <row r="7" spans="1:14" ht="21.75" customHeight="1" x14ac:dyDescent="0.5">
      <c r="A7" s="53"/>
      <c r="B7" s="16"/>
      <c r="C7" s="16"/>
      <c r="D7" s="16"/>
      <c r="E7" s="66"/>
      <c r="F7" s="67"/>
      <c r="G7" s="67"/>
      <c r="H7" s="89" t="s">
        <v>164</v>
      </c>
      <c r="I7" s="89"/>
      <c r="J7" s="89" t="s">
        <v>164</v>
      </c>
      <c r="K7" s="87"/>
      <c r="L7" s="89" t="s">
        <v>164</v>
      </c>
      <c r="M7" s="87"/>
      <c r="N7" s="89" t="s">
        <v>164</v>
      </c>
    </row>
    <row r="8" spans="1:14" ht="21.75" customHeight="1" x14ac:dyDescent="0.5">
      <c r="A8" s="53"/>
      <c r="B8" s="16"/>
      <c r="C8" s="16"/>
      <c r="D8" s="16"/>
      <c r="E8" s="66"/>
      <c r="F8" s="16"/>
      <c r="G8" s="16"/>
      <c r="H8" s="89" t="s">
        <v>101</v>
      </c>
      <c r="I8" s="87"/>
      <c r="J8" s="89" t="s">
        <v>102</v>
      </c>
      <c r="K8" s="87"/>
      <c r="L8" s="89" t="s">
        <v>101</v>
      </c>
      <c r="M8" s="87"/>
      <c r="N8" s="89" t="s">
        <v>102</v>
      </c>
    </row>
    <row r="9" spans="1:14" ht="21.75" customHeight="1" x14ac:dyDescent="0.5">
      <c r="A9" s="53"/>
      <c r="B9" s="16"/>
      <c r="C9" s="16"/>
      <c r="D9" s="16"/>
      <c r="E9" s="66"/>
      <c r="F9" s="72" t="s">
        <v>2</v>
      </c>
      <c r="G9" s="2"/>
      <c r="H9" s="90" t="s">
        <v>3</v>
      </c>
      <c r="I9" s="87"/>
      <c r="J9" s="90" t="s">
        <v>3</v>
      </c>
      <c r="K9" s="87"/>
      <c r="L9" s="90" t="s">
        <v>3</v>
      </c>
      <c r="M9" s="87"/>
      <c r="N9" s="90" t="s">
        <v>3</v>
      </c>
    </row>
    <row r="10" spans="1:14" ht="8.1" customHeight="1" x14ac:dyDescent="0.5">
      <c r="A10" s="53"/>
      <c r="B10" s="16"/>
      <c r="C10" s="16"/>
      <c r="D10" s="16"/>
      <c r="E10" s="66"/>
      <c r="F10" s="74"/>
      <c r="G10" s="74"/>
      <c r="H10" s="75"/>
      <c r="I10" s="76"/>
      <c r="J10" s="75"/>
      <c r="L10" s="75"/>
      <c r="M10" s="76"/>
      <c r="N10" s="75"/>
    </row>
    <row r="11" spans="1:14" ht="21.75" customHeight="1" x14ac:dyDescent="0.5">
      <c r="A11" s="73" t="s">
        <v>62</v>
      </c>
      <c r="B11" s="7"/>
      <c r="C11" s="16"/>
      <c r="D11" s="16"/>
      <c r="E11" s="66"/>
      <c r="F11" s="67"/>
      <c r="G11" s="67"/>
      <c r="H11" s="50"/>
      <c r="I11" s="50"/>
      <c r="J11" s="50"/>
      <c r="K11" s="9"/>
      <c r="L11" s="50"/>
      <c r="M11" s="50"/>
      <c r="N11" s="50"/>
    </row>
    <row r="12" spans="1:14" ht="21.75" customHeight="1" x14ac:dyDescent="0.5">
      <c r="A12" s="7" t="s">
        <v>199</v>
      </c>
      <c r="B12" s="7"/>
      <c r="C12" s="16"/>
      <c r="D12" s="16"/>
      <c r="E12" s="66"/>
      <c r="F12" s="67"/>
      <c r="G12" s="67"/>
      <c r="H12" s="172">
        <f>'9-11 TH'!G26</f>
        <v>471844849</v>
      </c>
      <c r="I12" s="50"/>
      <c r="J12" s="172">
        <f>'9-11 TH'!I26</f>
        <v>709468797</v>
      </c>
      <c r="K12" s="9"/>
      <c r="L12" s="173">
        <f>'9-11 TH'!K26</f>
        <v>671636596</v>
      </c>
      <c r="M12" s="61"/>
      <c r="N12" s="173">
        <f>'9-11 TH'!M26</f>
        <v>613649472</v>
      </c>
    </row>
    <row r="13" spans="1:14" ht="21.75" customHeight="1" x14ac:dyDescent="0.5">
      <c r="A13" s="7" t="s">
        <v>63</v>
      </c>
      <c r="B13" s="7"/>
      <c r="C13" s="16"/>
      <c r="D13" s="16"/>
      <c r="E13" s="66"/>
      <c r="F13" s="67"/>
      <c r="G13" s="67"/>
      <c r="H13" s="28"/>
      <c r="I13" s="50"/>
      <c r="J13" s="28"/>
      <c r="K13" s="9"/>
      <c r="L13" s="61"/>
      <c r="M13" s="61"/>
      <c r="N13" s="61"/>
    </row>
    <row r="14" spans="1:14" ht="21.75" customHeight="1" x14ac:dyDescent="0.5">
      <c r="A14" s="16"/>
      <c r="B14" s="7" t="s">
        <v>64</v>
      </c>
      <c r="C14" s="16"/>
      <c r="D14" s="16"/>
      <c r="E14" s="66"/>
      <c r="F14" s="67">
        <v>9</v>
      </c>
      <c r="G14" s="67"/>
      <c r="H14" s="172">
        <v>321953740</v>
      </c>
      <c r="I14" s="50"/>
      <c r="J14" s="28">
        <v>210046355</v>
      </c>
      <c r="K14" s="9"/>
      <c r="L14" s="61">
        <v>113588905</v>
      </c>
      <c r="M14" s="61"/>
      <c r="N14" s="61">
        <v>116257891</v>
      </c>
    </row>
    <row r="15" spans="1:14" ht="21.75" customHeight="1" x14ac:dyDescent="0.5">
      <c r="A15" s="16"/>
      <c r="B15" s="7" t="s">
        <v>65</v>
      </c>
      <c r="C15" s="16"/>
      <c r="D15" s="16"/>
      <c r="E15" s="66"/>
      <c r="F15" s="67">
        <v>9</v>
      </c>
      <c r="G15" s="67"/>
      <c r="H15" s="28">
        <v>78778</v>
      </c>
      <c r="I15" s="50"/>
      <c r="J15" s="28">
        <v>75214</v>
      </c>
      <c r="K15" s="9"/>
      <c r="L15" s="61">
        <v>54013</v>
      </c>
      <c r="M15" s="61"/>
      <c r="N15" s="61">
        <v>19239</v>
      </c>
    </row>
    <row r="16" spans="1:14" ht="21.75" customHeight="1" x14ac:dyDescent="0.5">
      <c r="A16" s="16"/>
      <c r="B16" s="7" t="s">
        <v>201</v>
      </c>
      <c r="C16" s="16"/>
      <c r="D16" s="16"/>
      <c r="E16" s="66"/>
      <c r="F16" s="67">
        <v>9</v>
      </c>
      <c r="G16" s="67"/>
      <c r="H16" s="28">
        <v>1449048</v>
      </c>
      <c r="I16" s="50"/>
      <c r="J16" s="28">
        <f>327796+53684</f>
        <v>381480</v>
      </c>
      <c r="K16" s="9"/>
      <c r="L16" s="28">
        <v>0</v>
      </c>
      <c r="M16" s="61"/>
      <c r="N16" s="61">
        <v>-10238</v>
      </c>
    </row>
    <row r="17" spans="1:18" ht="21.75" customHeight="1" x14ac:dyDescent="0.5">
      <c r="A17" s="16"/>
      <c r="B17" s="16" t="s">
        <v>156</v>
      </c>
      <c r="C17" s="16"/>
      <c r="D17" s="16"/>
      <c r="E17" s="66"/>
      <c r="F17" s="67">
        <v>7</v>
      </c>
      <c r="G17" s="67"/>
      <c r="H17" s="28">
        <v>-9502890</v>
      </c>
      <c r="I17" s="50"/>
      <c r="J17" s="28">
        <v>-21289372</v>
      </c>
      <c r="K17" s="9"/>
      <c r="L17" s="28">
        <v>0</v>
      </c>
      <c r="M17" s="61"/>
      <c r="N17" s="28">
        <v>0</v>
      </c>
    </row>
    <row r="18" spans="1:18" ht="21.75" customHeight="1" x14ac:dyDescent="0.5">
      <c r="A18" s="16"/>
      <c r="B18" s="10" t="s">
        <v>33</v>
      </c>
      <c r="C18" s="16"/>
      <c r="D18" s="16"/>
      <c r="E18" s="66"/>
      <c r="F18" s="67"/>
      <c r="G18" s="67"/>
      <c r="H18" s="28">
        <v>2376290</v>
      </c>
      <c r="I18" s="50"/>
      <c r="J18" s="28">
        <v>5612462</v>
      </c>
      <c r="K18" s="9"/>
      <c r="L18" s="61">
        <v>761739</v>
      </c>
      <c r="M18" s="61"/>
      <c r="N18" s="61">
        <v>4441865</v>
      </c>
    </row>
    <row r="19" spans="1:18" ht="21.75" customHeight="1" x14ac:dyDescent="0.5">
      <c r="A19" s="16"/>
      <c r="B19" s="7" t="s">
        <v>157</v>
      </c>
      <c r="C19" s="16"/>
      <c r="D19" s="16"/>
      <c r="E19" s="66"/>
      <c r="F19" s="67"/>
      <c r="G19" s="67"/>
      <c r="H19" s="172">
        <f>-48282556-1</f>
        <v>-48282557</v>
      </c>
      <c r="I19" s="50"/>
      <c r="J19" s="28">
        <v>-46081395</v>
      </c>
      <c r="K19" s="9"/>
      <c r="L19" s="61">
        <v>-48331402</v>
      </c>
      <c r="M19" s="61"/>
      <c r="N19" s="61">
        <v>-46078220</v>
      </c>
    </row>
    <row r="20" spans="1:18" ht="21.75" customHeight="1" x14ac:dyDescent="0.5">
      <c r="A20" s="16"/>
      <c r="B20" s="16" t="s">
        <v>66</v>
      </c>
      <c r="C20" s="7"/>
      <c r="D20" s="16"/>
      <c r="E20" s="66"/>
      <c r="F20" s="67"/>
      <c r="G20" s="67"/>
      <c r="H20" s="28">
        <v>111818370</v>
      </c>
      <c r="I20" s="50"/>
      <c r="J20" s="28">
        <v>83492871</v>
      </c>
      <c r="K20" s="9"/>
      <c r="L20" s="61">
        <v>52748772</v>
      </c>
      <c r="M20" s="61"/>
      <c r="N20" s="61">
        <v>46243897</v>
      </c>
      <c r="P20" s="9"/>
    </row>
    <row r="21" spans="1:18" s="66" customFormat="1" ht="21.75" customHeight="1" x14ac:dyDescent="0.5">
      <c r="A21" s="16"/>
      <c r="B21" s="7" t="s">
        <v>67</v>
      </c>
      <c r="C21" s="16"/>
      <c r="D21" s="16"/>
      <c r="F21" s="6">
        <v>12</v>
      </c>
      <c r="G21" s="6"/>
      <c r="H21" s="174">
        <f>-2998128-18</f>
        <v>-2998146</v>
      </c>
      <c r="I21" s="57"/>
      <c r="J21" s="174">
        <v>-25394567</v>
      </c>
      <c r="K21" s="17"/>
      <c r="L21" s="174">
        <v>-225164</v>
      </c>
      <c r="M21" s="57"/>
      <c r="N21" s="174">
        <v>-6577434</v>
      </c>
      <c r="P21" s="66" t="s">
        <v>209</v>
      </c>
    </row>
    <row r="22" spans="1:18" ht="21.75" customHeight="1" x14ac:dyDescent="0.5">
      <c r="A22" s="16"/>
      <c r="B22" s="7" t="s">
        <v>68</v>
      </c>
      <c r="C22" s="16"/>
      <c r="D22" s="16"/>
      <c r="E22" s="66"/>
      <c r="F22" s="67">
        <v>12</v>
      </c>
      <c r="G22" s="67"/>
      <c r="H22" s="58">
        <v>0</v>
      </c>
      <c r="I22" s="57"/>
      <c r="J22" s="58">
        <v>0</v>
      </c>
      <c r="K22" s="9"/>
      <c r="L22" s="58">
        <v>-457145360</v>
      </c>
      <c r="M22" s="57"/>
      <c r="N22" s="58">
        <v>-349521000</v>
      </c>
    </row>
    <row r="23" spans="1:18" ht="8.1" customHeight="1" x14ac:dyDescent="0.5">
      <c r="A23" s="53"/>
      <c r="B23" s="16"/>
      <c r="C23" s="16"/>
      <c r="D23" s="16"/>
      <c r="E23" s="66"/>
      <c r="F23" s="74"/>
      <c r="G23" s="74"/>
      <c r="H23" s="75"/>
      <c r="I23" s="76"/>
      <c r="J23" s="75"/>
      <c r="K23" s="9"/>
      <c r="L23" s="75"/>
      <c r="M23" s="76"/>
      <c r="N23" s="75"/>
    </row>
    <row r="24" spans="1:18" ht="21.75" customHeight="1" x14ac:dyDescent="0.5">
      <c r="A24" s="4" t="s">
        <v>69</v>
      </c>
      <c r="B24" s="7"/>
      <c r="C24" s="16"/>
      <c r="D24" s="16"/>
      <c r="E24" s="66"/>
      <c r="F24" s="67"/>
      <c r="G24" s="67"/>
      <c r="H24" s="28"/>
      <c r="I24" s="28"/>
      <c r="J24" s="28"/>
      <c r="K24" s="9"/>
      <c r="L24" s="28"/>
      <c r="M24" s="28"/>
      <c r="N24" s="28"/>
    </row>
    <row r="25" spans="1:18" ht="21.75" customHeight="1" x14ac:dyDescent="0.5">
      <c r="B25" s="7" t="s">
        <v>70</v>
      </c>
      <c r="C25" s="16"/>
      <c r="D25" s="16"/>
      <c r="E25" s="66"/>
      <c r="F25" s="67"/>
      <c r="G25" s="67"/>
      <c r="H25" s="57">
        <f>SUM(H12:H24)</f>
        <v>848737482</v>
      </c>
      <c r="I25" s="57"/>
      <c r="J25" s="57">
        <f>SUM(J12:J24)</f>
        <v>916311845</v>
      </c>
      <c r="K25" s="17"/>
      <c r="L25" s="57">
        <f>SUM(L12:L24)</f>
        <v>333088099</v>
      </c>
      <c r="M25" s="57"/>
      <c r="N25" s="57">
        <f>SUM(N12:N24)</f>
        <v>378425472</v>
      </c>
    </row>
    <row r="26" spans="1:18" ht="21.75" customHeight="1" x14ac:dyDescent="0.5">
      <c r="A26" s="7" t="s">
        <v>71</v>
      </c>
      <c r="B26" s="7"/>
      <c r="C26" s="16"/>
      <c r="D26" s="16"/>
      <c r="E26" s="66"/>
      <c r="F26" s="67"/>
      <c r="G26" s="67"/>
      <c r="H26" s="14"/>
      <c r="I26" s="14"/>
      <c r="J26" s="14"/>
      <c r="K26" s="17"/>
      <c r="L26" s="14"/>
      <c r="M26" s="14"/>
      <c r="N26" s="14"/>
    </row>
    <row r="27" spans="1:18" ht="21.75" customHeight="1" x14ac:dyDescent="0.5">
      <c r="A27" s="16"/>
      <c r="B27" s="7" t="s">
        <v>72</v>
      </c>
      <c r="C27" s="16"/>
      <c r="D27" s="16"/>
      <c r="E27" s="66"/>
      <c r="F27" s="67"/>
      <c r="G27" s="67"/>
      <c r="H27" s="172">
        <f>-278177729-449817</f>
        <v>-278627546</v>
      </c>
      <c r="I27" s="28"/>
      <c r="J27" s="28">
        <v>27919796</v>
      </c>
      <c r="K27" s="9"/>
      <c r="L27" s="173">
        <f>-41849682-23955</f>
        <v>-41873637</v>
      </c>
      <c r="M27" s="61"/>
      <c r="N27" s="61">
        <v>-114173826</v>
      </c>
      <c r="P27" s="80">
        <v>449817</v>
      </c>
      <c r="R27" s="80">
        <v>23955</v>
      </c>
    </row>
    <row r="28" spans="1:18" ht="21.75" customHeight="1" x14ac:dyDescent="0.5">
      <c r="A28" s="16"/>
      <c r="B28" s="7" t="s">
        <v>8</v>
      </c>
      <c r="C28" s="16"/>
      <c r="D28" s="16"/>
      <c r="E28" s="66"/>
      <c r="F28" s="67"/>
      <c r="G28" s="67"/>
      <c r="H28" s="28">
        <v>-19502279</v>
      </c>
      <c r="I28" s="28"/>
      <c r="J28" s="28">
        <v>22010764</v>
      </c>
      <c r="K28" s="9"/>
      <c r="L28" s="61">
        <v>-901532</v>
      </c>
      <c r="M28" s="61"/>
      <c r="N28" s="61">
        <v>-1965668</v>
      </c>
    </row>
    <row r="29" spans="1:18" ht="21.75" customHeight="1" x14ac:dyDescent="0.5">
      <c r="A29" s="16"/>
      <c r="B29" s="7" t="s">
        <v>9</v>
      </c>
      <c r="C29" s="16"/>
      <c r="D29" s="16"/>
      <c r="E29" s="66"/>
      <c r="F29" s="67"/>
      <c r="G29" s="67"/>
      <c r="H29" s="172">
        <f>-8682024+295992</f>
        <v>-8386032</v>
      </c>
      <c r="I29" s="28"/>
      <c r="J29" s="28">
        <v>8729002</v>
      </c>
      <c r="K29" s="9"/>
      <c r="L29" s="173">
        <f>-8722936+295991</f>
        <v>-8426945</v>
      </c>
      <c r="M29" s="61"/>
      <c r="N29" s="61">
        <v>6727265</v>
      </c>
      <c r="P29" s="80">
        <v>295992</v>
      </c>
      <c r="R29" s="4">
        <v>295991</v>
      </c>
    </row>
    <row r="30" spans="1:18" ht="21.75" customHeight="1" x14ac:dyDescent="0.5">
      <c r="A30" s="16"/>
      <c r="B30" s="7" t="s">
        <v>16</v>
      </c>
      <c r="C30" s="16"/>
      <c r="D30" s="16"/>
      <c r="E30" s="66"/>
      <c r="F30" s="67"/>
      <c r="G30" s="67"/>
      <c r="H30" s="28">
        <v>2944603</v>
      </c>
      <c r="I30" s="28"/>
      <c r="J30" s="28">
        <v>9115201</v>
      </c>
      <c r="K30" s="9"/>
      <c r="L30" s="61">
        <v>0</v>
      </c>
      <c r="M30" s="61"/>
      <c r="N30" s="61">
        <v>7796743</v>
      </c>
    </row>
    <row r="31" spans="1:18" ht="21.75" customHeight="1" x14ac:dyDescent="0.5">
      <c r="A31" s="16"/>
      <c r="B31" s="7" t="s">
        <v>23</v>
      </c>
      <c r="C31" s="16"/>
      <c r="D31" s="16"/>
      <c r="E31" s="66"/>
      <c r="F31" s="67"/>
      <c r="G31" s="67"/>
      <c r="H31" s="172">
        <f>183984806+425860</f>
        <v>184410666</v>
      </c>
      <c r="I31" s="28"/>
      <c r="J31" s="28">
        <v>-30106295</v>
      </c>
      <c r="K31" s="9"/>
      <c r="L31" s="61">
        <v>49205825</v>
      </c>
      <c r="M31" s="61"/>
      <c r="N31" s="61">
        <v>114254170</v>
      </c>
      <c r="P31" s="80">
        <v>425860</v>
      </c>
    </row>
    <row r="32" spans="1:18" ht="21.75" customHeight="1" x14ac:dyDescent="0.5">
      <c r="A32" s="16"/>
      <c r="B32" s="7" t="s">
        <v>27</v>
      </c>
      <c r="C32" s="16"/>
      <c r="D32" s="16"/>
      <c r="E32" s="66"/>
      <c r="F32" s="67"/>
      <c r="G32" s="67"/>
      <c r="H32" s="28">
        <v>-15510783</v>
      </c>
      <c r="I32" s="28"/>
      <c r="J32" s="28">
        <v>-219798</v>
      </c>
      <c r="K32" s="9"/>
      <c r="L32" s="61">
        <v>-14385014</v>
      </c>
      <c r="M32" s="61"/>
      <c r="N32" s="61">
        <v>1614512</v>
      </c>
    </row>
    <row r="33" spans="1:16" ht="21.75" customHeight="1" x14ac:dyDescent="0.5">
      <c r="A33" s="16"/>
      <c r="B33" s="7" t="s">
        <v>105</v>
      </c>
      <c r="C33" s="16"/>
      <c r="D33" s="16"/>
      <c r="E33" s="66"/>
      <c r="F33" s="67"/>
      <c r="G33" s="67"/>
      <c r="H33" s="58">
        <v>-797988</v>
      </c>
      <c r="I33" s="57"/>
      <c r="J33" s="58">
        <v>-543379</v>
      </c>
      <c r="K33" s="9"/>
      <c r="L33" s="58">
        <v>-61013</v>
      </c>
      <c r="M33" s="57"/>
      <c r="N33" s="58">
        <v>0</v>
      </c>
    </row>
    <row r="34" spans="1:16" ht="8.1" customHeight="1" x14ac:dyDescent="0.5">
      <c r="A34" s="16"/>
      <c r="B34" s="77"/>
      <c r="C34" s="16"/>
      <c r="D34" s="16"/>
      <c r="E34" s="66"/>
      <c r="F34" s="67"/>
      <c r="G34" s="67"/>
      <c r="H34" s="132"/>
      <c r="I34" s="57"/>
      <c r="J34" s="132"/>
      <c r="K34" s="9"/>
      <c r="L34" s="132"/>
      <c r="M34" s="57"/>
      <c r="N34" s="132"/>
    </row>
    <row r="35" spans="1:16" ht="21.75" customHeight="1" x14ac:dyDescent="0.5">
      <c r="A35" s="7" t="s">
        <v>73</v>
      </c>
      <c r="B35" s="7"/>
      <c r="C35" s="16"/>
      <c r="D35" s="16"/>
      <c r="E35" s="66"/>
      <c r="F35" s="67"/>
      <c r="G35" s="67"/>
      <c r="H35" s="132">
        <f>SUM(H25:H34)</f>
        <v>713268123</v>
      </c>
      <c r="I35" s="28"/>
      <c r="J35" s="132">
        <f>SUM(J25:J34)</f>
        <v>953217136</v>
      </c>
      <c r="K35" s="9"/>
      <c r="L35" s="132">
        <f>SUM(L25:L34)</f>
        <v>316645783</v>
      </c>
      <c r="M35" s="28"/>
      <c r="N35" s="132">
        <f>SUM(N25:N34)</f>
        <v>392678668</v>
      </c>
    </row>
    <row r="36" spans="1:16" ht="21.75" customHeight="1" x14ac:dyDescent="0.5">
      <c r="A36" s="16"/>
      <c r="B36" s="53" t="s">
        <v>74</v>
      </c>
      <c r="C36" s="16"/>
      <c r="D36" s="16"/>
      <c r="E36" s="66"/>
      <c r="F36" s="67"/>
      <c r="G36" s="67"/>
      <c r="H36" s="133">
        <v>-50828338</v>
      </c>
      <c r="I36" s="28"/>
      <c r="J36" s="175">
        <f>-66006878-378527</f>
        <v>-66385405</v>
      </c>
      <c r="K36" s="9"/>
      <c r="L36" s="175">
        <v>-9622026</v>
      </c>
      <c r="M36" s="28"/>
      <c r="N36" s="133">
        <v>-14623627</v>
      </c>
      <c r="P36" s="80">
        <v>378527</v>
      </c>
    </row>
    <row r="37" spans="1:16" ht="8.1" customHeight="1" x14ac:dyDescent="0.5">
      <c r="A37" s="53"/>
      <c r="B37" s="16"/>
      <c r="C37" s="16"/>
      <c r="D37" s="16"/>
      <c r="E37" s="66"/>
      <c r="F37" s="74"/>
      <c r="G37" s="74"/>
      <c r="H37" s="24"/>
      <c r="I37" s="28"/>
      <c r="J37" s="24"/>
      <c r="K37" s="9"/>
      <c r="L37" s="24"/>
      <c r="M37" s="28"/>
      <c r="N37" s="24"/>
    </row>
    <row r="38" spans="1:16" ht="21.75" customHeight="1" x14ac:dyDescent="0.5">
      <c r="A38" s="53" t="s">
        <v>75</v>
      </c>
      <c r="B38" s="16"/>
      <c r="C38" s="16"/>
      <c r="D38" s="16"/>
      <c r="E38" s="66"/>
      <c r="F38" s="67"/>
      <c r="G38" s="67"/>
      <c r="H38" s="15">
        <f>SUM(H35:H37)</f>
        <v>662439785</v>
      </c>
      <c r="I38" s="28"/>
      <c r="J38" s="15">
        <f>SUM(J35:J37)</f>
        <v>886831731</v>
      </c>
      <c r="K38" s="9"/>
      <c r="L38" s="15">
        <f>SUM(L35:L37)</f>
        <v>307023757</v>
      </c>
      <c r="M38" s="28"/>
      <c r="N38" s="15">
        <f>SUM(N35:N37)</f>
        <v>378055041</v>
      </c>
    </row>
    <row r="39" spans="1:16" ht="21.75" customHeight="1" x14ac:dyDescent="0.5">
      <c r="A39" s="53"/>
      <c r="B39" s="16"/>
      <c r="C39" s="16"/>
      <c r="D39" s="16"/>
      <c r="E39" s="66"/>
      <c r="F39" s="67"/>
      <c r="G39" s="67"/>
      <c r="H39" s="14"/>
      <c r="I39" s="28"/>
      <c r="J39" s="14"/>
      <c r="K39" s="9"/>
      <c r="L39" s="14"/>
      <c r="M39" s="28"/>
      <c r="N39" s="14"/>
    </row>
    <row r="40" spans="1:16" ht="16.5" customHeight="1" x14ac:dyDescent="0.5">
      <c r="A40" s="53"/>
      <c r="B40" s="16"/>
      <c r="C40" s="16"/>
      <c r="D40" s="16"/>
      <c r="E40" s="66"/>
      <c r="F40" s="67"/>
      <c r="G40" s="67"/>
      <c r="H40" s="82"/>
      <c r="I40" s="82"/>
      <c r="J40" s="82"/>
      <c r="K40" s="12"/>
      <c r="L40" s="82"/>
      <c r="M40" s="82"/>
      <c r="N40" s="82"/>
    </row>
    <row r="41" spans="1:16" ht="21.75" customHeight="1" x14ac:dyDescent="0.5">
      <c r="A41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41" s="69"/>
      <c r="C41" s="69"/>
      <c r="D41" s="69"/>
      <c r="E41" s="70"/>
      <c r="F41" s="71"/>
      <c r="G41" s="71"/>
      <c r="H41" s="15"/>
      <c r="I41" s="15"/>
      <c r="J41" s="15"/>
      <c r="K41" s="70"/>
      <c r="L41" s="15"/>
      <c r="M41" s="15"/>
      <c r="N41" s="15"/>
    </row>
    <row r="42" spans="1:16" ht="21.75" customHeight="1" x14ac:dyDescent="0.5">
      <c r="A42" s="65" t="str">
        <f>A1</f>
        <v>บริษัท พริมา มารีน จำกัด (มหาชน)</v>
      </c>
      <c r="B42" s="16"/>
      <c r="C42" s="16"/>
      <c r="D42" s="16"/>
      <c r="E42" s="66"/>
      <c r="F42" s="67"/>
      <c r="G42" s="67"/>
      <c r="H42" s="28"/>
      <c r="I42" s="28"/>
      <c r="J42" s="28"/>
      <c r="L42" s="28"/>
      <c r="M42" s="28"/>
      <c r="N42" s="28"/>
    </row>
    <row r="43" spans="1:16" ht="21.75" customHeight="1" x14ac:dyDescent="0.5">
      <c r="A43" s="65" t="s">
        <v>76</v>
      </c>
      <c r="B43" s="16"/>
      <c r="C43" s="16"/>
      <c r="D43" s="16"/>
      <c r="E43" s="66"/>
      <c r="F43" s="67"/>
      <c r="G43" s="67"/>
      <c r="H43" s="28"/>
      <c r="I43" s="28"/>
      <c r="J43" s="28"/>
      <c r="L43" s="28"/>
      <c r="M43" s="28"/>
      <c r="N43" s="28"/>
    </row>
    <row r="44" spans="1:16" ht="21.75" customHeight="1" x14ac:dyDescent="0.5">
      <c r="A44" s="68" t="str">
        <f>A3</f>
        <v>สำหรับงวดหกเดือนสิ้นสุดวันที่ 30 มิถุนายน พ.ศ. 2560</v>
      </c>
      <c r="B44" s="69"/>
      <c r="C44" s="69"/>
      <c r="D44" s="69"/>
      <c r="E44" s="70"/>
      <c r="F44" s="71"/>
      <c r="G44" s="71"/>
      <c r="H44" s="15"/>
      <c r="I44" s="15"/>
      <c r="J44" s="15"/>
      <c r="K44" s="70"/>
      <c r="L44" s="15"/>
      <c r="M44" s="15"/>
      <c r="N44" s="15"/>
    </row>
    <row r="45" spans="1:16" ht="18.95" customHeight="1" x14ac:dyDescent="0.5">
      <c r="A45" s="53"/>
      <c r="B45" s="16"/>
      <c r="C45" s="16"/>
      <c r="D45" s="16"/>
      <c r="E45" s="66"/>
      <c r="F45" s="67"/>
      <c r="G45" s="67"/>
      <c r="H45" s="28"/>
      <c r="I45" s="28"/>
      <c r="J45" s="28"/>
      <c r="L45" s="28"/>
      <c r="M45" s="28"/>
      <c r="N45" s="28"/>
    </row>
    <row r="46" spans="1:16" ht="18.95" customHeight="1" x14ac:dyDescent="0.5">
      <c r="A46" s="53"/>
      <c r="B46" s="16"/>
      <c r="C46" s="16"/>
      <c r="D46" s="16"/>
      <c r="E46" s="66"/>
      <c r="F46" s="67"/>
      <c r="G46" s="67"/>
      <c r="H46" s="182" t="s">
        <v>113</v>
      </c>
      <c r="I46" s="182"/>
      <c r="J46" s="182"/>
      <c r="K46" s="96"/>
      <c r="L46" s="182" t="s">
        <v>121</v>
      </c>
      <c r="M46" s="182"/>
      <c r="N46" s="182"/>
    </row>
    <row r="47" spans="1:16" ht="18.95" customHeight="1" x14ac:dyDescent="0.5">
      <c r="A47" s="53"/>
      <c r="B47" s="16"/>
      <c r="C47" s="16"/>
      <c r="D47" s="16"/>
      <c r="E47" s="66"/>
      <c r="F47" s="67"/>
      <c r="G47" s="67"/>
      <c r="H47" s="88" t="s">
        <v>108</v>
      </c>
      <c r="I47" s="88"/>
      <c r="J47" s="88" t="s">
        <v>108</v>
      </c>
      <c r="K47" s="88"/>
      <c r="L47" s="88" t="s">
        <v>108</v>
      </c>
      <c r="M47" s="88"/>
      <c r="N47" s="88" t="s">
        <v>108</v>
      </c>
    </row>
    <row r="48" spans="1:16" ht="18.95" customHeight="1" x14ac:dyDescent="0.5">
      <c r="A48" s="53"/>
      <c r="B48" s="16"/>
      <c r="C48" s="16"/>
      <c r="D48" s="16"/>
      <c r="E48" s="66"/>
      <c r="F48" s="67"/>
      <c r="G48" s="67"/>
      <c r="H48" s="89" t="s">
        <v>164</v>
      </c>
      <c r="I48" s="89"/>
      <c r="J48" s="89" t="s">
        <v>164</v>
      </c>
      <c r="K48" s="87"/>
      <c r="L48" s="89" t="s">
        <v>164</v>
      </c>
      <c r="M48" s="87"/>
      <c r="N48" s="89" t="s">
        <v>164</v>
      </c>
    </row>
    <row r="49" spans="1:14" ht="18.95" customHeight="1" x14ac:dyDescent="0.5">
      <c r="A49" s="53"/>
      <c r="B49" s="16"/>
      <c r="C49" s="16"/>
      <c r="D49" s="16"/>
      <c r="E49" s="66"/>
      <c r="F49" s="16"/>
      <c r="G49" s="16"/>
      <c r="H49" s="89" t="s">
        <v>101</v>
      </c>
      <c r="I49" s="87"/>
      <c r="J49" s="89" t="s">
        <v>102</v>
      </c>
      <c r="K49" s="87"/>
      <c r="L49" s="89" t="s">
        <v>101</v>
      </c>
      <c r="M49" s="87"/>
      <c r="N49" s="89" t="s">
        <v>102</v>
      </c>
    </row>
    <row r="50" spans="1:14" ht="18.95" customHeight="1" x14ac:dyDescent="0.5">
      <c r="A50" s="53"/>
      <c r="B50" s="16"/>
      <c r="C50" s="16"/>
      <c r="D50" s="16"/>
      <c r="E50" s="66"/>
      <c r="F50" s="72" t="s">
        <v>2</v>
      </c>
      <c r="G50" s="2"/>
      <c r="H50" s="90" t="s">
        <v>3</v>
      </c>
      <c r="I50" s="87"/>
      <c r="J50" s="90" t="s">
        <v>3</v>
      </c>
      <c r="K50" s="87"/>
      <c r="L50" s="90" t="s">
        <v>3</v>
      </c>
      <c r="M50" s="87"/>
      <c r="N50" s="90" t="s">
        <v>3</v>
      </c>
    </row>
    <row r="51" spans="1:14" ht="8.1" customHeight="1" x14ac:dyDescent="0.5">
      <c r="A51" s="53"/>
      <c r="B51" s="16"/>
      <c r="C51" s="16"/>
      <c r="D51" s="16"/>
      <c r="E51" s="66"/>
      <c r="F51" s="74"/>
      <c r="G51" s="74"/>
      <c r="H51" s="24"/>
      <c r="I51" s="24"/>
      <c r="J51" s="24"/>
      <c r="L51" s="24"/>
      <c r="M51" s="24"/>
      <c r="N51" s="24"/>
    </row>
    <row r="52" spans="1:14" ht="18.95" customHeight="1" x14ac:dyDescent="0.5">
      <c r="A52" s="65" t="s">
        <v>77</v>
      </c>
      <c r="B52" s="16"/>
      <c r="C52" s="16"/>
      <c r="D52" s="16"/>
      <c r="E52" s="66"/>
      <c r="F52" s="67"/>
      <c r="G52" s="67"/>
      <c r="H52" s="28"/>
      <c r="I52" s="28"/>
      <c r="J52" s="28"/>
      <c r="K52" s="9"/>
      <c r="L52" s="28"/>
      <c r="M52" s="28"/>
      <c r="N52" s="28"/>
    </row>
    <row r="53" spans="1:14" ht="18.95" customHeight="1" x14ac:dyDescent="0.5">
      <c r="A53" s="7"/>
      <c r="B53" s="53" t="s">
        <v>193</v>
      </c>
      <c r="C53" s="16"/>
      <c r="D53" s="16"/>
      <c r="E53" s="66"/>
      <c r="F53" s="67"/>
      <c r="G53" s="67"/>
      <c r="H53" s="4"/>
      <c r="I53" s="4"/>
      <c r="J53" s="4"/>
      <c r="L53" s="4"/>
      <c r="M53" s="4"/>
      <c r="N53" s="4"/>
    </row>
    <row r="54" spans="1:14" ht="18.95" customHeight="1" x14ac:dyDescent="0.5">
      <c r="A54" s="7"/>
      <c r="B54" s="53"/>
      <c r="C54" s="16" t="s">
        <v>12</v>
      </c>
      <c r="D54" s="16"/>
      <c r="E54" s="66"/>
      <c r="F54" s="67"/>
      <c r="G54" s="67"/>
      <c r="H54" s="28">
        <v>38564958</v>
      </c>
      <c r="I54" s="28"/>
      <c r="J54" s="28">
        <v>8886937</v>
      </c>
      <c r="K54" s="9"/>
      <c r="L54" s="61">
        <v>-12869453</v>
      </c>
      <c r="M54" s="28"/>
      <c r="N54" s="61">
        <v>3654374</v>
      </c>
    </row>
    <row r="55" spans="1:14" ht="18.95" customHeight="1" x14ac:dyDescent="0.5">
      <c r="A55" s="65"/>
      <c r="B55" s="7" t="s">
        <v>100</v>
      </c>
      <c r="C55" s="16"/>
      <c r="D55" s="16"/>
      <c r="E55" s="66"/>
      <c r="K55" s="9"/>
    </row>
    <row r="56" spans="1:14" ht="18.95" customHeight="1" x14ac:dyDescent="0.5">
      <c r="A56" s="65"/>
      <c r="B56" s="7"/>
      <c r="C56" s="16" t="s">
        <v>7</v>
      </c>
      <c r="D56" s="16"/>
      <c r="E56" s="66"/>
      <c r="F56" s="67">
        <v>17.399999999999999</v>
      </c>
      <c r="G56" s="67"/>
      <c r="H56" s="28">
        <v>79000000</v>
      </c>
      <c r="I56" s="28"/>
      <c r="J56" s="28">
        <v>230799660</v>
      </c>
      <c r="K56" s="9"/>
      <c r="L56" s="28">
        <v>0</v>
      </c>
      <c r="M56" s="28"/>
      <c r="N56" s="61">
        <v>110799660</v>
      </c>
    </row>
    <row r="57" spans="1:14" ht="18.95" customHeight="1" x14ac:dyDescent="0.5">
      <c r="A57" s="7"/>
      <c r="B57" s="7" t="s">
        <v>80</v>
      </c>
      <c r="C57" s="16"/>
      <c r="D57" s="16"/>
      <c r="E57" s="66"/>
      <c r="K57" s="9"/>
    </row>
    <row r="58" spans="1:14" ht="18.95" customHeight="1" x14ac:dyDescent="0.5">
      <c r="A58" s="7"/>
      <c r="B58" s="7"/>
      <c r="C58" s="16" t="s">
        <v>7</v>
      </c>
      <c r="D58" s="16"/>
      <c r="E58" s="66"/>
      <c r="F58" s="67">
        <v>17.399999999999999</v>
      </c>
      <c r="G58" s="67"/>
      <c r="H58" s="28">
        <v>-79000000</v>
      </c>
      <c r="I58" s="28"/>
      <c r="J58" s="28">
        <v>-448724614</v>
      </c>
      <c r="K58" s="9"/>
      <c r="L58" s="28">
        <v>0</v>
      </c>
      <c r="M58" s="28"/>
      <c r="N58" s="61">
        <v>-100724614</v>
      </c>
    </row>
    <row r="59" spans="1:14" ht="18.95" customHeight="1" x14ac:dyDescent="0.5">
      <c r="A59" s="7"/>
      <c r="B59" s="7" t="s">
        <v>78</v>
      </c>
      <c r="C59" s="16"/>
      <c r="D59" s="16"/>
      <c r="E59" s="66"/>
      <c r="F59" s="67"/>
      <c r="G59" s="67"/>
      <c r="H59" s="28">
        <v>0</v>
      </c>
      <c r="I59" s="28"/>
      <c r="J59" s="28">
        <v>0</v>
      </c>
      <c r="K59" s="9"/>
      <c r="L59" s="28">
        <v>0</v>
      </c>
      <c r="M59" s="28"/>
      <c r="N59" s="61">
        <v>-381846512</v>
      </c>
    </row>
    <row r="60" spans="1:14" ht="18.95" customHeight="1" x14ac:dyDescent="0.5">
      <c r="A60" s="7"/>
      <c r="B60" s="7" t="s">
        <v>189</v>
      </c>
      <c r="C60" s="16"/>
      <c r="D60" s="16"/>
      <c r="E60" s="66"/>
      <c r="F60" s="67">
        <v>7</v>
      </c>
      <c r="G60" s="67"/>
      <c r="H60" s="28">
        <v>-66891200</v>
      </c>
      <c r="I60" s="28"/>
      <c r="J60" s="28">
        <v>-174925</v>
      </c>
      <c r="K60" s="9"/>
      <c r="L60" s="61">
        <v>-66891200</v>
      </c>
      <c r="M60" s="28"/>
      <c r="N60" s="28">
        <v>-174925</v>
      </c>
    </row>
    <row r="61" spans="1:14" ht="18.95" customHeight="1" x14ac:dyDescent="0.5">
      <c r="A61" s="7"/>
      <c r="B61" s="7" t="s">
        <v>169</v>
      </c>
      <c r="C61" s="16"/>
      <c r="D61" s="16"/>
      <c r="E61" s="66"/>
      <c r="F61" s="67"/>
      <c r="G61" s="67"/>
      <c r="H61" s="28">
        <v>0</v>
      </c>
      <c r="I61" s="28"/>
      <c r="J61" s="28">
        <v>-60782750</v>
      </c>
      <c r="K61" s="9"/>
      <c r="L61" s="28">
        <v>0</v>
      </c>
      <c r="M61" s="28"/>
      <c r="N61" s="28">
        <v>0</v>
      </c>
    </row>
    <row r="62" spans="1:14" ht="18.95" customHeight="1" x14ac:dyDescent="0.5">
      <c r="A62" s="7"/>
      <c r="B62" s="7" t="s">
        <v>202</v>
      </c>
      <c r="C62" s="16"/>
      <c r="D62" s="16"/>
      <c r="E62" s="66"/>
      <c r="F62" s="67"/>
      <c r="G62" s="67"/>
      <c r="H62" s="28"/>
      <c r="I62" s="28"/>
      <c r="J62" s="28"/>
      <c r="K62" s="9"/>
      <c r="L62" s="61"/>
      <c r="M62" s="28"/>
      <c r="N62" s="59"/>
    </row>
    <row r="63" spans="1:14" ht="18.95" customHeight="1" x14ac:dyDescent="0.5">
      <c r="A63" s="7"/>
      <c r="B63" s="7"/>
      <c r="C63" s="16" t="s">
        <v>81</v>
      </c>
      <c r="D63" s="16"/>
      <c r="E63" s="66"/>
      <c r="F63" s="67"/>
      <c r="G63" s="67"/>
      <c r="H63" s="61">
        <v>-209737233</v>
      </c>
      <c r="I63" s="28"/>
      <c r="J63" s="28">
        <v>-1243194915</v>
      </c>
      <c r="K63" s="9"/>
      <c r="L63" s="61">
        <v>-13462445</v>
      </c>
      <c r="M63" s="28"/>
      <c r="N63" s="59">
        <v>-2980756</v>
      </c>
    </row>
    <row r="64" spans="1:14" ht="18.95" customHeight="1" x14ac:dyDescent="0.5">
      <c r="A64" s="7"/>
      <c r="B64" s="53" t="s">
        <v>79</v>
      </c>
      <c r="C64" s="16"/>
      <c r="D64" s="16"/>
      <c r="E64" s="66"/>
      <c r="F64" s="67"/>
      <c r="G64" s="67"/>
      <c r="H64" s="61">
        <v>-48436</v>
      </c>
      <c r="I64" s="28"/>
      <c r="J64" s="28">
        <v>-425959</v>
      </c>
      <c r="K64" s="9"/>
      <c r="L64" s="28">
        <v>-29199</v>
      </c>
      <c r="M64" s="28"/>
      <c r="N64" s="61">
        <v>-412059</v>
      </c>
    </row>
    <row r="65" spans="1:14" ht="18.95" customHeight="1" x14ac:dyDescent="0.5">
      <c r="A65" s="7"/>
      <c r="B65" s="53" t="s">
        <v>145</v>
      </c>
      <c r="C65" s="16"/>
      <c r="D65" s="16"/>
      <c r="E65" s="66"/>
      <c r="F65" s="67"/>
      <c r="G65" s="67"/>
      <c r="H65" s="28">
        <v>0</v>
      </c>
      <c r="I65" s="28"/>
      <c r="J65" s="28">
        <v>6104947</v>
      </c>
      <c r="K65" s="9"/>
      <c r="L65" s="28">
        <v>0</v>
      </c>
      <c r="M65" s="28"/>
      <c r="N65" s="61">
        <v>1145424</v>
      </c>
    </row>
    <row r="66" spans="1:14" s="66" customFormat="1" ht="18.95" customHeight="1" x14ac:dyDescent="0.5">
      <c r="A66" s="7"/>
      <c r="B66" s="7" t="s">
        <v>67</v>
      </c>
      <c r="C66" s="16"/>
      <c r="D66" s="16"/>
      <c r="F66" s="6"/>
      <c r="G66" s="6"/>
      <c r="H66" s="28">
        <f>2998128+18</f>
        <v>2998146</v>
      </c>
      <c r="I66" s="28"/>
      <c r="J66" s="28">
        <v>20363848</v>
      </c>
      <c r="K66" s="17"/>
      <c r="L66" s="57">
        <v>225164</v>
      </c>
      <c r="M66" s="14"/>
      <c r="N66" s="57">
        <v>6577434</v>
      </c>
    </row>
    <row r="67" spans="1:14" ht="18.95" customHeight="1" x14ac:dyDescent="0.5">
      <c r="A67" s="7"/>
      <c r="B67" s="53" t="s">
        <v>82</v>
      </c>
      <c r="C67" s="16"/>
      <c r="D67" s="16"/>
      <c r="E67" s="66"/>
      <c r="F67" s="67"/>
      <c r="G67" s="67"/>
      <c r="H67" s="58">
        <v>0</v>
      </c>
      <c r="I67" s="28"/>
      <c r="J67" s="58">
        <v>0</v>
      </c>
      <c r="K67" s="9"/>
      <c r="L67" s="58">
        <v>146277625</v>
      </c>
      <c r="M67" s="28"/>
      <c r="N67" s="58">
        <v>349521000</v>
      </c>
    </row>
    <row r="68" spans="1:14" ht="8.1" customHeight="1" x14ac:dyDescent="0.5">
      <c r="A68" s="53"/>
      <c r="B68" s="16"/>
      <c r="C68" s="16"/>
      <c r="D68" s="16"/>
      <c r="E68" s="66"/>
      <c r="F68" s="74"/>
      <c r="G68" s="74"/>
      <c r="H68" s="24"/>
      <c r="I68" s="24"/>
      <c r="J68" s="24"/>
      <c r="K68" s="9"/>
      <c r="L68" s="24"/>
      <c r="M68" s="24"/>
      <c r="N68" s="24"/>
    </row>
    <row r="69" spans="1:14" ht="18.95" customHeight="1" x14ac:dyDescent="0.5">
      <c r="A69" s="53" t="s">
        <v>161</v>
      </c>
      <c r="B69" s="16"/>
      <c r="C69" s="16"/>
      <c r="D69" s="16"/>
      <c r="E69" s="66"/>
      <c r="F69" s="67"/>
      <c r="G69" s="67"/>
      <c r="H69" s="58">
        <f>SUM(H54:H68)</f>
        <v>-235113765</v>
      </c>
      <c r="I69" s="28"/>
      <c r="J69" s="58">
        <f>SUM(J54:J68)</f>
        <v>-1487147771</v>
      </c>
      <c r="K69" s="9"/>
      <c r="L69" s="58">
        <f>SUM(L54:L68)</f>
        <v>53250492</v>
      </c>
      <c r="M69" s="28"/>
      <c r="N69" s="58">
        <f>SUM(N54:N68)</f>
        <v>-14440974</v>
      </c>
    </row>
    <row r="70" spans="1:14" ht="18.95" customHeight="1" x14ac:dyDescent="0.5">
      <c r="A70" s="65" t="s">
        <v>83</v>
      </c>
      <c r="B70" s="16"/>
      <c r="C70" s="16"/>
      <c r="D70" s="16"/>
      <c r="E70" s="66"/>
      <c r="F70" s="67"/>
      <c r="G70" s="67"/>
      <c r="H70" s="28"/>
      <c r="I70" s="28"/>
      <c r="J70" s="28"/>
      <c r="L70" s="28"/>
      <c r="M70" s="28"/>
      <c r="N70" s="28"/>
    </row>
    <row r="71" spans="1:14" ht="18.95" customHeight="1" x14ac:dyDescent="0.5">
      <c r="A71" s="53"/>
      <c r="B71" s="16" t="s">
        <v>191</v>
      </c>
      <c r="C71" s="16"/>
      <c r="D71" s="16"/>
      <c r="E71" s="66"/>
      <c r="F71" s="67"/>
      <c r="G71" s="67"/>
      <c r="H71" s="28"/>
      <c r="I71" s="28"/>
      <c r="J71" s="28"/>
      <c r="K71" s="9"/>
      <c r="L71" s="61"/>
      <c r="M71" s="61"/>
      <c r="N71" s="61"/>
    </row>
    <row r="72" spans="1:14" ht="18.95" customHeight="1" x14ac:dyDescent="0.5">
      <c r="A72" s="53"/>
      <c r="B72" s="16"/>
      <c r="C72" s="16" t="s">
        <v>192</v>
      </c>
      <c r="D72" s="16"/>
      <c r="E72" s="66"/>
      <c r="F72" s="67"/>
      <c r="G72" s="67"/>
      <c r="H72" s="28">
        <v>-74969184</v>
      </c>
      <c r="I72" s="28"/>
      <c r="J72" s="28">
        <v>141114300</v>
      </c>
      <c r="K72" s="9"/>
      <c r="L72" s="61">
        <v>8361134</v>
      </c>
      <c r="M72" s="61"/>
      <c r="N72" s="61">
        <v>123446197</v>
      </c>
    </row>
    <row r="73" spans="1:14" ht="18.95" customHeight="1" x14ac:dyDescent="0.5">
      <c r="A73" s="53"/>
      <c r="B73" s="16" t="s">
        <v>190</v>
      </c>
      <c r="C73" s="16"/>
      <c r="D73" s="16"/>
      <c r="E73" s="66"/>
      <c r="H73" s="4"/>
      <c r="I73" s="4"/>
      <c r="J73" s="4"/>
      <c r="L73" s="4"/>
      <c r="M73" s="4"/>
      <c r="N73" s="4"/>
    </row>
    <row r="74" spans="1:14" ht="18.95" customHeight="1" x14ac:dyDescent="0.5">
      <c r="A74" s="53"/>
      <c r="B74" s="16"/>
      <c r="C74" s="16" t="s">
        <v>86</v>
      </c>
      <c r="D74" s="16"/>
      <c r="E74" s="66"/>
      <c r="F74" s="67">
        <v>17.600000000000001</v>
      </c>
      <c r="G74" s="67"/>
      <c r="H74" s="28">
        <v>0</v>
      </c>
      <c r="I74" s="28"/>
      <c r="J74" s="28">
        <v>55703120</v>
      </c>
      <c r="K74" s="9"/>
      <c r="L74" s="61">
        <v>60000000</v>
      </c>
      <c r="M74" s="61"/>
      <c r="N74" s="61">
        <v>95703120</v>
      </c>
    </row>
    <row r="75" spans="1:14" ht="18.95" customHeight="1" x14ac:dyDescent="0.5">
      <c r="A75" s="53"/>
      <c r="B75" s="16" t="s">
        <v>85</v>
      </c>
      <c r="C75" s="16"/>
      <c r="D75" s="16"/>
      <c r="E75" s="66"/>
      <c r="F75" s="67"/>
      <c r="G75" s="67"/>
      <c r="H75" s="28"/>
      <c r="I75" s="28"/>
      <c r="J75" s="28"/>
      <c r="K75" s="9"/>
      <c r="L75" s="61"/>
      <c r="M75" s="61"/>
      <c r="N75" s="61"/>
    </row>
    <row r="76" spans="1:14" ht="18.95" customHeight="1" x14ac:dyDescent="0.5">
      <c r="A76" s="53"/>
      <c r="B76" s="16"/>
      <c r="C76" s="16" t="s">
        <v>86</v>
      </c>
      <c r="D76" s="16"/>
      <c r="E76" s="66"/>
      <c r="F76" s="67">
        <v>17.600000000000001</v>
      </c>
      <c r="G76" s="67"/>
      <c r="H76" s="28">
        <v>-57000000</v>
      </c>
      <c r="I76" s="28"/>
      <c r="J76" s="28">
        <v>-120406240</v>
      </c>
      <c r="K76" s="9"/>
      <c r="L76" s="61">
        <v>-117000000</v>
      </c>
      <c r="M76" s="61"/>
      <c r="N76" s="61">
        <v>-122588040</v>
      </c>
    </row>
    <row r="77" spans="1:14" ht="18.95" customHeight="1" x14ac:dyDescent="0.5">
      <c r="A77" s="53"/>
      <c r="B77" s="16" t="s">
        <v>84</v>
      </c>
      <c r="C77" s="16"/>
      <c r="D77" s="16"/>
      <c r="E77" s="66"/>
      <c r="F77" s="67">
        <v>11.3</v>
      </c>
      <c r="G77" s="67"/>
      <c r="H77" s="28">
        <v>707203280</v>
      </c>
      <c r="I77" s="28"/>
      <c r="J77" s="28">
        <v>1007545811</v>
      </c>
      <c r="K77" s="9"/>
      <c r="L77" s="61">
        <v>500000000</v>
      </c>
      <c r="M77" s="61"/>
      <c r="N77" s="61">
        <v>0</v>
      </c>
    </row>
    <row r="78" spans="1:14" ht="18.95" customHeight="1" x14ac:dyDescent="0.5">
      <c r="A78" s="53"/>
      <c r="B78" s="16" t="s">
        <v>87</v>
      </c>
      <c r="C78" s="16"/>
      <c r="D78" s="16"/>
      <c r="E78" s="66"/>
      <c r="F78" s="67">
        <v>11.3</v>
      </c>
      <c r="G78" s="67"/>
      <c r="H78" s="28">
        <v>-632674583</v>
      </c>
      <c r="I78" s="28"/>
      <c r="J78" s="28">
        <v>-616630182</v>
      </c>
      <c r="K78" s="9"/>
      <c r="L78" s="61">
        <v>-314040849</v>
      </c>
      <c r="M78" s="61"/>
      <c r="N78" s="61">
        <v>-438217202</v>
      </c>
    </row>
    <row r="79" spans="1:14" ht="18.95" customHeight="1" x14ac:dyDescent="0.5">
      <c r="A79" s="53"/>
      <c r="B79" s="16" t="s">
        <v>88</v>
      </c>
      <c r="C79" s="16"/>
      <c r="D79" s="16"/>
      <c r="E79" s="66"/>
      <c r="F79" s="67"/>
      <c r="G79" s="67"/>
      <c r="H79" s="28">
        <v>-32868721</v>
      </c>
      <c r="I79" s="28"/>
      <c r="J79" s="28">
        <v>-9281366</v>
      </c>
      <c r="K79" s="9"/>
      <c r="L79" s="61">
        <v>-22463468</v>
      </c>
      <c r="M79" s="61"/>
      <c r="N79" s="61">
        <v>-2264022</v>
      </c>
    </row>
    <row r="80" spans="1:14" ht="18.95" customHeight="1" x14ac:dyDescent="0.5">
      <c r="A80" s="53"/>
      <c r="B80" s="16" t="s">
        <v>170</v>
      </c>
      <c r="C80" s="16"/>
      <c r="D80" s="16"/>
      <c r="E80" s="66"/>
      <c r="F80" s="67"/>
      <c r="G80" s="67"/>
      <c r="H80" s="28">
        <v>0</v>
      </c>
      <c r="I80" s="28"/>
      <c r="J80" s="28">
        <v>174250000</v>
      </c>
      <c r="K80" s="9"/>
      <c r="L80" s="61">
        <v>0</v>
      </c>
      <c r="M80" s="61"/>
      <c r="N80" s="61">
        <v>0</v>
      </c>
    </row>
    <row r="81" spans="1:17" ht="18.95" customHeight="1" x14ac:dyDescent="0.5">
      <c r="A81" s="53"/>
      <c r="B81" s="16" t="s">
        <v>168</v>
      </c>
      <c r="C81" s="16"/>
      <c r="D81" s="16"/>
      <c r="E81" s="66"/>
      <c r="F81" s="67"/>
      <c r="G81" s="67"/>
      <c r="H81" s="28">
        <v>0</v>
      </c>
      <c r="I81" s="28"/>
      <c r="J81" s="28">
        <v>255906500</v>
      </c>
      <c r="K81" s="9"/>
      <c r="L81" s="61">
        <v>0</v>
      </c>
      <c r="M81" s="61"/>
      <c r="N81" s="61">
        <v>100000000</v>
      </c>
    </row>
    <row r="82" spans="1:17" ht="18.95" customHeight="1" x14ac:dyDescent="0.5">
      <c r="A82" s="53"/>
      <c r="B82" s="16" t="s">
        <v>171</v>
      </c>
      <c r="C82" s="16"/>
      <c r="D82" s="16"/>
      <c r="E82" s="66"/>
      <c r="F82" s="67"/>
      <c r="G82" s="67"/>
      <c r="H82" s="28">
        <v>0</v>
      </c>
      <c r="I82" s="28"/>
      <c r="J82" s="28">
        <v>-27482812</v>
      </c>
      <c r="K82" s="9"/>
      <c r="L82" s="61">
        <v>0</v>
      </c>
      <c r="M82" s="61"/>
      <c r="N82" s="61">
        <v>0</v>
      </c>
    </row>
    <row r="83" spans="1:17" ht="18.95" customHeight="1" x14ac:dyDescent="0.5">
      <c r="A83" s="53"/>
      <c r="B83" s="16" t="s">
        <v>59</v>
      </c>
      <c r="C83" s="16"/>
      <c r="D83" s="16"/>
      <c r="E83" s="66"/>
      <c r="F83" s="67"/>
      <c r="G83" s="67"/>
      <c r="H83" s="28">
        <v>-467877974</v>
      </c>
      <c r="I83" s="28"/>
      <c r="J83" s="28">
        <v>-175584633</v>
      </c>
      <c r="K83" s="9"/>
      <c r="L83" s="61">
        <v>-420000000</v>
      </c>
      <c r="M83" s="61"/>
      <c r="N83" s="61">
        <v>-824133</v>
      </c>
    </row>
    <row r="84" spans="1:17" ht="18.95" customHeight="1" x14ac:dyDescent="0.5">
      <c r="A84" s="53"/>
      <c r="B84" s="16" t="s">
        <v>66</v>
      </c>
      <c r="C84" s="16"/>
      <c r="D84" s="16"/>
      <c r="E84" s="66"/>
      <c r="F84" s="67"/>
      <c r="G84" s="67"/>
      <c r="H84" s="58">
        <v>-110467968</v>
      </c>
      <c r="I84" s="61"/>
      <c r="J84" s="58">
        <v>-83492871</v>
      </c>
      <c r="K84" s="9"/>
      <c r="L84" s="58">
        <v>-51398371</v>
      </c>
      <c r="M84" s="61"/>
      <c r="N84" s="58">
        <v>-46243897</v>
      </c>
    </row>
    <row r="85" spans="1:17" ht="8.1" customHeight="1" x14ac:dyDescent="0.5">
      <c r="A85" s="53"/>
      <c r="B85" s="16"/>
      <c r="C85" s="16"/>
      <c r="D85" s="16"/>
      <c r="E85" s="66"/>
      <c r="F85" s="67"/>
      <c r="G85" s="67"/>
      <c r="H85" s="28"/>
      <c r="I85" s="28"/>
      <c r="J85" s="28"/>
      <c r="K85" s="9"/>
      <c r="L85" s="28"/>
      <c r="M85" s="28"/>
      <c r="N85" s="28"/>
    </row>
    <row r="86" spans="1:17" ht="18.95" customHeight="1" x14ac:dyDescent="0.5">
      <c r="A86" s="53" t="s">
        <v>203</v>
      </c>
      <c r="B86" s="16"/>
      <c r="C86" s="16"/>
      <c r="D86" s="16"/>
      <c r="E86" s="66"/>
      <c r="F86" s="67"/>
      <c r="G86" s="67"/>
      <c r="H86" s="15">
        <f>SUM(H71:H84)</f>
        <v>-668655150</v>
      </c>
      <c r="I86" s="28"/>
      <c r="J86" s="15">
        <f>SUM(J71:J84)</f>
        <v>601641627</v>
      </c>
      <c r="K86" s="9"/>
      <c r="L86" s="15">
        <f>SUM(L71:L84)</f>
        <v>-356541554</v>
      </c>
      <c r="M86" s="28"/>
      <c r="N86" s="15">
        <f>SUM(N71:N84)</f>
        <v>-290987977</v>
      </c>
      <c r="Q86" s="9"/>
    </row>
    <row r="87" spans="1:17" ht="4.5" customHeight="1" x14ac:dyDescent="0.5">
      <c r="A87" s="53"/>
      <c r="B87" s="16"/>
      <c r="C87" s="16"/>
      <c r="D87" s="16"/>
      <c r="E87" s="66"/>
      <c r="F87" s="67"/>
      <c r="G87" s="67"/>
      <c r="H87" s="57"/>
      <c r="I87" s="28"/>
      <c r="J87" s="57"/>
      <c r="K87" s="9"/>
      <c r="L87" s="57"/>
      <c r="M87" s="28"/>
      <c r="N87" s="57"/>
    </row>
    <row r="88" spans="1:17" ht="21.75" customHeight="1" x14ac:dyDescent="0.5">
      <c r="A88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88" s="69"/>
      <c r="C88" s="69"/>
      <c r="D88" s="69"/>
      <c r="E88" s="70"/>
      <c r="F88" s="71"/>
      <c r="G88" s="71"/>
      <c r="H88" s="58"/>
      <c r="I88" s="15"/>
      <c r="J88" s="58"/>
      <c r="K88" s="70"/>
      <c r="L88" s="58"/>
      <c r="M88" s="15"/>
      <c r="N88" s="58"/>
    </row>
    <row r="89" spans="1:17" ht="21.75" customHeight="1" x14ac:dyDescent="0.5">
      <c r="A89" s="65" t="str">
        <f>+A42</f>
        <v>บริษัท พริมา มารีน จำกัด (มหาชน)</v>
      </c>
      <c r="B89" s="16"/>
      <c r="C89" s="16"/>
      <c r="D89" s="16"/>
      <c r="E89" s="66"/>
      <c r="F89" s="67"/>
      <c r="G89" s="67"/>
      <c r="H89" s="28"/>
      <c r="I89" s="28"/>
      <c r="J89" s="28"/>
      <c r="L89" s="28"/>
      <c r="M89" s="28"/>
      <c r="N89" s="28"/>
    </row>
    <row r="90" spans="1:17" ht="21.75" customHeight="1" x14ac:dyDescent="0.5">
      <c r="A90" s="65" t="s">
        <v>76</v>
      </c>
      <c r="B90" s="16"/>
      <c r="C90" s="16"/>
      <c r="D90" s="16"/>
      <c r="E90" s="66"/>
      <c r="F90" s="67"/>
      <c r="G90" s="67"/>
      <c r="H90" s="28"/>
      <c r="I90" s="28"/>
      <c r="J90" s="28"/>
      <c r="L90" s="28"/>
      <c r="M90" s="28"/>
      <c r="N90" s="28"/>
    </row>
    <row r="91" spans="1:17" ht="21.75" customHeight="1" x14ac:dyDescent="0.5">
      <c r="A91" s="68" t="str">
        <f>+A44</f>
        <v>สำหรับงวดหกเดือนสิ้นสุดวันที่ 30 มิถุนายน พ.ศ. 2560</v>
      </c>
      <c r="B91" s="69"/>
      <c r="C91" s="69"/>
      <c r="D91" s="69"/>
      <c r="E91" s="70"/>
      <c r="F91" s="71"/>
      <c r="G91" s="71"/>
      <c r="H91" s="15"/>
      <c r="I91" s="15"/>
      <c r="J91" s="15"/>
      <c r="K91" s="70"/>
      <c r="L91" s="15"/>
      <c r="M91" s="15"/>
      <c r="N91" s="15"/>
    </row>
    <row r="92" spans="1:17" ht="21.75" customHeight="1" x14ac:dyDescent="0.5">
      <c r="A92" s="1"/>
      <c r="B92" s="16"/>
      <c r="C92" s="16"/>
      <c r="D92" s="16"/>
      <c r="E92" s="66"/>
      <c r="F92" s="6"/>
      <c r="G92" s="6"/>
      <c r="H92" s="14"/>
      <c r="I92" s="14"/>
      <c r="J92" s="14"/>
      <c r="K92" s="66"/>
      <c r="L92" s="14"/>
      <c r="M92" s="14"/>
      <c r="N92" s="14"/>
    </row>
    <row r="93" spans="1:17" ht="21.75" customHeight="1" x14ac:dyDescent="0.5">
      <c r="A93" s="53"/>
      <c r="B93" s="16"/>
      <c r="C93" s="16"/>
      <c r="D93" s="16"/>
      <c r="E93" s="66"/>
      <c r="F93" s="67"/>
      <c r="G93" s="67"/>
      <c r="H93" s="182" t="s">
        <v>113</v>
      </c>
      <c r="I93" s="182"/>
      <c r="J93" s="182"/>
      <c r="K93" s="96"/>
      <c r="L93" s="182" t="s">
        <v>121</v>
      </c>
      <c r="M93" s="182"/>
      <c r="N93" s="182"/>
    </row>
    <row r="94" spans="1:17" ht="21.75" customHeight="1" x14ac:dyDescent="0.5">
      <c r="A94" s="53"/>
      <c r="B94" s="16"/>
      <c r="C94" s="16"/>
      <c r="D94" s="16"/>
      <c r="E94" s="66"/>
      <c r="F94" s="67"/>
      <c r="G94" s="67"/>
      <c r="H94" s="88" t="s">
        <v>108</v>
      </c>
      <c r="I94" s="88"/>
      <c r="J94" s="88" t="s">
        <v>108</v>
      </c>
      <c r="K94" s="88"/>
      <c r="L94" s="88" t="s">
        <v>108</v>
      </c>
      <c r="M94" s="88"/>
      <c r="N94" s="88" t="s">
        <v>108</v>
      </c>
    </row>
    <row r="95" spans="1:17" ht="21.75" customHeight="1" x14ac:dyDescent="0.5">
      <c r="A95" s="53"/>
      <c r="B95" s="16"/>
      <c r="C95" s="16"/>
      <c r="D95" s="16"/>
      <c r="E95" s="66"/>
      <c r="F95" s="67"/>
      <c r="G95" s="67"/>
      <c r="H95" s="89" t="s">
        <v>164</v>
      </c>
      <c r="I95" s="89"/>
      <c r="J95" s="89" t="s">
        <v>164</v>
      </c>
      <c r="K95" s="87"/>
      <c r="L95" s="89" t="s">
        <v>164</v>
      </c>
      <c r="M95" s="87"/>
      <c r="N95" s="89" t="s">
        <v>164</v>
      </c>
    </row>
    <row r="96" spans="1:17" ht="21.75" customHeight="1" x14ac:dyDescent="0.5">
      <c r="A96" s="53"/>
      <c r="B96" s="16"/>
      <c r="C96" s="16"/>
      <c r="D96" s="16"/>
      <c r="E96" s="66"/>
      <c r="F96" s="16"/>
      <c r="G96" s="16"/>
      <c r="H96" s="89" t="s">
        <v>101</v>
      </c>
      <c r="I96" s="87"/>
      <c r="J96" s="89" t="s">
        <v>102</v>
      </c>
      <c r="K96" s="87"/>
      <c r="L96" s="89" t="s">
        <v>101</v>
      </c>
      <c r="M96" s="87"/>
      <c r="N96" s="89" t="s">
        <v>102</v>
      </c>
    </row>
    <row r="97" spans="1:17" ht="21.75" customHeight="1" x14ac:dyDescent="0.5">
      <c r="A97" s="53"/>
      <c r="B97" s="16"/>
      <c r="C97" s="16"/>
      <c r="D97" s="16"/>
      <c r="E97" s="66"/>
      <c r="F97" s="72" t="s">
        <v>2</v>
      </c>
      <c r="G97" s="2"/>
      <c r="H97" s="90" t="s">
        <v>3</v>
      </c>
      <c r="I97" s="87"/>
      <c r="J97" s="90" t="s">
        <v>3</v>
      </c>
      <c r="K97" s="87"/>
      <c r="L97" s="90" t="s">
        <v>3</v>
      </c>
      <c r="M97" s="87"/>
      <c r="N97" s="90" t="s">
        <v>3</v>
      </c>
    </row>
    <row r="98" spans="1:17" ht="8.1" customHeight="1" x14ac:dyDescent="0.5">
      <c r="A98" s="53"/>
      <c r="B98" s="16"/>
      <c r="C98" s="16"/>
      <c r="D98" s="16"/>
      <c r="E98" s="66"/>
      <c r="F98" s="74"/>
      <c r="G98" s="74"/>
      <c r="H98" s="24"/>
      <c r="I98" s="28"/>
      <c r="J98" s="24"/>
      <c r="L98" s="24"/>
      <c r="M98" s="28"/>
      <c r="N98" s="24"/>
    </row>
    <row r="99" spans="1:17" ht="21.75" customHeight="1" x14ac:dyDescent="0.5">
      <c r="A99" s="65" t="s">
        <v>142</v>
      </c>
      <c r="B99" s="16"/>
      <c r="C99" s="16"/>
      <c r="D99" s="16"/>
      <c r="E99" s="66"/>
      <c r="F99" s="67"/>
      <c r="G99" s="67"/>
      <c r="H99" s="130">
        <f>SUM(H38,H69,H86)</f>
        <v>-241329130</v>
      </c>
      <c r="I99" s="130">
        <f>I38+I69+I86</f>
        <v>0</v>
      </c>
      <c r="J99" s="130">
        <f>J38+J69+J86</f>
        <v>1325587</v>
      </c>
      <c r="K99" s="9"/>
      <c r="L99" s="130">
        <f>L38+L69+L86</f>
        <v>3732695</v>
      </c>
      <c r="M99" s="130">
        <f>M38+M69+M86</f>
        <v>0</v>
      </c>
      <c r="N99" s="130">
        <f>N38+N69+N86</f>
        <v>72626090</v>
      </c>
    </row>
    <row r="100" spans="1:17" ht="21.75" customHeight="1" x14ac:dyDescent="0.5">
      <c r="A100" s="53"/>
      <c r="B100" s="16" t="s">
        <v>141</v>
      </c>
      <c r="C100" s="16"/>
      <c r="D100" s="16"/>
      <c r="E100" s="66"/>
      <c r="F100" s="67"/>
      <c r="G100" s="67"/>
      <c r="H100" s="14">
        <v>360168934</v>
      </c>
      <c r="I100" s="28"/>
      <c r="J100" s="14">
        <v>302684984</v>
      </c>
      <c r="K100" s="9"/>
      <c r="L100" s="14">
        <v>4546852</v>
      </c>
      <c r="M100" s="28"/>
      <c r="N100" s="14">
        <v>2316249</v>
      </c>
    </row>
    <row r="101" spans="1:17" ht="21.75" customHeight="1" x14ac:dyDescent="0.5">
      <c r="A101" s="53"/>
      <c r="B101" s="16" t="s">
        <v>158</v>
      </c>
      <c r="C101" s="16"/>
      <c r="D101" s="16"/>
      <c r="E101" s="66"/>
      <c r="F101" s="67"/>
      <c r="G101" s="67"/>
      <c r="K101" s="9"/>
    </row>
    <row r="102" spans="1:17" ht="21.75" customHeight="1" x14ac:dyDescent="0.5">
      <c r="A102" s="53"/>
      <c r="B102" s="16"/>
      <c r="C102" s="16" t="s">
        <v>99</v>
      </c>
      <c r="D102" s="16"/>
      <c r="E102" s="66"/>
      <c r="F102" s="67"/>
      <c r="G102" s="67"/>
      <c r="H102" s="15">
        <v>-15309246</v>
      </c>
      <c r="I102" s="28"/>
      <c r="J102" s="15">
        <v>-9845358</v>
      </c>
      <c r="K102" s="9"/>
      <c r="L102" s="15">
        <v>0</v>
      </c>
      <c r="M102" s="28"/>
      <c r="N102" s="15">
        <v>0</v>
      </c>
    </row>
    <row r="103" spans="1:17" ht="8.1" customHeight="1" x14ac:dyDescent="0.5">
      <c r="A103" s="53"/>
      <c r="B103" s="16"/>
      <c r="C103" s="16"/>
      <c r="D103" s="16"/>
      <c r="E103" s="66"/>
      <c r="F103" s="74"/>
      <c r="G103" s="74"/>
      <c r="H103" s="24"/>
      <c r="I103" s="28"/>
      <c r="J103" s="24"/>
      <c r="K103" s="9"/>
      <c r="L103" s="24"/>
      <c r="M103" s="28"/>
      <c r="N103" s="24"/>
    </row>
    <row r="104" spans="1:17" ht="21.75" customHeight="1" thickBot="1" x14ac:dyDescent="0.55000000000000004">
      <c r="A104" s="65" t="s">
        <v>140</v>
      </c>
      <c r="B104" s="16"/>
      <c r="C104" s="16"/>
      <c r="D104" s="16"/>
      <c r="E104" s="66"/>
      <c r="F104" s="67"/>
      <c r="G104" s="67"/>
      <c r="H104" s="131">
        <f>SUM(H99:H103)</f>
        <v>103530558</v>
      </c>
      <c r="I104" s="28"/>
      <c r="J104" s="131">
        <f>SUM(J99:J103)</f>
        <v>294165213</v>
      </c>
      <c r="K104" s="9"/>
      <c r="L104" s="131">
        <f>SUM(L99:L103)</f>
        <v>8279547</v>
      </c>
      <c r="M104" s="28"/>
      <c r="N104" s="131">
        <f>SUM(N99:N103)</f>
        <v>74942339</v>
      </c>
      <c r="Q104" s="9"/>
    </row>
    <row r="105" spans="1:17" ht="21.75" customHeight="1" thickTop="1" x14ac:dyDescent="0.5">
      <c r="A105" s="53"/>
      <c r="B105" s="16"/>
      <c r="C105" s="16"/>
      <c r="D105" s="16"/>
      <c r="E105" s="66"/>
      <c r="F105" s="67"/>
      <c r="G105" s="67"/>
      <c r="H105" s="82"/>
      <c r="I105" s="82"/>
      <c r="J105" s="82"/>
      <c r="K105" s="12"/>
      <c r="L105" s="82"/>
      <c r="M105" s="82"/>
      <c r="N105" s="82"/>
    </row>
    <row r="106" spans="1:17" ht="21.75" customHeight="1" x14ac:dyDescent="0.5">
      <c r="A106" s="53" t="s">
        <v>89</v>
      </c>
      <c r="B106" s="16"/>
      <c r="C106" s="16"/>
      <c r="D106" s="16"/>
      <c r="E106" s="66"/>
      <c r="F106" s="67"/>
      <c r="G106" s="67"/>
      <c r="H106" s="82"/>
      <c r="I106" s="82"/>
      <c r="J106" s="82"/>
      <c r="K106" s="12"/>
      <c r="L106" s="82"/>
      <c r="M106" s="82"/>
      <c r="N106" s="82"/>
    </row>
    <row r="107" spans="1:17" ht="8.1" customHeight="1" x14ac:dyDescent="0.5">
      <c r="A107" s="16"/>
      <c r="B107" s="79"/>
      <c r="C107" s="79"/>
      <c r="D107" s="79"/>
      <c r="E107" s="79"/>
      <c r="F107" s="79"/>
      <c r="G107" s="79"/>
      <c r="H107" s="120"/>
      <c r="I107" s="120"/>
      <c r="J107" s="120"/>
      <c r="K107" s="12"/>
      <c r="L107" s="120"/>
      <c r="M107" s="120"/>
      <c r="N107" s="120"/>
    </row>
    <row r="108" spans="1:17" ht="21.75" customHeight="1" x14ac:dyDescent="0.5">
      <c r="A108" s="22" t="s">
        <v>90</v>
      </c>
      <c r="B108" s="16"/>
      <c r="C108" s="16"/>
      <c r="D108" s="16"/>
      <c r="E108" s="66"/>
      <c r="F108" s="6"/>
      <c r="G108" s="6"/>
      <c r="H108" s="120"/>
      <c r="I108" s="120"/>
      <c r="J108" s="120"/>
      <c r="K108" s="12"/>
      <c r="L108" s="120"/>
      <c r="M108" s="120"/>
      <c r="N108" s="120"/>
    </row>
    <row r="109" spans="1:17" ht="8.1" customHeight="1" x14ac:dyDescent="0.5">
      <c r="A109" s="16"/>
      <c r="B109" s="79"/>
      <c r="C109" s="79"/>
      <c r="D109" s="79"/>
      <c r="E109" s="79"/>
      <c r="F109" s="79"/>
      <c r="G109" s="79"/>
      <c r="H109" s="120"/>
      <c r="I109" s="120"/>
      <c r="J109" s="120"/>
      <c r="K109" s="12"/>
      <c r="L109" s="120"/>
      <c r="M109" s="120"/>
      <c r="N109" s="120"/>
    </row>
    <row r="110" spans="1:17" ht="21.75" customHeight="1" x14ac:dyDescent="0.5">
      <c r="A110" s="16"/>
      <c r="B110" s="16" t="s">
        <v>91</v>
      </c>
      <c r="C110" s="79"/>
      <c r="D110" s="79"/>
      <c r="E110" s="79"/>
      <c r="F110" s="79"/>
      <c r="G110" s="79"/>
      <c r="H110" s="57">
        <v>21142194</v>
      </c>
      <c r="I110" s="33"/>
      <c r="J110" s="14">
        <v>935338</v>
      </c>
      <c r="K110" s="9"/>
      <c r="L110" s="57">
        <v>21037073</v>
      </c>
      <c r="M110" s="33"/>
      <c r="N110" s="14">
        <v>718498</v>
      </c>
    </row>
    <row r="111" spans="1:17" ht="21.75" customHeight="1" x14ac:dyDescent="0.5">
      <c r="A111" s="16"/>
      <c r="B111" s="4" t="s">
        <v>194</v>
      </c>
      <c r="C111" s="79"/>
      <c r="D111" s="79"/>
      <c r="E111" s="79"/>
      <c r="F111" s="79"/>
      <c r="G111" s="79"/>
      <c r="H111" s="4"/>
      <c r="I111" s="4"/>
      <c r="J111" s="4"/>
      <c r="L111" s="4"/>
      <c r="M111" s="4"/>
      <c r="N111" s="4"/>
    </row>
    <row r="112" spans="1:17" ht="21.75" customHeight="1" x14ac:dyDescent="0.5">
      <c r="A112" s="16"/>
      <c r="C112" s="169" t="s">
        <v>195</v>
      </c>
      <c r="D112" s="79"/>
      <c r="E112" s="79"/>
      <c r="F112" s="79"/>
      <c r="G112" s="79"/>
      <c r="H112" s="135">
        <v>0</v>
      </c>
      <c r="I112" s="33"/>
      <c r="J112" s="135">
        <v>331130595</v>
      </c>
      <c r="K112" s="9"/>
      <c r="L112" s="57">
        <v>0</v>
      </c>
      <c r="M112" s="33"/>
      <c r="N112" s="135">
        <v>331130595</v>
      </c>
    </row>
    <row r="113" spans="1:14" ht="21.75" customHeight="1" x14ac:dyDescent="0.5">
      <c r="A113" s="16"/>
      <c r="B113" s="16" t="s">
        <v>146</v>
      </c>
      <c r="C113" s="79"/>
      <c r="D113" s="79"/>
      <c r="E113" s="79"/>
      <c r="F113" s="79"/>
      <c r="G113" s="79"/>
      <c r="H113" s="135">
        <v>0</v>
      </c>
      <c r="I113" s="33"/>
      <c r="J113" s="135">
        <v>0</v>
      </c>
      <c r="K113" s="9"/>
      <c r="L113" s="57">
        <v>205867795</v>
      </c>
      <c r="M113" s="33"/>
      <c r="N113" s="135">
        <v>0</v>
      </c>
    </row>
    <row r="114" spans="1:14" ht="21.75" customHeight="1" x14ac:dyDescent="0.5">
      <c r="A114" s="16"/>
      <c r="B114" s="16" t="s">
        <v>176</v>
      </c>
      <c r="C114" s="79"/>
      <c r="D114" s="79"/>
      <c r="E114" s="79"/>
      <c r="F114" s="79"/>
      <c r="G114" s="79"/>
      <c r="H114" s="135">
        <v>0</v>
      </c>
      <c r="I114" s="33"/>
      <c r="J114" s="135">
        <v>0</v>
      </c>
      <c r="K114" s="9"/>
      <c r="L114" s="57">
        <v>104999941</v>
      </c>
      <c r="M114" s="33"/>
      <c r="N114" s="135">
        <v>0</v>
      </c>
    </row>
    <row r="115" spans="1:14" ht="21.75" customHeight="1" x14ac:dyDescent="0.5">
      <c r="A115" s="16"/>
      <c r="B115" s="16"/>
      <c r="C115" s="79"/>
      <c r="D115" s="79"/>
      <c r="E115" s="79"/>
      <c r="F115" s="79"/>
      <c r="G115" s="79"/>
      <c r="H115" s="135"/>
      <c r="I115" s="33"/>
      <c r="J115" s="135"/>
      <c r="K115" s="9"/>
      <c r="L115" s="57"/>
      <c r="M115" s="33"/>
      <c r="N115" s="135"/>
    </row>
    <row r="116" spans="1:14" ht="21.75" customHeight="1" x14ac:dyDescent="0.5">
      <c r="A116" s="16"/>
      <c r="B116" s="16"/>
      <c r="C116" s="79"/>
      <c r="D116" s="79"/>
      <c r="E116" s="79"/>
      <c r="F116" s="79"/>
      <c r="G116" s="79"/>
      <c r="H116" s="135"/>
      <c r="I116" s="33"/>
      <c r="J116" s="135"/>
      <c r="K116" s="9"/>
      <c r="L116" s="57"/>
      <c r="M116" s="33"/>
      <c r="N116" s="135"/>
    </row>
    <row r="117" spans="1:14" ht="21.75" customHeight="1" x14ac:dyDescent="0.5">
      <c r="A117" s="16"/>
      <c r="B117" s="16"/>
      <c r="C117" s="79"/>
      <c r="D117" s="79"/>
      <c r="E117" s="79"/>
      <c r="F117" s="79"/>
      <c r="G117" s="79"/>
      <c r="H117" s="135"/>
      <c r="I117" s="33"/>
      <c r="J117" s="135"/>
      <c r="K117" s="9"/>
      <c r="L117" s="57"/>
      <c r="M117" s="33"/>
      <c r="N117" s="135"/>
    </row>
    <row r="118" spans="1:14" ht="21.75" customHeight="1" x14ac:dyDescent="0.5">
      <c r="A118" s="16"/>
      <c r="B118" s="16"/>
      <c r="C118" s="79"/>
      <c r="D118" s="79"/>
      <c r="E118" s="79"/>
      <c r="F118" s="79"/>
      <c r="G118" s="79"/>
      <c r="H118" s="135"/>
      <c r="I118" s="33"/>
      <c r="J118" s="135"/>
      <c r="K118" s="9"/>
      <c r="L118" s="57"/>
      <c r="M118" s="33"/>
      <c r="N118" s="135"/>
    </row>
    <row r="119" spans="1:14" ht="21.75" customHeight="1" x14ac:dyDescent="0.5">
      <c r="A119" s="16"/>
      <c r="B119" s="16"/>
      <c r="C119" s="79"/>
      <c r="D119" s="79"/>
      <c r="E119" s="79"/>
      <c r="F119" s="79"/>
      <c r="G119" s="79"/>
      <c r="H119" s="135"/>
      <c r="I119" s="33"/>
      <c r="J119" s="135"/>
      <c r="K119" s="9"/>
      <c r="L119" s="57"/>
      <c r="M119" s="33"/>
      <c r="N119" s="135"/>
    </row>
    <row r="120" spans="1:14" ht="21.75" customHeight="1" x14ac:dyDescent="0.5">
      <c r="A120" s="16"/>
      <c r="B120" s="16"/>
      <c r="C120" s="79"/>
      <c r="D120" s="79"/>
      <c r="E120" s="79"/>
      <c r="F120" s="79"/>
      <c r="G120" s="79"/>
      <c r="H120" s="135"/>
      <c r="I120" s="33"/>
      <c r="J120" s="135"/>
      <c r="K120" s="9"/>
      <c r="L120" s="57"/>
      <c r="M120" s="33"/>
      <c r="N120" s="135"/>
    </row>
    <row r="121" spans="1:14" ht="21.75" customHeight="1" x14ac:dyDescent="0.5">
      <c r="A121" s="16"/>
      <c r="B121" s="16"/>
      <c r="C121" s="79"/>
      <c r="D121" s="79"/>
      <c r="E121" s="79"/>
      <c r="F121" s="79"/>
      <c r="G121" s="79"/>
      <c r="H121" s="135"/>
      <c r="I121" s="33"/>
      <c r="J121" s="135"/>
      <c r="K121" s="9"/>
      <c r="L121" s="57"/>
      <c r="M121" s="33"/>
      <c r="N121" s="135"/>
    </row>
    <row r="122" spans="1:14" ht="21.75" customHeight="1" x14ac:dyDescent="0.5">
      <c r="A122" s="16"/>
      <c r="B122" s="16"/>
      <c r="C122" s="79"/>
      <c r="D122" s="79"/>
      <c r="E122" s="79"/>
      <c r="F122" s="79"/>
      <c r="G122" s="79"/>
      <c r="H122" s="119"/>
      <c r="I122" s="120"/>
      <c r="J122" s="101"/>
      <c r="K122" s="12"/>
      <c r="L122" s="119"/>
      <c r="M122" s="120"/>
      <c r="N122" s="101"/>
    </row>
    <row r="123" spans="1:14" ht="21.75" customHeight="1" x14ac:dyDescent="0.5">
      <c r="A123" s="16"/>
      <c r="B123" s="16"/>
      <c r="C123" s="79"/>
      <c r="D123" s="79"/>
      <c r="E123" s="79"/>
      <c r="F123" s="79"/>
      <c r="G123" s="79"/>
      <c r="H123" s="119"/>
      <c r="I123" s="120"/>
      <c r="J123" s="101"/>
      <c r="K123" s="12"/>
      <c r="L123" s="119"/>
      <c r="M123" s="120"/>
      <c r="N123" s="101"/>
    </row>
    <row r="124" spans="1:14" ht="21.75" customHeight="1" x14ac:dyDescent="0.5">
      <c r="A124" s="16"/>
      <c r="B124" s="16"/>
      <c r="C124" s="79"/>
      <c r="D124" s="79"/>
      <c r="E124" s="79"/>
      <c r="F124" s="79"/>
      <c r="G124" s="79"/>
      <c r="H124" s="119"/>
      <c r="I124" s="120"/>
      <c r="J124" s="101"/>
      <c r="K124" s="12"/>
      <c r="L124" s="119"/>
      <c r="M124" s="120"/>
      <c r="N124" s="101"/>
    </row>
    <row r="125" spans="1:14" ht="21.75" customHeight="1" x14ac:dyDescent="0.5">
      <c r="A125" s="16"/>
      <c r="B125" s="16"/>
      <c r="C125" s="79"/>
      <c r="D125" s="79"/>
      <c r="E125" s="79"/>
      <c r="F125" s="79"/>
      <c r="G125" s="79"/>
      <c r="H125" s="119"/>
      <c r="I125" s="120"/>
      <c r="J125" s="101"/>
      <c r="K125" s="12"/>
      <c r="L125" s="119"/>
      <c r="M125" s="120"/>
      <c r="N125" s="101"/>
    </row>
    <row r="126" spans="1:14" ht="21.75" customHeight="1" x14ac:dyDescent="0.5">
      <c r="A126" s="16"/>
      <c r="B126" s="16"/>
      <c r="C126" s="79"/>
      <c r="D126" s="79"/>
      <c r="E126" s="79"/>
      <c r="F126" s="79"/>
      <c r="G126" s="79"/>
      <c r="H126" s="119"/>
      <c r="I126" s="120"/>
      <c r="J126" s="101"/>
      <c r="K126" s="12"/>
      <c r="L126" s="119"/>
      <c r="M126" s="120"/>
      <c r="N126" s="101"/>
    </row>
    <row r="127" spans="1:14" ht="21.75" customHeight="1" x14ac:dyDescent="0.5">
      <c r="A127" s="16"/>
      <c r="B127" s="16"/>
      <c r="C127" s="79"/>
      <c r="D127" s="79"/>
      <c r="E127" s="79"/>
      <c r="F127" s="79"/>
      <c r="G127" s="79"/>
      <c r="H127" s="119"/>
      <c r="I127" s="120"/>
      <c r="J127" s="101"/>
      <c r="K127" s="12"/>
      <c r="L127" s="119"/>
      <c r="M127" s="120"/>
      <c r="N127" s="101"/>
    </row>
    <row r="128" spans="1:14" ht="21.75" customHeight="1" x14ac:dyDescent="0.5">
      <c r="A128" s="16"/>
      <c r="B128" s="16"/>
      <c r="C128" s="79"/>
      <c r="D128" s="79"/>
      <c r="E128" s="79"/>
      <c r="F128" s="79"/>
      <c r="G128" s="79"/>
      <c r="H128" s="119"/>
      <c r="I128" s="120"/>
      <c r="J128" s="101"/>
      <c r="K128" s="12"/>
      <c r="L128" s="119"/>
      <c r="M128" s="120"/>
      <c r="N128" s="101"/>
    </row>
    <row r="129" spans="1:14" ht="15.75" customHeight="1" x14ac:dyDescent="0.5">
      <c r="A129" s="16"/>
      <c r="B129" s="16"/>
      <c r="C129" s="79"/>
      <c r="D129" s="79"/>
      <c r="E129" s="79"/>
      <c r="F129" s="79"/>
      <c r="G129" s="79"/>
      <c r="H129" s="119"/>
      <c r="I129" s="120"/>
      <c r="J129" s="101"/>
      <c r="K129" s="12"/>
      <c r="L129" s="119"/>
      <c r="M129" s="120"/>
      <c r="N129" s="101"/>
    </row>
    <row r="130" spans="1:14" ht="21.75" customHeight="1" x14ac:dyDescent="0.5">
      <c r="A130" s="78" t="str">
        <f>'3-5 TH'!A43</f>
        <v>หมายเหตุประกอบข้อมูลทางการเงินระหว่างกาลแบบย่อในหน้า 17 ถึง 43 เป็นส่วนหนึ่งของข้อมูลทางการเงินระหว่างกาลนี้</v>
      </c>
      <c r="B130" s="69"/>
      <c r="C130" s="69"/>
      <c r="D130" s="69"/>
      <c r="E130" s="170"/>
      <c r="F130" s="71"/>
      <c r="G130" s="71"/>
      <c r="H130" s="83"/>
      <c r="I130" s="83"/>
      <c r="J130" s="83"/>
      <c r="K130" s="70"/>
      <c r="L130" s="83"/>
      <c r="M130" s="83"/>
      <c r="N130" s="83"/>
    </row>
    <row r="131" spans="1:14" ht="21.75" customHeight="1" x14ac:dyDescent="0.5">
      <c r="E131" s="66"/>
    </row>
    <row r="132" spans="1:14" ht="21.75" customHeight="1" x14ac:dyDescent="0.5">
      <c r="E132" s="66"/>
    </row>
  </sheetData>
  <mergeCells count="6">
    <mergeCell ref="H5:J5"/>
    <mergeCell ref="L5:N5"/>
    <mergeCell ref="H46:J46"/>
    <mergeCell ref="L46:N46"/>
    <mergeCell ref="H93:J93"/>
    <mergeCell ref="L93:N93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&amp;R&amp;"Angsana New,Regular"&amp;13&amp;P</oddFooter>
  </headerFooter>
  <rowBreaks count="2" manualBreakCount="2">
    <brk id="41" max="16383" man="1"/>
    <brk id="8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33"/>
  <sheetViews>
    <sheetView topLeftCell="A7" zoomScale="118" zoomScaleNormal="118" zoomScaleSheetLayoutView="106" workbookViewId="0">
      <pane xSplit="5" ySplit="1" topLeftCell="F97" activePane="bottomRight" state="frozen"/>
      <selection activeCell="A7" sqref="A7"/>
      <selection pane="topRight" activeCell="F7" sqref="F7"/>
      <selection pane="bottomLeft" activeCell="A8" sqref="A8"/>
      <selection pane="bottomRight" activeCell="J105" sqref="J105"/>
    </sheetView>
  </sheetViews>
  <sheetFormatPr defaultRowHeight="21.75" customHeight="1" x14ac:dyDescent="0.5"/>
  <cols>
    <col min="1" max="4" width="1.7109375" style="4" customWidth="1"/>
    <col min="5" max="5" width="32.5703125" style="4" customWidth="1"/>
    <col min="6" max="6" width="7.28515625" style="4" customWidth="1"/>
    <col min="7" max="7" width="0.85546875" style="4" customWidth="1"/>
    <col min="8" max="8" width="13.28515625" style="9" customWidth="1"/>
    <col min="9" max="9" width="0.85546875" style="9" customWidth="1"/>
    <col min="10" max="10" width="13.28515625" style="9" customWidth="1"/>
    <col min="11" max="11" width="0.85546875" style="4" customWidth="1"/>
    <col min="12" max="12" width="13.28515625" style="9" customWidth="1"/>
    <col min="13" max="13" width="0.85546875" style="9" customWidth="1"/>
    <col min="14" max="14" width="13.28515625" style="9" customWidth="1"/>
    <col min="15" max="16" width="9.140625" style="4"/>
    <col min="17" max="17" width="12" style="4" bestFit="1" customWidth="1"/>
    <col min="18" max="225" width="9.140625" style="4"/>
    <col min="226" max="226" width="2.5703125" style="4" customWidth="1"/>
    <col min="227" max="227" width="3.5703125" style="4" customWidth="1"/>
    <col min="228" max="228" width="2.42578125" style="4" customWidth="1"/>
    <col min="229" max="229" width="3.140625" style="4" customWidth="1"/>
    <col min="230" max="230" width="33.28515625" style="4" customWidth="1"/>
    <col min="231" max="231" width="7" style="4" bestFit="1" customWidth="1"/>
    <col min="232" max="232" width="1.28515625" style="4" customWidth="1"/>
    <col min="233" max="233" width="13.7109375" style="4" customWidth="1"/>
    <col min="234" max="234" width="1.28515625" style="4" customWidth="1"/>
    <col min="235" max="235" width="13.7109375" style="4" customWidth="1"/>
    <col min="236" max="236" width="1.28515625" style="4" customWidth="1"/>
    <col min="237" max="237" width="13.7109375" style="4" customWidth="1"/>
    <col min="238" max="238" width="1.28515625" style="4" customWidth="1"/>
    <col min="239" max="239" width="13.7109375" style="4" customWidth="1"/>
    <col min="240" max="481" width="9.140625" style="4"/>
    <col min="482" max="482" width="2.5703125" style="4" customWidth="1"/>
    <col min="483" max="483" width="3.5703125" style="4" customWidth="1"/>
    <col min="484" max="484" width="2.42578125" style="4" customWidth="1"/>
    <col min="485" max="485" width="3.140625" style="4" customWidth="1"/>
    <col min="486" max="486" width="33.28515625" style="4" customWidth="1"/>
    <col min="487" max="487" width="7" style="4" bestFit="1" customWidth="1"/>
    <col min="488" max="488" width="1.28515625" style="4" customWidth="1"/>
    <col min="489" max="489" width="13.7109375" style="4" customWidth="1"/>
    <col min="490" max="490" width="1.28515625" style="4" customWidth="1"/>
    <col min="491" max="491" width="13.7109375" style="4" customWidth="1"/>
    <col min="492" max="492" width="1.28515625" style="4" customWidth="1"/>
    <col min="493" max="493" width="13.7109375" style="4" customWidth="1"/>
    <col min="494" max="494" width="1.28515625" style="4" customWidth="1"/>
    <col min="495" max="495" width="13.7109375" style="4" customWidth="1"/>
    <col min="496" max="737" width="9.140625" style="4"/>
    <col min="738" max="738" width="2.5703125" style="4" customWidth="1"/>
    <col min="739" max="739" width="3.5703125" style="4" customWidth="1"/>
    <col min="740" max="740" width="2.42578125" style="4" customWidth="1"/>
    <col min="741" max="741" width="3.140625" style="4" customWidth="1"/>
    <col min="742" max="742" width="33.28515625" style="4" customWidth="1"/>
    <col min="743" max="743" width="7" style="4" bestFit="1" customWidth="1"/>
    <col min="744" max="744" width="1.28515625" style="4" customWidth="1"/>
    <col min="745" max="745" width="13.7109375" style="4" customWidth="1"/>
    <col min="746" max="746" width="1.28515625" style="4" customWidth="1"/>
    <col min="747" max="747" width="13.7109375" style="4" customWidth="1"/>
    <col min="748" max="748" width="1.28515625" style="4" customWidth="1"/>
    <col min="749" max="749" width="13.7109375" style="4" customWidth="1"/>
    <col min="750" max="750" width="1.28515625" style="4" customWidth="1"/>
    <col min="751" max="751" width="13.7109375" style="4" customWidth="1"/>
    <col min="752" max="993" width="9.140625" style="4"/>
    <col min="994" max="994" width="2.5703125" style="4" customWidth="1"/>
    <col min="995" max="995" width="3.5703125" style="4" customWidth="1"/>
    <col min="996" max="996" width="2.42578125" style="4" customWidth="1"/>
    <col min="997" max="997" width="3.140625" style="4" customWidth="1"/>
    <col min="998" max="998" width="33.28515625" style="4" customWidth="1"/>
    <col min="999" max="999" width="7" style="4" bestFit="1" customWidth="1"/>
    <col min="1000" max="1000" width="1.28515625" style="4" customWidth="1"/>
    <col min="1001" max="1001" width="13.7109375" style="4" customWidth="1"/>
    <col min="1002" max="1002" width="1.28515625" style="4" customWidth="1"/>
    <col min="1003" max="1003" width="13.7109375" style="4" customWidth="1"/>
    <col min="1004" max="1004" width="1.28515625" style="4" customWidth="1"/>
    <col min="1005" max="1005" width="13.7109375" style="4" customWidth="1"/>
    <col min="1006" max="1006" width="1.28515625" style="4" customWidth="1"/>
    <col min="1007" max="1007" width="13.7109375" style="4" customWidth="1"/>
    <col min="1008" max="1249" width="9.140625" style="4"/>
    <col min="1250" max="1250" width="2.5703125" style="4" customWidth="1"/>
    <col min="1251" max="1251" width="3.5703125" style="4" customWidth="1"/>
    <col min="1252" max="1252" width="2.42578125" style="4" customWidth="1"/>
    <col min="1253" max="1253" width="3.140625" style="4" customWidth="1"/>
    <col min="1254" max="1254" width="33.28515625" style="4" customWidth="1"/>
    <col min="1255" max="1255" width="7" style="4" bestFit="1" customWidth="1"/>
    <col min="1256" max="1256" width="1.28515625" style="4" customWidth="1"/>
    <col min="1257" max="1257" width="13.7109375" style="4" customWidth="1"/>
    <col min="1258" max="1258" width="1.28515625" style="4" customWidth="1"/>
    <col min="1259" max="1259" width="13.7109375" style="4" customWidth="1"/>
    <col min="1260" max="1260" width="1.28515625" style="4" customWidth="1"/>
    <col min="1261" max="1261" width="13.7109375" style="4" customWidth="1"/>
    <col min="1262" max="1262" width="1.28515625" style="4" customWidth="1"/>
    <col min="1263" max="1263" width="13.7109375" style="4" customWidth="1"/>
    <col min="1264" max="1505" width="9.140625" style="4"/>
    <col min="1506" max="1506" width="2.5703125" style="4" customWidth="1"/>
    <col min="1507" max="1507" width="3.5703125" style="4" customWidth="1"/>
    <col min="1508" max="1508" width="2.42578125" style="4" customWidth="1"/>
    <col min="1509" max="1509" width="3.140625" style="4" customWidth="1"/>
    <col min="1510" max="1510" width="33.28515625" style="4" customWidth="1"/>
    <col min="1511" max="1511" width="7" style="4" bestFit="1" customWidth="1"/>
    <col min="1512" max="1512" width="1.28515625" style="4" customWidth="1"/>
    <col min="1513" max="1513" width="13.7109375" style="4" customWidth="1"/>
    <col min="1514" max="1514" width="1.28515625" style="4" customWidth="1"/>
    <col min="1515" max="1515" width="13.7109375" style="4" customWidth="1"/>
    <col min="1516" max="1516" width="1.28515625" style="4" customWidth="1"/>
    <col min="1517" max="1517" width="13.7109375" style="4" customWidth="1"/>
    <col min="1518" max="1518" width="1.28515625" style="4" customWidth="1"/>
    <col min="1519" max="1519" width="13.7109375" style="4" customWidth="1"/>
    <col min="1520" max="1761" width="9.140625" style="4"/>
    <col min="1762" max="1762" width="2.5703125" style="4" customWidth="1"/>
    <col min="1763" max="1763" width="3.5703125" style="4" customWidth="1"/>
    <col min="1764" max="1764" width="2.42578125" style="4" customWidth="1"/>
    <col min="1765" max="1765" width="3.140625" style="4" customWidth="1"/>
    <col min="1766" max="1766" width="33.28515625" style="4" customWidth="1"/>
    <col min="1767" max="1767" width="7" style="4" bestFit="1" customWidth="1"/>
    <col min="1768" max="1768" width="1.28515625" style="4" customWidth="1"/>
    <col min="1769" max="1769" width="13.7109375" style="4" customWidth="1"/>
    <col min="1770" max="1770" width="1.28515625" style="4" customWidth="1"/>
    <col min="1771" max="1771" width="13.7109375" style="4" customWidth="1"/>
    <col min="1772" max="1772" width="1.28515625" style="4" customWidth="1"/>
    <col min="1773" max="1773" width="13.7109375" style="4" customWidth="1"/>
    <col min="1774" max="1774" width="1.28515625" style="4" customWidth="1"/>
    <col min="1775" max="1775" width="13.7109375" style="4" customWidth="1"/>
    <col min="1776" max="2017" width="9.140625" style="4"/>
    <col min="2018" max="2018" width="2.5703125" style="4" customWidth="1"/>
    <col min="2019" max="2019" width="3.5703125" style="4" customWidth="1"/>
    <col min="2020" max="2020" width="2.42578125" style="4" customWidth="1"/>
    <col min="2021" max="2021" width="3.140625" style="4" customWidth="1"/>
    <col min="2022" max="2022" width="33.28515625" style="4" customWidth="1"/>
    <col min="2023" max="2023" width="7" style="4" bestFit="1" customWidth="1"/>
    <col min="2024" max="2024" width="1.28515625" style="4" customWidth="1"/>
    <col min="2025" max="2025" width="13.7109375" style="4" customWidth="1"/>
    <col min="2026" max="2026" width="1.28515625" style="4" customWidth="1"/>
    <col min="2027" max="2027" width="13.7109375" style="4" customWidth="1"/>
    <col min="2028" max="2028" width="1.28515625" style="4" customWidth="1"/>
    <col min="2029" max="2029" width="13.7109375" style="4" customWidth="1"/>
    <col min="2030" max="2030" width="1.28515625" style="4" customWidth="1"/>
    <col min="2031" max="2031" width="13.7109375" style="4" customWidth="1"/>
    <col min="2032" max="2273" width="9.140625" style="4"/>
    <col min="2274" max="2274" width="2.5703125" style="4" customWidth="1"/>
    <col min="2275" max="2275" width="3.5703125" style="4" customWidth="1"/>
    <col min="2276" max="2276" width="2.42578125" style="4" customWidth="1"/>
    <col min="2277" max="2277" width="3.140625" style="4" customWidth="1"/>
    <col min="2278" max="2278" width="33.28515625" style="4" customWidth="1"/>
    <col min="2279" max="2279" width="7" style="4" bestFit="1" customWidth="1"/>
    <col min="2280" max="2280" width="1.28515625" style="4" customWidth="1"/>
    <col min="2281" max="2281" width="13.7109375" style="4" customWidth="1"/>
    <col min="2282" max="2282" width="1.28515625" style="4" customWidth="1"/>
    <col min="2283" max="2283" width="13.7109375" style="4" customWidth="1"/>
    <col min="2284" max="2284" width="1.28515625" style="4" customWidth="1"/>
    <col min="2285" max="2285" width="13.7109375" style="4" customWidth="1"/>
    <col min="2286" max="2286" width="1.28515625" style="4" customWidth="1"/>
    <col min="2287" max="2287" width="13.7109375" style="4" customWidth="1"/>
    <col min="2288" max="2529" width="9.140625" style="4"/>
    <col min="2530" max="2530" width="2.5703125" style="4" customWidth="1"/>
    <col min="2531" max="2531" width="3.5703125" style="4" customWidth="1"/>
    <col min="2532" max="2532" width="2.42578125" style="4" customWidth="1"/>
    <col min="2533" max="2533" width="3.140625" style="4" customWidth="1"/>
    <col min="2534" max="2534" width="33.28515625" style="4" customWidth="1"/>
    <col min="2535" max="2535" width="7" style="4" bestFit="1" customWidth="1"/>
    <col min="2536" max="2536" width="1.28515625" style="4" customWidth="1"/>
    <col min="2537" max="2537" width="13.7109375" style="4" customWidth="1"/>
    <col min="2538" max="2538" width="1.28515625" style="4" customWidth="1"/>
    <col min="2539" max="2539" width="13.7109375" style="4" customWidth="1"/>
    <col min="2540" max="2540" width="1.28515625" style="4" customWidth="1"/>
    <col min="2541" max="2541" width="13.7109375" style="4" customWidth="1"/>
    <col min="2542" max="2542" width="1.28515625" style="4" customWidth="1"/>
    <col min="2543" max="2543" width="13.7109375" style="4" customWidth="1"/>
    <col min="2544" max="2785" width="9.140625" style="4"/>
    <col min="2786" max="2786" width="2.5703125" style="4" customWidth="1"/>
    <col min="2787" max="2787" width="3.5703125" style="4" customWidth="1"/>
    <col min="2788" max="2788" width="2.42578125" style="4" customWidth="1"/>
    <col min="2789" max="2789" width="3.140625" style="4" customWidth="1"/>
    <col min="2790" max="2790" width="33.28515625" style="4" customWidth="1"/>
    <col min="2791" max="2791" width="7" style="4" bestFit="1" customWidth="1"/>
    <col min="2792" max="2792" width="1.28515625" style="4" customWidth="1"/>
    <col min="2793" max="2793" width="13.7109375" style="4" customWidth="1"/>
    <col min="2794" max="2794" width="1.28515625" style="4" customWidth="1"/>
    <col min="2795" max="2795" width="13.7109375" style="4" customWidth="1"/>
    <col min="2796" max="2796" width="1.28515625" style="4" customWidth="1"/>
    <col min="2797" max="2797" width="13.7109375" style="4" customWidth="1"/>
    <col min="2798" max="2798" width="1.28515625" style="4" customWidth="1"/>
    <col min="2799" max="2799" width="13.7109375" style="4" customWidth="1"/>
    <col min="2800" max="3041" width="9.140625" style="4"/>
    <col min="3042" max="3042" width="2.5703125" style="4" customWidth="1"/>
    <col min="3043" max="3043" width="3.5703125" style="4" customWidth="1"/>
    <col min="3044" max="3044" width="2.42578125" style="4" customWidth="1"/>
    <col min="3045" max="3045" width="3.140625" style="4" customWidth="1"/>
    <col min="3046" max="3046" width="33.28515625" style="4" customWidth="1"/>
    <col min="3047" max="3047" width="7" style="4" bestFit="1" customWidth="1"/>
    <col min="3048" max="3048" width="1.28515625" style="4" customWidth="1"/>
    <col min="3049" max="3049" width="13.7109375" style="4" customWidth="1"/>
    <col min="3050" max="3050" width="1.28515625" style="4" customWidth="1"/>
    <col min="3051" max="3051" width="13.7109375" style="4" customWidth="1"/>
    <col min="3052" max="3052" width="1.28515625" style="4" customWidth="1"/>
    <col min="3053" max="3053" width="13.7109375" style="4" customWidth="1"/>
    <col min="3054" max="3054" width="1.28515625" style="4" customWidth="1"/>
    <col min="3055" max="3055" width="13.7109375" style="4" customWidth="1"/>
    <col min="3056" max="3297" width="9.140625" style="4"/>
    <col min="3298" max="3298" width="2.5703125" style="4" customWidth="1"/>
    <col min="3299" max="3299" width="3.5703125" style="4" customWidth="1"/>
    <col min="3300" max="3300" width="2.42578125" style="4" customWidth="1"/>
    <col min="3301" max="3301" width="3.140625" style="4" customWidth="1"/>
    <col min="3302" max="3302" width="33.28515625" style="4" customWidth="1"/>
    <col min="3303" max="3303" width="7" style="4" bestFit="1" customWidth="1"/>
    <col min="3304" max="3304" width="1.28515625" style="4" customWidth="1"/>
    <col min="3305" max="3305" width="13.7109375" style="4" customWidth="1"/>
    <col min="3306" max="3306" width="1.28515625" style="4" customWidth="1"/>
    <col min="3307" max="3307" width="13.7109375" style="4" customWidth="1"/>
    <col min="3308" max="3308" width="1.28515625" style="4" customWidth="1"/>
    <col min="3309" max="3309" width="13.7109375" style="4" customWidth="1"/>
    <col min="3310" max="3310" width="1.28515625" style="4" customWidth="1"/>
    <col min="3311" max="3311" width="13.7109375" style="4" customWidth="1"/>
    <col min="3312" max="3553" width="9.140625" style="4"/>
    <col min="3554" max="3554" width="2.5703125" style="4" customWidth="1"/>
    <col min="3555" max="3555" width="3.5703125" style="4" customWidth="1"/>
    <col min="3556" max="3556" width="2.42578125" style="4" customWidth="1"/>
    <col min="3557" max="3557" width="3.140625" style="4" customWidth="1"/>
    <col min="3558" max="3558" width="33.28515625" style="4" customWidth="1"/>
    <col min="3559" max="3559" width="7" style="4" bestFit="1" customWidth="1"/>
    <col min="3560" max="3560" width="1.28515625" style="4" customWidth="1"/>
    <col min="3561" max="3561" width="13.7109375" style="4" customWidth="1"/>
    <col min="3562" max="3562" width="1.28515625" style="4" customWidth="1"/>
    <col min="3563" max="3563" width="13.7109375" style="4" customWidth="1"/>
    <col min="3564" max="3564" width="1.28515625" style="4" customWidth="1"/>
    <col min="3565" max="3565" width="13.7109375" style="4" customWidth="1"/>
    <col min="3566" max="3566" width="1.28515625" style="4" customWidth="1"/>
    <col min="3567" max="3567" width="13.7109375" style="4" customWidth="1"/>
    <col min="3568" max="3809" width="9.140625" style="4"/>
    <col min="3810" max="3810" width="2.5703125" style="4" customWidth="1"/>
    <col min="3811" max="3811" width="3.5703125" style="4" customWidth="1"/>
    <col min="3812" max="3812" width="2.42578125" style="4" customWidth="1"/>
    <col min="3813" max="3813" width="3.140625" style="4" customWidth="1"/>
    <col min="3814" max="3814" width="33.28515625" style="4" customWidth="1"/>
    <col min="3815" max="3815" width="7" style="4" bestFit="1" customWidth="1"/>
    <col min="3816" max="3816" width="1.28515625" style="4" customWidth="1"/>
    <col min="3817" max="3817" width="13.7109375" style="4" customWidth="1"/>
    <col min="3818" max="3818" width="1.28515625" style="4" customWidth="1"/>
    <col min="3819" max="3819" width="13.7109375" style="4" customWidth="1"/>
    <col min="3820" max="3820" width="1.28515625" style="4" customWidth="1"/>
    <col min="3821" max="3821" width="13.7109375" style="4" customWidth="1"/>
    <col min="3822" max="3822" width="1.28515625" style="4" customWidth="1"/>
    <col min="3823" max="3823" width="13.7109375" style="4" customWidth="1"/>
    <col min="3824" max="4065" width="9.140625" style="4"/>
    <col min="4066" max="4066" width="2.5703125" style="4" customWidth="1"/>
    <col min="4067" max="4067" width="3.5703125" style="4" customWidth="1"/>
    <col min="4068" max="4068" width="2.42578125" style="4" customWidth="1"/>
    <col min="4069" max="4069" width="3.140625" style="4" customWidth="1"/>
    <col min="4070" max="4070" width="33.28515625" style="4" customWidth="1"/>
    <col min="4071" max="4071" width="7" style="4" bestFit="1" customWidth="1"/>
    <col min="4072" max="4072" width="1.28515625" style="4" customWidth="1"/>
    <col min="4073" max="4073" width="13.7109375" style="4" customWidth="1"/>
    <col min="4074" max="4074" width="1.28515625" style="4" customWidth="1"/>
    <col min="4075" max="4075" width="13.7109375" style="4" customWidth="1"/>
    <col min="4076" max="4076" width="1.28515625" style="4" customWidth="1"/>
    <col min="4077" max="4077" width="13.7109375" style="4" customWidth="1"/>
    <col min="4078" max="4078" width="1.28515625" style="4" customWidth="1"/>
    <col min="4079" max="4079" width="13.7109375" style="4" customWidth="1"/>
    <col min="4080" max="4321" width="9.140625" style="4"/>
    <col min="4322" max="4322" width="2.5703125" style="4" customWidth="1"/>
    <col min="4323" max="4323" width="3.5703125" style="4" customWidth="1"/>
    <col min="4324" max="4324" width="2.42578125" style="4" customWidth="1"/>
    <col min="4325" max="4325" width="3.140625" style="4" customWidth="1"/>
    <col min="4326" max="4326" width="33.28515625" style="4" customWidth="1"/>
    <col min="4327" max="4327" width="7" style="4" bestFit="1" customWidth="1"/>
    <col min="4328" max="4328" width="1.28515625" style="4" customWidth="1"/>
    <col min="4329" max="4329" width="13.7109375" style="4" customWidth="1"/>
    <col min="4330" max="4330" width="1.28515625" style="4" customWidth="1"/>
    <col min="4331" max="4331" width="13.7109375" style="4" customWidth="1"/>
    <col min="4332" max="4332" width="1.28515625" style="4" customWidth="1"/>
    <col min="4333" max="4333" width="13.7109375" style="4" customWidth="1"/>
    <col min="4334" max="4334" width="1.28515625" style="4" customWidth="1"/>
    <col min="4335" max="4335" width="13.7109375" style="4" customWidth="1"/>
    <col min="4336" max="4577" width="9.140625" style="4"/>
    <col min="4578" max="4578" width="2.5703125" style="4" customWidth="1"/>
    <col min="4579" max="4579" width="3.5703125" style="4" customWidth="1"/>
    <col min="4580" max="4580" width="2.42578125" style="4" customWidth="1"/>
    <col min="4581" max="4581" width="3.140625" style="4" customWidth="1"/>
    <col min="4582" max="4582" width="33.28515625" style="4" customWidth="1"/>
    <col min="4583" max="4583" width="7" style="4" bestFit="1" customWidth="1"/>
    <col min="4584" max="4584" width="1.28515625" style="4" customWidth="1"/>
    <col min="4585" max="4585" width="13.7109375" style="4" customWidth="1"/>
    <col min="4586" max="4586" width="1.28515625" style="4" customWidth="1"/>
    <col min="4587" max="4587" width="13.7109375" style="4" customWidth="1"/>
    <col min="4588" max="4588" width="1.28515625" style="4" customWidth="1"/>
    <col min="4589" max="4589" width="13.7109375" style="4" customWidth="1"/>
    <col min="4590" max="4590" width="1.28515625" style="4" customWidth="1"/>
    <col min="4591" max="4591" width="13.7109375" style="4" customWidth="1"/>
    <col min="4592" max="4833" width="9.140625" style="4"/>
    <col min="4834" max="4834" width="2.5703125" style="4" customWidth="1"/>
    <col min="4835" max="4835" width="3.5703125" style="4" customWidth="1"/>
    <col min="4836" max="4836" width="2.42578125" style="4" customWidth="1"/>
    <col min="4837" max="4837" width="3.140625" style="4" customWidth="1"/>
    <col min="4838" max="4838" width="33.28515625" style="4" customWidth="1"/>
    <col min="4839" max="4839" width="7" style="4" bestFit="1" customWidth="1"/>
    <col min="4840" max="4840" width="1.28515625" style="4" customWidth="1"/>
    <col min="4841" max="4841" width="13.7109375" style="4" customWidth="1"/>
    <col min="4842" max="4842" width="1.28515625" style="4" customWidth="1"/>
    <col min="4843" max="4843" width="13.7109375" style="4" customWidth="1"/>
    <col min="4844" max="4844" width="1.28515625" style="4" customWidth="1"/>
    <col min="4845" max="4845" width="13.7109375" style="4" customWidth="1"/>
    <col min="4846" max="4846" width="1.28515625" style="4" customWidth="1"/>
    <col min="4847" max="4847" width="13.7109375" style="4" customWidth="1"/>
    <col min="4848" max="5089" width="9.140625" style="4"/>
    <col min="5090" max="5090" width="2.5703125" style="4" customWidth="1"/>
    <col min="5091" max="5091" width="3.5703125" style="4" customWidth="1"/>
    <col min="5092" max="5092" width="2.42578125" style="4" customWidth="1"/>
    <col min="5093" max="5093" width="3.140625" style="4" customWidth="1"/>
    <col min="5094" max="5094" width="33.28515625" style="4" customWidth="1"/>
    <col min="5095" max="5095" width="7" style="4" bestFit="1" customWidth="1"/>
    <col min="5096" max="5096" width="1.28515625" style="4" customWidth="1"/>
    <col min="5097" max="5097" width="13.7109375" style="4" customWidth="1"/>
    <col min="5098" max="5098" width="1.28515625" style="4" customWidth="1"/>
    <col min="5099" max="5099" width="13.7109375" style="4" customWidth="1"/>
    <col min="5100" max="5100" width="1.28515625" style="4" customWidth="1"/>
    <col min="5101" max="5101" width="13.7109375" style="4" customWidth="1"/>
    <col min="5102" max="5102" width="1.28515625" style="4" customWidth="1"/>
    <col min="5103" max="5103" width="13.7109375" style="4" customWidth="1"/>
    <col min="5104" max="5345" width="9.140625" style="4"/>
    <col min="5346" max="5346" width="2.5703125" style="4" customWidth="1"/>
    <col min="5347" max="5347" width="3.5703125" style="4" customWidth="1"/>
    <col min="5348" max="5348" width="2.42578125" style="4" customWidth="1"/>
    <col min="5349" max="5349" width="3.140625" style="4" customWidth="1"/>
    <col min="5350" max="5350" width="33.28515625" style="4" customWidth="1"/>
    <col min="5351" max="5351" width="7" style="4" bestFit="1" customWidth="1"/>
    <col min="5352" max="5352" width="1.28515625" style="4" customWidth="1"/>
    <col min="5353" max="5353" width="13.7109375" style="4" customWidth="1"/>
    <col min="5354" max="5354" width="1.28515625" style="4" customWidth="1"/>
    <col min="5355" max="5355" width="13.7109375" style="4" customWidth="1"/>
    <col min="5356" max="5356" width="1.28515625" style="4" customWidth="1"/>
    <col min="5357" max="5357" width="13.7109375" style="4" customWidth="1"/>
    <col min="5358" max="5358" width="1.28515625" style="4" customWidth="1"/>
    <col min="5359" max="5359" width="13.7109375" style="4" customWidth="1"/>
    <col min="5360" max="5601" width="9.140625" style="4"/>
    <col min="5602" max="5602" width="2.5703125" style="4" customWidth="1"/>
    <col min="5603" max="5603" width="3.5703125" style="4" customWidth="1"/>
    <col min="5604" max="5604" width="2.42578125" style="4" customWidth="1"/>
    <col min="5605" max="5605" width="3.140625" style="4" customWidth="1"/>
    <col min="5606" max="5606" width="33.28515625" style="4" customWidth="1"/>
    <col min="5607" max="5607" width="7" style="4" bestFit="1" customWidth="1"/>
    <col min="5608" max="5608" width="1.28515625" style="4" customWidth="1"/>
    <col min="5609" max="5609" width="13.7109375" style="4" customWidth="1"/>
    <col min="5610" max="5610" width="1.28515625" style="4" customWidth="1"/>
    <col min="5611" max="5611" width="13.7109375" style="4" customWidth="1"/>
    <col min="5612" max="5612" width="1.28515625" style="4" customWidth="1"/>
    <col min="5613" max="5613" width="13.7109375" style="4" customWidth="1"/>
    <col min="5614" max="5614" width="1.28515625" style="4" customWidth="1"/>
    <col min="5615" max="5615" width="13.7109375" style="4" customWidth="1"/>
    <col min="5616" max="5857" width="9.140625" style="4"/>
    <col min="5858" max="5858" width="2.5703125" style="4" customWidth="1"/>
    <col min="5859" max="5859" width="3.5703125" style="4" customWidth="1"/>
    <col min="5860" max="5860" width="2.42578125" style="4" customWidth="1"/>
    <col min="5861" max="5861" width="3.140625" style="4" customWidth="1"/>
    <col min="5862" max="5862" width="33.28515625" style="4" customWidth="1"/>
    <col min="5863" max="5863" width="7" style="4" bestFit="1" customWidth="1"/>
    <col min="5864" max="5864" width="1.28515625" style="4" customWidth="1"/>
    <col min="5865" max="5865" width="13.7109375" style="4" customWidth="1"/>
    <col min="5866" max="5866" width="1.28515625" style="4" customWidth="1"/>
    <col min="5867" max="5867" width="13.7109375" style="4" customWidth="1"/>
    <col min="5868" max="5868" width="1.28515625" style="4" customWidth="1"/>
    <col min="5869" max="5869" width="13.7109375" style="4" customWidth="1"/>
    <col min="5870" max="5870" width="1.28515625" style="4" customWidth="1"/>
    <col min="5871" max="5871" width="13.7109375" style="4" customWidth="1"/>
    <col min="5872" max="6113" width="9.140625" style="4"/>
    <col min="6114" max="6114" width="2.5703125" style="4" customWidth="1"/>
    <col min="6115" max="6115" width="3.5703125" style="4" customWidth="1"/>
    <col min="6116" max="6116" width="2.42578125" style="4" customWidth="1"/>
    <col min="6117" max="6117" width="3.140625" style="4" customWidth="1"/>
    <col min="6118" max="6118" width="33.28515625" style="4" customWidth="1"/>
    <col min="6119" max="6119" width="7" style="4" bestFit="1" customWidth="1"/>
    <col min="6120" max="6120" width="1.28515625" style="4" customWidth="1"/>
    <col min="6121" max="6121" width="13.7109375" style="4" customWidth="1"/>
    <col min="6122" max="6122" width="1.28515625" style="4" customWidth="1"/>
    <col min="6123" max="6123" width="13.7109375" style="4" customWidth="1"/>
    <col min="6124" max="6124" width="1.28515625" style="4" customWidth="1"/>
    <col min="6125" max="6125" width="13.7109375" style="4" customWidth="1"/>
    <col min="6126" max="6126" width="1.28515625" style="4" customWidth="1"/>
    <col min="6127" max="6127" width="13.7109375" style="4" customWidth="1"/>
    <col min="6128" max="6369" width="9.140625" style="4"/>
    <col min="6370" max="6370" width="2.5703125" style="4" customWidth="1"/>
    <col min="6371" max="6371" width="3.5703125" style="4" customWidth="1"/>
    <col min="6372" max="6372" width="2.42578125" style="4" customWidth="1"/>
    <col min="6373" max="6373" width="3.140625" style="4" customWidth="1"/>
    <col min="6374" max="6374" width="33.28515625" style="4" customWidth="1"/>
    <col min="6375" max="6375" width="7" style="4" bestFit="1" customWidth="1"/>
    <col min="6376" max="6376" width="1.28515625" style="4" customWidth="1"/>
    <col min="6377" max="6377" width="13.7109375" style="4" customWidth="1"/>
    <col min="6378" max="6378" width="1.28515625" style="4" customWidth="1"/>
    <col min="6379" max="6379" width="13.7109375" style="4" customWidth="1"/>
    <col min="6380" max="6380" width="1.28515625" style="4" customWidth="1"/>
    <col min="6381" max="6381" width="13.7109375" style="4" customWidth="1"/>
    <col min="6382" max="6382" width="1.28515625" style="4" customWidth="1"/>
    <col min="6383" max="6383" width="13.7109375" style="4" customWidth="1"/>
    <col min="6384" max="6625" width="9.140625" style="4"/>
    <col min="6626" max="6626" width="2.5703125" style="4" customWidth="1"/>
    <col min="6627" max="6627" width="3.5703125" style="4" customWidth="1"/>
    <col min="6628" max="6628" width="2.42578125" style="4" customWidth="1"/>
    <col min="6629" max="6629" width="3.140625" style="4" customWidth="1"/>
    <col min="6630" max="6630" width="33.28515625" style="4" customWidth="1"/>
    <col min="6631" max="6631" width="7" style="4" bestFit="1" customWidth="1"/>
    <col min="6632" max="6632" width="1.28515625" style="4" customWidth="1"/>
    <col min="6633" max="6633" width="13.7109375" style="4" customWidth="1"/>
    <col min="6634" max="6634" width="1.28515625" style="4" customWidth="1"/>
    <col min="6635" max="6635" width="13.7109375" style="4" customWidth="1"/>
    <col min="6636" max="6636" width="1.28515625" style="4" customWidth="1"/>
    <col min="6637" max="6637" width="13.7109375" style="4" customWidth="1"/>
    <col min="6638" max="6638" width="1.28515625" style="4" customWidth="1"/>
    <col min="6639" max="6639" width="13.7109375" style="4" customWidth="1"/>
    <col min="6640" max="6881" width="9.140625" style="4"/>
    <col min="6882" max="6882" width="2.5703125" style="4" customWidth="1"/>
    <col min="6883" max="6883" width="3.5703125" style="4" customWidth="1"/>
    <col min="6884" max="6884" width="2.42578125" style="4" customWidth="1"/>
    <col min="6885" max="6885" width="3.140625" style="4" customWidth="1"/>
    <col min="6886" max="6886" width="33.28515625" style="4" customWidth="1"/>
    <col min="6887" max="6887" width="7" style="4" bestFit="1" customWidth="1"/>
    <col min="6888" max="6888" width="1.28515625" style="4" customWidth="1"/>
    <col min="6889" max="6889" width="13.7109375" style="4" customWidth="1"/>
    <col min="6890" max="6890" width="1.28515625" style="4" customWidth="1"/>
    <col min="6891" max="6891" width="13.7109375" style="4" customWidth="1"/>
    <col min="6892" max="6892" width="1.28515625" style="4" customWidth="1"/>
    <col min="6893" max="6893" width="13.7109375" style="4" customWidth="1"/>
    <col min="6894" max="6894" width="1.28515625" style="4" customWidth="1"/>
    <col min="6895" max="6895" width="13.7109375" style="4" customWidth="1"/>
    <col min="6896" max="7137" width="9.140625" style="4"/>
    <col min="7138" max="7138" width="2.5703125" style="4" customWidth="1"/>
    <col min="7139" max="7139" width="3.5703125" style="4" customWidth="1"/>
    <col min="7140" max="7140" width="2.42578125" style="4" customWidth="1"/>
    <col min="7141" max="7141" width="3.140625" style="4" customWidth="1"/>
    <col min="7142" max="7142" width="33.28515625" style="4" customWidth="1"/>
    <col min="7143" max="7143" width="7" style="4" bestFit="1" customWidth="1"/>
    <col min="7144" max="7144" width="1.28515625" style="4" customWidth="1"/>
    <col min="7145" max="7145" width="13.7109375" style="4" customWidth="1"/>
    <col min="7146" max="7146" width="1.28515625" style="4" customWidth="1"/>
    <col min="7147" max="7147" width="13.7109375" style="4" customWidth="1"/>
    <col min="7148" max="7148" width="1.28515625" style="4" customWidth="1"/>
    <col min="7149" max="7149" width="13.7109375" style="4" customWidth="1"/>
    <col min="7150" max="7150" width="1.28515625" style="4" customWidth="1"/>
    <col min="7151" max="7151" width="13.7109375" style="4" customWidth="1"/>
    <col min="7152" max="7393" width="9.140625" style="4"/>
    <col min="7394" max="7394" width="2.5703125" style="4" customWidth="1"/>
    <col min="7395" max="7395" width="3.5703125" style="4" customWidth="1"/>
    <col min="7396" max="7396" width="2.42578125" style="4" customWidth="1"/>
    <col min="7397" max="7397" width="3.140625" style="4" customWidth="1"/>
    <col min="7398" max="7398" width="33.28515625" style="4" customWidth="1"/>
    <col min="7399" max="7399" width="7" style="4" bestFit="1" customWidth="1"/>
    <col min="7400" max="7400" width="1.28515625" style="4" customWidth="1"/>
    <col min="7401" max="7401" width="13.7109375" style="4" customWidth="1"/>
    <col min="7402" max="7402" width="1.28515625" style="4" customWidth="1"/>
    <col min="7403" max="7403" width="13.7109375" style="4" customWidth="1"/>
    <col min="7404" max="7404" width="1.28515625" style="4" customWidth="1"/>
    <col min="7405" max="7405" width="13.7109375" style="4" customWidth="1"/>
    <col min="7406" max="7406" width="1.28515625" style="4" customWidth="1"/>
    <col min="7407" max="7407" width="13.7109375" style="4" customWidth="1"/>
    <col min="7408" max="7649" width="9.140625" style="4"/>
    <col min="7650" max="7650" width="2.5703125" style="4" customWidth="1"/>
    <col min="7651" max="7651" width="3.5703125" style="4" customWidth="1"/>
    <col min="7652" max="7652" width="2.42578125" style="4" customWidth="1"/>
    <col min="7653" max="7653" width="3.140625" style="4" customWidth="1"/>
    <col min="7654" max="7654" width="33.28515625" style="4" customWidth="1"/>
    <col min="7655" max="7655" width="7" style="4" bestFit="1" customWidth="1"/>
    <col min="7656" max="7656" width="1.28515625" style="4" customWidth="1"/>
    <col min="7657" max="7657" width="13.7109375" style="4" customWidth="1"/>
    <col min="7658" max="7658" width="1.28515625" style="4" customWidth="1"/>
    <col min="7659" max="7659" width="13.7109375" style="4" customWidth="1"/>
    <col min="7660" max="7660" width="1.28515625" style="4" customWidth="1"/>
    <col min="7661" max="7661" width="13.7109375" style="4" customWidth="1"/>
    <col min="7662" max="7662" width="1.28515625" style="4" customWidth="1"/>
    <col min="7663" max="7663" width="13.7109375" style="4" customWidth="1"/>
    <col min="7664" max="7905" width="9.140625" style="4"/>
    <col min="7906" max="7906" width="2.5703125" style="4" customWidth="1"/>
    <col min="7907" max="7907" width="3.5703125" style="4" customWidth="1"/>
    <col min="7908" max="7908" width="2.42578125" style="4" customWidth="1"/>
    <col min="7909" max="7909" width="3.140625" style="4" customWidth="1"/>
    <col min="7910" max="7910" width="33.28515625" style="4" customWidth="1"/>
    <col min="7911" max="7911" width="7" style="4" bestFit="1" customWidth="1"/>
    <col min="7912" max="7912" width="1.28515625" style="4" customWidth="1"/>
    <col min="7913" max="7913" width="13.7109375" style="4" customWidth="1"/>
    <col min="7914" max="7914" width="1.28515625" style="4" customWidth="1"/>
    <col min="7915" max="7915" width="13.7109375" style="4" customWidth="1"/>
    <col min="7916" max="7916" width="1.28515625" style="4" customWidth="1"/>
    <col min="7917" max="7917" width="13.7109375" style="4" customWidth="1"/>
    <col min="7918" max="7918" width="1.28515625" style="4" customWidth="1"/>
    <col min="7919" max="7919" width="13.7109375" style="4" customWidth="1"/>
    <col min="7920" max="8161" width="9.140625" style="4"/>
    <col min="8162" max="8162" width="2.5703125" style="4" customWidth="1"/>
    <col min="8163" max="8163" width="3.5703125" style="4" customWidth="1"/>
    <col min="8164" max="8164" width="2.42578125" style="4" customWidth="1"/>
    <col min="8165" max="8165" width="3.140625" style="4" customWidth="1"/>
    <col min="8166" max="8166" width="33.28515625" style="4" customWidth="1"/>
    <col min="8167" max="8167" width="7" style="4" bestFit="1" customWidth="1"/>
    <col min="8168" max="8168" width="1.28515625" style="4" customWidth="1"/>
    <col min="8169" max="8169" width="13.7109375" style="4" customWidth="1"/>
    <col min="8170" max="8170" width="1.28515625" style="4" customWidth="1"/>
    <col min="8171" max="8171" width="13.7109375" style="4" customWidth="1"/>
    <col min="8172" max="8172" width="1.28515625" style="4" customWidth="1"/>
    <col min="8173" max="8173" width="13.7109375" style="4" customWidth="1"/>
    <col min="8174" max="8174" width="1.28515625" style="4" customWidth="1"/>
    <col min="8175" max="8175" width="13.7109375" style="4" customWidth="1"/>
    <col min="8176" max="8417" width="9.140625" style="4"/>
    <col min="8418" max="8418" width="2.5703125" style="4" customWidth="1"/>
    <col min="8419" max="8419" width="3.5703125" style="4" customWidth="1"/>
    <col min="8420" max="8420" width="2.42578125" style="4" customWidth="1"/>
    <col min="8421" max="8421" width="3.140625" style="4" customWidth="1"/>
    <col min="8422" max="8422" width="33.28515625" style="4" customWidth="1"/>
    <col min="8423" max="8423" width="7" style="4" bestFit="1" customWidth="1"/>
    <col min="8424" max="8424" width="1.28515625" style="4" customWidth="1"/>
    <col min="8425" max="8425" width="13.7109375" style="4" customWidth="1"/>
    <col min="8426" max="8426" width="1.28515625" style="4" customWidth="1"/>
    <col min="8427" max="8427" width="13.7109375" style="4" customWidth="1"/>
    <col min="8428" max="8428" width="1.28515625" style="4" customWidth="1"/>
    <col min="8429" max="8429" width="13.7109375" style="4" customWidth="1"/>
    <col min="8430" max="8430" width="1.28515625" style="4" customWidth="1"/>
    <col min="8431" max="8431" width="13.7109375" style="4" customWidth="1"/>
    <col min="8432" max="8673" width="9.140625" style="4"/>
    <col min="8674" max="8674" width="2.5703125" style="4" customWidth="1"/>
    <col min="8675" max="8675" width="3.5703125" style="4" customWidth="1"/>
    <col min="8676" max="8676" width="2.42578125" style="4" customWidth="1"/>
    <col min="8677" max="8677" width="3.140625" style="4" customWidth="1"/>
    <col min="8678" max="8678" width="33.28515625" style="4" customWidth="1"/>
    <col min="8679" max="8679" width="7" style="4" bestFit="1" customWidth="1"/>
    <col min="8680" max="8680" width="1.28515625" style="4" customWidth="1"/>
    <col min="8681" max="8681" width="13.7109375" style="4" customWidth="1"/>
    <col min="8682" max="8682" width="1.28515625" style="4" customWidth="1"/>
    <col min="8683" max="8683" width="13.7109375" style="4" customWidth="1"/>
    <col min="8684" max="8684" width="1.28515625" style="4" customWidth="1"/>
    <col min="8685" max="8685" width="13.7109375" style="4" customWidth="1"/>
    <col min="8686" max="8686" width="1.28515625" style="4" customWidth="1"/>
    <col min="8687" max="8687" width="13.7109375" style="4" customWidth="1"/>
    <col min="8688" max="8929" width="9.140625" style="4"/>
    <col min="8930" max="8930" width="2.5703125" style="4" customWidth="1"/>
    <col min="8931" max="8931" width="3.5703125" style="4" customWidth="1"/>
    <col min="8932" max="8932" width="2.42578125" style="4" customWidth="1"/>
    <col min="8933" max="8933" width="3.140625" style="4" customWidth="1"/>
    <col min="8934" max="8934" width="33.28515625" style="4" customWidth="1"/>
    <col min="8935" max="8935" width="7" style="4" bestFit="1" customWidth="1"/>
    <col min="8936" max="8936" width="1.28515625" style="4" customWidth="1"/>
    <col min="8937" max="8937" width="13.7109375" style="4" customWidth="1"/>
    <col min="8938" max="8938" width="1.28515625" style="4" customWidth="1"/>
    <col min="8939" max="8939" width="13.7109375" style="4" customWidth="1"/>
    <col min="8940" max="8940" width="1.28515625" style="4" customWidth="1"/>
    <col min="8941" max="8941" width="13.7109375" style="4" customWidth="1"/>
    <col min="8942" max="8942" width="1.28515625" style="4" customWidth="1"/>
    <col min="8943" max="8943" width="13.7109375" style="4" customWidth="1"/>
    <col min="8944" max="9185" width="9.140625" style="4"/>
    <col min="9186" max="9186" width="2.5703125" style="4" customWidth="1"/>
    <col min="9187" max="9187" width="3.5703125" style="4" customWidth="1"/>
    <col min="9188" max="9188" width="2.42578125" style="4" customWidth="1"/>
    <col min="9189" max="9189" width="3.140625" style="4" customWidth="1"/>
    <col min="9190" max="9190" width="33.28515625" style="4" customWidth="1"/>
    <col min="9191" max="9191" width="7" style="4" bestFit="1" customWidth="1"/>
    <col min="9192" max="9192" width="1.28515625" style="4" customWidth="1"/>
    <col min="9193" max="9193" width="13.7109375" style="4" customWidth="1"/>
    <col min="9194" max="9194" width="1.28515625" style="4" customWidth="1"/>
    <col min="9195" max="9195" width="13.7109375" style="4" customWidth="1"/>
    <col min="9196" max="9196" width="1.28515625" style="4" customWidth="1"/>
    <col min="9197" max="9197" width="13.7109375" style="4" customWidth="1"/>
    <col min="9198" max="9198" width="1.28515625" style="4" customWidth="1"/>
    <col min="9199" max="9199" width="13.7109375" style="4" customWidth="1"/>
    <col min="9200" max="9441" width="9.140625" style="4"/>
    <col min="9442" max="9442" width="2.5703125" style="4" customWidth="1"/>
    <col min="9443" max="9443" width="3.5703125" style="4" customWidth="1"/>
    <col min="9444" max="9444" width="2.42578125" style="4" customWidth="1"/>
    <col min="9445" max="9445" width="3.140625" style="4" customWidth="1"/>
    <col min="9446" max="9446" width="33.28515625" style="4" customWidth="1"/>
    <col min="9447" max="9447" width="7" style="4" bestFit="1" customWidth="1"/>
    <col min="9448" max="9448" width="1.28515625" style="4" customWidth="1"/>
    <col min="9449" max="9449" width="13.7109375" style="4" customWidth="1"/>
    <col min="9450" max="9450" width="1.28515625" style="4" customWidth="1"/>
    <col min="9451" max="9451" width="13.7109375" style="4" customWidth="1"/>
    <col min="9452" max="9452" width="1.28515625" style="4" customWidth="1"/>
    <col min="9453" max="9453" width="13.7109375" style="4" customWidth="1"/>
    <col min="9454" max="9454" width="1.28515625" style="4" customWidth="1"/>
    <col min="9455" max="9455" width="13.7109375" style="4" customWidth="1"/>
    <col min="9456" max="9697" width="9.140625" style="4"/>
    <col min="9698" max="9698" width="2.5703125" style="4" customWidth="1"/>
    <col min="9699" max="9699" width="3.5703125" style="4" customWidth="1"/>
    <col min="9700" max="9700" width="2.42578125" style="4" customWidth="1"/>
    <col min="9701" max="9701" width="3.140625" style="4" customWidth="1"/>
    <col min="9702" max="9702" width="33.28515625" style="4" customWidth="1"/>
    <col min="9703" max="9703" width="7" style="4" bestFit="1" customWidth="1"/>
    <col min="9704" max="9704" width="1.28515625" style="4" customWidth="1"/>
    <col min="9705" max="9705" width="13.7109375" style="4" customWidth="1"/>
    <col min="9706" max="9706" width="1.28515625" style="4" customWidth="1"/>
    <col min="9707" max="9707" width="13.7109375" style="4" customWidth="1"/>
    <col min="9708" max="9708" width="1.28515625" style="4" customWidth="1"/>
    <col min="9709" max="9709" width="13.7109375" style="4" customWidth="1"/>
    <col min="9710" max="9710" width="1.28515625" style="4" customWidth="1"/>
    <col min="9711" max="9711" width="13.7109375" style="4" customWidth="1"/>
    <col min="9712" max="9953" width="9.140625" style="4"/>
    <col min="9954" max="9954" width="2.5703125" style="4" customWidth="1"/>
    <col min="9955" max="9955" width="3.5703125" style="4" customWidth="1"/>
    <col min="9956" max="9956" width="2.42578125" style="4" customWidth="1"/>
    <col min="9957" max="9957" width="3.140625" style="4" customWidth="1"/>
    <col min="9958" max="9958" width="33.28515625" style="4" customWidth="1"/>
    <col min="9959" max="9959" width="7" style="4" bestFit="1" customWidth="1"/>
    <col min="9960" max="9960" width="1.28515625" style="4" customWidth="1"/>
    <col min="9961" max="9961" width="13.7109375" style="4" customWidth="1"/>
    <col min="9962" max="9962" width="1.28515625" style="4" customWidth="1"/>
    <col min="9963" max="9963" width="13.7109375" style="4" customWidth="1"/>
    <col min="9964" max="9964" width="1.28515625" style="4" customWidth="1"/>
    <col min="9965" max="9965" width="13.7109375" style="4" customWidth="1"/>
    <col min="9966" max="9966" width="1.28515625" style="4" customWidth="1"/>
    <col min="9967" max="9967" width="13.7109375" style="4" customWidth="1"/>
    <col min="9968" max="10209" width="9.140625" style="4"/>
    <col min="10210" max="10210" width="2.5703125" style="4" customWidth="1"/>
    <col min="10211" max="10211" width="3.5703125" style="4" customWidth="1"/>
    <col min="10212" max="10212" width="2.42578125" style="4" customWidth="1"/>
    <col min="10213" max="10213" width="3.140625" style="4" customWidth="1"/>
    <col min="10214" max="10214" width="33.28515625" style="4" customWidth="1"/>
    <col min="10215" max="10215" width="7" style="4" bestFit="1" customWidth="1"/>
    <col min="10216" max="10216" width="1.28515625" style="4" customWidth="1"/>
    <col min="10217" max="10217" width="13.7109375" style="4" customWidth="1"/>
    <col min="10218" max="10218" width="1.28515625" style="4" customWidth="1"/>
    <col min="10219" max="10219" width="13.7109375" style="4" customWidth="1"/>
    <col min="10220" max="10220" width="1.28515625" style="4" customWidth="1"/>
    <col min="10221" max="10221" width="13.7109375" style="4" customWidth="1"/>
    <col min="10222" max="10222" width="1.28515625" style="4" customWidth="1"/>
    <col min="10223" max="10223" width="13.7109375" style="4" customWidth="1"/>
    <col min="10224" max="10465" width="9.140625" style="4"/>
    <col min="10466" max="10466" width="2.5703125" style="4" customWidth="1"/>
    <col min="10467" max="10467" width="3.5703125" style="4" customWidth="1"/>
    <col min="10468" max="10468" width="2.42578125" style="4" customWidth="1"/>
    <col min="10469" max="10469" width="3.140625" style="4" customWidth="1"/>
    <col min="10470" max="10470" width="33.28515625" style="4" customWidth="1"/>
    <col min="10471" max="10471" width="7" style="4" bestFit="1" customWidth="1"/>
    <col min="10472" max="10472" width="1.28515625" style="4" customWidth="1"/>
    <col min="10473" max="10473" width="13.7109375" style="4" customWidth="1"/>
    <col min="10474" max="10474" width="1.28515625" style="4" customWidth="1"/>
    <col min="10475" max="10475" width="13.7109375" style="4" customWidth="1"/>
    <col min="10476" max="10476" width="1.28515625" style="4" customWidth="1"/>
    <col min="10477" max="10477" width="13.7109375" style="4" customWidth="1"/>
    <col min="10478" max="10478" width="1.28515625" style="4" customWidth="1"/>
    <col min="10479" max="10479" width="13.7109375" style="4" customWidth="1"/>
    <col min="10480" max="10721" width="9.140625" style="4"/>
    <col min="10722" max="10722" width="2.5703125" style="4" customWidth="1"/>
    <col min="10723" max="10723" width="3.5703125" style="4" customWidth="1"/>
    <col min="10724" max="10724" width="2.42578125" style="4" customWidth="1"/>
    <col min="10725" max="10725" width="3.140625" style="4" customWidth="1"/>
    <col min="10726" max="10726" width="33.28515625" style="4" customWidth="1"/>
    <col min="10727" max="10727" width="7" style="4" bestFit="1" customWidth="1"/>
    <col min="10728" max="10728" width="1.28515625" style="4" customWidth="1"/>
    <col min="10729" max="10729" width="13.7109375" style="4" customWidth="1"/>
    <col min="10730" max="10730" width="1.28515625" style="4" customWidth="1"/>
    <col min="10731" max="10731" width="13.7109375" style="4" customWidth="1"/>
    <col min="10732" max="10732" width="1.28515625" style="4" customWidth="1"/>
    <col min="10733" max="10733" width="13.7109375" style="4" customWidth="1"/>
    <col min="10734" max="10734" width="1.28515625" style="4" customWidth="1"/>
    <col min="10735" max="10735" width="13.7109375" style="4" customWidth="1"/>
    <col min="10736" max="10977" width="9.140625" style="4"/>
    <col min="10978" max="10978" width="2.5703125" style="4" customWidth="1"/>
    <col min="10979" max="10979" width="3.5703125" style="4" customWidth="1"/>
    <col min="10980" max="10980" width="2.42578125" style="4" customWidth="1"/>
    <col min="10981" max="10981" width="3.140625" style="4" customWidth="1"/>
    <col min="10982" max="10982" width="33.28515625" style="4" customWidth="1"/>
    <col min="10983" max="10983" width="7" style="4" bestFit="1" customWidth="1"/>
    <col min="10984" max="10984" width="1.28515625" style="4" customWidth="1"/>
    <col min="10985" max="10985" width="13.7109375" style="4" customWidth="1"/>
    <col min="10986" max="10986" width="1.28515625" style="4" customWidth="1"/>
    <col min="10987" max="10987" width="13.7109375" style="4" customWidth="1"/>
    <col min="10988" max="10988" width="1.28515625" style="4" customWidth="1"/>
    <col min="10989" max="10989" width="13.7109375" style="4" customWidth="1"/>
    <col min="10990" max="10990" width="1.28515625" style="4" customWidth="1"/>
    <col min="10991" max="10991" width="13.7109375" style="4" customWidth="1"/>
    <col min="10992" max="11233" width="9.140625" style="4"/>
    <col min="11234" max="11234" width="2.5703125" style="4" customWidth="1"/>
    <col min="11235" max="11235" width="3.5703125" style="4" customWidth="1"/>
    <col min="11236" max="11236" width="2.42578125" style="4" customWidth="1"/>
    <col min="11237" max="11237" width="3.140625" style="4" customWidth="1"/>
    <col min="11238" max="11238" width="33.28515625" style="4" customWidth="1"/>
    <col min="11239" max="11239" width="7" style="4" bestFit="1" customWidth="1"/>
    <col min="11240" max="11240" width="1.28515625" style="4" customWidth="1"/>
    <col min="11241" max="11241" width="13.7109375" style="4" customWidth="1"/>
    <col min="11242" max="11242" width="1.28515625" style="4" customWidth="1"/>
    <col min="11243" max="11243" width="13.7109375" style="4" customWidth="1"/>
    <col min="11244" max="11244" width="1.28515625" style="4" customWidth="1"/>
    <col min="11245" max="11245" width="13.7109375" style="4" customWidth="1"/>
    <col min="11246" max="11246" width="1.28515625" style="4" customWidth="1"/>
    <col min="11247" max="11247" width="13.7109375" style="4" customWidth="1"/>
    <col min="11248" max="11489" width="9.140625" style="4"/>
    <col min="11490" max="11490" width="2.5703125" style="4" customWidth="1"/>
    <col min="11491" max="11491" width="3.5703125" style="4" customWidth="1"/>
    <col min="11492" max="11492" width="2.42578125" style="4" customWidth="1"/>
    <col min="11493" max="11493" width="3.140625" style="4" customWidth="1"/>
    <col min="11494" max="11494" width="33.28515625" style="4" customWidth="1"/>
    <col min="11495" max="11495" width="7" style="4" bestFit="1" customWidth="1"/>
    <col min="11496" max="11496" width="1.28515625" style="4" customWidth="1"/>
    <col min="11497" max="11497" width="13.7109375" style="4" customWidth="1"/>
    <col min="11498" max="11498" width="1.28515625" style="4" customWidth="1"/>
    <col min="11499" max="11499" width="13.7109375" style="4" customWidth="1"/>
    <col min="11500" max="11500" width="1.28515625" style="4" customWidth="1"/>
    <col min="11501" max="11501" width="13.7109375" style="4" customWidth="1"/>
    <col min="11502" max="11502" width="1.28515625" style="4" customWidth="1"/>
    <col min="11503" max="11503" width="13.7109375" style="4" customWidth="1"/>
    <col min="11504" max="11745" width="9.140625" style="4"/>
    <col min="11746" max="11746" width="2.5703125" style="4" customWidth="1"/>
    <col min="11747" max="11747" width="3.5703125" style="4" customWidth="1"/>
    <col min="11748" max="11748" width="2.42578125" style="4" customWidth="1"/>
    <col min="11749" max="11749" width="3.140625" style="4" customWidth="1"/>
    <col min="11750" max="11750" width="33.28515625" style="4" customWidth="1"/>
    <col min="11751" max="11751" width="7" style="4" bestFit="1" customWidth="1"/>
    <col min="11752" max="11752" width="1.28515625" style="4" customWidth="1"/>
    <col min="11753" max="11753" width="13.7109375" style="4" customWidth="1"/>
    <col min="11754" max="11754" width="1.28515625" style="4" customWidth="1"/>
    <col min="11755" max="11755" width="13.7109375" style="4" customWidth="1"/>
    <col min="11756" max="11756" width="1.28515625" style="4" customWidth="1"/>
    <col min="11757" max="11757" width="13.7109375" style="4" customWidth="1"/>
    <col min="11758" max="11758" width="1.28515625" style="4" customWidth="1"/>
    <col min="11759" max="11759" width="13.7109375" style="4" customWidth="1"/>
    <col min="11760" max="12001" width="9.140625" style="4"/>
    <col min="12002" max="12002" width="2.5703125" style="4" customWidth="1"/>
    <col min="12003" max="12003" width="3.5703125" style="4" customWidth="1"/>
    <col min="12004" max="12004" width="2.42578125" style="4" customWidth="1"/>
    <col min="12005" max="12005" width="3.140625" style="4" customWidth="1"/>
    <col min="12006" max="12006" width="33.28515625" style="4" customWidth="1"/>
    <col min="12007" max="12007" width="7" style="4" bestFit="1" customWidth="1"/>
    <col min="12008" max="12008" width="1.28515625" style="4" customWidth="1"/>
    <col min="12009" max="12009" width="13.7109375" style="4" customWidth="1"/>
    <col min="12010" max="12010" width="1.28515625" style="4" customWidth="1"/>
    <col min="12011" max="12011" width="13.7109375" style="4" customWidth="1"/>
    <col min="12012" max="12012" width="1.28515625" style="4" customWidth="1"/>
    <col min="12013" max="12013" width="13.7109375" style="4" customWidth="1"/>
    <col min="12014" max="12014" width="1.28515625" style="4" customWidth="1"/>
    <col min="12015" max="12015" width="13.7109375" style="4" customWidth="1"/>
    <col min="12016" max="12257" width="9.140625" style="4"/>
    <col min="12258" max="12258" width="2.5703125" style="4" customWidth="1"/>
    <col min="12259" max="12259" width="3.5703125" style="4" customWidth="1"/>
    <col min="12260" max="12260" width="2.42578125" style="4" customWidth="1"/>
    <col min="12261" max="12261" width="3.140625" style="4" customWidth="1"/>
    <col min="12262" max="12262" width="33.28515625" style="4" customWidth="1"/>
    <col min="12263" max="12263" width="7" style="4" bestFit="1" customWidth="1"/>
    <col min="12264" max="12264" width="1.28515625" style="4" customWidth="1"/>
    <col min="12265" max="12265" width="13.7109375" style="4" customWidth="1"/>
    <col min="12266" max="12266" width="1.28515625" style="4" customWidth="1"/>
    <col min="12267" max="12267" width="13.7109375" style="4" customWidth="1"/>
    <col min="12268" max="12268" width="1.28515625" style="4" customWidth="1"/>
    <col min="12269" max="12269" width="13.7109375" style="4" customWidth="1"/>
    <col min="12270" max="12270" width="1.28515625" style="4" customWidth="1"/>
    <col min="12271" max="12271" width="13.7109375" style="4" customWidth="1"/>
    <col min="12272" max="12513" width="9.140625" style="4"/>
    <col min="12514" max="12514" width="2.5703125" style="4" customWidth="1"/>
    <col min="12515" max="12515" width="3.5703125" style="4" customWidth="1"/>
    <col min="12516" max="12516" width="2.42578125" style="4" customWidth="1"/>
    <col min="12517" max="12517" width="3.140625" style="4" customWidth="1"/>
    <col min="12518" max="12518" width="33.28515625" style="4" customWidth="1"/>
    <col min="12519" max="12519" width="7" style="4" bestFit="1" customWidth="1"/>
    <col min="12520" max="12520" width="1.28515625" style="4" customWidth="1"/>
    <col min="12521" max="12521" width="13.7109375" style="4" customWidth="1"/>
    <col min="12522" max="12522" width="1.28515625" style="4" customWidth="1"/>
    <col min="12523" max="12523" width="13.7109375" style="4" customWidth="1"/>
    <col min="12524" max="12524" width="1.28515625" style="4" customWidth="1"/>
    <col min="12525" max="12525" width="13.7109375" style="4" customWidth="1"/>
    <col min="12526" max="12526" width="1.28515625" style="4" customWidth="1"/>
    <col min="12527" max="12527" width="13.7109375" style="4" customWidth="1"/>
    <col min="12528" max="12769" width="9.140625" style="4"/>
    <col min="12770" max="12770" width="2.5703125" style="4" customWidth="1"/>
    <col min="12771" max="12771" width="3.5703125" style="4" customWidth="1"/>
    <col min="12772" max="12772" width="2.42578125" style="4" customWidth="1"/>
    <col min="12773" max="12773" width="3.140625" style="4" customWidth="1"/>
    <col min="12774" max="12774" width="33.28515625" style="4" customWidth="1"/>
    <col min="12775" max="12775" width="7" style="4" bestFit="1" customWidth="1"/>
    <col min="12776" max="12776" width="1.28515625" style="4" customWidth="1"/>
    <col min="12777" max="12777" width="13.7109375" style="4" customWidth="1"/>
    <col min="12778" max="12778" width="1.28515625" style="4" customWidth="1"/>
    <col min="12779" max="12779" width="13.7109375" style="4" customWidth="1"/>
    <col min="12780" max="12780" width="1.28515625" style="4" customWidth="1"/>
    <col min="12781" max="12781" width="13.7109375" style="4" customWidth="1"/>
    <col min="12782" max="12782" width="1.28515625" style="4" customWidth="1"/>
    <col min="12783" max="12783" width="13.7109375" style="4" customWidth="1"/>
    <col min="12784" max="13025" width="9.140625" style="4"/>
    <col min="13026" max="13026" width="2.5703125" style="4" customWidth="1"/>
    <col min="13027" max="13027" width="3.5703125" style="4" customWidth="1"/>
    <col min="13028" max="13028" width="2.42578125" style="4" customWidth="1"/>
    <col min="13029" max="13029" width="3.140625" style="4" customWidth="1"/>
    <col min="13030" max="13030" width="33.28515625" style="4" customWidth="1"/>
    <col min="13031" max="13031" width="7" style="4" bestFit="1" customWidth="1"/>
    <col min="13032" max="13032" width="1.28515625" style="4" customWidth="1"/>
    <col min="13033" max="13033" width="13.7109375" style="4" customWidth="1"/>
    <col min="13034" max="13034" width="1.28515625" style="4" customWidth="1"/>
    <col min="13035" max="13035" width="13.7109375" style="4" customWidth="1"/>
    <col min="13036" max="13036" width="1.28515625" style="4" customWidth="1"/>
    <col min="13037" max="13037" width="13.7109375" style="4" customWidth="1"/>
    <col min="13038" max="13038" width="1.28515625" style="4" customWidth="1"/>
    <col min="13039" max="13039" width="13.7109375" style="4" customWidth="1"/>
    <col min="13040" max="13281" width="9.140625" style="4"/>
    <col min="13282" max="13282" width="2.5703125" style="4" customWidth="1"/>
    <col min="13283" max="13283" width="3.5703125" style="4" customWidth="1"/>
    <col min="13284" max="13284" width="2.42578125" style="4" customWidth="1"/>
    <col min="13285" max="13285" width="3.140625" style="4" customWidth="1"/>
    <col min="13286" max="13286" width="33.28515625" style="4" customWidth="1"/>
    <col min="13287" max="13287" width="7" style="4" bestFit="1" customWidth="1"/>
    <col min="13288" max="13288" width="1.28515625" style="4" customWidth="1"/>
    <col min="13289" max="13289" width="13.7109375" style="4" customWidth="1"/>
    <col min="13290" max="13290" width="1.28515625" style="4" customWidth="1"/>
    <col min="13291" max="13291" width="13.7109375" style="4" customWidth="1"/>
    <col min="13292" max="13292" width="1.28515625" style="4" customWidth="1"/>
    <col min="13293" max="13293" width="13.7109375" style="4" customWidth="1"/>
    <col min="13294" max="13294" width="1.28515625" style="4" customWidth="1"/>
    <col min="13295" max="13295" width="13.7109375" style="4" customWidth="1"/>
    <col min="13296" max="13537" width="9.140625" style="4"/>
    <col min="13538" max="13538" width="2.5703125" style="4" customWidth="1"/>
    <col min="13539" max="13539" width="3.5703125" style="4" customWidth="1"/>
    <col min="13540" max="13540" width="2.42578125" style="4" customWidth="1"/>
    <col min="13541" max="13541" width="3.140625" style="4" customWidth="1"/>
    <col min="13542" max="13542" width="33.28515625" style="4" customWidth="1"/>
    <col min="13543" max="13543" width="7" style="4" bestFit="1" customWidth="1"/>
    <col min="13544" max="13544" width="1.28515625" style="4" customWidth="1"/>
    <col min="13545" max="13545" width="13.7109375" style="4" customWidth="1"/>
    <col min="13546" max="13546" width="1.28515625" style="4" customWidth="1"/>
    <col min="13547" max="13547" width="13.7109375" style="4" customWidth="1"/>
    <col min="13548" max="13548" width="1.28515625" style="4" customWidth="1"/>
    <col min="13549" max="13549" width="13.7109375" style="4" customWidth="1"/>
    <col min="13550" max="13550" width="1.28515625" style="4" customWidth="1"/>
    <col min="13551" max="13551" width="13.7109375" style="4" customWidth="1"/>
    <col min="13552" max="13793" width="9.140625" style="4"/>
    <col min="13794" max="13794" width="2.5703125" style="4" customWidth="1"/>
    <col min="13795" max="13795" width="3.5703125" style="4" customWidth="1"/>
    <col min="13796" max="13796" width="2.42578125" style="4" customWidth="1"/>
    <col min="13797" max="13797" width="3.140625" style="4" customWidth="1"/>
    <col min="13798" max="13798" width="33.28515625" style="4" customWidth="1"/>
    <col min="13799" max="13799" width="7" style="4" bestFit="1" customWidth="1"/>
    <col min="13800" max="13800" width="1.28515625" style="4" customWidth="1"/>
    <col min="13801" max="13801" width="13.7109375" style="4" customWidth="1"/>
    <col min="13802" max="13802" width="1.28515625" style="4" customWidth="1"/>
    <col min="13803" max="13803" width="13.7109375" style="4" customWidth="1"/>
    <col min="13804" max="13804" width="1.28515625" style="4" customWidth="1"/>
    <col min="13805" max="13805" width="13.7109375" style="4" customWidth="1"/>
    <col min="13806" max="13806" width="1.28515625" style="4" customWidth="1"/>
    <col min="13807" max="13807" width="13.7109375" style="4" customWidth="1"/>
    <col min="13808" max="14049" width="9.140625" style="4"/>
    <col min="14050" max="14050" width="2.5703125" style="4" customWidth="1"/>
    <col min="14051" max="14051" width="3.5703125" style="4" customWidth="1"/>
    <col min="14052" max="14052" width="2.42578125" style="4" customWidth="1"/>
    <col min="14053" max="14053" width="3.140625" style="4" customWidth="1"/>
    <col min="14054" max="14054" width="33.28515625" style="4" customWidth="1"/>
    <col min="14055" max="14055" width="7" style="4" bestFit="1" customWidth="1"/>
    <col min="14056" max="14056" width="1.28515625" style="4" customWidth="1"/>
    <col min="14057" max="14057" width="13.7109375" style="4" customWidth="1"/>
    <col min="14058" max="14058" width="1.28515625" style="4" customWidth="1"/>
    <col min="14059" max="14059" width="13.7109375" style="4" customWidth="1"/>
    <col min="14060" max="14060" width="1.28515625" style="4" customWidth="1"/>
    <col min="14061" max="14061" width="13.7109375" style="4" customWidth="1"/>
    <col min="14062" max="14062" width="1.28515625" style="4" customWidth="1"/>
    <col min="14063" max="14063" width="13.7109375" style="4" customWidth="1"/>
    <col min="14064" max="14305" width="9.140625" style="4"/>
    <col min="14306" max="14306" width="2.5703125" style="4" customWidth="1"/>
    <col min="14307" max="14307" width="3.5703125" style="4" customWidth="1"/>
    <col min="14308" max="14308" width="2.42578125" style="4" customWidth="1"/>
    <col min="14309" max="14309" width="3.140625" style="4" customWidth="1"/>
    <col min="14310" max="14310" width="33.28515625" style="4" customWidth="1"/>
    <col min="14311" max="14311" width="7" style="4" bestFit="1" customWidth="1"/>
    <col min="14312" max="14312" width="1.28515625" style="4" customWidth="1"/>
    <col min="14313" max="14313" width="13.7109375" style="4" customWidth="1"/>
    <col min="14314" max="14314" width="1.28515625" style="4" customWidth="1"/>
    <col min="14315" max="14315" width="13.7109375" style="4" customWidth="1"/>
    <col min="14316" max="14316" width="1.28515625" style="4" customWidth="1"/>
    <col min="14317" max="14317" width="13.7109375" style="4" customWidth="1"/>
    <col min="14318" max="14318" width="1.28515625" style="4" customWidth="1"/>
    <col min="14319" max="14319" width="13.7109375" style="4" customWidth="1"/>
    <col min="14320" max="14561" width="9.140625" style="4"/>
    <col min="14562" max="14562" width="2.5703125" style="4" customWidth="1"/>
    <col min="14563" max="14563" width="3.5703125" style="4" customWidth="1"/>
    <col min="14564" max="14564" width="2.42578125" style="4" customWidth="1"/>
    <col min="14565" max="14565" width="3.140625" style="4" customWidth="1"/>
    <col min="14566" max="14566" width="33.28515625" style="4" customWidth="1"/>
    <col min="14567" max="14567" width="7" style="4" bestFit="1" customWidth="1"/>
    <col min="14568" max="14568" width="1.28515625" style="4" customWidth="1"/>
    <col min="14569" max="14569" width="13.7109375" style="4" customWidth="1"/>
    <col min="14570" max="14570" width="1.28515625" style="4" customWidth="1"/>
    <col min="14571" max="14571" width="13.7109375" style="4" customWidth="1"/>
    <col min="14572" max="14572" width="1.28515625" style="4" customWidth="1"/>
    <col min="14573" max="14573" width="13.7109375" style="4" customWidth="1"/>
    <col min="14574" max="14574" width="1.28515625" style="4" customWidth="1"/>
    <col min="14575" max="14575" width="13.7109375" style="4" customWidth="1"/>
    <col min="14576" max="14817" width="9.140625" style="4"/>
    <col min="14818" max="14818" width="2.5703125" style="4" customWidth="1"/>
    <col min="14819" max="14819" width="3.5703125" style="4" customWidth="1"/>
    <col min="14820" max="14820" width="2.42578125" style="4" customWidth="1"/>
    <col min="14821" max="14821" width="3.140625" style="4" customWidth="1"/>
    <col min="14822" max="14822" width="33.28515625" style="4" customWidth="1"/>
    <col min="14823" max="14823" width="7" style="4" bestFit="1" customWidth="1"/>
    <col min="14824" max="14824" width="1.28515625" style="4" customWidth="1"/>
    <col min="14825" max="14825" width="13.7109375" style="4" customWidth="1"/>
    <col min="14826" max="14826" width="1.28515625" style="4" customWidth="1"/>
    <col min="14827" max="14827" width="13.7109375" style="4" customWidth="1"/>
    <col min="14828" max="14828" width="1.28515625" style="4" customWidth="1"/>
    <col min="14829" max="14829" width="13.7109375" style="4" customWidth="1"/>
    <col min="14830" max="14830" width="1.28515625" style="4" customWidth="1"/>
    <col min="14831" max="14831" width="13.7109375" style="4" customWidth="1"/>
    <col min="14832" max="15073" width="9.140625" style="4"/>
    <col min="15074" max="15074" width="2.5703125" style="4" customWidth="1"/>
    <col min="15075" max="15075" width="3.5703125" style="4" customWidth="1"/>
    <col min="15076" max="15076" width="2.42578125" style="4" customWidth="1"/>
    <col min="15077" max="15077" width="3.140625" style="4" customWidth="1"/>
    <col min="15078" max="15078" width="33.28515625" style="4" customWidth="1"/>
    <col min="15079" max="15079" width="7" style="4" bestFit="1" customWidth="1"/>
    <col min="15080" max="15080" width="1.28515625" style="4" customWidth="1"/>
    <col min="15081" max="15081" width="13.7109375" style="4" customWidth="1"/>
    <col min="15082" max="15082" width="1.28515625" style="4" customWidth="1"/>
    <col min="15083" max="15083" width="13.7109375" style="4" customWidth="1"/>
    <col min="15084" max="15084" width="1.28515625" style="4" customWidth="1"/>
    <col min="15085" max="15085" width="13.7109375" style="4" customWidth="1"/>
    <col min="15086" max="15086" width="1.28515625" style="4" customWidth="1"/>
    <col min="15087" max="15087" width="13.7109375" style="4" customWidth="1"/>
    <col min="15088" max="15329" width="9.140625" style="4"/>
    <col min="15330" max="15330" width="2.5703125" style="4" customWidth="1"/>
    <col min="15331" max="15331" width="3.5703125" style="4" customWidth="1"/>
    <col min="15332" max="15332" width="2.42578125" style="4" customWidth="1"/>
    <col min="15333" max="15333" width="3.140625" style="4" customWidth="1"/>
    <col min="15334" max="15334" width="33.28515625" style="4" customWidth="1"/>
    <col min="15335" max="15335" width="7" style="4" bestFit="1" customWidth="1"/>
    <col min="15336" max="15336" width="1.28515625" style="4" customWidth="1"/>
    <col min="15337" max="15337" width="13.7109375" style="4" customWidth="1"/>
    <col min="15338" max="15338" width="1.28515625" style="4" customWidth="1"/>
    <col min="15339" max="15339" width="13.7109375" style="4" customWidth="1"/>
    <col min="15340" max="15340" width="1.28515625" style="4" customWidth="1"/>
    <col min="15341" max="15341" width="13.7109375" style="4" customWidth="1"/>
    <col min="15342" max="15342" width="1.28515625" style="4" customWidth="1"/>
    <col min="15343" max="15343" width="13.7109375" style="4" customWidth="1"/>
    <col min="15344" max="15585" width="9.140625" style="4"/>
    <col min="15586" max="15586" width="2.5703125" style="4" customWidth="1"/>
    <col min="15587" max="15587" width="3.5703125" style="4" customWidth="1"/>
    <col min="15588" max="15588" width="2.42578125" style="4" customWidth="1"/>
    <col min="15589" max="15589" width="3.140625" style="4" customWidth="1"/>
    <col min="15590" max="15590" width="33.28515625" style="4" customWidth="1"/>
    <col min="15591" max="15591" width="7" style="4" bestFit="1" customWidth="1"/>
    <col min="15592" max="15592" width="1.28515625" style="4" customWidth="1"/>
    <col min="15593" max="15593" width="13.7109375" style="4" customWidth="1"/>
    <col min="15594" max="15594" width="1.28515625" style="4" customWidth="1"/>
    <col min="15595" max="15595" width="13.7109375" style="4" customWidth="1"/>
    <col min="15596" max="15596" width="1.28515625" style="4" customWidth="1"/>
    <col min="15597" max="15597" width="13.7109375" style="4" customWidth="1"/>
    <col min="15598" max="15598" width="1.28515625" style="4" customWidth="1"/>
    <col min="15599" max="15599" width="13.7109375" style="4" customWidth="1"/>
    <col min="15600" max="15841" width="9.140625" style="4"/>
    <col min="15842" max="15842" width="2.5703125" style="4" customWidth="1"/>
    <col min="15843" max="15843" width="3.5703125" style="4" customWidth="1"/>
    <col min="15844" max="15844" width="2.42578125" style="4" customWidth="1"/>
    <col min="15845" max="15845" width="3.140625" style="4" customWidth="1"/>
    <col min="15846" max="15846" width="33.28515625" style="4" customWidth="1"/>
    <col min="15847" max="15847" width="7" style="4" bestFit="1" customWidth="1"/>
    <col min="15848" max="15848" width="1.28515625" style="4" customWidth="1"/>
    <col min="15849" max="15849" width="13.7109375" style="4" customWidth="1"/>
    <col min="15850" max="15850" width="1.28515625" style="4" customWidth="1"/>
    <col min="15851" max="15851" width="13.7109375" style="4" customWidth="1"/>
    <col min="15852" max="15852" width="1.28515625" style="4" customWidth="1"/>
    <col min="15853" max="15853" width="13.7109375" style="4" customWidth="1"/>
    <col min="15854" max="15854" width="1.28515625" style="4" customWidth="1"/>
    <col min="15855" max="15855" width="13.7109375" style="4" customWidth="1"/>
    <col min="15856" max="16097" width="9.140625" style="4"/>
    <col min="16098" max="16098" width="2.5703125" style="4" customWidth="1"/>
    <col min="16099" max="16099" width="3.5703125" style="4" customWidth="1"/>
    <col min="16100" max="16100" width="2.42578125" style="4" customWidth="1"/>
    <col min="16101" max="16101" width="3.140625" style="4" customWidth="1"/>
    <col min="16102" max="16102" width="33.28515625" style="4" customWidth="1"/>
    <col min="16103" max="16103" width="7" style="4" bestFit="1" customWidth="1"/>
    <col min="16104" max="16104" width="1.28515625" style="4" customWidth="1"/>
    <col min="16105" max="16105" width="13.7109375" style="4" customWidth="1"/>
    <col min="16106" max="16106" width="1.28515625" style="4" customWidth="1"/>
    <col min="16107" max="16107" width="13.7109375" style="4" customWidth="1"/>
    <col min="16108" max="16108" width="1.28515625" style="4" customWidth="1"/>
    <col min="16109" max="16109" width="13.7109375" style="4" customWidth="1"/>
    <col min="16110" max="16110" width="1.28515625" style="4" customWidth="1"/>
    <col min="16111" max="16111" width="13.7109375" style="4" customWidth="1"/>
    <col min="16112" max="16384" width="9.140625" style="4"/>
  </cols>
  <sheetData>
    <row r="1" spans="1:14" ht="21.75" customHeight="1" x14ac:dyDescent="0.5">
      <c r="A1" s="65" t="str">
        <f>'[1]3-5 TH'!A1</f>
        <v>บริษัท พริมา มารีน จำกัด (มหาชน)</v>
      </c>
      <c r="B1" s="16"/>
      <c r="C1" s="16"/>
      <c r="D1" s="16"/>
      <c r="E1" s="66"/>
      <c r="F1" s="6"/>
      <c r="G1" s="6"/>
      <c r="H1" s="85"/>
      <c r="I1" s="33"/>
      <c r="J1" s="33"/>
      <c r="L1" s="50"/>
      <c r="M1" s="50"/>
      <c r="N1" s="50"/>
    </row>
    <row r="2" spans="1:14" ht="21.75" customHeight="1" x14ac:dyDescent="0.5">
      <c r="A2" s="65" t="s">
        <v>61</v>
      </c>
      <c r="B2" s="16"/>
      <c r="C2" s="16"/>
      <c r="D2" s="16"/>
      <c r="E2" s="66"/>
      <c r="F2" s="67"/>
      <c r="G2" s="67"/>
      <c r="H2" s="50"/>
      <c r="I2" s="50"/>
      <c r="J2" s="50"/>
      <c r="L2" s="50"/>
      <c r="M2" s="50"/>
      <c r="N2" s="50"/>
    </row>
    <row r="3" spans="1:14" ht="21.75" customHeight="1" x14ac:dyDescent="0.5">
      <c r="A3" s="92" t="str">
        <f>'[1]9-11 TH'!A3</f>
        <v>สำหรับงวดหกเดือนสิ้นสุดวันที่ 30 มิถุนายน พ.ศ. 2560</v>
      </c>
      <c r="B3" s="69"/>
      <c r="C3" s="69"/>
      <c r="D3" s="69"/>
      <c r="E3" s="70"/>
      <c r="F3" s="71"/>
      <c r="G3" s="71"/>
      <c r="H3" s="83"/>
      <c r="I3" s="83"/>
      <c r="J3" s="83"/>
      <c r="K3" s="70"/>
      <c r="L3" s="83"/>
      <c r="M3" s="83"/>
      <c r="N3" s="83"/>
    </row>
    <row r="4" spans="1:14" ht="21.75" customHeight="1" x14ac:dyDescent="0.5">
      <c r="A4" s="1"/>
      <c r="B4" s="16"/>
      <c r="C4" s="16"/>
      <c r="D4" s="16"/>
      <c r="E4" s="66"/>
      <c r="F4" s="6"/>
      <c r="G4" s="6"/>
      <c r="H4" s="33"/>
      <c r="I4" s="33"/>
      <c r="J4" s="33"/>
      <c r="K4" s="66"/>
      <c r="L4" s="33"/>
      <c r="M4" s="33"/>
      <c r="N4" s="33"/>
    </row>
    <row r="5" spans="1:14" ht="21.75" customHeight="1" x14ac:dyDescent="0.5">
      <c r="A5" s="53"/>
      <c r="B5" s="16"/>
      <c r="C5" s="16"/>
      <c r="D5" s="16"/>
      <c r="E5" s="66"/>
      <c r="F5" s="67"/>
      <c r="G5" s="67"/>
      <c r="H5" s="182" t="s">
        <v>113</v>
      </c>
      <c r="I5" s="182"/>
      <c r="J5" s="182"/>
      <c r="K5" s="96"/>
      <c r="L5" s="182" t="s">
        <v>121</v>
      </c>
      <c r="M5" s="182"/>
      <c r="N5" s="182"/>
    </row>
    <row r="6" spans="1:14" ht="21.75" customHeight="1" x14ac:dyDescent="0.5">
      <c r="A6" s="53"/>
      <c r="B6" s="16"/>
      <c r="C6" s="16"/>
      <c r="D6" s="16"/>
      <c r="E6" s="66"/>
      <c r="F6" s="67"/>
      <c r="G6" s="67"/>
      <c r="H6" s="88" t="s">
        <v>108</v>
      </c>
      <c r="I6" s="88"/>
      <c r="J6" s="88" t="s">
        <v>108</v>
      </c>
      <c r="K6" s="88"/>
      <c r="L6" s="88" t="s">
        <v>108</v>
      </c>
      <c r="M6" s="88"/>
      <c r="N6" s="88" t="s">
        <v>108</v>
      </c>
    </row>
    <row r="7" spans="1:14" ht="21.75" customHeight="1" x14ac:dyDescent="0.5">
      <c r="A7" s="53"/>
      <c r="B7" s="16"/>
      <c r="C7" s="16"/>
      <c r="D7" s="16"/>
      <c r="E7" s="66"/>
      <c r="F7" s="67"/>
      <c r="G7" s="67"/>
      <c r="H7" s="89" t="s">
        <v>164</v>
      </c>
      <c r="I7" s="89"/>
      <c r="J7" s="89" t="s">
        <v>164</v>
      </c>
      <c r="K7" s="87"/>
      <c r="L7" s="89" t="s">
        <v>164</v>
      </c>
      <c r="M7" s="87"/>
      <c r="N7" s="89" t="s">
        <v>164</v>
      </c>
    </row>
    <row r="8" spans="1:14" ht="21.75" customHeight="1" x14ac:dyDescent="0.5">
      <c r="A8" s="53"/>
      <c r="B8" s="16"/>
      <c r="C8" s="16"/>
      <c r="D8" s="16"/>
      <c r="E8" s="66"/>
      <c r="F8" s="16"/>
      <c r="G8" s="16"/>
      <c r="H8" s="89" t="s">
        <v>101</v>
      </c>
      <c r="I8" s="87"/>
      <c r="J8" s="89" t="s">
        <v>102</v>
      </c>
      <c r="K8" s="87"/>
      <c r="L8" s="89" t="s">
        <v>101</v>
      </c>
      <c r="M8" s="87"/>
      <c r="N8" s="89" t="s">
        <v>102</v>
      </c>
    </row>
    <row r="9" spans="1:14" ht="21.75" customHeight="1" x14ac:dyDescent="0.5">
      <c r="A9" s="53"/>
      <c r="B9" s="16"/>
      <c r="C9" s="16"/>
      <c r="D9" s="16"/>
      <c r="E9" s="66"/>
      <c r="F9" s="72" t="s">
        <v>2</v>
      </c>
      <c r="G9" s="2"/>
      <c r="H9" s="90" t="s">
        <v>3</v>
      </c>
      <c r="I9" s="87"/>
      <c r="J9" s="90" t="s">
        <v>3</v>
      </c>
      <c r="K9" s="87"/>
      <c r="L9" s="90" t="s">
        <v>3</v>
      </c>
      <c r="M9" s="87"/>
      <c r="N9" s="90" t="s">
        <v>3</v>
      </c>
    </row>
    <row r="10" spans="1:14" ht="8.1" customHeight="1" x14ac:dyDescent="0.5">
      <c r="A10" s="53"/>
      <c r="B10" s="16"/>
      <c r="C10" s="16"/>
      <c r="D10" s="16"/>
      <c r="E10" s="66"/>
      <c r="F10" s="74"/>
      <c r="G10" s="74"/>
      <c r="H10" s="75"/>
      <c r="I10" s="76"/>
      <c r="J10" s="75"/>
      <c r="L10" s="75"/>
      <c r="M10" s="76"/>
      <c r="N10" s="75"/>
    </row>
    <row r="11" spans="1:14" ht="21.75" customHeight="1" x14ac:dyDescent="0.5">
      <c r="A11" s="73" t="s">
        <v>62</v>
      </c>
      <c r="B11" s="7"/>
      <c r="C11" s="16"/>
      <c r="D11" s="16"/>
      <c r="E11" s="66"/>
      <c r="F11" s="67"/>
      <c r="G11" s="67"/>
      <c r="H11" s="50"/>
      <c r="I11" s="50"/>
      <c r="J11" s="50"/>
      <c r="K11" s="9"/>
      <c r="L11" s="50"/>
      <c r="M11" s="50"/>
      <c r="N11" s="50"/>
    </row>
    <row r="12" spans="1:14" ht="21.75" customHeight="1" x14ac:dyDescent="0.5">
      <c r="A12" s="7" t="s">
        <v>204</v>
      </c>
      <c r="B12" s="7"/>
      <c r="C12" s="16"/>
      <c r="D12" s="16"/>
      <c r="E12" s="66"/>
      <c r="F12" s="67"/>
      <c r="G12" s="67"/>
      <c r="H12" s="28">
        <v>482040049</v>
      </c>
      <c r="I12" s="50"/>
      <c r="J12" s="28">
        <v>709468797</v>
      </c>
      <c r="K12" s="9"/>
      <c r="L12" s="61">
        <v>671636596</v>
      </c>
      <c r="M12" s="61"/>
      <c r="N12" s="61">
        <v>613649472</v>
      </c>
    </row>
    <row r="13" spans="1:14" ht="21.75" customHeight="1" x14ac:dyDescent="0.5">
      <c r="A13" s="7" t="s">
        <v>63</v>
      </c>
      <c r="B13" s="7"/>
      <c r="C13" s="16"/>
      <c r="D13" s="16"/>
      <c r="E13" s="66"/>
      <c r="F13" s="67"/>
      <c r="G13" s="67"/>
      <c r="H13" s="28"/>
      <c r="I13" s="50"/>
      <c r="J13" s="28"/>
      <c r="K13" s="9"/>
      <c r="L13" s="61"/>
      <c r="M13" s="61"/>
      <c r="N13" s="61"/>
    </row>
    <row r="14" spans="1:14" ht="21.75" customHeight="1" x14ac:dyDescent="0.5">
      <c r="A14" s="16"/>
      <c r="B14" s="7" t="s">
        <v>64</v>
      </c>
      <c r="C14" s="16"/>
      <c r="D14" s="16"/>
      <c r="E14" s="66"/>
      <c r="F14" s="67">
        <v>9</v>
      </c>
      <c r="G14" s="67"/>
      <c r="H14" s="28">
        <v>321953739</v>
      </c>
      <c r="I14" s="50"/>
      <c r="J14" s="28">
        <v>210046355</v>
      </c>
      <c r="K14" s="9"/>
      <c r="L14" s="61">
        <v>113588905</v>
      </c>
      <c r="M14" s="61"/>
      <c r="N14" s="61">
        <v>116257891</v>
      </c>
    </row>
    <row r="15" spans="1:14" ht="21.75" customHeight="1" x14ac:dyDescent="0.5">
      <c r="A15" s="16"/>
      <c r="B15" s="7" t="s">
        <v>65</v>
      </c>
      <c r="C15" s="16"/>
      <c r="D15" s="16"/>
      <c r="E15" s="66"/>
      <c r="F15" s="67">
        <v>9</v>
      </c>
      <c r="G15" s="67"/>
      <c r="H15" s="28">
        <v>78778</v>
      </c>
      <c r="I15" s="50"/>
      <c r="J15" s="28">
        <v>75214</v>
      </c>
      <c r="K15" s="9"/>
      <c r="L15" s="61">
        <v>54013</v>
      </c>
      <c r="M15" s="61"/>
      <c r="N15" s="61">
        <v>19239</v>
      </c>
    </row>
    <row r="16" spans="1:14" ht="21.75" customHeight="1" x14ac:dyDescent="0.5">
      <c r="A16" s="16"/>
      <c r="B16" s="7" t="s">
        <v>205</v>
      </c>
      <c r="C16" s="16"/>
      <c r="D16" s="16"/>
      <c r="E16" s="66"/>
      <c r="F16" s="67"/>
      <c r="G16" s="67"/>
      <c r="H16" s="28">
        <v>0</v>
      </c>
      <c r="I16" s="50"/>
      <c r="J16" s="28">
        <v>327796</v>
      </c>
      <c r="K16" s="9"/>
      <c r="L16" s="28">
        <v>0</v>
      </c>
      <c r="M16" s="61"/>
      <c r="N16" s="61">
        <v>-10238</v>
      </c>
    </row>
    <row r="17" spans="1:16" ht="21.75" customHeight="1" x14ac:dyDescent="0.5">
      <c r="A17" s="16"/>
      <c r="B17" s="7" t="s">
        <v>206</v>
      </c>
      <c r="C17" s="16"/>
      <c r="D17" s="16"/>
      <c r="E17" s="66"/>
      <c r="F17" s="67">
        <v>9</v>
      </c>
      <c r="G17" s="67"/>
      <c r="H17" s="28">
        <v>1449048</v>
      </c>
      <c r="I17" s="50"/>
      <c r="J17" s="28">
        <v>53684</v>
      </c>
      <c r="K17" s="9"/>
      <c r="L17" s="28">
        <v>0</v>
      </c>
      <c r="M17" s="61"/>
      <c r="N17" s="28">
        <v>0</v>
      </c>
    </row>
    <row r="18" spans="1:16" ht="21.75" customHeight="1" x14ac:dyDescent="0.5">
      <c r="A18" s="16"/>
      <c r="B18" s="16" t="s">
        <v>156</v>
      </c>
      <c r="C18" s="16"/>
      <c r="D18" s="16"/>
      <c r="E18" s="66"/>
      <c r="F18" s="67">
        <v>7</v>
      </c>
      <c r="G18" s="67"/>
      <c r="H18" s="28">
        <v>-9502890</v>
      </c>
      <c r="I18" s="50"/>
      <c r="J18" s="28">
        <v>-21289372</v>
      </c>
      <c r="K18" s="9"/>
      <c r="L18" s="28">
        <v>0</v>
      </c>
      <c r="M18" s="61"/>
      <c r="N18" s="28">
        <v>0</v>
      </c>
    </row>
    <row r="19" spans="1:16" ht="21.75" customHeight="1" x14ac:dyDescent="0.5">
      <c r="A19" s="16"/>
      <c r="B19" s="10" t="s">
        <v>33</v>
      </c>
      <c r="C19" s="16"/>
      <c r="D19" s="16"/>
      <c r="E19" s="66"/>
      <c r="F19" s="67"/>
      <c r="G19" s="67"/>
      <c r="H19" s="28">
        <v>2376290</v>
      </c>
      <c r="I19" s="50"/>
      <c r="J19" s="28">
        <v>5612462</v>
      </c>
      <c r="K19" s="9"/>
      <c r="L19" s="61">
        <v>761739</v>
      </c>
      <c r="M19" s="61"/>
      <c r="N19" s="61">
        <v>4441865</v>
      </c>
    </row>
    <row r="20" spans="1:16" ht="21.75" customHeight="1" x14ac:dyDescent="0.5">
      <c r="A20" s="16"/>
      <c r="B20" s="7" t="s">
        <v>157</v>
      </c>
      <c r="C20" s="16"/>
      <c r="D20" s="16"/>
      <c r="E20" s="66"/>
      <c r="F20" s="67"/>
      <c r="G20" s="67"/>
      <c r="H20" s="28">
        <v>-48282556</v>
      </c>
      <c r="I20" s="50"/>
      <c r="J20" s="28">
        <v>-46081395</v>
      </c>
      <c r="K20" s="9"/>
      <c r="L20" s="61">
        <v>-48331402</v>
      </c>
      <c r="M20" s="61"/>
      <c r="N20" s="61">
        <v>-46078220</v>
      </c>
    </row>
    <row r="21" spans="1:16" ht="21.75" customHeight="1" x14ac:dyDescent="0.5">
      <c r="A21" s="16"/>
      <c r="B21" s="16" t="s">
        <v>66</v>
      </c>
      <c r="C21" s="7"/>
      <c r="D21" s="16"/>
      <c r="E21" s="66"/>
      <c r="F21" s="67"/>
      <c r="G21" s="67"/>
      <c r="H21" s="28">
        <v>111818370</v>
      </c>
      <c r="I21" s="50"/>
      <c r="J21" s="28">
        <v>83492871</v>
      </c>
      <c r="K21" s="9"/>
      <c r="L21" s="61">
        <v>52748772</v>
      </c>
      <c r="M21" s="61"/>
      <c r="N21" s="61">
        <v>46243897</v>
      </c>
      <c r="P21" s="9">
        <f>J21-83492871</f>
        <v>0</v>
      </c>
    </row>
    <row r="22" spans="1:16" s="66" customFormat="1" ht="21.75" customHeight="1" x14ac:dyDescent="0.5">
      <c r="A22" s="16"/>
      <c r="B22" s="7" t="s">
        <v>67</v>
      </c>
      <c r="C22" s="16"/>
      <c r="D22" s="16"/>
      <c r="F22" s="6">
        <v>12</v>
      </c>
      <c r="G22" s="6"/>
      <c r="H22" s="57">
        <v>-2998128</v>
      </c>
      <c r="I22" s="57"/>
      <c r="J22" s="57">
        <v>-25394567</v>
      </c>
      <c r="K22" s="17"/>
      <c r="L22" s="57">
        <v>-225164</v>
      </c>
      <c r="M22" s="57"/>
      <c r="N22" s="57">
        <v>-6577434</v>
      </c>
    </row>
    <row r="23" spans="1:16" ht="21.75" customHeight="1" x14ac:dyDescent="0.5">
      <c r="A23" s="16"/>
      <c r="B23" s="7" t="s">
        <v>68</v>
      </c>
      <c r="C23" s="16"/>
      <c r="D23" s="16"/>
      <c r="E23" s="66"/>
      <c r="F23" s="67">
        <v>12</v>
      </c>
      <c r="G23" s="67"/>
      <c r="H23" s="58">
        <v>0</v>
      </c>
      <c r="I23" s="57"/>
      <c r="J23" s="58">
        <v>0</v>
      </c>
      <c r="K23" s="9"/>
      <c r="L23" s="58">
        <v>-457145361</v>
      </c>
      <c r="M23" s="57"/>
      <c r="N23" s="58">
        <v>-349521000</v>
      </c>
    </row>
    <row r="24" spans="1:16" ht="8.1" customHeight="1" x14ac:dyDescent="0.5">
      <c r="A24" s="53"/>
      <c r="B24" s="16"/>
      <c r="C24" s="16"/>
      <c r="D24" s="16"/>
      <c r="E24" s="66"/>
      <c r="F24" s="74"/>
      <c r="G24" s="74"/>
      <c r="H24" s="75"/>
      <c r="I24" s="76"/>
      <c r="J24" s="75"/>
      <c r="K24" s="9"/>
      <c r="L24" s="75"/>
      <c r="M24" s="76"/>
      <c r="N24" s="75"/>
    </row>
    <row r="25" spans="1:16" ht="21.75" customHeight="1" x14ac:dyDescent="0.5">
      <c r="A25" s="4" t="s">
        <v>69</v>
      </c>
      <c r="B25" s="7"/>
      <c r="C25" s="16"/>
      <c r="D25" s="16"/>
      <c r="E25" s="66"/>
      <c r="F25" s="67"/>
      <c r="G25" s="67"/>
      <c r="H25" s="28"/>
      <c r="I25" s="28"/>
      <c r="J25" s="28"/>
      <c r="K25" s="9"/>
      <c r="L25" s="28"/>
      <c r="M25" s="28"/>
      <c r="N25" s="28"/>
    </row>
    <row r="26" spans="1:16" ht="21.75" customHeight="1" x14ac:dyDescent="0.5">
      <c r="B26" s="7" t="s">
        <v>70</v>
      </c>
      <c r="C26" s="16"/>
      <c r="D26" s="16"/>
      <c r="E26" s="66"/>
      <c r="F26" s="67"/>
      <c r="G26" s="67"/>
      <c r="H26" s="57">
        <f>SUM(H12:H25)</f>
        <v>858932700</v>
      </c>
      <c r="I26" s="57"/>
      <c r="J26" s="57">
        <f>SUM(J12:J25)</f>
        <v>916311845</v>
      </c>
      <c r="K26" s="17"/>
      <c r="L26" s="57">
        <f>SUM(L12:L25)</f>
        <v>333088098</v>
      </c>
      <c r="M26" s="57"/>
      <c r="N26" s="57">
        <f>SUM(N12:N25)</f>
        <v>378425472</v>
      </c>
    </row>
    <row r="27" spans="1:16" ht="21.75" customHeight="1" x14ac:dyDescent="0.5">
      <c r="A27" s="7" t="s">
        <v>71</v>
      </c>
      <c r="B27" s="7"/>
      <c r="C27" s="16"/>
      <c r="D27" s="16"/>
      <c r="E27" s="66"/>
      <c r="F27" s="67"/>
      <c r="G27" s="67"/>
      <c r="H27" s="14"/>
      <c r="I27" s="14"/>
      <c r="J27" s="14"/>
      <c r="K27" s="17"/>
      <c r="L27" s="14"/>
      <c r="M27" s="14"/>
      <c r="N27" s="14"/>
    </row>
    <row r="28" spans="1:16" ht="21.75" customHeight="1" x14ac:dyDescent="0.5">
      <c r="A28" s="16"/>
      <c r="B28" s="7" t="s">
        <v>72</v>
      </c>
      <c r="C28" s="16"/>
      <c r="D28" s="16"/>
      <c r="E28" s="66"/>
      <c r="F28" s="67"/>
      <c r="G28" s="67"/>
      <c r="H28" s="28">
        <v>-278627546</v>
      </c>
      <c r="I28" s="28"/>
      <c r="J28" s="28">
        <v>27919795</v>
      </c>
      <c r="K28" s="9"/>
      <c r="L28" s="61">
        <v>-41873637</v>
      </c>
      <c r="M28" s="61"/>
      <c r="N28" s="61">
        <v>-114173826</v>
      </c>
    </row>
    <row r="29" spans="1:16" ht="21.75" customHeight="1" x14ac:dyDescent="0.5">
      <c r="A29" s="16"/>
      <c r="B29" s="7" t="s">
        <v>8</v>
      </c>
      <c r="C29" s="16"/>
      <c r="D29" s="16"/>
      <c r="E29" s="66"/>
      <c r="F29" s="67"/>
      <c r="G29" s="67"/>
      <c r="H29" s="28">
        <v>-19502279</v>
      </c>
      <c r="I29" s="28"/>
      <c r="J29" s="28">
        <v>22010764</v>
      </c>
      <c r="K29" s="9"/>
      <c r="L29" s="61">
        <v>-901532</v>
      </c>
      <c r="M29" s="61"/>
      <c r="N29" s="61">
        <v>-1965668</v>
      </c>
    </row>
    <row r="30" spans="1:16" ht="21.75" customHeight="1" x14ac:dyDescent="0.5">
      <c r="A30" s="16"/>
      <c r="B30" s="7" t="s">
        <v>9</v>
      </c>
      <c r="C30" s="16"/>
      <c r="D30" s="16"/>
      <c r="E30" s="66"/>
      <c r="F30" s="67"/>
      <c r="G30" s="67"/>
      <c r="H30" s="28">
        <v>-8386032</v>
      </c>
      <c r="I30" s="28"/>
      <c r="J30" s="28">
        <v>8729002</v>
      </c>
      <c r="K30" s="9"/>
      <c r="L30" s="61">
        <v>-8426945</v>
      </c>
      <c r="M30" s="61"/>
      <c r="N30" s="61">
        <v>6727265</v>
      </c>
    </row>
    <row r="31" spans="1:16" ht="21.75" customHeight="1" x14ac:dyDescent="0.5">
      <c r="A31" s="16"/>
      <c r="B31" s="7" t="s">
        <v>16</v>
      </c>
      <c r="C31" s="16"/>
      <c r="D31" s="16"/>
      <c r="E31" s="66"/>
      <c r="F31" s="67"/>
      <c r="G31" s="67"/>
      <c r="H31" s="28">
        <v>2944603</v>
      </c>
      <c r="I31" s="28"/>
      <c r="J31" s="28">
        <v>9115200</v>
      </c>
      <c r="K31" s="9"/>
      <c r="L31" s="61">
        <v>0</v>
      </c>
      <c r="M31" s="61"/>
      <c r="N31" s="61">
        <v>7796743</v>
      </c>
    </row>
    <row r="32" spans="1:16" ht="21.75" customHeight="1" x14ac:dyDescent="0.5">
      <c r="A32" s="16"/>
      <c r="B32" s="7" t="s">
        <v>23</v>
      </c>
      <c r="C32" s="16"/>
      <c r="D32" s="16"/>
      <c r="E32" s="66"/>
      <c r="F32" s="67"/>
      <c r="G32" s="67"/>
      <c r="H32" s="28">
        <v>184410666</v>
      </c>
      <c r="I32" s="28"/>
      <c r="J32" s="28">
        <v>-30106295</v>
      </c>
      <c r="K32" s="9"/>
      <c r="L32" s="61">
        <v>49205825</v>
      </c>
      <c r="M32" s="61"/>
      <c r="N32" s="61">
        <v>114254170</v>
      </c>
    </row>
    <row r="33" spans="1:14" ht="21.75" customHeight="1" x14ac:dyDescent="0.5">
      <c r="A33" s="16"/>
      <c r="B33" s="7" t="s">
        <v>27</v>
      </c>
      <c r="C33" s="16"/>
      <c r="D33" s="16"/>
      <c r="E33" s="66"/>
      <c r="F33" s="67"/>
      <c r="G33" s="67"/>
      <c r="H33" s="28">
        <v>-15510783</v>
      </c>
      <c r="I33" s="28"/>
      <c r="J33" s="28">
        <v>-219798</v>
      </c>
      <c r="K33" s="9"/>
      <c r="L33" s="61">
        <v>-14385014</v>
      </c>
      <c r="M33" s="61"/>
      <c r="N33" s="61">
        <v>1614512</v>
      </c>
    </row>
    <row r="34" spans="1:14" ht="21.75" customHeight="1" x14ac:dyDescent="0.5">
      <c r="A34" s="16"/>
      <c r="B34" s="7" t="s">
        <v>105</v>
      </c>
      <c r="C34" s="16"/>
      <c r="D34" s="16"/>
      <c r="E34" s="66"/>
      <c r="F34" s="67"/>
      <c r="G34" s="67"/>
      <c r="H34" s="58">
        <v>-797988</v>
      </c>
      <c r="I34" s="57"/>
      <c r="J34" s="58">
        <v>-543379</v>
      </c>
      <c r="K34" s="9"/>
      <c r="L34" s="58">
        <v>-61013</v>
      </c>
      <c r="M34" s="57"/>
      <c r="N34" s="58">
        <v>0</v>
      </c>
    </row>
    <row r="35" spans="1:14" ht="8.1" customHeight="1" x14ac:dyDescent="0.5">
      <c r="A35" s="16"/>
      <c r="B35" s="77"/>
      <c r="C35" s="16"/>
      <c r="D35" s="16"/>
      <c r="E35" s="66"/>
      <c r="F35" s="67"/>
      <c r="G35" s="67"/>
      <c r="H35" s="132"/>
      <c r="I35" s="57"/>
      <c r="J35" s="132"/>
      <c r="K35" s="9"/>
      <c r="L35" s="132"/>
      <c r="M35" s="57"/>
      <c r="N35" s="132"/>
    </row>
    <row r="36" spans="1:14" ht="21.75" customHeight="1" x14ac:dyDescent="0.5">
      <c r="A36" s="7" t="s">
        <v>73</v>
      </c>
      <c r="B36" s="7"/>
      <c r="C36" s="16"/>
      <c r="D36" s="16"/>
      <c r="E36" s="66"/>
      <c r="F36" s="67"/>
      <c r="G36" s="67"/>
      <c r="H36" s="132">
        <f>SUM(H26:H35)</f>
        <v>723463341</v>
      </c>
      <c r="I36" s="28"/>
      <c r="J36" s="132">
        <f>SUM(J26:J35)</f>
        <v>953217134</v>
      </c>
      <c r="K36" s="9"/>
      <c r="L36" s="132">
        <f>SUM(L26:L35)</f>
        <v>316645782</v>
      </c>
      <c r="M36" s="28"/>
      <c r="N36" s="132">
        <f>SUM(N26:N35)</f>
        <v>392678668</v>
      </c>
    </row>
    <row r="37" spans="1:14" ht="21.75" customHeight="1" x14ac:dyDescent="0.5">
      <c r="A37" s="16"/>
      <c r="B37" s="53" t="s">
        <v>74</v>
      </c>
      <c r="C37" s="16"/>
      <c r="D37" s="16"/>
      <c r="E37" s="66"/>
      <c r="F37" s="67"/>
      <c r="G37" s="67"/>
      <c r="H37" s="133">
        <v>-50828338</v>
      </c>
      <c r="I37" s="28"/>
      <c r="J37" s="133">
        <v>-66385405</v>
      </c>
      <c r="K37" s="9"/>
      <c r="L37" s="133">
        <v>-9622025</v>
      </c>
      <c r="M37" s="28"/>
      <c r="N37" s="133">
        <v>-14623627</v>
      </c>
    </row>
    <row r="38" spans="1:14" ht="8.1" customHeight="1" x14ac:dyDescent="0.5">
      <c r="A38" s="53"/>
      <c r="B38" s="16"/>
      <c r="C38" s="16"/>
      <c r="D38" s="16"/>
      <c r="E38" s="66"/>
      <c r="F38" s="74"/>
      <c r="G38" s="74"/>
      <c r="H38" s="24"/>
      <c r="I38" s="28"/>
      <c r="J38" s="24"/>
      <c r="K38" s="9"/>
      <c r="L38" s="24"/>
      <c r="M38" s="28"/>
      <c r="N38" s="24"/>
    </row>
    <row r="39" spans="1:14" ht="21.75" customHeight="1" x14ac:dyDescent="0.5">
      <c r="A39" s="53" t="s">
        <v>75</v>
      </c>
      <c r="B39" s="16"/>
      <c r="C39" s="16"/>
      <c r="D39" s="16"/>
      <c r="E39" s="66"/>
      <c r="F39" s="67"/>
      <c r="G39" s="67"/>
      <c r="H39" s="15">
        <f>SUM(H36:H38)</f>
        <v>672635003</v>
      </c>
      <c r="I39" s="28"/>
      <c r="J39" s="15">
        <f>SUM(J36:J38)</f>
        <v>886831729</v>
      </c>
      <c r="K39" s="9"/>
      <c r="L39" s="15">
        <f>SUM(L36:L38)</f>
        <v>307023757</v>
      </c>
      <c r="M39" s="28"/>
      <c r="N39" s="15">
        <f>SUM(N36:N38)</f>
        <v>378055041</v>
      </c>
    </row>
    <row r="40" spans="1:14" ht="21.75" customHeight="1" x14ac:dyDescent="0.5">
      <c r="A40" s="53"/>
      <c r="B40" s="16"/>
      <c r="C40" s="16"/>
      <c r="D40" s="16"/>
      <c r="E40" s="66"/>
      <c r="F40" s="67"/>
      <c r="G40" s="67"/>
      <c r="H40" s="14"/>
      <c r="I40" s="28"/>
      <c r="J40" s="14"/>
      <c r="K40" s="9"/>
      <c r="L40" s="14"/>
      <c r="M40" s="28"/>
      <c r="N40" s="14"/>
    </row>
    <row r="41" spans="1:14" ht="16.5" customHeight="1" x14ac:dyDescent="0.5">
      <c r="A41" s="53"/>
      <c r="B41" s="16"/>
      <c r="C41" s="16"/>
      <c r="D41" s="16"/>
      <c r="E41" s="66"/>
      <c r="F41" s="67"/>
      <c r="G41" s="67"/>
      <c r="H41" s="82"/>
      <c r="I41" s="82"/>
      <c r="J41" s="82"/>
      <c r="K41" s="12"/>
      <c r="L41" s="82"/>
      <c r="M41" s="82"/>
      <c r="N41" s="82"/>
    </row>
    <row r="42" spans="1:14" ht="21.75" customHeight="1" x14ac:dyDescent="0.5">
      <c r="A42" s="78" t="str">
        <f>'[1]3-5 TH'!A43</f>
        <v>หมายเหตุประกอบข้อมูลทางการเงินระหว่างกาลแบบย่อในหน้า 17 ถึง 44 เป็นส่วนหนึ่งของข้อมูลทางการเงินระหว่างกาลนี้</v>
      </c>
      <c r="B42" s="69"/>
      <c r="C42" s="69"/>
      <c r="D42" s="69"/>
      <c r="E42" s="70"/>
      <c r="F42" s="71"/>
      <c r="G42" s="71"/>
      <c r="H42" s="15"/>
      <c r="I42" s="15"/>
      <c r="J42" s="15"/>
      <c r="K42" s="70"/>
      <c r="L42" s="15"/>
      <c r="M42" s="15"/>
      <c r="N42" s="15"/>
    </row>
    <row r="43" spans="1:14" ht="21.75" customHeight="1" x14ac:dyDescent="0.5">
      <c r="A43" s="65" t="str">
        <f>A1</f>
        <v>บริษัท พริมา มารีน จำกัด (มหาชน)</v>
      </c>
      <c r="B43" s="16"/>
      <c r="C43" s="16"/>
      <c r="D43" s="16"/>
      <c r="E43" s="66"/>
      <c r="F43" s="67"/>
      <c r="G43" s="67"/>
      <c r="H43" s="28"/>
      <c r="I43" s="28"/>
      <c r="J43" s="28"/>
      <c r="L43" s="28"/>
      <c r="M43" s="28"/>
      <c r="N43" s="28"/>
    </row>
    <row r="44" spans="1:14" ht="21.75" customHeight="1" x14ac:dyDescent="0.5">
      <c r="A44" s="65" t="s">
        <v>76</v>
      </c>
      <c r="B44" s="16"/>
      <c r="C44" s="16"/>
      <c r="D44" s="16"/>
      <c r="E44" s="66"/>
      <c r="F44" s="67"/>
      <c r="G44" s="67"/>
      <c r="H44" s="28"/>
      <c r="I44" s="28"/>
      <c r="J44" s="28"/>
      <c r="L44" s="28"/>
      <c r="M44" s="28"/>
      <c r="N44" s="28"/>
    </row>
    <row r="45" spans="1:14" ht="21.75" customHeight="1" x14ac:dyDescent="0.5">
      <c r="A45" s="68" t="str">
        <f>A3</f>
        <v>สำหรับงวดหกเดือนสิ้นสุดวันที่ 30 มิถุนายน พ.ศ. 2560</v>
      </c>
      <c r="B45" s="69"/>
      <c r="C45" s="69"/>
      <c r="D45" s="69"/>
      <c r="E45" s="70"/>
      <c r="F45" s="71"/>
      <c r="G45" s="71"/>
      <c r="H45" s="15"/>
      <c r="I45" s="15"/>
      <c r="J45" s="15"/>
      <c r="K45" s="70"/>
      <c r="L45" s="15"/>
      <c r="M45" s="15"/>
      <c r="N45" s="15"/>
    </row>
    <row r="46" spans="1:14" ht="18.95" customHeight="1" x14ac:dyDescent="0.5">
      <c r="A46" s="53"/>
      <c r="B46" s="16"/>
      <c r="C46" s="16"/>
      <c r="D46" s="16"/>
      <c r="E46" s="66"/>
      <c r="F46" s="67"/>
      <c r="G46" s="67"/>
      <c r="H46" s="28"/>
      <c r="I46" s="28"/>
      <c r="J46" s="28"/>
      <c r="L46" s="28"/>
      <c r="M46" s="28"/>
      <c r="N46" s="28"/>
    </row>
    <row r="47" spans="1:14" ht="18.95" customHeight="1" x14ac:dyDescent="0.5">
      <c r="A47" s="53"/>
      <c r="B47" s="16"/>
      <c r="C47" s="16"/>
      <c r="D47" s="16"/>
      <c r="E47" s="66"/>
      <c r="F47" s="67"/>
      <c r="G47" s="67"/>
      <c r="H47" s="182" t="s">
        <v>113</v>
      </c>
      <c r="I47" s="182"/>
      <c r="J47" s="182"/>
      <c r="K47" s="96"/>
      <c r="L47" s="182" t="s">
        <v>121</v>
      </c>
      <c r="M47" s="182"/>
      <c r="N47" s="182"/>
    </row>
    <row r="48" spans="1:14" ht="18.95" customHeight="1" x14ac:dyDescent="0.5">
      <c r="A48" s="53"/>
      <c r="B48" s="16"/>
      <c r="C48" s="16"/>
      <c r="D48" s="16"/>
      <c r="E48" s="66"/>
      <c r="F48" s="67"/>
      <c r="G48" s="67"/>
      <c r="H48" s="88" t="s">
        <v>108</v>
      </c>
      <c r="I48" s="88"/>
      <c r="J48" s="88" t="s">
        <v>108</v>
      </c>
      <c r="K48" s="88"/>
      <c r="L48" s="88" t="s">
        <v>108</v>
      </c>
      <c r="M48" s="88"/>
      <c r="N48" s="88" t="s">
        <v>108</v>
      </c>
    </row>
    <row r="49" spans="1:14" ht="18.95" customHeight="1" x14ac:dyDescent="0.5">
      <c r="A49" s="53"/>
      <c r="B49" s="16"/>
      <c r="C49" s="16"/>
      <c r="D49" s="16"/>
      <c r="E49" s="66"/>
      <c r="F49" s="67"/>
      <c r="G49" s="67"/>
      <c r="H49" s="89" t="s">
        <v>164</v>
      </c>
      <c r="I49" s="89"/>
      <c r="J49" s="89" t="s">
        <v>164</v>
      </c>
      <c r="K49" s="87"/>
      <c r="L49" s="89" t="s">
        <v>164</v>
      </c>
      <c r="M49" s="87"/>
      <c r="N49" s="89" t="s">
        <v>164</v>
      </c>
    </row>
    <row r="50" spans="1:14" ht="18.95" customHeight="1" x14ac:dyDescent="0.5">
      <c r="A50" s="53"/>
      <c r="B50" s="16"/>
      <c r="C50" s="16"/>
      <c r="D50" s="16"/>
      <c r="E50" s="66"/>
      <c r="F50" s="16"/>
      <c r="G50" s="16"/>
      <c r="H50" s="89" t="s">
        <v>101</v>
      </c>
      <c r="I50" s="87"/>
      <c r="J50" s="89" t="s">
        <v>102</v>
      </c>
      <c r="K50" s="87"/>
      <c r="L50" s="89" t="s">
        <v>101</v>
      </c>
      <c r="M50" s="87"/>
      <c r="N50" s="89" t="s">
        <v>102</v>
      </c>
    </row>
    <row r="51" spans="1:14" ht="18.95" customHeight="1" x14ac:dyDescent="0.5">
      <c r="A51" s="53"/>
      <c r="B51" s="16"/>
      <c r="C51" s="16"/>
      <c r="D51" s="16"/>
      <c r="E51" s="66"/>
      <c r="F51" s="72" t="s">
        <v>2</v>
      </c>
      <c r="G51" s="2"/>
      <c r="H51" s="90" t="s">
        <v>3</v>
      </c>
      <c r="I51" s="87"/>
      <c r="J51" s="90" t="s">
        <v>3</v>
      </c>
      <c r="K51" s="87"/>
      <c r="L51" s="90" t="s">
        <v>3</v>
      </c>
      <c r="M51" s="87"/>
      <c r="N51" s="90" t="s">
        <v>3</v>
      </c>
    </row>
    <row r="52" spans="1:14" ht="8.1" customHeight="1" x14ac:dyDescent="0.5">
      <c r="A52" s="53"/>
      <c r="B52" s="16"/>
      <c r="C52" s="16"/>
      <c r="D52" s="16"/>
      <c r="E52" s="66"/>
      <c r="F52" s="74"/>
      <c r="G52" s="74"/>
      <c r="H52" s="24"/>
      <c r="I52" s="24"/>
      <c r="J52" s="24"/>
      <c r="L52" s="24"/>
      <c r="M52" s="24"/>
      <c r="N52" s="24"/>
    </row>
    <row r="53" spans="1:14" ht="18.95" customHeight="1" x14ac:dyDescent="0.5">
      <c r="A53" s="65" t="s">
        <v>77</v>
      </c>
      <c r="B53" s="16"/>
      <c r="C53" s="16"/>
      <c r="D53" s="16"/>
      <c r="E53" s="66"/>
      <c r="F53" s="67"/>
      <c r="G53" s="67"/>
      <c r="H53" s="28"/>
      <c r="I53" s="28"/>
      <c r="J53" s="28"/>
      <c r="K53" s="9"/>
      <c r="L53" s="28"/>
      <c r="M53" s="28"/>
      <c r="N53" s="28"/>
    </row>
    <row r="54" spans="1:14" ht="18.95" customHeight="1" x14ac:dyDescent="0.5">
      <c r="A54" s="7"/>
      <c r="B54" s="53" t="s">
        <v>193</v>
      </c>
      <c r="C54" s="16"/>
      <c r="D54" s="16"/>
      <c r="E54" s="66"/>
      <c r="F54" s="67"/>
      <c r="G54" s="67"/>
      <c r="H54" s="4"/>
      <c r="I54" s="4"/>
      <c r="J54" s="4"/>
      <c r="L54" s="4"/>
      <c r="M54" s="4"/>
      <c r="N54" s="4"/>
    </row>
    <row r="55" spans="1:14" ht="18.95" customHeight="1" x14ac:dyDescent="0.5">
      <c r="A55" s="7"/>
      <c r="B55" s="53"/>
      <c r="C55" s="16" t="s">
        <v>12</v>
      </c>
      <c r="D55" s="16"/>
      <c r="E55" s="66"/>
      <c r="F55" s="67"/>
      <c r="G55" s="67"/>
      <c r="H55" s="28">
        <v>38564958</v>
      </c>
      <c r="I55" s="28"/>
      <c r="J55" s="28">
        <v>8886937</v>
      </c>
      <c r="K55" s="9"/>
      <c r="L55" s="61">
        <v>-12869453</v>
      </c>
      <c r="M55" s="28"/>
      <c r="N55" s="61">
        <v>3654374</v>
      </c>
    </row>
    <row r="56" spans="1:14" ht="18.95" customHeight="1" x14ac:dyDescent="0.5">
      <c r="A56" s="65"/>
      <c r="B56" s="7" t="s">
        <v>100</v>
      </c>
      <c r="C56" s="16"/>
      <c r="D56" s="16"/>
      <c r="E56" s="66"/>
      <c r="K56" s="9"/>
    </row>
    <row r="57" spans="1:14" ht="18.95" customHeight="1" x14ac:dyDescent="0.5">
      <c r="A57" s="65"/>
      <c r="B57" s="7"/>
      <c r="C57" s="16" t="s">
        <v>7</v>
      </c>
      <c r="D57" s="16"/>
      <c r="E57" s="66"/>
      <c r="F57" s="67">
        <v>17.399999999999999</v>
      </c>
      <c r="G57" s="67"/>
      <c r="H57" s="28">
        <v>79000000</v>
      </c>
      <c r="I57" s="28"/>
      <c r="J57" s="28">
        <v>230799660</v>
      </c>
      <c r="K57" s="9"/>
      <c r="L57" s="28">
        <v>0</v>
      </c>
      <c r="M57" s="28"/>
      <c r="N57" s="61">
        <v>110799660</v>
      </c>
    </row>
    <row r="58" spans="1:14" ht="18.95" customHeight="1" x14ac:dyDescent="0.5">
      <c r="A58" s="7"/>
      <c r="B58" s="7" t="s">
        <v>80</v>
      </c>
      <c r="C58" s="16"/>
      <c r="D58" s="16"/>
      <c r="E58" s="66"/>
      <c r="K58" s="9"/>
    </row>
    <row r="59" spans="1:14" ht="18.95" customHeight="1" x14ac:dyDescent="0.5">
      <c r="A59" s="7"/>
      <c r="B59" s="7"/>
      <c r="C59" s="16" t="s">
        <v>7</v>
      </c>
      <c r="D59" s="16"/>
      <c r="E59" s="66"/>
      <c r="F59" s="67">
        <v>17.399999999999999</v>
      </c>
      <c r="G59" s="67"/>
      <c r="H59" s="28">
        <v>-79000000</v>
      </c>
      <c r="I59" s="28"/>
      <c r="J59" s="28">
        <v>-448724614</v>
      </c>
      <c r="K59" s="9"/>
      <c r="L59" s="28">
        <v>0</v>
      </c>
      <c r="M59" s="28"/>
      <c r="N59" s="61">
        <v>-100724614</v>
      </c>
    </row>
    <row r="60" spans="1:14" ht="18.95" customHeight="1" x14ac:dyDescent="0.5">
      <c r="A60" s="7"/>
      <c r="B60" s="7" t="s">
        <v>78</v>
      </c>
      <c r="C60" s="16"/>
      <c r="D60" s="16"/>
      <c r="E60" s="66"/>
      <c r="F60" s="67"/>
      <c r="G60" s="67"/>
      <c r="H60" s="28">
        <v>0</v>
      </c>
      <c r="I60" s="28"/>
      <c r="J60" s="28">
        <v>0</v>
      </c>
      <c r="K60" s="9"/>
      <c r="L60" s="28">
        <v>0</v>
      </c>
      <c r="M60" s="28"/>
      <c r="N60" s="61">
        <v>-381846512</v>
      </c>
    </row>
    <row r="61" spans="1:14" ht="18.95" customHeight="1" x14ac:dyDescent="0.5">
      <c r="A61" s="7"/>
      <c r="B61" s="7" t="s">
        <v>189</v>
      </c>
      <c r="C61" s="16"/>
      <c r="D61" s="16"/>
      <c r="E61" s="66"/>
      <c r="F61" s="67">
        <v>7</v>
      </c>
      <c r="G61" s="67"/>
      <c r="H61" s="28">
        <v>-66891200</v>
      </c>
      <c r="I61" s="28"/>
      <c r="J61" s="28">
        <v>-174925</v>
      </c>
      <c r="K61" s="9"/>
      <c r="L61" s="61">
        <v>-66891200</v>
      </c>
      <c r="M61" s="28"/>
      <c r="N61" s="28">
        <v>-174925</v>
      </c>
    </row>
    <row r="62" spans="1:14" ht="18.95" customHeight="1" x14ac:dyDescent="0.5">
      <c r="A62" s="7"/>
      <c r="B62" s="7" t="s">
        <v>169</v>
      </c>
      <c r="C62" s="16"/>
      <c r="D62" s="16"/>
      <c r="E62" s="66"/>
      <c r="F62" s="67"/>
      <c r="G62" s="67"/>
      <c r="H62" s="28">
        <v>0</v>
      </c>
      <c r="I62" s="28"/>
      <c r="J62" s="28">
        <v>-60782750</v>
      </c>
      <c r="K62" s="9"/>
      <c r="L62" s="28">
        <v>0</v>
      </c>
      <c r="M62" s="28"/>
      <c r="N62" s="28">
        <v>0</v>
      </c>
    </row>
    <row r="63" spans="1:14" ht="18.95" customHeight="1" x14ac:dyDescent="0.5">
      <c r="A63" s="7"/>
      <c r="B63" s="7" t="s">
        <v>207</v>
      </c>
      <c r="C63" s="16"/>
      <c r="D63" s="16"/>
      <c r="E63" s="66"/>
      <c r="F63" s="67"/>
      <c r="G63" s="67"/>
      <c r="H63" s="28"/>
      <c r="I63" s="28"/>
      <c r="J63" s="28"/>
      <c r="K63" s="9"/>
      <c r="L63" s="61"/>
      <c r="M63" s="28"/>
      <c r="N63" s="59"/>
    </row>
    <row r="64" spans="1:14" ht="18.95" customHeight="1" x14ac:dyDescent="0.5">
      <c r="A64" s="7"/>
      <c r="B64" s="7"/>
      <c r="C64" s="16" t="s">
        <v>81</v>
      </c>
      <c r="D64" s="16"/>
      <c r="E64" s="66"/>
      <c r="F64" s="67"/>
      <c r="G64" s="67"/>
      <c r="H64" s="61">
        <v>-209737233</v>
      </c>
      <c r="I64" s="28"/>
      <c r="J64" s="28">
        <v>-1243194915</v>
      </c>
      <c r="K64" s="9"/>
      <c r="L64" s="61">
        <v>-13462445</v>
      </c>
      <c r="M64" s="28"/>
      <c r="N64" s="59">
        <v>-2980756</v>
      </c>
    </row>
    <row r="65" spans="1:14" ht="18.95" customHeight="1" x14ac:dyDescent="0.5">
      <c r="A65" s="7"/>
      <c r="B65" s="53" t="s">
        <v>79</v>
      </c>
      <c r="C65" s="16"/>
      <c r="D65" s="16"/>
      <c r="E65" s="66"/>
      <c r="F65" s="67"/>
      <c r="G65" s="67"/>
      <c r="H65" s="61">
        <v>-48436</v>
      </c>
      <c r="I65" s="28"/>
      <c r="J65" s="28">
        <v>-425959</v>
      </c>
      <c r="K65" s="9"/>
      <c r="L65" s="28">
        <v>-29199</v>
      </c>
      <c r="M65" s="28"/>
      <c r="N65" s="61">
        <v>-412059</v>
      </c>
    </row>
    <row r="66" spans="1:14" ht="18.95" customHeight="1" x14ac:dyDescent="0.5">
      <c r="A66" s="7"/>
      <c r="B66" s="53" t="s">
        <v>145</v>
      </c>
      <c r="C66" s="16"/>
      <c r="D66" s="16"/>
      <c r="E66" s="66"/>
      <c r="F66" s="67"/>
      <c r="G66" s="67"/>
      <c r="H66" s="28">
        <v>0</v>
      </c>
      <c r="I66" s="28"/>
      <c r="J66" s="28">
        <v>6104947</v>
      </c>
      <c r="K66" s="9"/>
      <c r="L66" s="28">
        <v>0</v>
      </c>
      <c r="M66" s="28"/>
      <c r="N66" s="61">
        <v>1145424</v>
      </c>
    </row>
    <row r="67" spans="1:14" s="66" customFormat="1" ht="18.95" customHeight="1" x14ac:dyDescent="0.5">
      <c r="A67" s="7"/>
      <c r="B67" s="7" t="s">
        <v>67</v>
      </c>
      <c r="C67" s="16"/>
      <c r="D67" s="16"/>
      <c r="F67" s="6"/>
      <c r="G67" s="6"/>
      <c r="H67" s="28">
        <v>2998128</v>
      </c>
      <c r="I67" s="28"/>
      <c r="J67" s="28">
        <v>20363848</v>
      </c>
      <c r="K67" s="17"/>
      <c r="L67" s="57">
        <v>225164</v>
      </c>
      <c r="M67" s="14"/>
      <c r="N67" s="57">
        <v>6577434</v>
      </c>
    </row>
    <row r="68" spans="1:14" ht="18.95" customHeight="1" x14ac:dyDescent="0.5">
      <c r="A68" s="7"/>
      <c r="B68" s="53" t="s">
        <v>82</v>
      </c>
      <c r="C68" s="16"/>
      <c r="D68" s="16"/>
      <c r="E68" s="66"/>
      <c r="F68" s="67"/>
      <c r="G68" s="67"/>
      <c r="H68" s="58">
        <v>0</v>
      </c>
      <c r="I68" s="28"/>
      <c r="J68" s="58">
        <v>0</v>
      </c>
      <c r="K68" s="9"/>
      <c r="L68" s="58">
        <v>146277625</v>
      </c>
      <c r="M68" s="28"/>
      <c r="N68" s="58">
        <v>349521000</v>
      </c>
    </row>
    <row r="69" spans="1:14" ht="8.1" customHeight="1" x14ac:dyDescent="0.5">
      <c r="A69" s="53"/>
      <c r="B69" s="16"/>
      <c r="C69" s="16"/>
      <c r="D69" s="16"/>
      <c r="E69" s="66"/>
      <c r="F69" s="74"/>
      <c r="G69" s="74"/>
      <c r="H69" s="24"/>
      <c r="I69" s="24"/>
      <c r="J69" s="24"/>
      <c r="K69" s="9"/>
      <c r="L69" s="24"/>
      <c r="M69" s="24"/>
      <c r="N69" s="24"/>
    </row>
    <row r="70" spans="1:14" ht="18.95" customHeight="1" x14ac:dyDescent="0.5">
      <c r="A70" s="53" t="s">
        <v>161</v>
      </c>
      <c r="B70" s="16"/>
      <c r="C70" s="16"/>
      <c r="D70" s="16"/>
      <c r="E70" s="66"/>
      <c r="F70" s="67"/>
      <c r="G70" s="67"/>
      <c r="H70" s="58">
        <f>SUM(H55:H69)</f>
        <v>-235113783</v>
      </c>
      <c r="I70" s="28"/>
      <c r="J70" s="58">
        <f>SUM(J55:J69)</f>
        <v>-1487147771</v>
      </c>
      <c r="K70" s="9"/>
      <c r="L70" s="58">
        <f>SUM(L55:L69)</f>
        <v>53250492</v>
      </c>
      <c r="M70" s="28"/>
      <c r="N70" s="58">
        <f>SUM(N55:N69)</f>
        <v>-14440974</v>
      </c>
    </row>
    <row r="71" spans="1:14" ht="18.95" customHeight="1" x14ac:dyDescent="0.5">
      <c r="A71" s="65" t="s">
        <v>83</v>
      </c>
      <c r="B71" s="16"/>
      <c r="C71" s="16"/>
      <c r="D71" s="16"/>
      <c r="E71" s="66"/>
      <c r="F71" s="67"/>
      <c r="G71" s="67"/>
      <c r="H71" s="28"/>
      <c r="I71" s="28"/>
      <c r="J71" s="28"/>
      <c r="L71" s="28"/>
      <c r="M71" s="28"/>
      <c r="N71" s="28"/>
    </row>
    <row r="72" spans="1:14" ht="18.95" customHeight="1" x14ac:dyDescent="0.5">
      <c r="A72" s="53"/>
      <c r="B72" s="16" t="s">
        <v>191</v>
      </c>
      <c r="C72" s="16"/>
      <c r="D72" s="16"/>
      <c r="E72" s="66"/>
      <c r="F72" s="67"/>
      <c r="G72" s="67"/>
      <c r="H72" s="28"/>
      <c r="I72" s="28"/>
      <c r="J72" s="28"/>
      <c r="K72" s="9"/>
      <c r="L72" s="61"/>
      <c r="M72" s="61"/>
      <c r="N72" s="61"/>
    </row>
    <row r="73" spans="1:14" ht="18.95" customHeight="1" x14ac:dyDescent="0.5">
      <c r="A73" s="53"/>
      <c r="B73" s="16"/>
      <c r="C73" s="16" t="s">
        <v>192</v>
      </c>
      <c r="D73" s="16"/>
      <c r="E73" s="66"/>
      <c r="F73" s="67"/>
      <c r="G73" s="67"/>
      <c r="H73" s="28">
        <v>-74969184</v>
      </c>
      <c r="I73" s="28"/>
      <c r="J73" s="28">
        <v>141114300</v>
      </c>
      <c r="K73" s="9"/>
      <c r="L73" s="61">
        <v>8361134</v>
      </c>
      <c r="M73" s="61"/>
      <c r="N73" s="61">
        <v>123446197</v>
      </c>
    </row>
    <row r="74" spans="1:14" ht="18.95" customHeight="1" x14ac:dyDescent="0.5">
      <c r="A74" s="53"/>
      <c r="B74" s="16" t="s">
        <v>190</v>
      </c>
      <c r="C74" s="16"/>
      <c r="D74" s="16"/>
      <c r="E74" s="66"/>
      <c r="H74" s="4"/>
      <c r="I74" s="4"/>
      <c r="J74" s="4"/>
      <c r="L74" s="4"/>
      <c r="M74" s="4"/>
      <c r="N74" s="4"/>
    </row>
    <row r="75" spans="1:14" ht="18.95" customHeight="1" x14ac:dyDescent="0.5">
      <c r="A75" s="53"/>
      <c r="B75" s="16"/>
      <c r="C75" s="16" t="s">
        <v>86</v>
      </c>
      <c r="D75" s="16"/>
      <c r="E75" s="66"/>
      <c r="F75" s="67">
        <v>17.600000000000001</v>
      </c>
      <c r="G75" s="67"/>
      <c r="H75" s="28">
        <v>0</v>
      </c>
      <c r="I75" s="28"/>
      <c r="J75" s="28">
        <v>55703120</v>
      </c>
      <c r="K75" s="9"/>
      <c r="L75" s="61">
        <v>60000000</v>
      </c>
      <c r="M75" s="61"/>
      <c r="N75" s="61">
        <v>95703120</v>
      </c>
    </row>
    <row r="76" spans="1:14" ht="18.95" customHeight="1" x14ac:dyDescent="0.5">
      <c r="A76" s="53"/>
      <c r="B76" s="16" t="s">
        <v>85</v>
      </c>
      <c r="C76" s="16"/>
      <c r="D76" s="16"/>
      <c r="E76" s="66"/>
      <c r="F76" s="67"/>
      <c r="G76" s="67"/>
      <c r="H76" s="28"/>
      <c r="I76" s="28"/>
      <c r="J76" s="28"/>
      <c r="K76" s="9"/>
      <c r="L76" s="61"/>
      <c r="M76" s="61"/>
      <c r="N76" s="61"/>
    </row>
    <row r="77" spans="1:14" ht="18.95" customHeight="1" x14ac:dyDescent="0.5">
      <c r="A77" s="53"/>
      <c r="B77" s="16"/>
      <c r="C77" s="16" t="s">
        <v>86</v>
      </c>
      <c r="D77" s="16"/>
      <c r="E77" s="66"/>
      <c r="F77" s="67">
        <v>17.600000000000001</v>
      </c>
      <c r="G77" s="67"/>
      <c r="H77" s="28">
        <v>-57000000</v>
      </c>
      <c r="I77" s="28"/>
      <c r="J77" s="28">
        <v>-120406240</v>
      </c>
      <c r="K77" s="9"/>
      <c r="L77" s="61">
        <v>-117000000</v>
      </c>
      <c r="M77" s="61"/>
      <c r="N77" s="61">
        <v>-122588040</v>
      </c>
    </row>
    <row r="78" spans="1:14" ht="18.95" customHeight="1" x14ac:dyDescent="0.5">
      <c r="A78" s="53"/>
      <c r="B78" s="16" t="s">
        <v>84</v>
      </c>
      <c r="C78" s="16"/>
      <c r="D78" s="16"/>
      <c r="E78" s="66"/>
      <c r="F78" s="67">
        <v>11.3</v>
      </c>
      <c r="G78" s="67"/>
      <c r="H78" s="28">
        <v>707203280</v>
      </c>
      <c r="I78" s="28"/>
      <c r="J78" s="28">
        <v>1007545811</v>
      </c>
      <c r="K78" s="9"/>
      <c r="L78" s="61">
        <v>500000000</v>
      </c>
      <c r="M78" s="61"/>
      <c r="N78" s="61">
        <v>0</v>
      </c>
    </row>
    <row r="79" spans="1:14" ht="18.95" customHeight="1" x14ac:dyDescent="0.5">
      <c r="A79" s="53"/>
      <c r="B79" s="16" t="s">
        <v>87</v>
      </c>
      <c r="C79" s="16"/>
      <c r="D79" s="16"/>
      <c r="E79" s="66"/>
      <c r="F79" s="67">
        <v>11.3</v>
      </c>
      <c r="G79" s="67"/>
      <c r="H79" s="28">
        <v>-632674583</v>
      </c>
      <c r="I79" s="28"/>
      <c r="J79" s="28">
        <v>-616630182</v>
      </c>
      <c r="K79" s="9"/>
      <c r="L79" s="61">
        <v>-314040849</v>
      </c>
      <c r="M79" s="61"/>
      <c r="N79" s="61">
        <v>-438217202</v>
      </c>
    </row>
    <row r="80" spans="1:14" ht="18.95" customHeight="1" x14ac:dyDescent="0.5">
      <c r="A80" s="53"/>
      <c r="B80" s="16" t="s">
        <v>88</v>
      </c>
      <c r="C80" s="16"/>
      <c r="D80" s="16"/>
      <c r="E80" s="66"/>
      <c r="F80" s="67"/>
      <c r="G80" s="67"/>
      <c r="H80" s="28">
        <v>-32868721</v>
      </c>
      <c r="I80" s="28"/>
      <c r="J80" s="28">
        <v>-9281366</v>
      </c>
      <c r="K80" s="9"/>
      <c r="L80" s="61">
        <v>-22463468</v>
      </c>
      <c r="M80" s="61"/>
      <c r="N80" s="61">
        <v>-2264022</v>
      </c>
    </row>
    <row r="81" spans="1:17" ht="18.95" customHeight="1" x14ac:dyDescent="0.5">
      <c r="A81" s="53"/>
      <c r="B81" s="16" t="s">
        <v>170</v>
      </c>
      <c r="C81" s="16"/>
      <c r="D81" s="16"/>
      <c r="E81" s="66"/>
      <c r="F81" s="67"/>
      <c r="G81" s="67"/>
      <c r="H81" s="28">
        <v>0</v>
      </c>
      <c r="I81" s="28"/>
      <c r="J81" s="28">
        <v>174250000</v>
      </c>
      <c r="K81" s="9"/>
      <c r="L81" s="61">
        <v>0</v>
      </c>
      <c r="M81" s="61"/>
      <c r="N81" s="61">
        <v>0</v>
      </c>
    </row>
    <row r="82" spans="1:17" ht="18.95" customHeight="1" x14ac:dyDescent="0.5">
      <c r="A82" s="53"/>
      <c r="B82" s="16" t="s">
        <v>168</v>
      </c>
      <c r="C82" s="16"/>
      <c r="D82" s="16"/>
      <c r="E82" s="66"/>
      <c r="F82" s="67"/>
      <c r="G82" s="67"/>
      <c r="H82" s="28">
        <v>0</v>
      </c>
      <c r="I82" s="28"/>
      <c r="J82" s="28">
        <v>255906500</v>
      </c>
      <c r="K82" s="9"/>
      <c r="L82" s="61">
        <v>0</v>
      </c>
      <c r="M82" s="61"/>
      <c r="N82" s="61">
        <v>100000000</v>
      </c>
    </row>
    <row r="83" spans="1:17" ht="18.95" customHeight="1" x14ac:dyDescent="0.5">
      <c r="A83" s="53"/>
      <c r="B83" s="16" t="s">
        <v>171</v>
      </c>
      <c r="C83" s="16"/>
      <c r="D83" s="16"/>
      <c r="E83" s="66"/>
      <c r="F83" s="67"/>
      <c r="G83" s="67"/>
      <c r="H83" s="28">
        <v>0</v>
      </c>
      <c r="I83" s="28"/>
      <c r="J83" s="28">
        <v>-27482812</v>
      </c>
      <c r="K83" s="9"/>
      <c r="L83" s="61">
        <v>0</v>
      </c>
      <c r="M83" s="61"/>
      <c r="N83" s="61">
        <v>0</v>
      </c>
    </row>
    <row r="84" spans="1:17" ht="18.95" customHeight="1" x14ac:dyDescent="0.5">
      <c r="A84" s="53"/>
      <c r="B84" s="16" t="s">
        <v>59</v>
      </c>
      <c r="C84" s="16"/>
      <c r="D84" s="16"/>
      <c r="E84" s="66"/>
      <c r="F84" s="67"/>
      <c r="G84" s="67"/>
      <c r="H84" s="28">
        <v>-467877974</v>
      </c>
      <c r="I84" s="28"/>
      <c r="J84" s="28">
        <v>-175584633</v>
      </c>
      <c r="K84" s="9"/>
      <c r="L84" s="61">
        <v>-420000000</v>
      </c>
      <c r="M84" s="61"/>
      <c r="N84" s="61">
        <v>-824133</v>
      </c>
    </row>
    <row r="85" spans="1:17" ht="18.95" customHeight="1" x14ac:dyDescent="0.5">
      <c r="A85" s="53"/>
      <c r="B85" s="16" t="s">
        <v>66</v>
      </c>
      <c r="C85" s="16"/>
      <c r="D85" s="16"/>
      <c r="E85" s="66"/>
      <c r="F85" s="67"/>
      <c r="G85" s="67"/>
      <c r="H85" s="58">
        <v>-110467968</v>
      </c>
      <c r="I85" s="61"/>
      <c r="J85" s="58">
        <v>-83492871</v>
      </c>
      <c r="K85" s="9"/>
      <c r="L85" s="58">
        <v>-51398371</v>
      </c>
      <c r="M85" s="61"/>
      <c r="N85" s="58">
        <v>-46243897</v>
      </c>
    </row>
    <row r="86" spans="1:17" ht="8.1" customHeight="1" x14ac:dyDescent="0.5">
      <c r="A86" s="53"/>
      <c r="B86" s="16"/>
      <c r="C86" s="16"/>
      <c r="D86" s="16"/>
      <c r="E86" s="66"/>
      <c r="F86" s="67"/>
      <c r="G86" s="67"/>
      <c r="H86" s="28"/>
      <c r="I86" s="28"/>
      <c r="J86" s="28"/>
      <c r="K86" s="9"/>
      <c r="L86" s="28"/>
      <c r="M86" s="28"/>
      <c r="N86" s="28"/>
    </row>
    <row r="87" spans="1:17" ht="18.95" customHeight="1" x14ac:dyDescent="0.5">
      <c r="A87" s="53" t="s">
        <v>208</v>
      </c>
      <c r="B87" s="16"/>
      <c r="C87" s="16"/>
      <c r="D87" s="16"/>
      <c r="E87" s="66"/>
      <c r="F87" s="67"/>
      <c r="G87" s="67"/>
      <c r="H87" s="15">
        <f>SUM(H72:H85)</f>
        <v>-668655150</v>
      </c>
      <c r="I87" s="28"/>
      <c r="J87" s="15">
        <f>SUM(J72:J85)</f>
        <v>601641627</v>
      </c>
      <c r="K87" s="9"/>
      <c r="L87" s="15">
        <f>SUM(L72:L85)</f>
        <v>-356541554</v>
      </c>
      <c r="M87" s="28"/>
      <c r="N87" s="15">
        <f>SUM(N72:N85)</f>
        <v>-290987977</v>
      </c>
      <c r="Q87" s="9"/>
    </row>
    <row r="88" spans="1:17" ht="4.5" customHeight="1" x14ac:dyDescent="0.5">
      <c r="A88" s="53"/>
      <c r="B88" s="16"/>
      <c r="C88" s="16"/>
      <c r="D88" s="16"/>
      <c r="E88" s="66"/>
      <c r="F88" s="67"/>
      <c r="G88" s="67"/>
      <c r="H88" s="57"/>
      <c r="I88" s="28"/>
      <c r="J88" s="57"/>
      <c r="K88" s="9"/>
      <c r="L88" s="57"/>
      <c r="M88" s="28"/>
      <c r="N88" s="57"/>
    </row>
    <row r="89" spans="1:17" ht="21.75" customHeight="1" x14ac:dyDescent="0.5">
      <c r="A89" s="78" t="str">
        <f>'[1]3-5 TH'!A43</f>
        <v>หมายเหตุประกอบข้อมูลทางการเงินระหว่างกาลแบบย่อในหน้า 17 ถึง 44 เป็นส่วนหนึ่งของข้อมูลทางการเงินระหว่างกาลนี้</v>
      </c>
      <c r="B89" s="69"/>
      <c r="C89" s="69"/>
      <c r="D89" s="69"/>
      <c r="E89" s="70"/>
      <c r="F89" s="71"/>
      <c r="G89" s="71"/>
      <c r="H89" s="58"/>
      <c r="I89" s="15"/>
      <c r="J89" s="58"/>
      <c r="K89" s="70"/>
      <c r="L89" s="58"/>
      <c r="M89" s="15"/>
      <c r="N89" s="58"/>
    </row>
    <row r="90" spans="1:17" ht="21.75" customHeight="1" x14ac:dyDescent="0.5">
      <c r="A90" s="65" t="str">
        <f>+A43</f>
        <v>บริษัท พริมา มารีน จำกัด (มหาชน)</v>
      </c>
      <c r="B90" s="16"/>
      <c r="C90" s="16"/>
      <c r="D90" s="16"/>
      <c r="E90" s="66"/>
      <c r="F90" s="67"/>
      <c r="G90" s="67"/>
      <c r="H90" s="28"/>
      <c r="I90" s="28"/>
      <c r="J90" s="28"/>
      <c r="L90" s="28"/>
      <c r="M90" s="28"/>
      <c r="N90" s="28"/>
    </row>
    <row r="91" spans="1:17" ht="21.75" customHeight="1" x14ac:dyDescent="0.5">
      <c r="A91" s="65" t="s">
        <v>76</v>
      </c>
      <c r="B91" s="16"/>
      <c r="C91" s="16"/>
      <c r="D91" s="16"/>
      <c r="E91" s="66"/>
      <c r="F91" s="67"/>
      <c r="G91" s="67"/>
      <c r="H91" s="28"/>
      <c r="I91" s="28"/>
      <c r="J91" s="28"/>
      <c r="L91" s="28"/>
      <c r="M91" s="28"/>
      <c r="N91" s="28"/>
    </row>
    <row r="92" spans="1:17" ht="21.75" customHeight="1" x14ac:dyDescent="0.5">
      <c r="A92" s="68" t="str">
        <f>+A45</f>
        <v>สำหรับงวดหกเดือนสิ้นสุดวันที่ 30 มิถุนายน พ.ศ. 2560</v>
      </c>
      <c r="B92" s="69"/>
      <c r="C92" s="69"/>
      <c r="D92" s="69"/>
      <c r="E92" s="70"/>
      <c r="F92" s="71"/>
      <c r="G92" s="71"/>
      <c r="H92" s="15"/>
      <c r="I92" s="15"/>
      <c r="J92" s="15"/>
      <c r="K92" s="70"/>
      <c r="L92" s="15"/>
      <c r="M92" s="15"/>
      <c r="N92" s="15"/>
    </row>
    <row r="93" spans="1:17" ht="21.75" customHeight="1" x14ac:dyDescent="0.5">
      <c r="A93" s="1"/>
      <c r="B93" s="16"/>
      <c r="C93" s="16"/>
      <c r="D93" s="16"/>
      <c r="E93" s="66"/>
      <c r="F93" s="6"/>
      <c r="G93" s="6"/>
      <c r="H93" s="14"/>
      <c r="I93" s="14"/>
      <c r="J93" s="14"/>
      <c r="K93" s="66"/>
      <c r="L93" s="14"/>
      <c r="M93" s="14"/>
      <c r="N93" s="14"/>
    </row>
    <row r="94" spans="1:17" ht="21.75" customHeight="1" x14ac:dyDescent="0.5">
      <c r="A94" s="53"/>
      <c r="B94" s="16"/>
      <c r="C94" s="16"/>
      <c r="D94" s="16"/>
      <c r="E94" s="66"/>
      <c r="F94" s="67"/>
      <c r="G94" s="67"/>
      <c r="H94" s="182" t="s">
        <v>113</v>
      </c>
      <c r="I94" s="182"/>
      <c r="J94" s="182"/>
      <c r="K94" s="96"/>
      <c r="L94" s="182" t="s">
        <v>121</v>
      </c>
      <c r="M94" s="182"/>
      <c r="N94" s="182"/>
    </row>
    <row r="95" spans="1:17" ht="21.75" customHeight="1" x14ac:dyDescent="0.5">
      <c r="A95" s="53"/>
      <c r="B95" s="16"/>
      <c r="C95" s="16"/>
      <c r="D95" s="16"/>
      <c r="E95" s="66"/>
      <c r="F95" s="67"/>
      <c r="G95" s="67"/>
      <c r="H95" s="88" t="s">
        <v>108</v>
      </c>
      <c r="I95" s="88"/>
      <c r="J95" s="88" t="s">
        <v>108</v>
      </c>
      <c r="K95" s="88"/>
      <c r="L95" s="88" t="s">
        <v>108</v>
      </c>
      <c r="M95" s="88"/>
      <c r="N95" s="88" t="s">
        <v>108</v>
      </c>
    </row>
    <row r="96" spans="1:17" ht="21.75" customHeight="1" x14ac:dyDescent="0.5">
      <c r="A96" s="53"/>
      <c r="B96" s="16"/>
      <c r="C96" s="16"/>
      <c r="D96" s="16"/>
      <c r="E96" s="66"/>
      <c r="F96" s="67"/>
      <c r="G96" s="67"/>
      <c r="H96" s="89" t="s">
        <v>164</v>
      </c>
      <c r="I96" s="89"/>
      <c r="J96" s="89" t="s">
        <v>164</v>
      </c>
      <c r="K96" s="87"/>
      <c r="L96" s="89" t="s">
        <v>164</v>
      </c>
      <c r="M96" s="87"/>
      <c r="N96" s="89" t="s">
        <v>164</v>
      </c>
    </row>
    <row r="97" spans="1:17" ht="21.75" customHeight="1" x14ac:dyDescent="0.5">
      <c r="A97" s="53"/>
      <c r="B97" s="16"/>
      <c r="C97" s="16"/>
      <c r="D97" s="16"/>
      <c r="E97" s="66"/>
      <c r="F97" s="16"/>
      <c r="G97" s="16"/>
      <c r="H97" s="89" t="s">
        <v>101</v>
      </c>
      <c r="I97" s="87"/>
      <c r="J97" s="89" t="s">
        <v>102</v>
      </c>
      <c r="K97" s="87"/>
      <c r="L97" s="89" t="s">
        <v>101</v>
      </c>
      <c r="M97" s="87"/>
      <c r="N97" s="89" t="s">
        <v>102</v>
      </c>
    </row>
    <row r="98" spans="1:17" ht="21.75" customHeight="1" x14ac:dyDescent="0.5">
      <c r="A98" s="53"/>
      <c r="B98" s="16"/>
      <c r="C98" s="16"/>
      <c r="D98" s="16"/>
      <c r="E98" s="66"/>
      <c r="F98" s="72" t="s">
        <v>2</v>
      </c>
      <c r="G98" s="2"/>
      <c r="H98" s="90" t="s">
        <v>3</v>
      </c>
      <c r="I98" s="87"/>
      <c r="J98" s="90" t="s">
        <v>3</v>
      </c>
      <c r="K98" s="87"/>
      <c r="L98" s="90" t="s">
        <v>3</v>
      </c>
      <c r="M98" s="87"/>
      <c r="N98" s="90" t="s">
        <v>3</v>
      </c>
    </row>
    <row r="99" spans="1:17" ht="8.1" customHeight="1" x14ac:dyDescent="0.5">
      <c r="A99" s="53"/>
      <c r="B99" s="16"/>
      <c r="C99" s="16"/>
      <c r="D99" s="16"/>
      <c r="E99" s="66"/>
      <c r="F99" s="74"/>
      <c r="G99" s="74"/>
      <c r="H99" s="24"/>
      <c r="I99" s="28"/>
      <c r="J99" s="24"/>
      <c r="L99" s="24"/>
      <c r="M99" s="28"/>
      <c r="N99" s="24"/>
    </row>
    <row r="100" spans="1:17" ht="21.75" customHeight="1" x14ac:dyDescent="0.5">
      <c r="A100" s="65" t="s">
        <v>142</v>
      </c>
      <c r="B100" s="16"/>
      <c r="C100" s="16"/>
      <c r="D100" s="16"/>
      <c r="E100" s="66"/>
      <c r="F100" s="67"/>
      <c r="G100" s="67"/>
      <c r="H100" s="130">
        <f>SUM(H39,H70,H87)</f>
        <v>-231133930</v>
      </c>
      <c r="I100" s="130">
        <f>I39+I70+I87</f>
        <v>0</v>
      </c>
      <c r="J100" s="130">
        <f>J39+J70+J87</f>
        <v>1325585</v>
      </c>
      <c r="K100" s="9"/>
      <c r="L100" s="130">
        <f>L39+L70+L87</f>
        <v>3732695</v>
      </c>
      <c r="M100" s="130">
        <f>M39+M70+M87</f>
        <v>0</v>
      </c>
      <c r="N100" s="130">
        <f>N39+N70+N87</f>
        <v>72626090</v>
      </c>
    </row>
    <row r="101" spans="1:17" ht="21.75" customHeight="1" x14ac:dyDescent="0.5">
      <c r="A101" s="53"/>
      <c r="B101" s="16" t="s">
        <v>141</v>
      </c>
      <c r="C101" s="16"/>
      <c r="D101" s="16"/>
      <c r="E101" s="66"/>
      <c r="F101" s="67"/>
      <c r="G101" s="67"/>
      <c r="H101" s="14">
        <v>360168934</v>
      </c>
      <c r="I101" s="28"/>
      <c r="J101" s="14">
        <v>302684984</v>
      </c>
      <c r="K101" s="9"/>
      <c r="L101" s="14">
        <v>4546852</v>
      </c>
      <c r="M101" s="28"/>
      <c r="N101" s="14">
        <v>2316249</v>
      </c>
    </row>
    <row r="102" spans="1:17" ht="21.75" customHeight="1" x14ac:dyDescent="0.5">
      <c r="A102" s="53"/>
      <c r="B102" s="16" t="s">
        <v>158</v>
      </c>
      <c r="C102" s="16"/>
      <c r="D102" s="16"/>
      <c r="E102" s="66"/>
      <c r="F102" s="67"/>
      <c r="G102" s="67"/>
      <c r="K102" s="9"/>
    </row>
    <row r="103" spans="1:17" ht="21.75" customHeight="1" x14ac:dyDescent="0.5">
      <c r="A103" s="53"/>
      <c r="B103" s="16"/>
      <c r="C103" s="16" t="s">
        <v>99</v>
      </c>
      <c r="D103" s="16"/>
      <c r="E103" s="66"/>
      <c r="F103" s="67"/>
      <c r="G103" s="67"/>
      <c r="H103" s="15">
        <v>-15309246</v>
      </c>
      <c r="I103" s="28"/>
      <c r="J103" s="15">
        <v>-9845358</v>
      </c>
      <c r="K103" s="9"/>
      <c r="L103" s="15">
        <v>0</v>
      </c>
      <c r="M103" s="28"/>
      <c r="N103" s="15">
        <v>0</v>
      </c>
    </row>
    <row r="104" spans="1:17" ht="8.1" customHeight="1" x14ac:dyDescent="0.5">
      <c r="A104" s="53"/>
      <c r="B104" s="16"/>
      <c r="C104" s="16"/>
      <c r="D104" s="16"/>
      <c r="E104" s="66"/>
      <c r="F104" s="74"/>
      <c r="G104" s="74"/>
      <c r="H104" s="24"/>
      <c r="I104" s="28"/>
      <c r="J104" s="24"/>
      <c r="K104" s="9"/>
      <c r="L104" s="24"/>
      <c r="M104" s="28"/>
      <c r="N104" s="24"/>
    </row>
    <row r="105" spans="1:17" ht="21.75" customHeight="1" thickBot="1" x14ac:dyDescent="0.55000000000000004">
      <c r="A105" s="65" t="s">
        <v>140</v>
      </c>
      <c r="B105" s="16"/>
      <c r="C105" s="16"/>
      <c r="D105" s="16"/>
      <c r="E105" s="66"/>
      <c r="F105" s="67"/>
      <c r="G105" s="67"/>
      <c r="H105" s="131">
        <f>SUM(H100:H104)</f>
        <v>113725758</v>
      </c>
      <c r="I105" s="28"/>
      <c r="J105" s="131">
        <f>SUM(J100:J104)</f>
        <v>294165211</v>
      </c>
      <c r="K105" s="9"/>
      <c r="L105" s="131">
        <f>SUM(L100:L104)</f>
        <v>8279547</v>
      </c>
      <c r="M105" s="28"/>
      <c r="N105" s="131">
        <f>SUM(N100:N104)</f>
        <v>74942339</v>
      </c>
      <c r="Q105" s="9"/>
    </row>
    <row r="106" spans="1:17" ht="21.75" customHeight="1" thickTop="1" x14ac:dyDescent="0.5">
      <c r="A106" s="53"/>
      <c r="B106" s="16"/>
      <c r="C106" s="16"/>
      <c r="D106" s="16"/>
      <c r="E106" s="66"/>
      <c r="F106" s="67"/>
      <c r="G106" s="67"/>
      <c r="H106" s="82"/>
      <c r="I106" s="82"/>
      <c r="J106" s="82"/>
      <c r="K106" s="12"/>
      <c r="L106" s="82"/>
      <c r="M106" s="82"/>
      <c r="N106" s="82"/>
    </row>
    <row r="107" spans="1:17" ht="21.75" customHeight="1" x14ac:dyDescent="0.5">
      <c r="A107" s="53" t="s">
        <v>89</v>
      </c>
      <c r="B107" s="16"/>
      <c r="C107" s="16"/>
      <c r="D107" s="16"/>
      <c r="E107" s="66"/>
      <c r="F107" s="67"/>
      <c r="G107" s="67"/>
      <c r="H107" s="82"/>
      <c r="I107" s="82"/>
      <c r="J107" s="82"/>
      <c r="K107" s="12"/>
      <c r="L107" s="82"/>
      <c r="M107" s="82"/>
      <c r="N107" s="82"/>
    </row>
    <row r="108" spans="1:17" ht="8.1" customHeight="1" x14ac:dyDescent="0.5">
      <c r="A108" s="16"/>
      <c r="B108" s="79"/>
      <c r="C108" s="79"/>
      <c r="D108" s="79"/>
      <c r="E108" s="79"/>
      <c r="F108" s="79"/>
      <c r="G108" s="79"/>
      <c r="H108" s="120"/>
      <c r="I108" s="120"/>
      <c r="J108" s="120"/>
      <c r="K108" s="12"/>
      <c r="L108" s="120"/>
      <c r="M108" s="120"/>
      <c r="N108" s="120"/>
    </row>
    <row r="109" spans="1:17" ht="21.75" customHeight="1" x14ac:dyDescent="0.5">
      <c r="A109" s="22" t="s">
        <v>90</v>
      </c>
      <c r="B109" s="16"/>
      <c r="C109" s="16"/>
      <c r="D109" s="16"/>
      <c r="E109" s="66"/>
      <c r="F109" s="6"/>
      <c r="G109" s="6"/>
      <c r="H109" s="120"/>
      <c r="I109" s="120"/>
      <c r="J109" s="120"/>
      <c r="K109" s="12"/>
      <c r="L109" s="120"/>
      <c r="M109" s="120"/>
      <c r="N109" s="120"/>
    </row>
    <row r="110" spans="1:17" ht="8.1" customHeight="1" x14ac:dyDescent="0.5">
      <c r="A110" s="16"/>
      <c r="B110" s="79"/>
      <c r="C110" s="79"/>
      <c r="D110" s="79"/>
      <c r="E110" s="79"/>
      <c r="F110" s="79"/>
      <c r="G110" s="79"/>
      <c r="H110" s="120"/>
      <c r="I110" s="120"/>
      <c r="J110" s="120"/>
      <c r="K110" s="12"/>
      <c r="L110" s="120"/>
      <c r="M110" s="120"/>
      <c r="N110" s="120"/>
    </row>
    <row r="111" spans="1:17" ht="21.75" customHeight="1" x14ac:dyDescent="0.5">
      <c r="A111" s="16"/>
      <c r="B111" s="16" t="s">
        <v>91</v>
      </c>
      <c r="C111" s="79"/>
      <c r="D111" s="79"/>
      <c r="E111" s="79"/>
      <c r="F111" s="79"/>
      <c r="G111" s="79"/>
      <c r="H111" s="57">
        <v>21142194</v>
      </c>
      <c r="I111" s="33"/>
      <c r="J111" s="14">
        <v>935338</v>
      </c>
      <c r="K111" s="9"/>
      <c r="L111" s="57">
        <v>21037073</v>
      </c>
      <c r="M111" s="33"/>
      <c r="N111" s="14">
        <v>718498</v>
      </c>
    </row>
    <row r="112" spans="1:17" ht="21.75" customHeight="1" x14ac:dyDescent="0.5">
      <c r="A112" s="16"/>
      <c r="B112" s="4" t="s">
        <v>194</v>
      </c>
      <c r="C112" s="79"/>
      <c r="D112" s="79"/>
      <c r="E112" s="79"/>
      <c r="F112" s="79"/>
      <c r="G112" s="79"/>
      <c r="H112" s="4"/>
      <c r="I112" s="4"/>
      <c r="J112" s="4"/>
      <c r="L112" s="4"/>
      <c r="M112" s="4"/>
      <c r="N112" s="4"/>
    </row>
    <row r="113" spans="1:14" ht="21.75" customHeight="1" x14ac:dyDescent="0.5">
      <c r="A113" s="16"/>
      <c r="C113" s="169" t="s">
        <v>195</v>
      </c>
      <c r="D113" s="79"/>
      <c r="E113" s="79"/>
      <c r="F113" s="79"/>
      <c r="G113" s="79"/>
      <c r="H113" s="135">
        <v>0</v>
      </c>
      <c r="I113" s="33"/>
      <c r="J113" s="135">
        <v>331130595</v>
      </c>
      <c r="K113" s="9"/>
      <c r="L113" s="57">
        <v>0</v>
      </c>
      <c r="M113" s="33"/>
      <c r="N113" s="135">
        <v>331130595</v>
      </c>
    </row>
    <row r="114" spans="1:14" ht="21.75" customHeight="1" x14ac:dyDescent="0.5">
      <c r="A114" s="16"/>
      <c r="B114" s="16" t="s">
        <v>146</v>
      </c>
      <c r="C114" s="79"/>
      <c r="D114" s="79"/>
      <c r="E114" s="79"/>
      <c r="F114" s="79"/>
      <c r="G114" s="79"/>
      <c r="H114" s="135">
        <v>0</v>
      </c>
      <c r="I114" s="33"/>
      <c r="J114" s="135">
        <v>0</v>
      </c>
      <c r="K114" s="9"/>
      <c r="L114" s="57">
        <v>205867795</v>
      </c>
      <c r="M114" s="33"/>
      <c r="N114" s="135">
        <v>0</v>
      </c>
    </row>
    <row r="115" spans="1:14" ht="21.75" customHeight="1" x14ac:dyDescent="0.5">
      <c r="A115" s="16"/>
      <c r="B115" s="16" t="s">
        <v>176</v>
      </c>
      <c r="C115" s="79"/>
      <c r="D115" s="79"/>
      <c r="E115" s="79"/>
      <c r="F115" s="79"/>
      <c r="G115" s="79"/>
      <c r="H115" s="135">
        <v>0</v>
      </c>
      <c r="I115" s="33"/>
      <c r="J115" s="135">
        <v>0</v>
      </c>
      <c r="K115" s="9"/>
      <c r="L115" s="57">
        <v>104999941</v>
      </c>
      <c r="M115" s="33"/>
      <c r="N115" s="135">
        <v>0</v>
      </c>
    </row>
    <row r="116" spans="1:14" ht="21.75" customHeight="1" x14ac:dyDescent="0.5">
      <c r="A116" s="16"/>
      <c r="B116" s="16"/>
      <c r="C116" s="79"/>
      <c r="D116" s="79"/>
      <c r="E116" s="79"/>
      <c r="F116" s="79"/>
      <c r="G116" s="79"/>
      <c r="H116" s="135"/>
      <c r="I116" s="33"/>
      <c r="J116" s="135"/>
      <c r="K116" s="9"/>
      <c r="L116" s="57"/>
      <c r="M116" s="33"/>
      <c r="N116" s="135"/>
    </row>
    <row r="117" spans="1:14" ht="21.75" customHeight="1" x14ac:dyDescent="0.5">
      <c r="A117" s="16"/>
      <c r="B117" s="16"/>
      <c r="C117" s="79"/>
      <c r="D117" s="79"/>
      <c r="E117" s="79"/>
      <c r="F117" s="79"/>
      <c r="G117" s="79"/>
      <c r="H117" s="135"/>
      <c r="I117" s="33"/>
      <c r="J117" s="135"/>
      <c r="K117" s="9"/>
      <c r="L117" s="57"/>
      <c r="M117" s="33"/>
      <c r="N117" s="135"/>
    </row>
    <row r="118" spans="1:14" ht="21.75" customHeight="1" x14ac:dyDescent="0.5">
      <c r="A118" s="16"/>
      <c r="B118" s="16"/>
      <c r="C118" s="79"/>
      <c r="D118" s="79"/>
      <c r="E118" s="79"/>
      <c r="F118" s="79"/>
      <c r="G118" s="79"/>
      <c r="H118" s="135"/>
      <c r="I118" s="33"/>
      <c r="J118" s="135"/>
      <c r="K118" s="9"/>
      <c r="L118" s="57"/>
      <c r="M118" s="33"/>
      <c r="N118" s="135"/>
    </row>
    <row r="119" spans="1:14" ht="21.75" customHeight="1" x14ac:dyDescent="0.5">
      <c r="A119" s="16"/>
      <c r="B119" s="16"/>
      <c r="C119" s="79"/>
      <c r="D119" s="79"/>
      <c r="E119" s="79"/>
      <c r="F119" s="79"/>
      <c r="G119" s="79"/>
      <c r="H119" s="135"/>
      <c r="I119" s="33"/>
      <c r="J119" s="135"/>
      <c r="K119" s="9"/>
      <c r="L119" s="57"/>
      <c r="M119" s="33"/>
      <c r="N119" s="135"/>
    </row>
    <row r="120" spans="1:14" ht="21.75" customHeight="1" x14ac:dyDescent="0.5">
      <c r="A120" s="16"/>
      <c r="B120" s="16"/>
      <c r="C120" s="79"/>
      <c r="D120" s="79"/>
      <c r="E120" s="79"/>
      <c r="F120" s="79"/>
      <c r="G120" s="79"/>
      <c r="H120" s="135"/>
      <c r="I120" s="33"/>
      <c r="J120" s="135"/>
      <c r="K120" s="9"/>
      <c r="L120" s="57"/>
      <c r="M120" s="33"/>
      <c r="N120" s="135"/>
    </row>
    <row r="121" spans="1:14" ht="21.75" customHeight="1" x14ac:dyDescent="0.5">
      <c r="A121" s="16"/>
      <c r="B121" s="16"/>
      <c r="C121" s="79"/>
      <c r="D121" s="79"/>
      <c r="E121" s="79"/>
      <c r="F121" s="79"/>
      <c r="G121" s="79"/>
      <c r="H121" s="135"/>
      <c r="I121" s="33"/>
      <c r="J121" s="135"/>
      <c r="K121" s="9"/>
      <c r="L121" s="57"/>
      <c r="M121" s="33"/>
      <c r="N121" s="135"/>
    </row>
    <row r="122" spans="1:14" ht="21.75" customHeight="1" x14ac:dyDescent="0.5">
      <c r="A122" s="16"/>
      <c r="B122" s="16"/>
      <c r="C122" s="79"/>
      <c r="D122" s="79"/>
      <c r="E122" s="79"/>
      <c r="F122" s="79"/>
      <c r="G122" s="79"/>
      <c r="H122" s="135"/>
      <c r="I122" s="33"/>
      <c r="J122" s="135"/>
      <c r="K122" s="9"/>
      <c r="L122" s="57"/>
      <c r="M122" s="33"/>
      <c r="N122" s="135"/>
    </row>
    <row r="123" spans="1:14" ht="21.75" customHeight="1" x14ac:dyDescent="0.5">
      <c r="A123" s="16"/>
      <c r="B123" s="16"/>
      <c r="C123" s="79"/>
      <c r="D123" s="79"/>
      <c r="E123" s="79"/>
      <c r="F123" s="79"/>
      <c r="G123" s="79"/>
      <c r="H123" s="119"/>
      <c r="I123" s="120"/>
      <c r="J123" s="101"/>
      <c r="K123" s="12"/>
      <c r="L123" s="119"/>
      <c r="M123" s="120"/>
      <c r="N123" s="101"/>
    </row>
    <row r="124" spans="1:14" ht="21.75" customHeight="1" x14ac:dyDescent="0.5">
      <c r="A124" s="16"/>
      <c r="B124" s="16"/>
      <c r="C124" s="79"/>
      <c r="D124" s="79"/>
      <c r="E124" s="79"/>
      <c r="F124" s="79"/>
      <c r="G124" s="79"/>
      <c r="H124" s="119"/>
      <c r="I124" s="120"/>
      <c r="J124" s="101"/>
      <c r="K124" s="12"/>
      <c r="L124" s="119"/>
      <c r="M124" s="120"/>
      <c r="N124" s="101"/>
    </row>
    <row r="125" spans="1:14" ht="21.75" customHeight="1" x14ac:dyDescent="0.5">
      <c r="A125" s="16"/>
      <c r="B125" s="16"/>
      <c r="C125" s="79"/>
      <c r="D125" s="79"/>
      <c r="E125" s="79"/>
      <c r="F125" s="79"/>
      <c r="G125" s="79"/>
      <c r="H125" s="119"/>
      <c r="I125" s="120"/>
      <c r="J125" s="101"/>
      <c r="K125" s="12"/>
      <c r="L125" s="119"/>
      <c r="M125" s="120"/>
      <c r="N125" s="101"/>
    </row>
    <row r="126" spans="1:14" ht="21.75" customHeight="1" x14ac:dyDescent="0.5">
      <c r="A126" s="16"/>
      <c r="B126" s="16"/>
      <c r="C126" s="79"/>
      <c r="D126" s="79"/>
      <c r="E126" s="79"/>
      <c r="F126" s="79"/>
      <c r="G126" s="79"/>
      <c r="H126" s="119"/>
      <c r="I126" s="120"/>
      <c r="J126" s="101"/>
      <c r="K126" s="12"/>
      <c r="L126" s="119"/>
      <c r="M126" s="120"/>
      <c r="N126" s="101"/>
    </row>
    <row r="127" spans="1:14" ht="21.75" customHeight="1" x14ac:dyDescent="0.5">
      <c r="A127" s="16"/>
      <c r="B127" s="16"/>
      <c r="C127" s="79"/>
      <c r="D127" s="79"/>
      <c r="E127" s="79"/>
      <c r="F127" s="79"/>
      <c r="G127" s="79"/>
      <c r="H127" s="119"/>
      <c r="I127" s="120"/>
      <c r="J127" s="101"/>
      <c r="K127" s="12"/>
      <c r="L127" s="119"/>
      <c r="M127" s="120"/>
      <c r="N127" s="101"/>
    </row>
    <row r="128" spans="1:14" ht="21.75" customHeight="1" x14ac:dyDescent="0.5">
      <c r="A128" s="16"/>
      <c r="B128" s="16"/>
      <c r="C128" s="79"/>
      <c r="D128" s="79"/>
      <c r="E128" s="79"/>
      <c r="F128" s="79"/>
      <c r="G128" s="79"/>
      <c r="H128" s="119"/>
      <c r="I128" s="120"/>
      <c r="J128" s="101"/>
      <c r="K128" s="12"/>
      <c r="L128" s="119"/>
      <c r="M128" s="120"/>
      <c r="N128" s="101"/>
    </row>
    <row r="129" spans="1:14" ht="21.75" customHeight="1" x14ac:dyDescent="0.5">
      <c r="A129" s="16"/>
      <c r="B129" s="16"/>
      <c r="C129" s="79"/>
      <c r="D129" s="79"/>
      <c r="E129" s="79"/>
      <c r="F129" s="79"/>
      <c r="G129" s="79"/>
      <c r="H129" s="119"/>
      <c r="I129" s="120"/>
      <c r="J129" s="101"/>
      <c r="K129" s="12"/>
      <c r="L129" s="119"/>
      <c r="M129" s="120"/>
      <c r="N129" s="101"/>
    </row>
    <row r="130" spans="1:14" ht="15.75" customHeight="1" x14ac:dyDescent="0.5">
      <c r="A130" s="16"/>
      <c r="B130" s="16"/>
      <c r="C130" s="79"/>
      <c r="D130" s="79"/>
      <c r="E130" s="79"/>
      <c r="F130" s="79"/>
      <c r="G130" s="79"/>
      <c r="H130" s="119"/>
      <c r="I130" s="120"/>
      <c r="J130" s="101"/>
      <c r="K130" s="12"/>
      <c r="L130" s="119"/>
      <c r="M130" s="120"/>
      <c r="N130" s="101"/>
    </row>
    <row r="131" spans="1:14" ht="21.75" customHeight="1" x14ac:dyDescent="0.5">
      <c r="A131" s="78" t="str">
        <f>'[1]3-5 TH'!A43</f>
        <v>หมายเหตุประกอบข้อมูลทางการเงินระหว่างกาลแบบย่อในหน้า 17 ถึง 44 เป็นส่วนหนึ่งของข้อมูลทางการเงินระหว่างกาลนี้</v>
      </c>
      <c r="B131" s="69"/>
      <c r="C131" s="69"/>
      <c r="D131" s="69"/>
      <c r="E131" s="170"/>
      <c r="F131" s="71"/>
      <c r="G131" s="71"/>
      <c r="H131" s="83"/>
      <c r="I131" s="83"/>
      <c r="J131" s="83"/>
      <c r="K131" s="70"/>
      <c r="L131" s="83"/>
      <c r="M131" s="83"/>
      <c r="N131" s="83"/>
    </row>
    <row r="132" spans="1:14" ht="21.75" customHeight="1" x14ac:dyDescent="0.5">
      <c r="E132" s="66"/>
    </row>
    <row r="133" spans="1:14" ht="21.75" customHeight="1" x14ac:dyDescent="0.5">
      <c r="E133" s="66"/>
    </row>
  </sheetData>
  <mergeCells count="6">
    <mergeCell ref="H5:J5"/>
    <mergeCell ref="L5:N5"/>
    <mergeCell ref="H47:J47"/>
    <mergeCell ref="L47:N47"/>
    <mergeCell ref="H94:J94"/>
    <mergeCell ref="L94:N94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&amp;R&amp;"Angsana New,Regular"&amp;13&amp;P</oddFooter>
  </headerFooter>
  <rowBreaks count="2" manualBreakCount="2">
    <brk id="42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3-5 TH</vt:lpstr>
      <vt:lpstr>6-8 TH (2)</vt:lpstr>
      <vt:lpstr>9-11 TH</vt:lpstr>
      <vt:lpstr>12</vt:lpstr>
      <vt:lpstr>13</vt:lpstr>
      <vt:lpstr>14-16</vt:lpstr>
      <vt:lpstr>14-16 PWC ทด</vt:lpstr>
      <vt:lpstr>14-16 PWC ทด (2)</vt:lpstr>
      <vt:lpstr>14-16 Client</vt:lpstr>
      <vt:lpstr>'6-8 TH (2)'!_Toc249339934</vt:lpstr>
      <vt:lpstr>'9-11 TH'!_Toc249339934</vt:lpstr>
      <vt:lpstr>'12'!Print_Area</vt:lpstr>
      <vt:lpstr>'13'!Print_Area</vt:lpstr>
      <vt:lpstr>'14-16'!Print_Area</vt:lpstr>
      <vt:lpstr>'14-16 Client'!Print_Area</vt:lpstr>
      <vt:lpstr>'14-16 PWC ทด'!Print_Area</vt:lpstr>
      <vt:lpstr>'14-16 PWC ทด (2)'!Print_Area</vt:lpstr>
      <vt:lpstr>'6-8 TH (2)'!Print_Area</vt:lpstr>
      <vt:lpstr>'9-11 TH'!Print_Area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Budsakorn Saengwatta</cp:lastModifiedBy>
  <cp:lastPrinted>2017-08-15T03:02:08Z</cp:lastPrinted>
  <dcterms:created xsi:type="dcterms:W3CDTF">2016-08-17T07:20:22Z</dcterms:created>
  <dcterms:modified xsi:type="dcterms:W3CDTF">2017-08-15T03:03:29Z</dcterms:modified>
</cp:coreProperties>
</file>