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980" windowHeight="9588"/>
  </bookViews>
  <sheets>
    <sheet name="BS-3-5" sheetId="15" r:id="rId1"/>
    <sheet name="PL6-9" sheetId="8" r:id="rId2"/>
    <sheet name="SH10" sheetId="13" r:id="rId3"/>
    <sheet name="SH11" sheetId="16" r:id="rId4"/>
    <sheet name="SH12-13" sheetId="11" r:id="rId5"/>
    <sheet name="CF14-15" sheetId="14" r:id="rId6"/>
  </sheets>
  <definedNames>
    <definedName name="_xlnm.Print_Area" localSheetId="0">'BS-3-5'!$A$1:$J$88</definedName>
    <definedName name="_xlnm.Print_Area" localSheetId="5">'CF14-15'!$A$1:$J$82</definedName>
    <definedName name="_xlnm.Print_Area" localSheetId="1">'PL6-9'!$A$1:$I$116</definedName>
    <definedName name="_xlnm.Print_Area" localSheetId="4">'SH12-13'!$A$1:$L$52</definedName>
  </definedNames>
  <calcPr calcId="145621"/>
</workbook>
</file>

<file path=xl/calcChain.xml><?xml version="1.0" encoding="utf-8"?>
<calcChain xmlns="http://schemas.openxmlformats.org/spreadsheetml/2006/main">
  <c r="J35" i="14" l="1"/>
  <c r="F35" i="14" l="1"/>
  <c r="E81" i="8" l="1"/>
  <c r="E22" i="8"/>
  <c r="E21" i="8"/>
  <c r="F56" i="14" l="1"/>
  <c r="F25" i="14"/>
  <c r="E112" i="8" l="1"/>
  <c r="C112" i="8"/>
  <c r="E107" i="8"/>
  <c r="C107" i="8"/>
  <c r="E52" i="8"/>
  <c r="C52" i="8"/>
  <c r="C47" i="8"/>
  <c r="D30" i="15" l="1"/>
  <c r="C74" i="8"/>
  <c r="D16" i="14" l="1"/>
  <c r="C82" i="8"/>
  <c r="I81" i="8" l="1"/>
  <c r="G81" i="8"/>
  <c r="I21" i="8"/>
  <c r="D28" i="15" l="1"/>
  <c r="D72" i="14" l="1"/>
  <c r="D57" i="14"/>
  <c r="J57" i="14"/>
  <c r="H57" i="14"/>
  <c r="F57" i="14"/>
  <c r="D13" i="14"/>
  <c r="D24" i="14"/>
  <c r="D12" i="14"/>
  <c r="D80" i="15" l="1"/>
  <c r="P19" i="16"/>
  <c r="J25" i="16"/>
  <c r="D82" i="15"/>
  <c r="P25" i="16"/>
  <c r="C75" i="8" l="1"/>
  <c r="C88" i="8" s="1"/>
  <c r="H13" i="14" l="1"/>
  <c r="H12" i="14"/>
  <c r="E74" i="8" l="1"/>
  <c r="E70" i="8"/>
  <c r="N25" i="16" l="1"/>
  <c r="N29" i="13" l="1"/>
  <c r="N26" i="13"/>
  <c r="N25" i="13"/>
  <c r="N24" i="13"/>
  <c r="N20" i="13"/>
  <c r="N19" i="13"/>
  <c r="N18" i="13"/>
  <c r="H72" i="14" l="1"/>
  <c r="J30" i="14"/>
  <c r="H29" i="16" l="1"/>
  <c r="L22" i="16"/>
  <c r="J22" i="16"/>
  <c r="H22" i="16"/>
  <c r="H80" i="15" l="1"/>
  <c r="L38" i="11" l="1"/>
  <c r="N14" i="16"/>
  <c r="R14" i="16" s="1"/>
  <c r="N14" i="13"/>
  <c r="F18" i="15" l="1"/>
  <c r="J69" i="14" l="1"/>
  <c r="J26" i="14"/>
  <c r="J38" i="14" s="1"/>
  <c r="J40" i="14" s="1"/>
  <c r="F69" i="14"/>
  <c r="F26" i="14"/>
  <c r="F38" i="14" s="1"/>
  <c r="F40" i="14" s="1"/>
  <c r="H49" i="11"/>
  <c r="H51" i="11" s="1"/>
  <c r="F49" i="11"/>
  <c r="D49" i="11"/>
  <c r="H43" i="11"/>
  <c r="H44" i="11" s="1"/>
  <c r="F43" i="11"/>
  <c r="F44" i="11" s="1"/>
  <c r="D43" i="11"/>
  <c r="D51" i="11" s="1"/>
  <c r="L42" i="11"/>
  <c r="J71" i="14" l="1"/>
  <c r="J73" i="14" s="1"/>
  <c r="F71" i="14"/>
  <c r="F73" i="14" s="1"/>
  <c r="F51" i="11"/>
  <c r="D44" i="11"/>
  <c r="L44" i="11" s="1"/>
  <c r="L43" i="11"/>
  <c r="L33" i="13"/>
  <c r="L27" i="16"/>
  <c r="L29" i="16" s="1"/>
  <c r="J27" i="16"/>
  <c r="J29" i="16" s="1"/>
  <c r="D81" i="15" s="1"/>
  <c r="F27" i="16"/>
  <c r="D27" i="16"/>
  <c r="N26" i="16"/>
  <c r="R25" i="16"/>
  <c r="P20" i="16"/>
  <c r="L20" i="16"/>
  <c r="J20" i="16"/>
  <c r="H20" i="16"/>
  <c r="F20" i="16"/>
  <c r="D20" i="16"/>
  <c r="D29" i="16" s="1"/>
  <c r="N19" i="16"/>
  <c r="R19" i="16" s="1"/>
  <c r="N18" i="16"/>
  <c r="R18" i="16" s="1"/>
  <c r="P22" i="16" l="1"/>
  <c r="F22" i="16"/>
  <c r="F29" i="16"/>
  <c r="N27" i="16"/>
  <c r="N29" i="16" s="1"/>
  <c r="N20" i="16"/>
  <c r="D22" i="16"/>
  <c r="R26" i="16"/>
  <c r="P26" i="16"/>
  <c r="P27" i="16" s="1"/>
  <c r="P29" i="16" s="1"/>
  <c r="D85" i="15" s="1"/>
  <c r="R20" i="16" l="1"/>
  <c r="N22" i="16"/>
  <c r="R29" i="16"/>
  <c r="R22" i="16"/>
  <c r="R27" i="16"/>
  <c r="I84" i="8" l="1"/>
  <c r="I75" i="8"/>
  <c r="I24" i="8"/>
  <c r="I15" i="8"/>
  <c r="E84" i="8"/>
  <c r="E75" i="8"/>
  <c r="E24" i="8"/>
  <c r="E15" i="8"/>
  <c r="I88" i="8" l="1"/>
  <c r="I90" i="8" s="1"/>
  <c r="I107" i="8" s="1"/>
  <c r="I110" i="8" s="1"/>
  <c r="I112" i="8" s="1"/>
  <c r="E88" i="8"/>
  <c r="E90" i="8" s="1"/>
  <c r="E94" i="8" s="1"/>
  <c r="I28" i="8"/>
  <c r="I30" i="8" s="1"/>
  <c r="I47" i="8" s="1"/>
  <c r="I50" i="8" s="1"/>
  <c r="I52" i="8" s="1"/>
  <c r="E28" i="8"/>
  <c r="E30" i="8" s="1"/>
  <c r="E34" i="8" l="1"/>
  <c r="E47" i="8"/>
  <c r="I94" i="8"/>
  <c r="I105" i="8" s="1"/>
  <c r="I34" i="8"/>
  <c r="I45" i="8" s="1"/>
  <c r="J83" i="15"/>
  <c r="J86" i="15" s="1"/>
  <c r="J62" i="15"/>
  <c r="J56" i="15"/>
  <c r="J31" i="15"/>
  <c r="J18" i="15"/>
  <c r="F62" i="15"/>
  <c r="F56" i="15"/>
  <c r="F31" i="15"/>
  <c r="H62" i="15"/>
  <c r="D62" i="15"/>
  <c r="H56" i="15"/>
  <c r="D56" i="15"/>
  <c r="H31" i="15"/>
  <c r="D31" i="15"/>
  <c r="H18" i="15"/>
  <c r="D18" i="15"/>
  <c r="J33" i="15" l="1"/>
  <c r="H33" i="15"/>
  <c r="F33" i="15"/>
  <c r="J63" i="15"/>
  <c r="J88" i="15" s="1"/>
  <c r="F63" i="15"/>
  <c r="H63" i="15"/>
  <c r="F83" i="15"/>
  <c r="F86" i="15" s="1"/>
  <c r="D33" i="15"/>
  <c r="D63" i="15"/>
  <c r="D83" i="15"/>
  <c r="D86" i="15" s="1"/>
  <c r="F88" i="15" l="1"/>
  <c r="D88" i="15"/>
  <c r="H69" i="14"/>
  <c r="D69" i="14"/>
  <c r="P20" i="13" l="1"/>
  <c r="C24" i="8" l="1"/>
  <c r="C15" i="8"/>
  <c r="C28" i="8" s="1"/>
  <c r="C30" i="8" l="1"/>
  <c r="G75" i="8"/>
  <c r="H31" i="13" l="1"/>
  <c r="F31" i="13"/>
  <c r="D31" i="13"/>
  <c r="N30" i="13"/>
  <c r="P25" i="13"/>
  <c r="P26" i="13" s="1"/>
  <c r="J25" i="13"/>
  <c r="J26" i="13" s="1"/>
  <c r="H25" i="13"/>
  <c r="H26" i="13" s="1"/>
  <c r="F25" i="13"/>
  <c r="D25" i="13"/>
  <c r="J20" i="13"/>
  <c r="H20" i="13"/>
  <c r="L20" i="13"/>
  <c r="F20" i="13"/>
  <c r="F26" i="13" s="1"/>
  <c r="D20" i="13"/>
  <c r="P30" i="13" l="1"/>
  <c r="P31" i="13" s="1"/>
  <c r="P33" i="13" s="1"/>
  <c r="H33" i="13"/>
  <c r="D26" i="13"/>
  <c r="F33" i="13"/>
  <c r="D33" i="13"/>
  <c r="R30" i="13" l="1"/>
  <c r="G15" i="8" l="1"/>
  <c r="G24" i="8" l="1"/>
  <c r="G84" i="8"/>
  <c r="G28" i="8" l="1"/>
  <c r="G30" i="8" s="1"/>
  <c r="R14" i="13" l="1"/>
  <c r="H23" i="11"/>
  <c r="F23" i="11"/>
  <c r="D23" i="11"/>
  <c r="H17" i="11"/>
  <c r="F17" i="11"/>
  <c r="F18" i="11" s="1"/>
  <c r="D17" i="11"/>
  <c r="L16" i="11"/>
  <c r="L12" i="11"/>
  <c r="H94" i="8"/>
  <c r="J88" i="8"/>
  <c r="C84" i="8"/>
  <c r="H34" i="8"/>
  <c r="J28" i="8"/>
  <c r="C90" i="8" l="1"/>
  <c r="H25" i="11"/>
  <c r="H18" i="11"/>
  <c r="D25" i="11"/>
  <c r="D18" i="11"/>
  <c r="F25" i="11"/>
  <c r="G88" i="8"/>
  <c r="L17" i="11"/>
  <c r="D10" i="14" l="1"/>
  <c r="D26" i="14" s="1"/>
  <c r="D38" i="14" s="1"/>
  <c r="D40" i="14" s="1"/>
  <c r="D71" i="14" s="1"/>
  <c r="D73" i="14" s="1"/>
  <c r="G90" i="8"/>
  <c r="L18" i="11"/>
  <c r="J31" i="13"/>
  <c r="J33" i="13" s="1"/>
  <c r="C94" i="8"/>
  <c r="G34" i="8"/>
  <c r="G45" i="8" s="1"/>
  <c r="G47" i="8"/>
  <c r="G50" i="8" s="1"/>
  <c r="G52" i="8" s="1"/>
  <c r="G94" i="8" l="1"/>
  <c r="G107" i="8"/>
  <c r="C34" i="8"/>
  <c r="H10" i="14" l="1"/>
  <c r="J47" i="11"/>
  <c r="J49" i="11" s="1"/>
  <c r="J51" i="11" s="1"/>
  <c r="H81" i="15" s="1"/>
  <c r="H83" i="15" s="1"/>
  <c r="G105" i="8"/>
  <c r="G110" i="8"/>
  <c r="G112" i="8" s="1"/>
  <c r="H26" i="14" l="1"/>
  <c r="H38" i="14" s="1"/>
  <c r="H40" i="14" s="1"/>
  <c r="H71" i="14" s="1"/>
  <c r="H73" i="14" s="1"/>
  <c r="L47" i="11"/>
  <c r="L49" i="11" s="1"/>
  <c r="L51" i="11" s="1"/>
  <c r="H86" i="15"/>
  <c r="H88" i="15"/>
  <c r="J23" i="11"/>
  <c r="J25" i="11" s="1"/>
  <c r="L21" i="11"/>
  <c r="L23" i="11" s="1"/>
  <c r="L25" i="11" s="1"/>
  <c r="R20" i="13" l="1"/>
  <c r="R18" i="13"/>
  <c r="R19" i="13"/>
  <c r="R26" i="13"/>
  <c r="R24" i="13"/>
  <c r="R25" i="13"/>
  <c r="R29" i="13"/>
  <c r="N31" i="13"/>
  <c r="R31" i="13" s="1"/>
  <c r="N33" i="13"/>
  <c r="R33" i="13" s="1"/>
</calcChain>
</file>

<file path=xl/sharedStrings.xml><?xml version="1.0" encoding="utf-8"?>
<sst xmlns="http://schemas.openxmlformats.org/spreadsheetml/2006/main" count="452" uniqueCount="204">
  <si>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</si>
  <si>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</si>
  <si>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</si>
  <si>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</si>
  <si>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</si>
  <si>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</si>
  <si>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</si>
  <si>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</si>
  <si>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</si>
  <si>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</si>
  <si>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</si>
  <si>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</si>
  <si>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</si>
  <si>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</si>
  <si>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</si>
  <si>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</si>
  <si>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</si>
  <si>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</si>
  <si>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</si>
  <si>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</si>
  <si>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</si>
  <si>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</si>
  <si>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</si>
  <si>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</si>
  <si>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</si>
  <si>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</si>
  <si>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</si>
  <si>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</si>
  <si>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</si>
  <si>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</si>
  <si>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</si>
  <si>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</si>
  <si>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</si>
  <si>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</si>
  <si>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</si>
  <si>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</si>
  <si>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</si>
  <si>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</si>
  <si>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</si>
  <si>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</si>
  <si>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</si>
  <si>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</si>
  <si>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</si>
  <si>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</si>
  <si>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</si>
  <si>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</si>
  <si>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</si>
  <si>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</si>
  <si>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</si>
  <si>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</si>
  <si>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</si>
  <si>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</si>
  <si>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</si>
  <si>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</si>
  <si>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</si>
  <si>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</si>
  <si>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</si>
  <si>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</si>
  <si>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</si>
  <si>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</si>
  <si>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</si>
  <si>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</si>
  <si>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</si>
  <si>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</si>
  <si>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</si>
  <si>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กำไรต่อหุ้นปรับลด</t>
  </si>
  <si>
    <t>งบแสดงการเปลี่ยนแปลงส่วนของผู้ถือหุ้น (ไม่ได้ตรวจสอบ)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</si>
  <si>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</si>
  <si>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</si>
  <si>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</si>
  <si>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</si>
  <si>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</si>
  <si>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</si>
  <si>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</si>
  <si>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ตาม</t>
  </si>
  <si>
    <t>ยังไม่ได้</t>
  </si>
  <si>
    <t>รวมธุรกิจภายใต้</t>
  </si>
  <si>
    <t>ผู้ถือหุ้น</t>
  </si>
  <si>
    <t>ที่ไม่มีอำนาจ</t>
  </si>
  <si>
    <t>ที่ออก</t>
  </si>
  <si>
    <t>มูลค่าหุ้น</t>
  </si>
  <si>
    <t xml:space="preserve">กฎหมาย </t>
  </si>
  <si>
    <t>จัดสรร</t>
  </si>
  <si>
    <t>การควบคุมเดียวกัน</t>
  </si>
  <si>
    <t>ของบริษัท</t>
  </si>
  <si>
    <t>ควบคุม</t>
  </si>
  <si>
    <t>และชำระแล้ว</t>
  </si>
  <si>
    <t xml:space="preserve"> 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</si>
  <si>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</si>
  <si>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</si>
  <si>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</si>
  <si>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</si>
  <si>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</si>
  <si>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</si>
  <si>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2559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</si>
  <si>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</si>
  <si>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</si>
  <si>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งบกระแสเงินสด (ไม่ได้ตรวจสอบ)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</si>
  <si>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</si>
  <si>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</si>
  <si>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</si>
  <si>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</si>
  <si>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</si>
  <si>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</si>
  <si>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</si>
  <si>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</si>
  <si>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 </t>
  </si>
  <si>
    <t>จ่ายต้นทุนทางการเงิน</t>
  </si>
  <si>
    <t>จ่ายชำระคืนเงินกู้ยืมระยะยาวจากสถาบันการเงิน</t>
  </si>
  <si>
    <t>การได้มาซึ่งส่วนได้เสียที่ไม่มีอำนาจควบคุม</t>
  </si>
  <si>
    <t>เงินสดรับจากการออกหุ้นสามัญ</t>
  </si>
  <si>
    <t>รายการที่ไม่ใช่เงินสด</t>
  </si>
  <si>
    <t>ดอกเบี้ยรับ</t>
  </si>
  <si>
    <t>รับดอกเบี้ย</t>
  </si>
  <si>
    <t>เงินสดจ่ายในการซื้อสินทรัพย์ไม่มีตัวตน</t>
  </si>
  <si>
    <t>30 มิถุนายน</t>
  </si>
  <si>
    <t>สำหรับงวดสามเดือนสิ้นสุด
วันที่ 30 มิถุนายน</t>
  </si>
  <si>
    <t>สำหรับงวดหกเดือนสิ้นสุด
วันที่ 30 มิถุนายน</t>
  </si>
  <si>
    <t xml:space="preserve">  </t>
  </si>
  <si>
    <t xml:space="preserve">ประมาณการรับคืนสินค้า (กลับรายการ) </t>
  </si>
  <si>
    <t>สำหรับงวดหกเดือนสิ้นสุดวันที่ 30 มิถุนายน 2559</t>
  </si>
  <si>
    <t>ยอดคงเหลือ ณ วันที่ 30 มิถุนายน 2559</t>
  </si>
  <si>
    <t>รวมรายการกับผู้ถือหุ้นที่บันทึกโดยตรงเข้าส่วนของผู้ถือหุ้น</t>
  </si>
  <si>
    <t>รายได้จากการให้บริการ</t>
  </si>
  <si>
    <t>ต้นทุนบริการ</t>
  </si>
  <si>
    <t xml:space="preserve">      การลงทุนเพิ่มในบริษัทย่อย</t>
  </si>
  <si>
    <t xml:space="preserve">  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</si>
  <si>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</si>
  <si>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r>
      <t xml:space="preserve">   </t>
    </r>
    <r>
      <rPr>
        <sz val="15"/>
        <color indexed="9"/>
        <rFont val="Angsana New"/>
        <family val="1"/>
      </rPr>
      <t>การ</t>
    </r>
    <r>
      <rPr>
        <sz val="15"/>
        <rFont val="Angsana New"/>
        <family val="1"/>
      </rPr>
      <t>ซึ่งอำนาจการควบคุมไม่เปลี่ยนแปลง</t>
    </r>
  </si>
  <si>
    <t xml:space="preserve">    รวมการเปลี่ยนแปลงในส่วนได้เสียในบริษัทย่อย</t>
  </si>
  <si>
    <t>ภาษีเงินได้</t>
  </si>
  <si>
    <t>เงินสดจ่ายซื้อเงินลงทุนในบริษัทย่อย</t>
  </si>
  <si>
    <t>จ่ายชำระคืนหนี้สินตามสัญญาเช่าการเงิน</t>
  </si>
  <si>
    <t>กำไรจากอัตราแลกปลี่ยน</t>
  </si>
  <si>
    <t>กำไรจากอัตราแลกเปลี่ยน</t>
  </si>
  <si>
    <t xml:space="preserve">ประมาณการรับประกันคุณภาพสินค้า (กลับรายการ) </t>
  </si>
  <si>
    <t>เงินสดได้มาจากกิจกรรมดำเนินงาน</t>
  </si>
  <si>
    <t>เงินสดสุทธิได้มาจากกิจกรรมดำเนินงาน</t>
  </si>
  <si>
    <t>รายได้ดอกเบี้ยจากการขายผ่อนชำระ</t>
  </si>
  <si>
    <t>เงินสดจ่ายชดเชยค่าประกันคุณภาพสินค้า</t>
  </si>
  <si>
    <t>เงินกู้ยืมระยะสั้นจากบุคคลหรือกิจการที่เกี่ยวข้องกันเพิ่มขึ้น</t>
  </si>
  <si>
    <t>จ่ายชำระคืนเงินกู้ยืมระยะสั้นจากบุคคลหรือกิจการที่เกี่ยวข้องกัน</t>
  </si>
  <si>
    <t>เงินสดรับจากการออกหุ้นสามัญบริษัทย่อย</t>
  </si>
  <si>
    <t>เงินสดสุทธิใช้ไปในกิจกรรมจัดหาเงิน</t>
  </si>
  <si>
    <t>2559</t>
  </si>
  <si>
    <t>ค่าความนิยม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</si>
  <si>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</si>
  <si>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</si>
  <si>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เงินกู้ยืมระยะสั้นจากบุคคล</t>
  </si>
  <si>
    <t xml:space="preserve">   หรือกิจการที่เกี่ยวข้องกัน</t>
  </si>
  <si>
    <t xml:space="preserve">      ทุนจดทะเบียน</t>
  </si>
  <si>
    <r>
      <t xml:space="preserve">      </t>
    </r>
    <r>
      <rPr>
        <sz val="16"/>
        <rFont val="Angsana New"/>
        <family val="1"/>
      </rPr>
      <t>ทุนที่ออกและชำระแล้ว</t>
    </r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</si>
  <si>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</si>
  <si>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</si>
  <si>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</si>
  <si>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องค์ประกอบอื่นของส่วนของผู้ถือหุ้น</t>
  </si>
  <si>
    <t>2560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</si>
  <si>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</si>
  <si>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</si>
  <si>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ยอดคงเหลือ ณ วันที่ 30 มิถุนายน 2560</t>
  </si>
  <si>
    <t>(เดิมชื่อ บริษัท คราวน์ เทค แอดวานซ์ จำกัด (มหาชน))</t>
  </si>
  <si>
    <t>(ไม่ได้ตรวจสอบ)</t>
  </si>
  <si>
    <t>บริษัท เอเจ แอดวานซ์ เทคโนโลยี จำกัด (มหาชน) และบริษัทย่อย</t>
  </si>
  <si>
    <t>เงินลงทุนระยะยาวอื่น - เงินฝากประจำ</t>
  </si>
  <si>
    <t>ที่ติดภาระค้ำประกัน</t>
  </si>
  <si>
    <t>องค์ประกอบอื่น</t>
  </si>
  <si>
    <t>ของส่วนของ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</si>
  <si>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</si>
  <si>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</si>
  <si>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</si>
  <si>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 xml:space="preserve">วันที่ 30 มิถุนายน </t>
  </si>
  <si>
    <t xml:space="preserve">สำหรับงวดหกเดือนสิ้นสุด
</t>
  </si>
  <si>
    <t>ต้นทุนในการจัดจำหน่าย</t>
  </si>
  <si>
    <t xml:space="preserve">     ขาดทุน</t>
  </si>
  <si>
    <t xml:space="preserve">     ส่วนที่เป็นของส่วนได้เสียที่ไม่มีอำนาจควบคุม</t>
  </si>
  <si>
    <t>กำไร (ขาดทุน) ต่อหุ้น (บาท)</t>
  </si>
  <si>
    <t>กำไร (ขาดทุน) ต่อหุ้นขั้นพื้นฐาน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</si>
  <si>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</si>
  <si>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</si>
  <si>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</si>
  <si>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ขาดทุนจากการยึดคืนสินค้า</t>
  </si>
  <si>
    <t>(กำไร) ขาดทุนจากอัตราแลกเปลี่ยนที่ยังไม่เกิดขึ้นจริง</t>
  </si>
  <si>
    <t>การแบ่งปันกำไร (ขาดทุน)</t>
  </si>
  <si>
    <r>
      <t>ในระหว่างงวดหกเดือนสิ้นสุดวันที่ 30 มิถุนายน 2560 บริษัทได้ซื้อที่ดิน อาคารและอุปกรณ์ในราคาทุนจำนวนเงินรวม 7.1</t>
    </r>
    <r>
      <rPr>
        <sz val="14.5"/>
        <color theme="0"/>
        <rFont val="Angsana New"/>
        <family val="1"/>
      </rPr>
      <t xml:space="preserve">. </t>
    </r>
    <r>
      <rPr>
        <sz val="14.5"/>
        <rFont val="Angsana New"/>
        <family val="1"/>
      </rPr>
      <t>ล้านบาท ซึ่งในจำนวนนี้บริษัทจัดซื้อโดยเงินสดจำนวนเงินรวม 8.9 ล้านบาท</t>
    </r>
    <r>
      <rPr>
        <i/>
        <sz val="14.5"/>
        <rFont val="Angsana New"/>
        <family val="1"/>
      </rPr>
      <t xml:space="preserve"> </t>
    </r>
    <r>
      <rPr>
        <sz val="14.5"/>
        <rFont val="Angsana New"/>
        <family val="1"/>
      </rPr>
      <t xml:space="preserve">คงค้างเป็นเจ้าหนี้ค่าซื้อที่ดิน อาคารและอุปกรณ์ ณ วันที่ 30 มิถุนายน 2560 จำนวนเงิน 0.1 ล้านบาท  </t>
    </r>
    <r>
      <rPr>
        <i/>
        <sz val="14.5"/>
        <rFont val="Angsana New"/>
        <family val="1"/>
      </rPr>
      <t>(31 ธันวาคม 2559: 1.9 ล้านบาท)</t>
    </r>
    <r>
      <rPr>
        <sz val="14.5"/>
        <rFont val="Angsana New"/>
        <family val="1"/>
      </rPr>
      <t/>
    </r>
  </si>
  <si>
    <t>เงินกู้ยืมระยะสั้นจากสถาบันการเงินเพิ่มขึ้น (ลดลง)</t>
  </si>
  <si>
    <t>3, 4</t>
  </si>
  <si>
    <t>3, 11</t>
  </si>
  <si>
    <t>ส่วนแบ่งขาดทุนจากเงินลงทุนในบริษัทร่วม</t>
  </si>
  <si>
    <t>ส่วนแบ่งกำไร (ขาดทุน) จากเงินลงทุนในบริษัทร่วม</t>
  </si>
  <si>
    <t xml:space="preserve">ส่วนแบ่ง (กำไร) ขาดทุนจากบริษัทร่วม </t>
  </si>
  <si>
    <r>
      <t>ในระหว่างงวดหกเดือนสิ้นสุดวันที่ 30 มิถุนายน 2560 กลุ่มบริษัทได้ซื้อที่ดิน อาคารและอุปกรณ์ในราคาทุนจำนวนเงินรวม 67.1 ล้านบาท ซึ่งในจำนวนนี้กลุ่มบริษัทจัดซื้อโดยเงินสดจำนวนเงินรวม 57.8 ล้านบาท จัดซื้อตามสัญญาเช่าการเงิน 4.4 ล้านบาท และคงค้างเป็นเจ้าหนี้ค่าซื้อที่ดิน อาคารและอุปกรณ์  ณ วันที่ 30 มิถุนายน 2560 จำนวนเงิน 8.6 ล้านบาท</t>
    </r>
    <r>
      <rPr>
        <i/>
        <sz val="14.5"/>
        <rFont val="Angsana New"/>
        <family val="1"/>
      </rPr>
      <t xml:space="preserve">  (31 ธันวาคม 2559: 3.7 ล้านบาท) </t>
    </r>
  </si>
  <si>
    <t>4, 5</t>
  </si>
  <si>
    <t>เงินสดและรายการเทียบเท่าเงินสดลดลงสุทธิ</t>
  </si>
  <si>
    <t>เงินสดรับจากการจำหน่ายอุปกรณ์</t>
  </si>
  <si>
    <t>เงินสดสุทธิใช้ไปในกิจกรรมลงทุน</t>
  </si>
  <si>
    <t>รวมส่วนของผู้ถือหุ้นของบริษัทใหญ่</t>
  </si>
  <si>
    <t xml:space="preserve">     ส่วนที่เป็นของผู้ถือหุ้นของบริษัทใหญ่</t>
  </si>
  <si>
    <t>ขาดทุนจากมูลค่าสินค้าลดลง</t>
  </si>
  <si>
    <t>(กำไร) ขาดทุนจากการจำหน่ายอุปกรณ์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</si>
  <si>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</si>
  <si>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</si>
  <si>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หนี้สงสัยจะสูญ (กลับรายการ) </t>
  </si>
  <si>
    <t>เงินสดรับชำระคืนจากให้กู้ยืมระยะสั้นแก่กิจการที่เกี่ยวข้องกัน</t>
  </si>
  <si>
    <t>(กลับรายการ) หนี้สูญและหนี้สงสัยจะสูญ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</si>
</sst>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_ * #,##0.00_ ;_ * \-#,##0.00_ ;_ * &quot;-&quot;??_ ;_ @_ "/>
    <numFmt numFmtId="190" formatCode="_(* #,##0_);_(* \(#,##0\);_(* &quot;-&quot;??_);_(@_)"/>
    <numFmt numFmtId="191" formatCode="0.0"/>
    <numFmt numFmtId="192" formatCode="#,##0.000_);\(#,##0.000\)"/>
    <numFmt numFmtId="193" formatCode="#,##0.000_);[Red]\(#,##0.000\)"/>
  </numFmts>
  <fonts count="24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5"/>
      <name val="AngsanaUPC"/>
      <family val="1"/>
      <charset val="222"/>
    </font>
    <font>
      <sz val="16"/>
      <name val="CordiaUPC"/>
      <family val="2"/>
    </font>
    <font>
      <sz val="15"/>
      <color theme="1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sz val="14.5"/>
      <color theme="0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351">
    <xf numFmtId="0" fontId="0" fillId="0" borderId="0" xfId="0"/>
    <xf numFmtId="38" fontId="2" fillId="0" borderId="0" xfId="0" applyNumberFormat="1" applyFont="1" applyFill="1" applyAlignment="1"/>
    <xf numFmtId="0" fontId="2" fillId="0" borderId="0" xfId="0" applyNumberFormat="1" applyFont="1" applyFill="1" applyAlignment="1"/>
    <xf numFmtId="38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/>
    <xf numFmtId="0" fontId="8" fillId="0" borderId="0" xfId="8" applyFont="1" applyFill="1" applyAlignment="1">
      <alignment horizontal="left"/>
    </xf>
    <xf numFmtId="38" fontId="3" fillId="0" borderId="0" xfId="0" applyNumberFormat="1" applyFont="1" applyFill="1" applyBorder="1" applyAlignment="1"/>
    <xf numFmtId="0" fontId="3" fillId="0" borderId="0" xfId="8" applyFont="1" applyFill="1" applyAlignment="1"/>
    <xf numFmtId="188" fontId="3" fillId="0" borderId="0" xfId="1" applyNumberFormat="1" applyFont="1" applyFill="1" applyAlignment="1"/>
    <xf numFmtId="37" fontId="3" fillId="0" borderId="0" xfId="7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Alignment="1"/>
    <xf numFmtId="0" fontId="3" fillId="0" borderId="0" xfId="8" applyFont="1" applyFill="1" applyAlignment="1">
      <alignment horizontal="left"/>
    </xf>
    <xf numFmtId="0" fontId="4" fillId="0" borderId="0" xfId="8" applyFont="1" applyFill="1" applyAlignment="1">
      <alignment horizontal="justify"/>
    </xf>
    <xf numFmtId="0" fontId="4" fillId="0" borderId="0" xfId="8" applyFont="1" applyFill="1" applyAlignment="1">
      <alignment horizontal="left"/>
    </xf>
    <xf numFmtId="188" fontId="4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7" applyNumberFormat="1" applyFont="1" applyFill="1" applyBorder="1" applyAlignment="1"/>
    <xf numFmtId="37" fontId="4" fillId="0" borderId="1" xfId="7" applyNumberFormat="1" applyFont="1" applyFill="1" applyBorder="1" applyAlignment="1"/>
    <xf numFmtId="187" fontId="3" fillId="0" borderId="0" xfId="7" applyNumberFormat="1" applyFont="1" applyFill="1" applyBorder="1" applyAlignment="1"/>
    <xf numFmtId="187" fontId="3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8" fillId="0" borderId="0" xfId="8" applyFont="1" applyFill="1" applyAlignment="1"/>
    <xf numFmtId="0" fontId="8" fillId="0" borderId="0" xfId="8" applyFont="1" applyFill="1" applyAlignment="1">
      <alignment horizontal="justify"/>
    </xf>
    <xf numFmtId="18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37" fontId="3" fillId="0" borderId="0" xfId="7" applyNumberFormat="1" applyFont="1" applyFill="1" applyAlignment="1">
      <alignment horizontal="right"/>
    </xf>
    <xf numFmtId="37" fontId="3" fillId="0" borderId="0" xfId="7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4" fillId="0" borderId="0" xfId="8" applyFont="1" applyFill="1" applyAlignment="1"/>
    <xf numFmtId="38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37" fontId="4" fillId="0" borderId="1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>
      <alignment horizontal="right"/>
    </xf>
    <xf numFmtId="187" fontId="3" fillId="0" borderId="2" xfId="7" applyNumberFormat="1" applyFont="1" applyFill="1" applyBorder="1" applyAlignment="1"/>
    <xf numFmtId="37" fontId="4" fillId="0" borderId="3" xfId="7" applyNumberFormat="1" applyFont="1" applyFill="1" applyBorder="1" applyAlignment="1"/>
    <xf numFmtId="38" fontId="3" fillId="0" borderId="0" xfId="0" applyNumberFormat="1" applyFont="1" applyFill="1"/>
    <xf numFmtId="38" fontId="4" fillId="0" borderId="0" xfId="0" applyNumberFormat="1" applyFont="1" applyFill="1"/>
    <xf numFmtId="37" fontId="3" fillId="0" borderId="0" xfId="2" applyNumberFormat="1" applyFont="1" applyFill="1" applyAlignment="1"/>
    <xf numFmtId="37" fontId="3" fillId="0" borderId="0" xfId="2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3" fillId="0" borderId="0" xfId="4" applyNumberFormat="1" applyFont="1" applyFill="1" applyAlignment="1"/>
    <xf numFmtId="38" fontId="11" fillId="0" borderId="0" xfId="0" applyNumberFormat="1" applyFont="1" applyFill="1" applyAlignment="1">
      <alignment horizontal="justify"/>
    </xf>
    <xf numFmtId="38" fontId="11" fillId="0" borderId="0" xfId="0" applyNumberFormat="1" applyFont="1" applyFill="1" applyAlignment="1"/>
    <xf numFmtId="37" fontId="11" fillId="0" borderId="0" xfId="0" applyNumberFormat="1" applyFont="1" applyFill="1" applyBorder="1" applyAlignment="1"/>
    <xf numFmtId="0" fontId="11" fillId="0" borderId="0" xfId="0" applyFont="1" applyFill="1" applyAlignment="1"/>
    <xf numFmtId="38" fontId="13" fillId="0" borderId="0" xfId="0" applyNumberFormat="1" applyFont="1" applyFill="1" applyBorder="1" applyAlignment="1">
      <alignment horizontal="center"/>
    </xf>
    <xf numFmtId="0" fontId="14" fillId="0" borderId="0" xfId="8" applyFont="1" applyFill="1" applyAlignment="1">
      <alignment horizontal="justify"/>
    </xf>
    <xf numFmtId="38" fontId="12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188" fontId="3" fillId="0" borderId="0" xfId="1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87" fontId="4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187" fontId="3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37" fontId="16" fillId="0" borderId="0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8" fontId="1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justify"/>
    </xf>
    <xf numFmtId="187" fontId="3" fillId="0" borderId="0" xfId="1" applyNumberFormat="1" applyFont="1" applyFill="1" applyAlignment="1"/>
    <xf numFmtId="0" fontId="4" fillId="0" borderId="0" xfId="0" applyFont="1" applyFill="1" applyAlignment="1">
      <alignment horizontal="justify"/>
    </xf>
    <xf numFmtId="187" fontId="4" fillId="0" borderId="1" xfId="0" applyNumberFormat="1" applyFont="1" applyFill="1" applyBorder="1" applyAlignment="1"/>
    <xf numFmtId="0" fontId="3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38" fontId="3" fillId="0" borderId="0" xfId="0" applyNumberFormat="1" applyFont="1" applyAlignment="1"/>
    <xf numFmtId="38" fontId="3" fillId="0" borderId="0" xfId="0" applyNumberFormat="1" applyFont="1" applyAlignment="1">
      <alignment horizontal="justify"/>
    </xf>
    <xf numFmtId="38" fontId="3" fillId="0" borderId="0" xfId="0" applyNumberFormat="1" applyFont="1" applyFill="1" applyAlignment="1">
      <alignment horizontal="centerContinuous"/>
    </xf>
    <xf numFmtId="187" fontId="3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/>
    <xf numFmtId="187" fontId="4" fillId="0" borderId="5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6" applyFont="1" applyAlignment="1">
      <alignment horizontal="centerContinuous" vertical="center"/>
    </xf>
    <xf numFmtId="37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40" fontId="2" fillId="0" borderId="0" xfId="1" applyNumberFormat="1" applyFont="1" applyFill="1" applyAlignment="1">
      <alignment horizontal="left"/>
    </xf>
    <xf numFmtId="3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37" fontId="15" fillId="0" borderId="0" xfId="6" applyNumberFormat="1" applyFont="1" applyAlignment="1">
      <alignment horizontal="center" vertical="center"/>
    </xf>
    <xf numFmtId="37" fontId="3" fillId="0" borderId="0" xfId="6" applyNumberFormat="1" applyFont="1" applyBorder="1" applyAlignment="1">
      <alignment horizontal="center" vertical="center"/>
    </xf>
    <xf numFmtId="37" fontId="3" fillId="0" borderId="0" xfId="5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Border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39" fontId="3" fillId="0" borderId="0" xfId="5" applyNumberFormat="1" applyFont="1" applyBorder="1" applyAlignment="1">
      <alignment horizontal="right" vertical="center"/>
    </xf>
    <xf numFmtId="39" fontId="5" fillId="0" borderId="0" xfId="5" applyNumberFormat="1" applyFont="1" applyAlignment="1">
      <alignment horizontal="right" vertical="center"/>
    </xf>
    <xf numFmtId="188" fontId="4" fillId="0" borderId="0" xfId="1" applyNumberFormat="1" applyFont="1" applyBorder="1" applyAlignment="1">
      <alignment vertical="center"/>
    </xf>
    <xf numFmtId="37" fontId="8" fillId="0" borderId="0" xfId="5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37" fontId="4" fillId="0" borderId="0" xfId="1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188" fontId="4" fillId="0" borderId="0" xfId="6" applyNumberFormat="1" applyFont="1" applyAlignment="1">
      <alignment vertical="center"/>
    </xf>
    <xf numFmtId="188" fontId="3" fillId="0" borderId="0" xfId="6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188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4" fillId="0" borderId="1" xfId="1" applyNumberFormat="1" applyFont="1" applyBorder="1" applyAlignment="1">
      <alignment vertical="center"/>
    </xf>
    <xf numFmtId="188" fontId="4" fillId="0" borderId="0" xfId="6" applyNumberFormat="1" applyFont="1" applyBorder="1" applyAlignment="1">
      <alignment vertical="center"/>
    </xf>
    <xf numFmtId="188" fontId="3" fillId="0" borderId="0" xfId="6" applyNumberFormat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43" fontId="3" fillId="0" borderId="0" xfId="1" applyFont="1" applyAlignment="1">
      <alignment vertical="center"/>
    </xf>
    <xf numFmtId="188" fontId="3" fillId="0" borderId="0" xfId="1" applyNumberFormat="1" applyFont="1" applyAlignment="1">
      <alignment vertical="center"/>
    </xf>
    <xf numFmtId="37" fontId="3" fillId="0" borderId="0" xfId="6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0" fontId="3" fillId="0" borderId="0" xfId="6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7" fontId="4" fillId="0" borderId="0" xfId="6" applyNumberFormat="1" applyFont="1" applyBorder="1" applyAlignment="1">
      <alignment vertical="center"/>
    </xf>
    <xf numFmtId="188" fontId="4" fillId="0" borderId="1" xfId="1" applyNumberFormat="1" applyFont="1" applyBorder="1" applyAlignment="1">
      <alignment horizontal="right" vertical="center"/>
    </xf>
    <xf numFmtId="188" fontId="4" fillId="0" borderId="3" xfId="1" applyNumberFormat="1" applyFont="1" applyBorder="1" applyAlignment="1">
      <alignment vertical="center"/>
    </xf>
    <xf numFmtId="0" fontId="11" fillId="0" borderId="0" xfId="6" applyFont="1" applyAlignment="1">
      <alignment vertical="center"/>
    </xf>
    <xf numFmtId="0" fontId="3" fillId="0" borderId="2" xfId="5" applyFont="1" applyBorder="1" applyAlignment="1">
      <alignment horizontal="center" vertical="center"/>
    </xf>
    <xf numFmtId="0" fontId="3" fillId="0" borderId="2" xfId="5" applyFont="1" applyBorder="1" applyAlignment="1">
      <alignment vertical="center"/>
    </xf>
    <xf numFmtId="0" fontId="11" fillId="0" borderId="0" xfId="5" applyFont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43" fontId="4" fillId="0" borderId="0" xfId="1" applyFont="1" applyBorder="1" applyAlignment="1">
      <alignment vertical="center"/>
    </xf>
    <xf numFmtId="37" fontId="4" fillId="0" borderId="3" xfId="5" applyNumberFormat="1" applyFont="1" applyBorder="1" applyAlignment="1">
      <alignment horizontal="right" vertical="center"/>
    </xf>
    <xf numFmtId="37" fontId="4" fillId="0" borderId="0" xfId="5" applyNumberFormat="1" applyFont="1" applyBorder="1" applyAlignment="1">
      <alignment horizontal="right" vertical="center"/>
    </xf>
    <xf numFmtId="37" fontId="11" fillId="0" borderId="0" xfId="6" applyNumberFormat="1" applyFont="1" applyAlignment="1">
      <alignment vertical="center"/>
    </xf>
    <xf numFmtId="37" fontId="2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justify"/>
    </xf>
    <xf numFmtId="188" fontId="3" fillId="0" borderId="0" xfId="1" applyNumberFormat="1" applyFont="1" applyFill="1" applyBorder="1" applyAlignment="1">
      <alignment horizontal="center"/>
    </xf>
    <xf numFmtId="0" fontId="17" fillId="0" borderId="0" xfId="0" applyFont="1" applyFill="1" applyAlignment="1"/>
    <xf numFmtId="187" fontId="3" fillId="0" borderId="4" xfId="0" applyNumberFormat="1" applyFont="1" applyFill="1" applyBorder="1" applyAlignment="1"/>
    <xf numFmtId="187" fontId="4" fillId="0" borderId="1" xfId="0" applyNumberFormat="1" applyFont="1" applyFill="1" applyBorder="1" applyAlignment="1">
      <alignment wrapText="1"/>
    </xf>
    <xf numFmtId="187" fontId="15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38" fontId="3" fillId="0" borderId="0" xfId="0" applyNumberFormat="1" applyFont="1" applyBorder="1" applyAlignment="1"/>
    <xf numFmtId="0" fontId="8" fillId="0" borderId="0" xfId="0" applyFont="1" applyFill="1" applyAlignment="1">
      <alignment horizontal="justify" wrapText="1"/>
    </xf>
    <xf numFmtId="187" fontId="3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/>
    <xf numFmtId="37" fontId="16" fillId="0" borderId="0" xfId="0" applyNumberFormat="1" applyFont="1" applyBorder="1" applyAlignment="1"/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87" fontId="4" fillId="0" borderId="5" xfId="0" applyNumberFormat="1" applyFont="1" applyFill="1" applyBorder="1" applyAlignment="1"/>
    <xf numFmtId="0" fontId="3" fillId="0" borderId="0" xfId="5" applyFont="1" applyAlignment="1">
      <alignment horizontal="center" vertical="center"/>
    </xf>
    <xf numFmtId="43" fontId="3" fillId="0" borderId="0" xfId="1" applyFont="1" applyFill="1" applyBorder="1" applyAlignment="1">
      <alignment horizontal="right"/>
    </xf>
    <xf numFmtId="38" fontId="3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/>
    <xf numFmtId="190" fontId="3" fillId="0" borderId="0" xfId="0" applyNumberFormat="1" applyFont="1" applyFill="1" applyAlignment="1"/>
    <xf numFmtId="43" fontId="3" fillId="0" borderId="0" xfId="1" applyFont="1" applyFill="1" applyBorder="1" applyAlignment="1">
      <alignment vertical="center"/>
    </xf>
    <xf numFmtId="37" fontId="4" fillId="0" borderId="3" xfId="0" applyNumberFormat="1" applyFont="1" applyFill="1" applyBorder="1" applyAlignment="1"/>
    <xf numFmtId="40" fontId="4" fillId="0" borderId="0" xfId="1" applyNumberFormat="1" applyFont="1" applyFill="1" applyAlignment="1">
      <alignment horizontal="left"/>
    </xf>
    <xf numFmtId="43" fontId="4" fillId="0" borderId="0" xfId="1" applyFont="1" applyBorder="1" applyAlignment="1">
      <alignment horizontal="center" vertical="center"/>
    </xf>
    <xf numFmtId="0" fontId="18" fillId="0" borderId="0" xfId="0" applyFont="1" applyFill="1" applyAlignment="1">
      <alignment vertical="top" wrapText="1"/>
    </xf>
    <xf numFmtId="43" fontId="4" fillId="0" borderId="1" xfId="1" applyFont="1" applyBorder="1" applyAlignment="1">
      <alignment horizontal="center" vertical="center"/>
    </xf>
    <xf numFmtId="38" fontId="4" fillId="0" borderId="0" xfId="6" applyNumberFormat="1" applyFont="1" applyFill="1" applyAlignment="1"/>
    <xf numFmtId="188" fontId="4" fillId="0" borderId="1" xfId="1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left"/>
    </xf>
    <xf numFmtId="190" fontId="19" fillId="0" borderId="4" xfId="0" applyNumberFormat="1" applyFont="1" applyFill="1" applyBorder="1" applyAlignment="1">
      <alignment horizontal="center"/>
    </xf>
    <xf numFmtId="191" fontId="8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top"/>
    </xf>
    <xf numFmtId="38" fontId="5" fillId="0" borderId="0" xfId="0" applyNumberFormat="1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right" vertical="center"/>
    </xf>
    <xf numFmtId="188" fontId="4" fillId="0" borderId="5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horizontal="center" vertical="center"/>
    </xf>
    <xf numFmtId="190" fontId="3" fillId="0" borderId="0" xfId="1" applyNumberFormat="1" applyFont="1" applyBorder="1" applyAlignment="1">
      <alignment vertical="center"/>
    </xf>
    <xf numFmtId="190" fontId="4" fillId="0" borderId="1" xfId="1" applyNumberFormat="1" applyFont="1" applyBorder="1" applyAlignment="1">
      <alignment horizontal="right" vertical="center"/>
    </xf>
    <xf numFmtId="38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8" fontId="5" fillId="0" borderId="0" xfId="0" applyNumberFormat="1" applyFont="1" applyFill="1" applyAlignment="1">
      <alignment horizontal="center"/>
    </xf>
    <xf numFmtId="188" fontId="4" fillId="0" borderId="3" xfId="1" applyNumberFormat="1" applyFont="1" applyFill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188" fontId="4" fillId="0" borderId="0" xfId="1" applyNumberFormat="1" applyFont="1" applyBorder="1" applyAlignment="1">
      <alignment horizontal="right" vertical="center"/>
    </xf>
    <xf numFmtId="37" fontId="23" fillId="0" borderId="0" xfId="0" applyNumberFormat="1" applyFont="1" applyBorder="1" applyAlignment="1"/>
    <xf numFmtId="38" fontId="3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0" fontId="5" fillId="0" borderId="0" xfId="8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0" fontId="11" fillId="0" borderId="0" xfId="8" applyFont="1" applyFill="1" applyAlignment="1">
      <alignment horizontal="justify"/>
    </xf>
    <xf numFmtId="37" fontId="11" fillId="0" borderId="0" xfId="8" applyNumberFormat="1" applyFont="1" applyFill="1" applyAlignment="1"/>
    <xf numFmtId="37" fontId="11" fillId="0" borderId="0" xfId="0" applyNumberFormat="1" applyFont="1" applyFill="1" applyBorder="1" applyAlignment="1">
      <alignment horizontal="right"/>
    </xf>
    <xf numFmtId="0" fontId="11" fillId="0" borderId="0" xfId="8" applyFont="1" applyFill="1" applyAlignment="1"/>
    <xf numFmtId="37" fontId="11" fillId="0" borderId="3" xfId="8" applyNumberFormat="1" applyFont="1" applyFill="1" applyBorder="1" applyAlignment="1"/>
    <xf numFmtId="37" fontId="11" fillId="0" borderId="0" xfId="8" applyNumberFormat="1" applyFont="1" applyFill="1" applyBorder="1" applyAlignment="1"/>
    <xf numFmtId="0" fontId="12" fillId="0" borderId="0" xfId="8" applyFont="1" applyFill="1" applyAlignment="1"/>
    <xf numFmtId="37" fontId="11" fillId="0" borderId="0" xfId="3" applyNumberFormat="1" applyFont="1" applyFill="1" applyAlignment="1"/>
    <xf numFmtId="37" fontId="11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right"/>
    </xf>
    <xf numFmtId="37" fontId="11" fillId="0" borderId="0" xfId="7" applyNumberFormat="1" applyFont="1" applyFill="1" applyBorder="1" applyAlignment="1"/>
    <xf numFmtId="37" fontId="11" fillId="0" borderId="4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/>
    <xf numFmtId="43" fontId="11" fillId="0" borderId="4" xfId="1" applyFont="1" applyFill="1" applyBorder="1" applyAlignment="1">
      <alignment horizontal="right"/>
    </xf>
    <xf numFmtId="37" fontId="11" fillId="0" borderId="0" xfId="7" applyNumberFormat="1" applyFont="1" applyFill="1" applyBorder="1" applyAlignment="1">
      <alignment horizontal="center"/>
    </xf>
    <xf numFmtId="0" fontId="2" fillId="0" borderId="0" xfId="8" applyFont="1" applyFill="1" applyBorder="1" applyAlignment="1">
      <alignment horizontal="justify"/>
    </xf>
    <xf numFmtId="37" fontId="2" fillId="0" borderId="2" xfId="7" applyNumberFormat="1" applyFont="1" applyFill="1" applyBorder="1" applyAlignment="1"/>
    <xf numFmtId="37" fontId="2" fillId="0" borderId="0" xfId="0" applyNumberFormat="1" applyFont="1" applyFill="1" applyAlignment="1"/>
    <xf numFmtId="37" fontId="2" fillId="0" borderId="0" xfId="7" applyNumberFormat="1" applyFont="1" applyFill="1" applyBorder="1" applyAlignment="1"/>
    <xf numFmtId="37" fontId="2" fillId="0" borderId="0" xfId="0" applyNumberFormat="1" applyFont="1" applyFill="1" applyBorder="1" applyAlignment="1"/>
    <xf numFmtId="0" fontId="11" fillId="0" borderId="0" xfId="8" applyFont="1" applyFill="1" applyBorder="1" applyAlignment="1">
      <alignment horizontal="justify"/>
    </xf>
    <xf numFmtId="38" fontId="12" fillId="0" borderId="0" xfId="0" applyNumberFormat="1" applyFont="1" applyFill="1" applyAlignment="1"/>
    <xf numFmtId="188" fontId="11" fillId="0" borderId="0" xfId="1" applyNumberFormat="1" applyFont="1" applyFill="1" applyBorder="1" applyAlignment="1"/>
    <xf numFmtId="188" fontId="2" fillId="0" borderId="1" xfId="1" applyNumberFormat="1" applyFont="1" applyFill="1" applyBorder="1" applyAlignment="1"/>
    <xf numFmtId="188" fontId="2" fillId="0" borderId="0" xfId="1" applyNumberFormat="1" applyFont="1" applyFill="1" applyBorder="1" applyAlignment="1"/>
    <xf numFmtId="0" fontId="2" fillId="0" borderId="0" xfId="8" applyFont="1" applyFill="1" applyAlignment="1">
      <alignment horizontal="justify" vertical="center"/>
    </xf>
    <xf numFmtId="37" fontId="2" fillId="0" borderId="3" xfId="7" applyNumberFormat="1" applyFont="1" applyFill="1" applyBorder="1" applyAlignment="1"/>
    <xf numFmtId="0" fontId="12" fillId="0" borderId="0" xfId="8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37" fontId="4" fillId="0" borderId="0" xfId="6" applyNumberFormat="1" applyFont="1" applyAlignment="1">
      <alignment horizontal="center" vertical="center"/>
    </xf>
    <xf numFmtId="0" fontId="3" fillId="0" borderId="0" xfId="8" applyFont="1" applyFill="1" applyAlignment="1">
      <alignment horizontal="left" indent="1"/>
    </xf>
    <xf numFmtId="49" fontId="3" fillId="0" borderId="0" xfId="0" applyNumberFormat="1" applyFont="1" applyFill="1" applyBorder="1" applyAlignment="1"/>
    <xf numFmtId="37" fontId="4" fillId="0" borderId="0" xfId="6" applyNumberFormat="1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187" fontId="4" fillId="0" borderId="0" xfId="1" applyNumberFormat="1" applyFont="1" applyFill="1" applyBorder="1" applyAlignment="1">
      <alignment horizontal="right"/>
    </xf>
    <xf numFmtId="0" fontId="4" fillId="0" borderId="0" xfId="5" applyFont="1" applyBorder="1" applyAlignment="1">
      <alignment horizontal="left" vertical="center"/>
    </xf>
    <xf numFmtId="0" fontId="8" fillId="0" borderId="0" xfId="6" applyFont="1" applyBorder="1" applyAlignment="1">
      <alignment horizontal="center" vertical="center"/>
    </xf>
    <xf numFmtId="0" fontId="4" fillId="0" borderId="0" xfId="6" applyFont="1" applyBorder="1" applyAlignment="1">
      <alignment vertical="center"/>
    </xf>
    <xf numFmtId="188" fontId="4" fillId="0" borderId="4" xfId="1" applyNumberFormat="1" applyFont="1" applyBorder="1" applyAlignment="1">
      <alignment vertical="center"/>
    </xf>
    <xf numFmtId="190" fontId="4" fillId="0" borderId="4" xfId="1" applyNumberFormat="1" applyFont="1" applyBorder="1" applyAlignment="1">
      <alignment horizontal="right" vertical="center"/>
    </xf>
    <xf numFmtId="38" fontId="3" fillId="2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37" fontId="4" fillId="0" borderId="0" xfId="1" applyNumberFormat="1" applyFont="1" applyBorder="1" applyAlignment="1">
      <alignment vertical="center"/>
    </xf>
    <xf numFmtId="37" fontId="4" fillId="0" borderId="3" xfId="1" applyNumberFormat="1" applyFont="1" applyFill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8" fillId="0" borderId="0" xfId="1" applyFont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188" fontId="4" fillId="0" borderId="1" xfId="1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8" fontId="3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43" fontId="3" fillId="0" borderId="4" xfId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88" fontId="4" fillId="0" borderId="1" xfId="1" applyNumberFormat="1" applyFont="1" applyFill="1" applyBorder="1" applyAlignment="1">
      <alignment horizontal="center" vertical="center"/>
    </xf>
    <xf numFmtId="188" fontId="4" fillId="0" borderId="2" xfId="1" applyNumberFormat="1" applyFont="1" applyFill="1" applyBorder="1" applyAlignment="1">
      <alignment horizontal="right" vertical="center"/>
    </xf>
    <xf numFmtId="187" fontId="4" fillId="0" borderId="2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left" vertical="center"/>
    </xf>
    <xf numFmtId="188" fontId="4" fillId="0" borderId="4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43" fontId="3" fillId="0" borderId="0" xfId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192" fontId="3" fillId="0" borderId="3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193" fontId="3" fillId="0" borderId="3" xfId="0" applyNumberFormat="1" applyFont="1" applyFill="1" applyBorder="1" applyAlignment="1">
      <alignment vertical="center"/>
    </xf>
    <xf numFmtId="43" fontId="3" fillId="0" borderId="6" xfId="1" applyFont="1" applyFill="1" applyBorder="1" applyAlignment="1">
      <alignment vertical="center"/>
    </xf>
    <xf numFmtId="193" fontId="3" fillId="0" borderId="6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88" fontId="3" fillId="0" borderId="4" xfId="1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188" fontId="4" fillId="0" borderId="4" xfId="1" applyNumberFormat="1" applyFont="1" applyFill="1" applyBorder="1" applyAlignment="1">
      <alignment vertical="center"/>
    </xf>
    <xf numFmtId="37" fontId="4" fillId="0" borderId="5" xfId="0" applyNumberFormat="1" applyFont="1" applyFill="1" applyBorder="1" applyAlignment="1">
      <alignment vertical="center"/>
    </xf>
    <xf numFmtId="192" fontId="3" fillId="0" borderId="6" xfId="0" applyNumberFormat="1" applyFont="1" applyFill="1" applyBorder="1" applyAlignment="1">
      <alignment vertical="center"/>
    </xf>
    <xf numFmtId="37" fontId="23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 wrapText="1"/>
    </xf>
    <xf numFmtId="38" fontId="4" fillId="0" borderId="0" xfId="0" applyNumberFormat="1" applyFont="1" applyFill="1" applyBorder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37" fontId="5" fillId="0" borderId="0" xfId="5" applyNumberFormat="1" applyFont="1" applyBorder="1" applyAlignment="1">
      <alignment horizontal="center" vertical="center"/>
    </xf>
    <xf numFmtId="37" fontId="3" fillId="0" borderId="4" xfId="6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 wrapText="1"/>
    </xf>
    <xf numFmtId="0" fontId="20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187" fontId="4" fillId="0" borderId="5" xfId="0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/>
    </xf>
    <xf numFmtId="38" fontId="4" fillId="0" borderId="0" xfId="0" applyNumberFormat="1" applyFont="1" applyFill="1" applyBorder="1" applyAlignment="1"/>
    <xf numFmtId="187" fontId="3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38" fontId="11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Border="1"/>
    <xf numFmtId="43" fontId="3" fillId="0" borderId="0" xfId="1" applyFont="1" applyFill="1" applyBorder="1"/>
    <xf numFmtId="38" fontId="4" fillId="0" borderId="0" xfId="0" applyNumberFormat="1" applyFont="1" applyFill="1" applyBorder="1"/>
    <xf numFmtId="187" fontId="3" fillId="0" borderId="4" xfId="1" applyNumberFormat="1" applyFont="1" applyFill="1" applyBorder="1" applyAlignment="1">
      <alignment vertical="center"/>
    </xf>
    <xf numFmtId="188" fontId="4" fillId="0" borderId="5" xfId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</cellXfs>
  <cellStyles count="9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3" xfId="6"/>
    <cellStyle name="Normal_KCE01Y" xfId="7"/>
    <cellStyle name="Normal_KCE44Y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1619250</xdr:colOff>
      <xdr:row>88</xdr:row>
      <xdr:rowOff>47625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1607312</xdr:colOff>
      <xdr:row>59</xdr:row>
      <xdr:rowOff>40005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160115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1600200</xdr:colOff>
      <xdr:row>35</xdr:row>
      <xdr:rowOff>44577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1600200</xdr:colOff>
      <xdr:row>35</xdr:row>
      <xdr:rowOff>44577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1600200</xdr:colOff>
      <xdr:row>35</xdr:row>
      <xdr:rowOff>44577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1600200</xdr:colOff>
      <xdr:row>35</xdr:row>
      <xdr:rowOff>44577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1600200</xdr:colOff>
      <xdr:row>35</xdr:row>
      <xdr:rowOff>44577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1600200</xdr:colOff>
      <xdr:row>35</xdr:row>
      <xdr:rowOff>44577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88487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1600200</xdr:colOff>
      <xdr:row>56</xdr:row>
      <xdr:rowOff>44577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15182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44577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44577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44577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44577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44577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44577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16287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1600200</xdr:colOff>
      <xdr:row>95</xdr:row>
      <xdr:rowOff>44577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1600200</xdr:colOff>
      <xdr:row>95</xdr:row>
      <xdr:rowOff>44577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1600200</xdr:colOff>
      <xdr:row>95</xdr:row>
      <xdr:rowOff>44577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1600200</xdr:colOff>
      <xdr:row>95</xdr:row>
      <xdr:rowOff>44577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1600200</xdr:colOff>
      <xdr:row>95</xdr:row>
      <xdr:rowOff>44577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1600200</xdr:colOff>
      <xdr:row>95</xdr:row>
      <xdr:rowOff>44577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251364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3695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3981450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18669</xdr:rowOff>
    </xdr:to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65436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26289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26289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26289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26289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26289</xdr:rowOff>
    </xdr:to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1620520</xdr:colOff>
      <xdr:row>32</xdr:row>
      <xdr:rowOff>26289</xdr:rowOff>
    </xdr:to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6381750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36957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3695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46101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65436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1627632</xdr:colOff>
      <xdr:row>32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65436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46101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65436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19050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57721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26879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27813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27813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27813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27813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27813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46101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27813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1620520</xdr:colOff>
      <xdr:row>14</xdr:row>
      <xdr:rowOff>18669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30575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18669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72675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26289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726757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26289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726757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26289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726757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26289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726757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26289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726757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1620520</xdr:colOff>
      <xdr:row>28</xdr:row>
      <xdr:rowOff>26289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726757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27813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27813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27813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27813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27813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1619250</xdr:colOff>
      <xdr:row>13</xdr:row>
      <xdr:rowOff>28575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278130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27813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27813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27813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27813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27813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0</xdr:col>
      <xdr:colOff>1627632</xdr:colOff>
      <xdr:row>13</xdr:row>
      <xdr:rowOff>47625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27813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46101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72675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72675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72675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72675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72675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72675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1627632</xdr:colOff>
      <xdr:row>28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72675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28</xdr:row>
      <xdr:rowOff>0</xdr:rowOff>
    </xdr:from>
    <xdr:to>
      <xdr:col>0</xdr:col>
      <xdr:colOff>1600200</xdr:colOff>
      <xdr:row>28</xdr:row>
      <xdr:rowOff>46101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72675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19050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571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12</xdr:row>
      <xdr:rowOff>0</xdr:rowOff>
    </xdr:from>
    <xdr:to>
      <xdr:col>0</xdr:col>
      <xdr:colOff>1662176</xdr:colOff>
      <xdr:row>12</xdr:row>
      <xdr:rowOff>30861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1662176</xdr:colOff>
      <xdr:row>12</xdr:row>
      <xdr:rowOff>30861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1662176</xdr:colOff>
      <xdr:row>12</xdr:row>
      <xdr:rowOff>30861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1662176</xdr:colOff>
      <xdr:row>12</xdr:row>
      <xdr:rowOff>30861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1662176</xdr:colOff>
      <xdr:row>12</xdr:row>
      <xdr:rowOff>30861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1662176</xdr:colOff>
      <xdr:row>12</xdr:row>
      <xdr:rowOff>30861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1662176</xdr:colOff>
      <xdr:row>38</xdr:row>
      <xdr:rowOff>44577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1662176</xdr:colOff>
      <xdr:row>38</xdr:row>
      <xdr:rowOff>44577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1662176</xdr:colOff>
      <xdr:row>38</xdr:row>
      <xdr:rowOff>44577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1662176</xdr:colOff>
      <xdr:row>38</xdr:row>
      <xdr:rowOff>44577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1662176</xdr:colOff>
      <xdr:row>38</xdr:row>
      <xdr:rowOff>44577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1662176</xdr:colOff>
      <xdr:row>38</xdr:row>
      <xdr:rowOff>44577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67068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53</xdr:row>
      <xdr:rowOff>0</xdr:rowOff>
    </xdr:from>
    <xdr:to>
      <xdr:col>0</xdr:col>
      <xdr:colOff>1662176</xdr:colOff>
      <xdr:row>53</xdr:row>
      <xdr:rowOff>44577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209931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6419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3048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46101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69913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1600200</xdr:colOff>
      <xdr:row>11</xdr:row>
      <xdr:rowOff>46101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101346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12992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98488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38</xdr:row>
      <xdr:rowOff>0</xdr:rowOff>
    </xdr:from>
    <xdr:ext cx="61976" cy="30861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38</xdr:row>
      <xdr:rowOff>0</xdr:rowOff>
    </xdr:from>
    <xdr:ext cx="61976" cy="30861"/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38</xdr:row>
      <xdr:rowOff>0</xdr:rowOff>
    </xdr:from>
    <xdr:ext cx="61976" cy="30861"/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38</xdr:row>
      <xdr:rowOff>0</xdr:rowOff>
    </xdr:from>
    <xdr:ext cx="61976" cy="30861"/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38</xdr:row>
      <xdr:rowOff>0</xdr:rowOff>
    </xdr:from>
    <xdr:ext cx="61976" cy="30861"/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38</xdr:row>
      <xdr:rowOff>0</xdr:rowOff>
    </xdr:from>
    <xdr:ext cx="61976" cy="30861"/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293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0" cy="46101"/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5876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37</xdr:row>
      <xdr:rowOff>0</xdr:rowOff>
    </xdr:from>
    <xdr:ext cx="0" cy="46101"/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26574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7625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1529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6101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0320" cy="27813"/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6101"/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27432" cy="47625"/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0" cy="44577"/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1607312</xdr:colOff>
      <xdr:row>76</xdr:row>
      <xdr:rowOff>44577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44577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205168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1607312</xdr:colOff>
      <xdr:row>79</xdr:row>
      <xdr:rowOff>44577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222504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2156883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7112" cy="44577"/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25347083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66865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66865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66865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66865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66865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6686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6686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66865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1529"/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61976" cy="30861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6101"/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6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6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27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2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34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34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34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35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0320" cy="27813"/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5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5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5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5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5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6101"/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7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7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7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7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27432" cy="47625"/>
    <xdr:sp macro="" textlink="">
      <xdr:nvSpPr>
        <xdr:cNvPr id="137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137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137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137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4577"/>
    <xdr:sp macro="" textlink="">
      <xdr:nvSpPr>
        <xdr:cNvPr id="138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8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92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1393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39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39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39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39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0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0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0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0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0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2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3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3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3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3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3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43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43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44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44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4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44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6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7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7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473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474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475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476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477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49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0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0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0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0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1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1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1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1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1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1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1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2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3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4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5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5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5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5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7625"/>
    <xdr:sp macro="" textlink="">
      <xdr:nvSpPr>
        <xdr:cNvPr id="155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57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58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59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60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1529"/>
    <xdr:sp macro="" textlink="">
      <xdr:nvSpPr>
        <xdr:cNvPr id="1561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6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7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8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8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8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8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8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587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588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589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590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61976" cy="30861"/>
    <xdr:sp macro="" textlink="">
      <xdr:nvSpPr>
        <xdr:cNvPr id="1591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9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9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9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9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9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59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0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1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2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6101"/>
    <xdr:sp macro="" textlink="">
      <xdr:nvSpPr>
        <xdr:cNvPr id="162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62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62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62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62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62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6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0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0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0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1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1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1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1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1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1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1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7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9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9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9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9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79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79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79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79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80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80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81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81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81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81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81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82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82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82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82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82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8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19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9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0320" cy="27813"/>
    <xdr:sp macro="" textlink="">
      <xdr:nvSpPr>
        <xdr:cNvPr id="199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99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99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99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99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199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6101"/>
    <xdr:sp macro="" textlink="">
      <xdr:nvSpPr>
        <xdr:cNvPr id="20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201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201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201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201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27432" cy="47625"/>
    <xdr:sp macro="" textlink="">
      <xdr:nvSpPr>
        <xdr:cNvPr id="201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19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0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1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2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3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5" name="Text Box 8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6" name="Text Box 9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7" name="Text Box 10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8" name="Text Box 41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29" name="Text Box 43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31" name="Text Box 8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32" name="Text Box 9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33" name="Text Box 10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34" name="Text Box 41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74</xdr:row>
      <xdr:rowOff>0</xdr:rowOff>
    </xdr:from>
    <xdr:ext cx="0" cy="44577"/>
    <xdr:sp macro="" textlink="">
      <xdr:nvSpPr>
        <xdr:cNvPr id="2035" name="Text Box 43"/>
        <xdr:cNvSpPr txBox="1">
          <a:spLocks noChangeArrowheads="1"/>
        </xdr:cNvSpPr>
      </xdr:nvSpPr>
      <xdr:spPr bwMode="auto">
        <a:xfrm>
          <a:off x="1600200" y="209740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9"/>
  <sheetViews>
    <sheetView tabSelected="1" view="pageBreakPreview" zoomScale="85" zoomScaleNormal="100" zoomScaleSheetLayoutView="85" workbookViewId="0">
      <selection activeCell="J89" sqref="J89"/>
    </sheetView>
  </sheetViews>
  <sheetFormatPr defaultColWidth="10.625" defaultRowHeight="19.5" customHeight="1" x14ac:dyDescent="0.55000000000000004"/>
  <cols>
    <col min="1" max="1" width="40.125" style="4" customWidth="1"/>
    <col min="2" max="2" width="9.875" style="3" bestFit="1" customWidth="1"/>
    <col min="3" max="3" width="0.875" style="3" customWidth="1"/>
    <col min="4" max="4" width="12.25" style="19" customWidth="1"/>
    <col min="5" max="5" width="0.875" style="3" customWidth="1"/>
    <col min="6" max="6" width="12.25" style="19" customWidth="1"/>
    <col min="7" max="7" width="0.875" style="19" customWidth="1"/>
    <col min="8" max="8" width="12.25" style="19" customWidth="1"/>
    <col min="9" max="9" width="0.875" style="19" customWidth="1"/>
    <col min="10" max="10" width="12.25" style="19" customWidth="1"/>
    <col min="11" max="16384" width="10.625" style="3"/>
  </cols>
  <sheetData>
    <row r="1" spans="1:13" s="215" customFormat="1" ht="24" customHeight="1" x14ac:dyDescent="0.6">
      <c r="A1" s="1" t="s">
        <v>162</v>
      </c>
      <c r="B1" s="2"/>
      <c r="C1" s="2"/>
      <c r="D1" s="2"/>
      <c r="E1" s="2"/>
      <c r="F1" s="2"/>
      <c r="G1" s="2"/>
      <c r="H1" s="2"/>
      <c r="I1" s="2"/>
      <c r="J1" s="2"/>
    </row>
    <row r="2" spans="1:13" s="215" customFormat="1" ht="24" customHeight="1" x14ac:dyDescent="0.6">
      <c r="A2" s="1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spans="1:13" s="215" customFormat="1" ht="24" customHeight="1" x14ac:dyDescent="0.6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4" spans="1:13" ht="24" customHeight="1" x14ac:dyDescent="0.6">
      <c r="C4" s="5"/>
      <c r="D4" s="323"/>
      <c r="E4" s="323"/>
      <c r="F4" s="323"/>
      <c r="G4" s="323"/>
      <c r="H4" s="323"/>
      <c r="I4" s="323"/>
      <c r="J4" s="323"/>
    </row>
    <row r="5" spans="1:13" ht="24" customHeight="1" x14ac:dyDescent="0.6">
      <c r="C5" s="5"/>
      <c r="D5" s="323" t="s">
        <v>1</v>
      </c>
      <c r="E5" s="323"/>
      <c r="F5" s="323"/>
      <c r="G5" s="323"/>
      <c r="H5" s="323" t="s">
        <v>2</v>
      </c>
      <c r="I5" s="323"/>
      <c r="J5" s="323"/>
    </row>
    <row r="6" spans="1:13" ht="24" customHeight="1" x14ac:dyDescent="0.55000000000000004">
      <c r="C6" s="6"/>
      <c r="D6" s="7" t="s">
        <v>115</v>
      </c>
      <c r="E6" s="7"/>
      <c r="F6" s="7" t="s">
        <v>3</v>
      </c>
      <c r="G6" s="7"/>
      <c r="H6" s="7" t="s">
        <v>115</v>
      </c>
      <c r="I6" s="7"/>
      <c r="J6" s="7" t="s">
        <v>3</v>
      </c>
    </row>
    <row r="7" spans="1:13" ht="24" customHeight="1" x14ac:dyDescent="0.6">
      <c r="A7" s="8" t="s">
        <v>4</v>
      </c>
      <c r="B7" s="9" t="s">
        <v>5</v>
      </c>
      <c r="C7" s="6"/>
      <c r="D7" s="7" t="s">
        <v>156</v>
      </c>
      <c r="E7" s="7"/>
      <c r="F7" s="7" t="s">
        <v>144</v>
      </c>
      <c r="G7" s="7"/>
      <c r="H7" s="7" t="s">
        <v>156</v>
      </c>
      <c r="I7" s="7"/>
      <c r="J7" s="7" t="s">
        <v>144</v>
      </c>
    </row>
    <row r="8" spans="1:13" ht="24" customHeight="1" x14ac:dyDescent="0.6">
      <c r="A8" s="8"/>
      <c r="B8" s="9"/>
      <c r="C8" s="6"/>
      <c r="D8" s="249" t="s">
        <v>161</v>
      </c>
      <c r="E8" s="252"/>
      <c r="F8" s="252"/>
      <c r="G8" s="249"/>
      <c r="H8" s="249" t="s">
        <v>161</v>
      </c>
      <c r="I8" s="249"/>
      <c r="J8" s="249"/>
    </row>
    <row r="9" spans="1:13" ht="24" customHeight="1" x14ac:dyDescent="0.55000000000000004">
      <c r="B9" s="12"/>
      <c r="C9" s="6"/>
      <c r="D9" s="324" t="s">
        <v>6</v>
      </c>
      <c r="E9" s="325"/>
      <c r="F9" s="325"/>
      <c r="G9" s="325"/>
      <c r="H9" s="325"/>
      <c r="I9" s="325"/>
      <c r="J9" s="325"/>
    </row>
    <row r="10" spans="1:13" ht="24" customHeight="1" x14ac:dyDescent="0.6">
      <c r="A10" s="14" t="s">
        <v>7</v>
      </c>
      <c r="B10" s="217"/>
      <c r="C10" s="217"/>
      <c r="D10" s="5"/>
      <c r="E10" s="15"/>
      <c r="F10" s="5"/>
      <c r="G10" s="5"/>
      <c r="H10" s="5" t="s">
        <v>8</v>
      </c>
      <c r="I10" s="5"/>
      <c r="J10" s="5" t="s">
        <v>8</v>
      </c>
    </row>
    <row r="11" spans="1:13" ht="23.25" customHeight="1" x14ac:dyDescent="0.55000000000000004">
      <c r="A11" s="16" t="s">
        <v>9</v>
      </c>
      <c r="B11" s="218"/>
      <c r="D11" s="17">
        <v>109234</v>
      </c>
      <c r="E11" s="5"/>
      <c r="F11" s="17">
        <v>121789</v>
      </c>
      <c r="G11" s="18"/>
      <c r="H11" s="18">
        <v>33396</v>
      </c>
      <c r="I11" s="18"/>
      <c r="J11" s="18">
        <v>53623</v>
      </c>
    </row>
    <row r="12" spans="1:13" ht="23.25" customHeight="1" x14ac:dyDescent="0.55000000000000004">
      <c r="A12" s="16" t="s">
        <v>10</v>
      </c>
      <c r="B12" s="218" t="s">
        <v>185</v>
      </c>
      <c r="D12" s="17">
        <v>272513</v>
      </c>
      <c r="E12" s="19"/>
      <c r="F12" s="17">
        <v>340025</v>
      </c>
      <c r="H12" s="19">
        <v>392174</v>
      </c>
      <c r="J12" s="19">
        <v>535393</v>
      </c>
      <c r="M12" s="262"/>
    </row>
    <row r="13" spans="1:13" ht="23.25" customHeight="1" x14ac:dyDescent="0.55000000000000004">
      <c r="A13" s="16" t="s">
        <v>11</v>
      </c>
      <c r="B13" s="218">
        <v>5</v>
      </c>
      <c r="D13" s="17">
        <v>175467</v>
      </c>
      <c r="E13" s="19"/>
      <c r="F13" s="17">
        <v>233227</v>
      </c>
      <c r="H13" s="20">
        <v>0</v>
      </c>
      <c r="J13" s="20">
        <v>0</v>
      </c>
    </row>
    <row r="14" spans="1:13" ht="23.25" customHeight="1" x14ac:dyDescent="0.55000000000000004">
      <c r="A14" s="16" t="s">
        <v>12</v>
      </c>
      <c r="B14" s="218">
        <v>3</v>
      </c>
      <c r="D14" s="17">
        <v>157290</v>
      </c>
      <c r="E14" s="19"/>
      <c r="F14" s="17">
        <v>244336</v>
      </c>
      <c r="H14" s="19">
        <v>157232</v>
      </c>
      <c r="J14" s="19">
        <v>204181</v>
      </c>
    </row>
    <row r="15" spans="1:13" ht="23.25" customHeight="1" x14ac:dyDescent="0.55000000000000004">
      <c r="A15" s="16" t="s">
        <v>13</v>
      </c>
      <c r="B15" s="218">
        <v>6</v>
      </c>
      <c r="D15" s="17">
        <v>667989</v>
      </c>
      <c r="E15" s="5"/>
      <c r="F15" s="17">
        <v>790879</v>
      </c>
      <c r="G15" s="18"/>
      <c r="H15" s="18">
        <v>492184</v>
      </c>
      <c r="I15" s="18"/>
      <c r="J15" s="18">
        <v>654092</v>
      </c>
    </row>
    <row r="16" spans="1:13" ht="23.25" customHeight="1" x14ac:dyDescent="0.55000000000000004">
      <c r="A16" s="16" t="s">
        <v>14</v>
      </c>
      <c r="B16" s="218">
        <v>3</v>
      </c>
      <c r="D16" s="17">
        <v>0</v>
      </c>
      <c r="E16" s="5"/>
      <c r="F16" s="17">
        <v>0</v>
      </c>
      <c r="G16" s="18"/>
      <c r="H16" s="17">
        <v>608585</v>
      </c>
      <c r="I16" s="18"/>
      <c r="J16" s="17">
        <v>458456</v>
      </c>
    </row>
    <row r="17" spans="1:10" ht="23.25" customHeight="1" x14ac:dyDescent="0.55000000000000004">
      <c r="A17" s="16" t="s">
        <v>15</v>
      </c>
      <c r="B17" s="21"/>
      <c r="D17" s="17">
        <v>34763</v>
      </c>
      <c r="E17" s="5"/>
      <c r="F17" s="17">
        <v>80489</v>
      </c>
      <c r="G17" s="18"/>
      <c r="H17" s="18">
        <v>3306</v>
      </c>
      <c r="I17" s="18"/>
      <c r="J17" s="18">
        <v>42885</v>
      </c>
    </row>
    <row r="18" spans="1:10" s="13" customFormat="1" ht="24" customHeight="1" x14ac:dyDescent="0.6">
      <c r="A18" s="22" t="s">
        <v>16</v>
      </c>
      <c r="B18" s="23"/>
      <c r="D18" s="24">
        <f>SUM(D11:D17)</f>
        <v>1417256</v>
      </c>
      <c r="E18" s="25"/>
      <c r="F18" s="24">
        <f>SUM(F11:F17)</f>
        <v>1810745</v>
      </c>
      <c r="G18" s="26"/>
      <c r="H18" s="27">
        <f>SUM(H11:H17)</f>
        <v>1686877</v>
      </c>
      <c r="I18" s="26"/>
      <c r="J18" s="27">
        <f>SUM(J11:J17)</f>
        <v>1948630</v>
      </c>
    </row>
    <row r="19" spans="1:10" ht="24" customHeight="1" x14ac:dyDescent="0.6">
      <c r="A19" s="22"/>
      <c r="B19" s="21"/>
      <c r="D19" s="28"/>
      <c r="E19" s="29"/>
      <c r="F19" s="28"/>
      <c r="G19" s="28"/>
      <c r="H19" s="30"/>
      <c r="I19" s="30"/>
      <c r="J19" s="30"/>
    </row>
    <row r="20" spans="1:10" ht="24" customHeight="1" x14ac:dyDescent="0.6">
      <c r="A20" s="31" t="s">
        <v>17</v>
      </c>
      <c r="B20" s="217"/>
      <c r="C20" s="217"/>
      <c r="D20" s="33"/>
      <c r="E20" s="33"/>
      <c r="F20" s="33"/>
      <c r="G20" s="33"/>
      <c r="H20" s="34"/>
      <c r="I20" s="34"/>
      <c r="J20" s="34"/>
    </row>
    <row r="21" spans="1:10" ht="24" customHeight="1" x14ac:dyDescent="0.55000000000000004">
      <c r="A21" s="16" t="s">
        <v>18</v>
      </c>
      <c r="B21" s="217">
        <v>5</v>
      </c>
      <c r="C21" s="217"/>
      <c r="D21" s="33">
        <v>656266</v>
      </c>
      <c r="E21" s="33"/>
      <c r="F21" s="33">
        <v>777640</v>
      </c>
      <c r="H21" s="20">
        <v>0</v>
      </c>
      <c r="J21" s="20">
        <v>0</v>
      </c>
    </row>
    <row r="22" spans="1:10" ht="24" customHeight="1" x14ac:dyDescent="0.55000000000000004">
      <c r="A22" s="16" t="s">
        <v>19</v>
      </c>
      <c r="B22" s="217">
        <v>7</v>
      </c>
      <c r="C22" s="217"/>
      <c r="D22" s="33">
        <v>344</v>
      </c>
      <c r="E22" s="33"/>
      <c r="F22" s="33">
        <v>342</v>
      </c>
      <c r="G22" s="33"/>
      <c r="H22" s="33">
        <v>342</v>
      </c>
      <c r="I22" s="34"/>
      <c r="J22" s="33">
        <v>342</v>
      </c>
    </row>
    <row r="23" spans="1:10" ht="24" customHeight="1" x14ac:dyDescent="0.55000000000000004">
      <c r="A23" s="16" t="s">
        <v>20</v>
      </c>
      <c r="B23" s="217">
        <v>8</v>
      </c>
      <c r="C23" s="217"/>
      <c r="D23" s="35">
        <v>0</v>
      </c>
      <c r="E23" s="35"/>
      <c r="F23" s="35">
        <v>0</v>
      </c>
      <c r="G23" s="33"/>
      <c r="H23" s="219">
        <v>161810</v>
      </c>
      <c r="I23" s="219"/>
      <c r="J23" s="219">
        <v>148060</v>
      </c>
    </row>
    <row r="24" spans="1:10" ht="24" customHeight="1" x14ac:dyDescent="0.55000000000000004">
      <c r="A24" s="16" t="s">
        <v>163</v>
      </c>
      <c r="B24" s="217"/>
      <c r="C24" s="217"/>
      <c r="D24" s="35"/>
      <c r="E24" s="35"/>
      <c r="F24" s="35"/>
      <c r="G24" s="33"/>
      <c r="H24" s="248"/>
      <c r="I24" s="248"/>
      <c r="J24" s="248"/>
    </row>
    <row r="25" spans="1:10" ht="24" customHeight="1" x14ac:dyDescent="0.55000000000000004">
      <c r="A25" s="251" t="s">
        <v>164</v>
      </c>
      <c r="B25" s="217">
        <v>10</v>
      </c>
      <c r="C25" s="217"/>
      <c r="D25" s="263">
        <v>58205</v>
      </c>
      <c r="E25" s="34"/>
      <c r="F25" s="219">
        <v>58205</v>
      </c>
      <c r="G25" s="34"/>
      <c r="H25" s="219">
        <v>58205</v>
      </c>
      <c r="I25" s="219"/>
      <c r="J25" s="219">
        <v>58205</v>
      </c>
    </row>
    <row r="26" spans="1:10" ht="24" customHeight="1" x14ac:dyDescent="0.55000000000000004">
      <c r="A26" s="16" t="s">
        <v>21</v>
      </c>
      <c r="B26" s="217"/>
      <c r="C26" s="217"/>
      <c r="D26" s="18">
        <v>360677</v>
      </c>
      <c r="E26" s="219"/>
      <c r="F26" s="18">
        <v>311753</v>
      </c>
      <c r="G26" s="18"/>
      <c r="H26" s="18">
        <v>253135</v>
      </c>
      <c r="I26" s="36"/>
      <c r="J26" s="18">
        <v>255520</v>
      </c>
    </row>
    <row r="27" spans="1:10" ht="24" hidden="1" customHeight="1" x14ac:dyDescent="0.55000000000000004">
      <c r="A27" s="16" t="s">
        <v>145</v>
      </c>
      <c r="B27" s="217"/>
      <c r="C27" s="217"/>
      <c r="D27" s="18"/>
      <c r="E27" s="219"/>
      <c r="F27" s="18"/>
      <c r="G27" s="18"/>
      <c r="H27" s="20"/>
      <c r="I27" s="36"/>
      <c r="J27" s="20"/>
    </row>
    <row r="28" spans="1:10" ht="24" customHeight="1" x14ac:dyDescent="0.55000000000000004">
      <c r="A28" s="16" t="s">
        <v>22</v>
      </c>
      <c r="B28" s="217"/>
      <c r="C28" s="217"/>
      <c r="D28" s="36">
        <f>11450-647</f>
        <v>10803</v>
      </c>
      <c r="E28" s="219"/>
      <c r="F28" s="36">
        <v>7836</v>
      </c>
      <c r="G28" s="37"/>
      <c r="H28" s="18">
        <v>3484</v>
      </c>
      <c r="I28" s="36"/>
      <c r="J28" s="18">
        <v>2530</v>
      </c>
    </row>
    <row r="29" spans="1:10" ht="24" customHeight="1" x14ac:dyDescent="0.55000000000000004">
      <c r="A29" s="16" t="s">
        <v>23</v>
      </c>
      <c r="B29" s="217">
        <v>9</v>
      </c>
      <c r="C29" s="217"/>
      <c r="D29" s="36">
        <v>99353</v>
      </c>
      <c r="E29" s="219"/>
      <c r="F29" s="36">
        <v>40710</v>
      </c>
      <c r="G29" s="37"/>
      <c r="H29" s="36">
        <v>33244</v>
      </c>
      <c r="I29" s="36"/>
      <c r="J29" s="36">
        <v>14049</v>
      </c>
    </row>
    <row r="30" spans="1:10" ht="24" customHeight="1" x14ac:dyDescent="0.55000000000000004">
      <c r="A30" s="16" t="s">
        <v>24</v>
      </c>
      <c r="B30" s="217"/>
      <c r="C30" s="38"/>
      <c r="D30" s="18">
        <f>11755+647</f>
        <v>12402</v>
      </c>
      <c r="E30" s="39"/>
      <c r="F30" s="18">
        <v>4606</v>
      </c>
      <c r="G30" s="18"/>
      <c r="H30" s="18">
        <v>9085</v>
      </c>
      <c r="I30" s="36"/>
      <c r="J30" s="18">
        <v>1939</v>
      </c>
    </row>
    <row r="31" spans="1:10" s="13" customFormat="1" ht="24" customHeight="1" x14ac:dyDescent="0.6">
      <c r="A31" s="40" t="s">
        <v>25</v>
      </c>
      <c r="B31" s="41"/>
      <c r="C31" s="42"/>
      <c r="D31" s="43">
        <f>SUM(D21:D30)</f>
        <v>1198050</v>
      </c>
      <c r="E31" s="25"/>
      <c r="F31" s="43">
        <f>SUM(F21:F30)</f>
        <v>1201092</v>
      </c>
      <c r="G31" s="26"/>
      <c r="H31" s="43">
        <f>SUM(H21:H30)</f>
        <v>519305</v>
      </c>
      <c r="I31" s="44"/>
      <c r="J31" s="43">
        <f>SUM(J21:J30)</f>
        <v>480645</v>
      </c>
    </row>
    <row r="32" spans="1:10" ht="24" customHeight="1" x14ac:dyDescent="0.6">
      <c r="A32" s="22"/>
      <c r="B32" s="217"/>
      <c r="C32" s="6"/>
      <c r="D32" s="45"/>
      <c r="E32" s="29"/>
      <c r="F32" s="45"/>
      <c r="G32" s="28"/>
      <c r="H32" s="30"/>
      <c r="I32" s="30"/>
      <c r="J32" s="30"/>
    </row>
    <row r="33" spans="1:10" s="13" customFormat="1" ht="24" customHeight="1" thickBot="1" x14ac:dyDescent="0.65">
      <c r="A33" s="40" t="s">
        <v>26</v>
      </c>
      <c r="B33" s="41"/>
      <c r="C33" s="42"/>
      <c r="D33" s="46">
        <f>D18+D31</f>
        <v>2615306</v>
      </c>
      <c r="E33" s="25"/>
      <c r="F33" s="46">
        <f>F18+F31</f>
        <v>3011837</v>
      </c>
      <c r="G33" s="26"/>
      <c r="H33" s="46">
        <f>SUM(H18+H31)</f>
        <v>2206182</v>
      </c>
      <c r="I33" s="26"/>
      <c r="J33" s="46">
        <f>SUM(J18+J31)</f>
        <v>2429275</v>
      </c>
    </row>
    <row r="34" spans="1:10" s="84" customFormat="1" ht="24" customHeight="1" thickTop="1" x14ac:dyDescent="0.6">
      <c r="A34" s="1" t="s">
        <v>162</v>
      </c>
      <c r="B34" s="1"/>
      <c r="C34" s="1"/>
      <c r="D34" s="1"/>
      <c r="E34" s="1"/>
      <c r="F34" s="1"/>
      <c r="G34" s="1"/>
      <c r="H34" s="1"/>
      <c r="I34" s="1"/>
      <c r="J34" s="1"/>
    </row>
    <row r="35" spans="1:10" s="215" customFormat="1" ht="24" customHeight="1" x14ac:dyDescent="0.6">
      <c r="A35" s="1" t="s">
        <v>160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s="84" customFormat="1" ht="24" customHeight="1" x14ac:dyDescent="0.6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s="215" customFormat="1" ht="24" customHeight="1" x14ac:dyDescent="0.55000000000000004">
      <c r="A37" s="327"/>
      <c r="B37" s="327"/>
      <c r="C37" s="327"/>
      <c r="D37" s="327"/>
      <c r="E37" s="327"/>
      <c r="F37" s="327"/>
      <c r="G37" s="327"/>
      <c r="H37" s="327"/>
      <c r="I37" s="327"/>
      <c r="J37" s="327"/>
    </row>
    <row r="38" spans="1:10" ht="24" customHeight="1" x14ac:dyDescent="0.6">
      <c r="C38" s="5"/>
      <c r="D38" s="323" t="s">
        <v>1</v>
      </c>
      <c r="E38" s="323"/>
      <c r="F38" s="323"/>
      <c r="G38" s="323"/>
      <c r="H38" s="323" t="s">
        <v>2</v>
      </c>
      <c r="I38" s="323"/>
      <c r="J38" s="323"/>
    </row>
    <row r="39" spans="1:10" ht="24" customHeight="1" x14ac:dyDescent="0.55000000000000004">
      <c r="C39" s="5"/>
      <c r="D39" s="7" t="s">
        <v>115</v>
      </c>
      <c r="E39" s="7"/>
      <c r="F39" s="7" t="s">
        <v>3</v>
      </c>
      <c r="G39" s="7"/>
      <c r="H39" s="7" t="s">
        <v>115</v>
      </c>
      <c r="I39" s="7"/>
      <c r="J39" s="7" t="s">
        <v>3</v>
      </c>
    </row>
    <row r="40" spans="1:10" ht="24" customHeight="1" x14ac:dyDescent="0.6">
      <c r="A40" s="8" t="s">
        <v>27</v>
      </c>
      <c r="B40" s="9" t="s">
        <v>5</v>
      </c>
      <c r="C40" s="6"/>
      <c r="D40" s="7" t="s">
        <v>156</v>
      </c>
      <c r="E40" s="7"/>
      <c r="F40" s="7" t="s">
        <v>144</v>
      </c>
      <c r="G40" s="7"/>
      <c r="H40" s="7" t="s">
        <v>156</v>
      </c>
      <c r="I40" s="7"/>
      <c r="J40" s="7" t="s">
        <v>144</v>
      </c>
    </row>
    <row r="41" spans="1:10" ht="24" customHeight="1" x14ac:dyDescent="0.6">
      <c r="A41" s="8"/>
      <c r="B41" s="9"/>
      <c r="C41" s="6"/>
      <c r="D41" s="249" t="s">
        <v>161</v>
      </c>
      <c r="E41" s="252"/>
      <c r="F41" s="252"/>
      <c r="G41" s="7"/>
      <c r="H41" s="249" t="s">
        <v>161</v>
      </c>
      <c r="I41" s="252"/>
      <c r="J41" s="252"/>
    </row>
    <row r="42" spans="1:10" ht="24" customHeight="1" x14ac:dyDescent="0.55000000000000004">
      <c r="B42" s="12"/>
      <c r="C42" s="6"/>
      <c r="D42" s="324" t="s">
        <v>6</v>
      </c>
      <c r="E42" s="325"/>
      <c r="F42" s="325"/>
      <c r="G42" s="325"/>
      <c r="H42" s="325"/>
      <c r="I42" s="325"/>
      <c r="J42" s="325"/>
    </row>
    <row r="43" spans="1:10" ht="24" customHeight="1" x14ac:dyDescent="0.6">
      <c r="A43" s="14" t="s">
        <v>28</v>
      </c>
      <c r="B43" s="12"/>
      <c r="C43" s="6"/>
      <c r="D43" s="34"/>
      <c r="E43" s="11"/>
      <c r="F43" s="34"/>
      <c r="G43" s="34"/>
      <c r="H43" s="34"/>
      <c r="I43" s="34"/>
      <c r="J43" s="34"/>
    </row>
    <row r="44" spans="1:10" ht="24" customHeight="1" x14ac:dyDescent="0.55000000000000004">
      <c r="A44" s="16" t="s">
        <v>146</v>
      </c>
      <c r="B44" s="217"/>
      <c r="C44" s="6"/>
      <c r="D44" s="34"/>
      <c r="E44" s="11"/>
      <c r="F44" s="34"/>
      <c r="G44" s="34"/>
      <c r="H44" s="34"/>
      <c r="I44" s="34"/>
      <c r="J44" s="34"/>
    </row>
    <row r="45" spans="1:10" ht="24" customHeight="1" x14ac:dyDescent="0.55000000000000004">
      <c r="A45" s="16" t="s">
        <v>147</v>
      </c>
      <c r="B45" s="217">
        <v>10</v>
      </c>
      <c r="C45" s="217"/>
      <c r="D45" s="18">
        <v>548204</v>
      </c>
      <c r="E45" s="34"/>
      <c r="F45" s="18">
        <v>533257</v>
      </c>
      <c r="G45" s="18"/>
      <c r="H45" s="36">
        <v>543415</v>
      </c>
      <c r="I45" s="36"/>
      <c r="J45" s="36">
        <v>533257</v>
      </c>
    </row>
    <row r="46" spans="1:10" ht="24" customHeight="1" x14ac:dyDescent="0.55000000000000004">
      <c r="A46" s="16" t="s">
        <v>29</v>
      </c>
      <c r="B46" s="217" t="s">
        <v>186</v>
      </c>
      <c r="C46" s="217"/>
      <c r="D46" s="18">
        <v>111178</v>
      </c>
      <c r="E46" s="39"/>
      <c r="F46" s="18">
        <v>74250</v>
      </c>
      <c r="H46" s="219">
        <v>37805</v>
      </c>
      <c r="I46" s="219"/>
      <c r="J46" s="219">
        <v>121225</v>
      </c>
    </row>
    <row r="47" spans="1:10" ht="24" customHeight="1" x14ac:dyDescent="0.55000000000000004">
      <c r="A47" s="16" t="s">
        <v>30</v>
      </c>
      <c r="B47" s="217">
        <v>3</v>
      </c>
      <c r="C47" s="217"/>
      <c r="D47" s="18">
        <v>178121</v>
      </c>
      <c r="E47" s="39"/>
      <c r="F47" s="18">
        <v>173672</v>
      </c>
      <c r="H47" s="219">
        <v>112357</v>
      </c>
      <c r="I47" s="219"/>
      <c r="J47" s="219">
        <v>121941</v>
      </c>
    </row>
    <row r="48" spans="1:10" ht="24" customHeight="1" x14ac:dyDescent="0.55000000000000004">
      <c r="A48" s="16" t="s">
        <v>148</v>
      </c>
      <c r="B48" s="217"/>
      <c r="C48" s="217"/>
      <c r="D48" s="49"/>
      <c r="E48" s="219"/>
      <c r="F48" s="49"/>
      <c r="G48" s="49"/>
      <c r="H48" s="50"/>
      <c r="I48" s="50"/>
      <c r="J48" s="50"/>
    </row>
    <row r="49" spans="1:13" ht="24" customHeight="1" x14ac:dyDescent="0.55000000000000004">
      <c r="A49" s="16" t="s">
        <v>149</v>
      </c>
      <c r="B49" s="217">
        <v>3</v>
      </c>
      <c r="C49" s="217"/>
      <c r="D49" s="17">
        <v>70000</v>
      </c>
      <c r="E49" s="219"/>
      <c r="F49" s="17">
        <v>188160</v>
      </c>
      <c r="G49" s="49"/>
      <c r="H49" s="51">
        <v>142400</v>
      </c>
      <c r="I49" s="50"/>
      <c r="J49" s="51">
        <v>187929</v>
      </c>
    </row>
    <row r="50" spans="1:13" ht="24" customHeight="1" x14ac:dyDescent="0.55000000000000004">
      <c r="A50" s="16" t="s">
        <v>31</v>
      </c>
      <c r="D50" s="18"/>
      <c r="E50" s="19"/>
      <c r="F50" s="18"/>
      <c r="H50" s="219"/>
      <c r="I50" s="219"/>
      <c r="J50" s="219"/>
    </row>
    <row r="51" spans="1:13" ht="24" customHeight="1" x14ac:dyDescent="0.55000000000000004">
      <c r="A51" s="16" t="s">
        <v>32</v>
      </c>
      <c r="B51" s="217">
        <v>10</v>
      </c>
      <c r="C51" s="217"/>
      <c r="D51" s="18">
        <v>22294</v>
      </c>
      <c r="E51" s="219"/>
      <c r="F51" s="18">
        <v>24082</v>
      </c>
      <c r="G51" s="49"/>
      <c r="H51" s="50">
        <v>22294</v>
      </c>
      <c r="I51" s="50"/>
      <c r="J51" s="50">
        <v>24082</v>
      </c>
    </row>
    <row r="52" spans="1:13" ht="24" customHeight="1" x14ac:dyDescent="0.55000000000000004">
      <c r="A52" s="16" t="s">
        <v>33</v>
      </c>
      <c r="B52" s="217"/>
      <c r="C52" s="38"/>
      <c r="D52" s="18"/>
      <c r="E52" s="39"/>
      <c r="F52" s="18"/>
      <c r="G52" s="18"/>
      <c r="H52" s="36"/>
      <c r="I52" s="36"/>
      <c r="J52" s="36"/>
    </row>
    <row r="53" spans="1:13" ht="24" customHeight="1" x14ac:dyDescent="0.55000000000000004">
      <c r="A53" s="16" t="s">
        <v>32</v>
      </c>
      <c r="B53" s="217"/>
      <c r="C53" s="38"/>
      <c r="D53" s="18">
        <v>5149</v>
      </c>
      <c r="E53" s="39"/>
      <c r="F53" s="18">
        <v>4462</v>
      </c>
      <c r="G53" s="36"/>
      <c r="H53" s="18">
        <v>1167</v>
      </c>
      <c r="I53" s="36"/>
      <c r="J53" s="18">
        <v>1190</v>
      </c>
      <c r="M53" s="262"/>
    </row>
    <row r="54" spans="1:13" ht="24" customHeight="1" x14ac:dyDescent="0.55000000000000004">
      <c r="A54" s="16" t="s">
        <v>34</v>
      </c>
      <c r="B54" s="217"/>
      <c r="C54" s="38"/>
      <c r="D54" s="49">
        <v>40421</v>
      </c>
      <c r="E54" s="39"/>
      <c r="F54" s="49">
        <v>75832</v>
      </c>
      <c r="G54" s="52"/>
      <c r="H54" s="49">
        <v>1233</v>
      </c>
      <c r="I54" s="53"/>
      <c r="J54" s="49">
        <v>13249</v>
      </c>
    </row>
    <row r="55" spans="1:13" ht="24" customHeight="1" x14ac:dyDescent="0.55000000000000004">
      <c r="A55" s="16" t="s">
        <v>35</v>
      </c>
      <c r="B55" s="217"/>
      <c r="C55" s="38"/>
      <c r="D55" s="49">
        <v>24007</v>
      </c>
      <c r="E55" s="39"/>
      <c r="F55" s="49">
        <v>27332</v>
      </c>
      <c r="G55" s="49"/>
      <c r="H55" s="50">
        <v>7389</v>
      </c>
      <c r="I55" s="50"/>
      <c r="J55" s="50">
        <v>9858</v>
      </c>
    </row>
    <row r="56" spans="1:13" s="13" customFormat="1" ht="24" customHeight="1" x14ac:dyDescent="0.6">
      <c r="A56" s="23" t="s">
        <v>36</v>
      </c>
      <c r="B56" s="41"/>
      <c r="C56" s="41"/>
      <c r="D56" s="27">
        <f>SUM(D45:D55)</f>
        <v>999374</v>
      </c>
      <c r="E56" s="54"/>
      <c r="F56" s="27">
        <f>SUM(F45:F55)</f>
        <v>1101047</v>
      </c>
      <c r="G56" s="26"/>
      <c r="H56" s="27">
        <f>SUM(H45:H55)</f>
        <v>868060</v>
      </c>
      <c r="I56" s="26"/>
      <c r="J56" s="27">
        <f>SUM(J45:J55)</f>
        <v>1012731</v>
      </c>
    </row>
    <row r="57" spans="1:13" ht="24" customHeight="1" x14ac:dyDescent="0.6">
      <c r="A57" s="22"/>
      <c r="B57" s="217"/>
      <c r="C57" s="217"/>
      <c r="D57" s="30"/>
      <c r="E57" s="19"/>
      <c r="F57" s="30"/>
      <c r="G57" s="30"/>
      <c r="H57" s="30"/>
      <c r="I57" s="30"/>
      <c r="J57" s="30"/>
    </row>
    <row r="58" spans="1:13" ht="24" customHeight="1" x14ac:dyDescent="0.6">
      <c r="A58" s="32" t="s">
        <v>37</v>
      </c>
      <c r="B58" s="217"/>
      <c r="D58" s="18"/>
      <c r="E58" s="5"/>
      <c r="F58" s="18"/>
      <c r="G58" s="18"/>
      <c r="H58" s="18"/>
      <c r="I58" s="18"/>
      <c r="J58" s="18"/>
    </row>
    <row r="59" spans="1:13" ht="24" customHeight="1" x14ac:dyDescent="0.55000000000000004">
      <c r="A59" s="16" t="s">
        <v>38</v>
      </c>
      <c r="B59" s="217">
        <v>10</v>
      </c>
      <c r="D59" s="55">
        <v>17270</v>
      </c>
      <c r="E59" s="5"/>
      <c r="F59" s="55">
        <v>27986</v>
      </c>
      <c r="G59" s="55"/>
      <c r="H59" s="55">
        <v>17270</v>
      </c>
      <c r="I59" s="55"/>
      <c r="J59" s="55">
        <v>27986</v>
      </c>
    </row>
    <row r="60" spans="1:13" ht="24" customHeight="1" x14ac:dyDescent="0.55000000000000004">
      <c r="A60" s="16" t="s">
        <v>39</v>
      </c>
      <c r="B60" s="217"/>
      <c r="D60" s="18">
        <v>11269</v>
      </c>
      <c r="E60" s="18"/>
      <c r="F60" s="18">
        <v>11563</v>
      </c>
      <c r="G60" s="18"/>
      <c r="H60" s="18">
        <v>1790</v>
      </c>
      <c r="I60" s="18"/>
      <c r="J60" s="18">
        <v>2357</v>
      </c>
      <c r="M60" s="262"/>
    </row>
    <row r="61" spans="1:13" ht="24" customHeight="1" x14ac:dyDescent="0.55000000000000004">
      <c r="A61" s="16" t="s">
        <v>40</v>
      </c>
      <c r="B61" s="217"/>
      <c r="C61" s="38"/>
      <c r="D61" s="55">
        <v>6315</v>
      </c>
      <c r="E61" s="39"/>
      <c r="F61" s="55">
        <v>4942</v>
      </c>
      <c r="G61" s="55"/>
      <c r="H61" s="55">
        <v>4347</v>
      </c>
      <c r="I61" s="55"/>
      <c r="J61" s="55">
        <v>3825</v>
      </c>
    </row>
    <row r="62" spans="1:13" s="13" customFormat="1" ht="24" customHeight="1" x14ac:dyDescent="0.6">
      <c r="A62" s="22" t="s">
        <v>41</v>
      </c>
      <c r="B62" s="41"/>
      <c r="D62" s="27">
        <f>SUM(D59:D61)</f>
        <v>34854</v>
      </c>
      <c r="E62" s="25"/>
      <c r="F62" s="27">
        <f>SUM(F59:F61)</f>
        <v>44491</v>
      </c>
      <c r="G62" s="26"/>
      <c r="H62" s="27">
        <f>SUM(H59:H61)</f>
        <v>23407</v>
      </c>
      <c r="I62" s="26"/>
      <c r="J62" s="27">
        <f>SUM(J59:J61)</f>
        <v>34168</v>
      </c>
    </row>
    <row r="63" spans="1:13" s="13" customFormat="1" ht="24" customHeight="1" x14ac:dyDescent="0.6">
      <c r="A63" s="22" t="s">
        <v>42</v>
      </c>
      <c r="B63" s="41"/>
      <c r="D63" s="27">
        <f>D56+D62</f>
        <v>1034228</v>
      </c>
      <c r="E63" s="25"/>
      <c r="F63" s="27">
        <f>F56+F62</f>
        <v>1145538</v>
      </c>
      <c r="G63" s="26"/>
      <c r="H63" s="27">
        <f>SUM(H56+H62)</f>
        <v>891467</v>
      </c>
      <c r="I63" s="26"/>
      <c r="J63" s="27">
        <f>SUM(J56+J62)</f>
        <v>1046899</v>
      </c>
    </row>
    <row r="64" spans="1:13" s="215" customFormat="1" ht="24" customHeight="1" x14ac:dyDescent="0.6">
      <c r="A64" s="1" t="s">
        <v>162</v>
      </c>
      <c r="B64" s="1"/>
      <c r="C64" s="1"/>
      <c r="D64" s="1"/>
      <c r="E64" s="1"/>
      <c r="F64" s="1"/>
      <c r="G64" s="1"/>
      <c r="H64" s="1"/>
      <c r="I64" s="1"/>
      <c r="J64" s="1"/>
    </row>
    <row r="65" spans="1:10" s="215" customFormat="1" ht="24" customHeight="1" x14ac:dyDescent="0.6">
      <c r="A65" s="1" t="s">
        <v>160</v>
      </c>
      <c r="B65" s="2"/>
      <c r="C65" s="2"/>
      <c r="D65" s="2"/>
      <c r="E65" s="2"/>
      <c r="F65" s="2"/>
      <c r="G65" s="2"/>
      <c r="H65" s="2"/>
      <c r="I65" s="2"/>
      <c r="J65" s="2"/>
    </row>
    <row r="66" spans="1:10" s="215" customFormat="1" ht="24" customHeight="1" x14ac:dyDescent="0.6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</row>
    <row r="67" spans="1:10" s="215" customFormat="1" ht="24" customHeight="1" x14ac:dyDescent="0.6">
      <c r="A67" s="326"/>
      <c r="B67" s="326"/>
      <c r="C67" s="326"/>
      <c r="D67" s="326"/>
      <c r="E67" s="326"/>
      <c r="F67" s="326"/>
      <c r="G67" s="326"/>
      <c r="H67" s="326"/>
      <c r="I67" s="326"/>
      <c r="J67" s="326"/>
    </row>
    <row r="68" spans="1:10" ht="24" customHeight="1" x14ac:dyDescent="0.6">
      <c r="A68" s="56"/>
      <c r="B68" s="57"/>
      <c r="C68" s="58"/>
      <c r="D68" s="323" t="s">
        <v>1</v>
      </c>
      <c r="E68" s="323"/>
      <c r="F68" s="323"/>
      <c r="G68" s="323"/>
      <c r="H68" s="323" t="s">
        <v>2</v>
      </c>
      <c r="I68" s="323"/>
      <c r="J68" s="323"/>
    </row>
    <row r="69" spans="1:10" ht="24" customHeight="1" x14ac:dyDescent="0.6">
      <c r="A69" s="57"/>
      <c r="B69" s="57"/>
      <c r="C69" s="59"/>
      <c r="D69" s="7" t="s">
        <v>115</v>
      </c>
      <c r="E69" s="7"/>
      <c r="F69" s="7" t="s">
        <v>3</v>
      </c>
      <c r="G69" s="7"/>
      <c r="H69" s="7" t="s">
        <v>115</v>
      </c>
      <c r="I69" s="7"/>
      <c r="J69" s="7" t="s">
        <v>3</v>
      </c>
    </row>
    <row r="70" spans="1:10" ht="24" customHeight="1" x14ac:dyDescent="0.6">
      <c r="A70" s="8" t="s">
        <v>43</v>
      </c>
      <c r="B70" s="216" t="s">
        <v>5</v>
      </c>
      <c r="C70" s="59"/>
      <c r="D70" s="7" t="s">
        <v>156</v>
      </c>
      <c r="E70" s="7"/>
      <c r="F70" s="7" t="s">
        <v>144</v>
      </c>
      <c r="G70" s="7"/>
      <c r="H70" s="7" t="s">
        <v>156</v>
      </c>
      <c r="I70" s="7"/>
      <c r="J70" s="7" t="s">
        <v>144</v>
      </c>
    </row>
    <row r="71" spans="1:10" ht="24" customHeight="1" x14ac:dyDescent="0.6">
      <c r="A71" s="8"/>
      <c r="B71" s="9"/>
      <c r="C71" s="6"/>
      <c r="D71" s="249" t="s">
        <v>161</v>
      </c>
      <c r="E71" s="252"/>
      <c r="F71" s="252"/>
      <c r="G71" s="7"/>
      <c r="H71" s="249" t="s">
        <v>161</v>
      </c>
      <c r="I71" s="252"/>
      <c r="J71" s="252"/>
    </row>
    <row r="72" spans="1:10" ht="24" customHeight="1" x14ac:dyDescent="0.6">
      <c r="A72" s="56"/>
      <c r="B72" s="60"/>
      <c r="C72" s="59"/>
      <c r="D72" s="324" t="s">
        <v>6</v>
      </c>
      <c r="E72" s="325"/>
      <c r="F72" s="325"/>
      <c r="G72" s="325"/>
      <c r="H72" s="325"/>
      <c r="I72" s="325"/>
      <c r="J72" s="325"/>
    </row>
    <row r="73" spans="1:10" ht="24" customHeight="1" x14ac:dyDescent="0.6">
      <c r="A73" s="61" t="s">
        <v>44</v>
      </c>
      <c r="B73" s="62"/>
      <c r="C73" s="62"/>
      <c r="D73" s="63"/>
      <c r="E73" s="64"/>
      <c r="F73" s="63"/>
      <c r="G73" s="63"/>
      <c r="H73" s="63"/>
      <c r="I73" s="63"/>
      <c r="J73" s="63"/>
    </row>
    <row r="74" spans="1:10" ht="24" customHeight="1" x14ac:dyDescent="0.6">
      <c r="A74" s="220" t="s">
        <v>45</v>
      </c>
      <c r="B74" s="62">
        <v>12</v>
      </c>
      <c r="C74" s="62"/>
      <c r="D74" s="221"/>
      <c r="E74" s="222"/>
      <c r="F74" s="221"/>
      <c r="G74" s="221"/>
      <c r="H74" s="221"/>
      <c r="I74" s="221"/>
      <c r="J74" s="221"/>
    </row>
    <row r="75" spans="1:10" ht="24" customHeight="1" thickBot="1" x14ac:dyDescent="0.65">
      <c r="A75" s="223" t="s">
        <v>150</v>
      </c>
      <c r="B75" s="62"/>
      <c r="C75" s="62"/>
      <c r="D75" s="224">
        <v>526925</v>
      </c>
      <c r="E75" s="222"/>
      <c r="F75" s="224">
        <v>550000</v>
      </c>
      <c r="G75" s="225"/>
      <c r="H75" s="224">
        <v>526925</v>
      </c>
      <c r="I75" s="222"/>
      <c r="J75" s="224">
        <v>550000</v>
      </c>
    </row>
    <row r="76" spans="1:10" ht="24" customHeight="1" thickTop="1" x14ac:dyDescent="0.6">
      <c r="A76" s="226" t="s">
        <v>151</v>
      </c>
      <c r="B76" s="62"/>
      <c r="C76" s="62"/>
      <c r="D76" s="227">
        <v>424030</v>
      </c>
      <c r="E76" s="222"/>
      <c r="F76" s="227">
        <v>421043</v>
      </c>
      <c r="G76" s="227"/>
      <c r="H76" s="227">
        <v>424030</v>
      </c>
      <c r="I76" s="222"/>
      <c r="J76" s="227">
        <v>421043</v>
      </c>
    </row>
    <row r="77" spans="1:10" ht="24" customHeight="1" x14ac:dyDescent="0.6">
      <c r="A77" s="223" t="s">
        <v>46</v>
      </c>
      <c r="B77" s="62"/>
      <c r="C77" s="62"/>
      <c r="D77" s="227">
        <v>649894</v>
      </c>
      <c r="E77" s="222"/>
      <c r="F77" s="227">
        <v>647236</v>
      </c>
      <c r="G77" s="227"/>
      <c r="H77" s="227">
        <v>649894</v>
      </c>
      <c r="I77" s="222"/>
      <c r="J77" s="227">
        <v>647236</v>
      </c>
    </row>
    <row r="78" spans="1:10" ht="24" customHeight="1" x14ac:dyDescent="0.6">
      <c r="A78" s="223" t="s">
        <v>47</v>
      </c>
      <c r="B78" s="62"/>
      <c r="C78" s="62"/>
      <c r="D78" s="227"/>
      <c r="E78" s="222"/>
      <c r="F78" s="227"/>
      <c r="G78" s="227"/>
      <c r="H78" s="227"/>
      <c r="I78" s="227"/>
      <c r="J78" s="227"/>
    </row>
    <row r="79" spans="1:10" ht="24" customHeight="1" x14ac:dyDescent="0.6">
      <c r="A79" s="223" t="s">
        <v>152</v>
      </c>
      <c r="B79" s="62"/>
      <c r="C79" s="62"/>
      <c r="D79" s="227"/>
      <c r="E79" s="222"/>
      <c r="F79" s="227"/>
      <c r="G79" s="227"/>
      <c r="H79" s="227"/>
      <c r="I79" s="227"/>
      <c r="J79" s="227"/>
    </row>
    <row r="80" spans="1:10" ht="24" customHeight="1" x14ac:dyDescent="0.6">
      <c r="A80" s="223" t="s">
        <v>153</v>
      </c>
      <c r="B80" s="247"/>
      <c r="C80" s="62"/>
      <c r="D80" s="229">
        <f>'SH11'!H29</f>
        <v>20900</v>
      </c>
      <c r="E80" s="222"/>
      <c r="F80" s="227">
        <v>20900</v>
      </c>
      <c r="G80" s="228"/>
      <c r="H80" s="229">
        <f>'SH12-13'!H51</f>
        <v>20900</v>
      </c>
      <c r="I80" s="228"/>
      <c r="J80" s="229">
        <v>20900</v>
      </c>
    </row>
    <row r="81" spans="1:10" ht="24" customHeight="1" x14ac:dyDescent="0.6">
      <c r="A81" s="223" t="s">
        <v>154</v>
      </c>
      <c r="B81" s="62"/>
      <c r="C81" s="57"/>
      <c r="D81" s="230">
        <f>'SH11'!J29</f>
        <v>272907</v>
      </c>
      <c r="E81" s="58"/>
      <c r="F81" s="230">
        <v>500406</v>
      </c>
      <c r="G81" s="230"/>
      <c r="H81" s="230">
        <f>'SH12-13'!J51</f>
        <v>219891</v>
      </c>
      <c r="I81" s="230"/>
      <c r="J81" s="230">
        <v>293197</v>
      </c>
    </row>
    <row r="82" spans="1:10" ht="24" customHeight="1" x14ac:dyDescent="0.6">
      <c r="A82" s="223" t="s">
        <v>155</v>
      </c>
      <c r="B82" s="62"/>
      <c r="C82" s="62"/>
      <c r="D82" s="231">
        <f>'SH11'!L29</f>
        <v>27321</v>
      </c>
      <c r="E82" s="232"/>
      <c r="F82" s="231">
        <v>27321</v>
      </c>
      <c r="G82" s="230"/>
      <c r="H82" s="233">
        <v>0</v>
      </c>
      <c r="I82" s="234"/>
      <c r="J82" s="233">
        <v>0</v>
      </c>
    </row>
    <row r="83" spans="1:10" ht="24" customHeight="1" x14ac:dyDescent="0.6">
      <c r="A83" s="235" t="s">
        <v>195</v>
      </c>
      <c r="B83" s="62"/>
      <c r="C83" s="62"/>
      <c r="D83" s="236">
        <f>SUM(D76:D82)</f>
        <v>1395052</v>
      </c>
      <c r="E83" s="237"/>
      <c r="F83" s="236">
        <f>SUM(F76:F82)</f>
        <v>1616906</v>
      </c>
      <c r="G83" s="238"/>
      <c r="H83" s="238">
        <f>SUM(H76:H82)</f>
        <v>1314715</v>
      </c>
      <c r="I83" s="238"/>
      <c r="J83" s="238">
        <f>SUM(J76:J82)</f>
        <v>1382376</v>
      </c>
    </row>
    <row r="84" spans="1:10" ht="12.75" customHeight="1" x14ac:dyDescent="0.6">
      <c r="A84" s="235"/>
      <c r="B84" s="62"/>
      <c r="C84" s="62"/>
      <c r="D84" s="238"/>
      <c r="E84" s="239"/>
      <c r="F84" s="238"/>
      <c r="G84" s="238"/>
      <c r="H84" s="238"/>
      <c r="I84" s="238"/>
      <c r="J84" s="238"/>
    </row>
    <row r="85" spans="1:10" ht="27.75" customHeight="1" x14ac:dyDescent="0.6">
      <c r="A85" s="240" t="s">
        <v>48</v>
      </c>
      <c r="B85" s="62"/>
      <c r="C85" s="241"/>
      <c r="D85" s="230">
        <f>'SH11'!P29</f>
        <v>186026</v>
      </c>
      <c r="E85" s="237"/>
      <c r="F85" s="230">
        <v>249393</v>
      </c>
      <c r="G85" s="242"/>
      <c r="H85" s="242">
        <v>0</v>
      </c>
      <c r="I85" s="242"/>
      <c r="J85" s="242">
        <v>0</v>
      </c>
    </row>
    <row r="86" spans="1:10" ht="24" customHeight="1" x14ac:dyDescent="0.6">
      <c r="A86" s="235" t="s">
        <v>49</v>
      </c>
      <c r="B86" s="62"/>
      <c r="C86" s="62"/>
      <c r="D86" s="243">
        <f>D83+D85</f>
        <v>1581078</v>
      </c>
      <c r="E86" s="237"/>
      <c r="F86" s="243">
        <f>F83+F85</f>
        <v>1866299</v>
      </c>
      <c r="G86" s="244"/>
      <c r="H86" s="243">
        <f>H83+H85</f>
        <v>1314715</v>
      </c>
      <c r="I86" s="244"/>
      <c r="J86" s="243">
        <f>J83+J85</f>
        <v>1382376</v>
      </c>
    </row>
    <row r="87" spans="1:10" ht="15" customHeight="1" x14ac:dyDescent="0.6">
      <c r="A87" s="240"/>
      <c r="B87" s="62"/>
      <c r="C87" s="62"/>
      <c r="D87" s="238"/>
      <c r="E87" s="237"/>
      <c r="F87" s="238"/>
      <c r="G87" s="238"/>
      <c r="H87" s="238"/>
      <c r="I87" s="238"/>
      <c r="J87" s="238"/>
    </row>
    <row r="88" spans="1:10" ht="24" customHeight="1" thickBot="1" x14ac:dyDescent="0.65">
      <c r="A88" s="245" t="s">
        <v>50</v>
      </c>
      <c r="B88" s="62"/>
      <c r="C88" s="62"/>
      <c r="D88" s="246">
        <f>D86+D63</f>
        <v>2615306</v>
      </c>
      <c r="E88" s="237"/>
      <c r="F88" s="246">
        <f>F86+F63</f>
        <v>3011837</v>
      </c>
      <c r="G88" s="238"/>
      <c r="H88" s="246">
        <f>H63+H83</f>
        <v>2206182</v>
      </c>
      <c r="I88" s="238"/>
      <c r="J88" s="246">
        <f>J63+J83</f>
        <v>2429275</v>
      </c>
    </row>
    <row r="89" spans="1:10" ht="19.5" customHeight="1" thickTop="1" x14ac:dyDescent="0.55000000000000004"/>
  </sheetData>
  <mergeCells count="12">
    <mergeCell ref="D4:J4"/>
    <mergeCell ref="D5:G5"/>
    <mergeCell ref="H5:J5"/>
    <mergeCell ref="D9:J9"/>
    <mergeCell ref="D72:J72"/>
    <mergeCell ref="A67:J67"/>
    <mergeCell ref="D68:G68"/>
    <mergeCell ref="H68:J68"/>
    <mergeCell ref="A37:J37"/>
    <mergeCell ref="D38:G38"/>
    <mergeCell ref="H38:J38"/>
    <mergeCell ref="D42:J42"/>
  </mergeCells>
  <pageMargins left="0.7" right="0.7" top="0.48" bottom="0.5" header="0.5" footer="0.5"/>
  <pageSetup paperSize="9" scale="9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3" max="16383" man="1"/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17"/>
  <sheetViews>
    <sheetView showGridLines="0" view="pageBreakPreview" topLeftCell="A106" zoomScaleNormal="100" zoomScaleSheetLayoutView="100" workbookViewId="0">
      <selection activeCell="I118" sqref="I118"/>
    </sheetView>
  </sheetViews>
  <sheetFormatPr defaultColWidth="10.625" defaultRowHeight="23.85" customHeight="1" x14ac:dyDescent="0.55000000000000004"/>
  <cols>
    <col min="1" max="1" width="45.375" style="4" customWidth="1"/>
    <col min="2" max="2" width="8.125" style="3" customWidth="1"/>
    <col min="3" max="3" width="11" style="275" customWidth="1"/>
    <col min="4" max="4" width="1.375" style="275" customWidth="1"/>
    <col min="5" max="5" width="11" style="275" customWidth="1"/>
    <col min="6" max="6" width="1" style="275" customWidth="1"/>
    <col min="7" max="7" width="11" style="274" customWidth="1"/>
    <col min="8" max="8" width="1" style="99" customWidth="1"/>
    <col min="9" max="9" width="11" style="274" customWidth="1"/>
    <col min="10" max="10" width="0.625" style="3" customWidth="1"/>
    <col min="11" max="11" width="10.75" style="3" customWidth="1"/>
    <col min="12" max="12" width="13.125" style="3" bestFit="1" customWidth="1"/>
    <col min="13" max="20" width="10.625" style="3"/>
    <col min="21" max="21" width="11.625" style="3" bestFit="1" customWidth="1"/>
    <col min="22" max="22" width="10.625" style="3"/>
    <col min="23" max="23" width="10.75" style="3" bestFit="1" customWidth="1"/>
    <col min="24" max="241" width="10.625" style="3"/>
    <col min="242" max="242" width="30.375" style="3" customWidth="1"/>
    <col min="243" max="243" width="5.875" style="3" customWidth="1"/>
    <col min="244" max="244" width="0.875" style="3" customWidth="1"/>
    <col min="245" max="245" width="14.125" style="3" customWidth="1"/>
    <col min="246" max="246" width="1.375" style="3" customWidth="1"/>
    <col min="247" max="247" width="14.625" style="3" customWidth="1"/>
    <col min="248" max="248" width="1" style="3" customWidth="1"/>
    <col min="249" max="249" width="14.375" style="3" customWidth="1"/>
    <col min="250" max="250" width="1" style="3" customWidth="1"/>
    <col min="251" max="251" width="14.75" style="3" customWidth="1"/>
    <col min="252" max="252" width="1" style="3" customWidth="1"/>
    <col min="253" max="253" width="0.625" style="3" customWidth="1"/>
    <col min="254" max="254" width="10.75" style="3" customWidth="1"/>
    <col min="255" max="255" width="18.75" style="3" customWidth="1"/>
    <col min="256" max="256" width="16.125" style="3" customWidth="1"/>
    <col min="257" max="257" width="12.875" style="3" bestFit="1" customWidth="1"/>
    <col min="258" max="497" width="10.625" style="3"/>
    <col min="498" max="498" width="30.375" style="3" customWidth="1"/>
    <col min="499" max="499" width="5.875" style="3" customWidth="1"/>
    <col min="500" max="500" width="0.875" style="3" customWidth="1"/>
    <col min="501" max="501" width="14.125" style="3" customWidth="1"/>
    <col min="502" max="502" width="1.375" style="3" customWidth="1"/>
    <col min="503" max="503" width="14.625" style="3" customWidth="1"/>
    <col min="504" max="504" width="1" style="3" customWidth="1"/>
    <col min="505" max="505" width="14.375" style="3" customWidth="1"/>
    <col min="506" max="506" width="1" style="3" customWidth="1"/>
    <col min="507" max="507" width="14.75" style="3" customWidth="1"/>
    <col min="508" max="508" width="1" style="3" customWidth="1"/>
    <col min="509" max="509" width="0.625" style="3" customWidth="1"/>
    <col min="510" max="510" width="10.75" style="3" customWidth="1"/>
    <col min="511" max="511" width="18.75" style="3" customWidth="1"/>
    <col min="512" max="512" width="16.125" style="3" customWidth="1"/>
    <col min="513" max="513" width="12.875" style="3" bestFit="1" customWidth="1"/>
    <col min="514" max="753" width="10.625" style="3"/>
    <col min="754" max="754" width="30.375" style="3" customWidth="1"/>
    <col min="755" max="755" width="5.875" style="3" customWidth="1"/>
    <col min="756" max="756" width="0.875" style="3" customWidth="1"/>
    <col min="757" max="757" width="14.125" style="3" customWidth="1"/>
    <col min="758" max="758" width="1.375" style="3" customWidth="1"/>
    <col min="759" max="759" width="14.625" style="3" customWidth="1"/>
    <col min="760" max="760" width="1" style="3" customWidth="1"/>
    <col min="761" max="761" width="14.375" style="3" customWidth="1"/>
    <col min="762" max="762" width="1" style="3" customWidth="1"/>
    <col min="763" max="763" width="14.75" style="3" customWidth="1"/>
    <col min="764" max="764" width="1" style="3" customWidth="1"/>
    <col min="765" max="765" width="0.625" style="3" customWidth="1"/>
    <col min="766" max="766" width="10.75" style="3" customWidth="1"/>
    <col min="767" max="767" width="18.75" style="3" customWidth="1"/>
    <col min="768" max="768" width="16.125" style="3" customWidth="1"/>
    <col min="769" max="769" width="12.875" style="3" bestFit="1" customWidth="1"/>
    <col min="770" max="1009" width="10.625" style="3"/>
    <col min="1010" max="1010" width="30.375" style="3" customWidth="1"/>
    <col min="1011" max="1011" width="5.875" style="3" customWidth="1"/>
    <col min="1012" max="1012" width="0.875" style="3" customWidth="1"/>
    <col min="1013" max="1013" width="14.125" style="3" customWidth="1"/>
    <col min="1014" max="1014" width="1.375" style="3" customWidth="1"/>
    <col min="1015" max="1015" width="14.625" style="3" customWidth="1"/>
    <col min="1016" max="1016" width="1" style="3" customWidth="1"/>
    <col min="1017" max="1017" width="14.375" style="3" customWidth="1"/>
    <col min="1018" max="1018" width="1" style="3" customWidth="1"/>
    <col min="1019" max="1019" width="14.75" style="3" customWidth="1"/>
    <col min="1020" max="1020" width="1" style="3" customWidth="1"/>
    <col min="1021" max="1021" width="0.625" style="3" customWidth="1"/>
    <col min="1022" max="1022" width="10.75" style="3" customWidth="1"/>
    <col min="1023" max="1023" width="18.75" style="3" customWidth="1"/>
    <col min="1024" max="1024" width="16.125" style="3" customWidth="1"/>
    <col min="1025" max="1025" width="12.875" style="3" bestFit="1" customWidth="1"/>
    <col min="1026" max="1265" width="10.625" style="3"/>
    <col min="1266" max="1266" width="30.375" style="3" customWidth="1"/>
    <col min="1267" max="1267" width="5.875" style="3" customWidth="1"/>
    <col min="1268" max="1268" width="0.875" style="3" customWidth="1"/>
    <col min="1269" max="1269" width="14.125" style="3" customWidth="1"/>
    <col min="1270" max="1270" width="1.375" style="3" customWidth="1"/>
    <col min="1271" max="1271" width="14.625" style="3" customWidth="1"/>
    <col min="1272" max="1272" width="1" style="3" customWidth="1"/>
    <col min="1273" max="1273" width="14.375" style="3" customWidth="1"/>
    <col min="1274" max="1274" width="1" style="3" customWidth="1"/>
    <col min="1275" max="1275" width="14.75" style="3" customWidth="1"/>
    <col min="1276" max="1276" width="1" style="3" customWidth="1"/>
    <col min="1277" max="1277" width="0.625" style="3" customWidth="1"/>
    <col min="1278" max="1278" width="10.75" style="3" customWidth="1"/>
    <col min="1279" max="1279" width="18.75" style="3" customWidth="1"/>
    <col min="1280" max="1280" width="16.125" style="3" customWidth="1"/>
    <col min="1281" max="1281" width="12.875" style="3" bestFit="1" customWidth="1"/>
    <col min="1282" max="1521" width="10.625" style="3"/>
    <col min="1522" max="1522" width="30.375" style="3" customWidth="1"/>
    <col min="1523" max="1523" width="5.875" style="3" customWidth="1"/>
    <col min="1524" max="1524" width="0.875" style="3" customWidth="1"/>
    <col min="1525" max="1525" width="14.125" style="3" customWidth="1"/>
    <col min="1526" max="1526" width="1.375" style="3" customWidth="1"/>
    <col min="1527" max="1527" width="14.625" style="3" customWidth="1"/>
    <col min="1528" max="1528" width="1" style="3" customWidth="1"/>
    <col min="1529" max="1529" width="14.375" style="3" customWidth="1"/>
    <col min="1530" max="1530" width="1" style="3" customWidth="1"/>
    <col min="1531" max="1531" width="14.75" style="3" customWidth="1"/>
    <col min="1532" max="1532" width="1" style="3" customWidth="1"/>
    <col min="1533" max="1533" width="0.625" style="3" customWidth="1"/>
    <col min="1534" max="1534" width="10.75" style="3" customWidth="1"/>
    <col min="1535" max="1535" width="18.75" style="3" customWidth="1"/>
    <col min="1536" max="1536" width="16.125" style="3" customWidth="1"/>
    <col min="1537" max="1537" width="12.875" style="3" bestFit="1" customWidth="1"/>
    <col min="1538" max="1777" width="10.625" style="3"/>
    <col min="1778" max="1778" width="30.375" style="3" customWidth="1"/>
    <col min="1779" max="1779" width="5.875" style="3" customWidth="1"/>
    <col min="1780" max="1780" width="0.875" style="3" customWidth="1"/>
    <col min="1781" max="1781" width="14.125" style="3" customWidth="1"/>
    <col min="1782" max="1782" width="1.375" style="3" customWidth="1"/>
    <col min="1783" max="1783" width="14.625" style="3" customWidth="1"/>
    <col min="1784" max="1784" width="1" style="3" customWidth="1"/>
    <col min="1785" max="1785" width="14.375" style="3" customWidth="1"/>
    <col min="1786" max="1786" width="1" style="3" customWidth="1"/>
    <col min="1787" max="1787" width="14.75" style="3" customWidth="1"/>
    <col min="1788" max="1788" width="1" style="3" customWidth="1"/>
    <col min="1789" max="1789" width="0.625" style="3" customWidth="1"/>
    <col min="1790" max="1790" width="10.75" style="3" customWidth="1"/>
    <col min="1791" max="1791" width="18.75" style="3" customWidth="1"/>
    <col min="1792" max="1792" width="16.125" style="3" customWidth="1"/>
    <col min="1793" max="1793" width="12.875" style="3" bestFit="1" customWidth="1"/>
    <col min="1794" max="2033" width="10.625" style="3"/>
    <col min="2034" max="2034" width="30.375" style="3" customWidth="1"/>
    <col min="2035" max="2035" width="5.875" style="3" customWidth="1"/>
    <col min="2036" max="2036" width="0.875" style="3" customWidth="1"/>
    <col min="2037" max="2037" width="14.125" style="3" customWidth="1"/>
    <col min="2038" max="2038" width="1.375" style="3" customWidth="1"/>
    <col min="2039" max="2039" width="14.625" style="3" customWidth="1"/>
    <col min="2040" max="2040" width="1" style="3" customWidth="1"/>
    <col min="2041" max="2041" width="14.375" style="3" customWidth="1"/>
    <col min="2042" max="2042" width="1" style="3" customWidth="1"/>
    <col min="2043" max="2043" width="14.75" style="3" customWidth="1"/>
    <col min="2044" max="2044" width="1" style="3" customWidth="1"/>
    <col min="2045" max="2045" width="0.625" style="3" customWidth="1"/>
    <col min="2046" max="2046" width="10.75" style="3" customWidth="1"/>
    <col min="2047" max="2047" width="18.75" style="3" customWidth="1"/>
    <col min="2048" max="2048" width="16.125" style="3" customWidth="1"/>
    <col min="2049" max="2049" width="12.875" style="3" bestFit="1" customWidth="1"/>
    <col min="2050" max="2289" width="10.625" style="3"/>
    <col min="2290" max="2290" width="30.375" style="3" customWidth="1"/>
    <col min="2291" max="2291" width="5.875" style="3" customWidth="1"/>
    <col min="2292" max="2292" width="0.875" style="3" customWidth="1"/>
    <col min="2293" max="2293" width="14.125" style="3" customWidth="1"/>
    <col min="2294" max="2294" width="1.375" style="3" customWidth="1"/>
    <col min="2295" max="2295" width="14.625" style="3" customWidth="1"/>
    <col min="2296" max="2296" width="1" style="3" customWidth="1"/>
    <col min="2297" max="2297" width="14.375" style="3" customWidth="1"/>
    <col min="2298" max="2298" width="1" style="3" customWidth="1"/>
    <col min="2299" max="2299" width="14.75" style="3" customWidth="1"/>
    <col min="2300" max="2300" width="1" style="3" customWidth="1"/>
    <col min="2301" max="2301" width="0.625" style="3" customWidth="1"/>
    <col min="2302" max="2302" width="10.75" style="3" customWidth="1"/>
    <col min="2303" max="2303" width="18.75" style="3" customWidth="1"/>
    <col min="2304" max="2304" width="16.125" style="3" customWidth="1"/>
    <col min="2305" max="2305" width="12.875" style="3" bestFit="1" customWidth="1"/>
    <col min="2306" max="2545" width="10.625" style="3"/>
    <col min="2546" max="2546" width="30.375" style="3" customWidth="1"/>
    <col min="2547" max="2547" width="5.875" style="3" customWidth="1"/>
    <col min="2548" max="2548" width="0.875" style="3" customWidth="1"/>
    <col min="2549" max="2549" width="14.125" style="3" customWidth="1"/>
    <col min="2550" max="2550" width="1.375" style="3" customWidth="1"/>
    <col min="2551" max="2551" width="14.625" style="3" customWidth="1"/>
    <col min="2552" max="2552" width="1" style="3" customWidth="1"/>
    <col min="2553" max="2553" width="14.375" style="3" customWidth="1"/>
    <col min="2554" max="2554" width="1" style="3" customWidth="1"/>
    <col min="2555" max="2555" width="14.75" style="3" customWidth="1"/>
    <col min="2556" max="2556" width="1" style="3" customWidth="1"/>
    <col min="2557" max="2557" width="0.625" style="3" customWidth="1"/>
    <col min="2558" max="2558" width="10.75" style="3" customWidth="1"/>
    <col min="2559" max="2559" width="18.75" style="3" customWidth="1"/>
    <col min="2560" max="2560" width="16.125" style="3" customWidth="1"/>
    <col min="2561" max="2561" width="12.875" style="3" bestFit="1" customWidth="1"/>
    <col min="2562" max="2801" width="10.625" style="3"/>
    <col min="2802" max="2802" width="30.375" style="3" customWidth="1"/>
    <col min="2803" max="2803" width="5.875" style="3" customWidth="1"/>
    <col min="2804" max="2804" width="0.875" style="3" customWidth="1"/>
    <col min="2805" max="2805" width="14.125" style="3" customWidth="1"/>
    <col min="2806" max="2806" width="1.375" style="3" customWidth="1"/>
    <col min="2807" max="2807" width="14.625" style="3" customWidth="1"/>
    <col min="2808" max="2808" width="1" style="3" customWidth="1"/>
    <col min="2809" max="2809" width="14.375" style="3" customWidth="1"/>
    <col min="2810" max="2810" width="1" style="3" customWidth="1"/>
    <col min="2811" max="2811" width="14.75" style="3" customWidth="1"/>
    <col min="2812" max="2812" width="1" style="3" customWidth="1"/>
    <col min="2813" max="2813" width="0.625" style="3" customWidth="1"/>
    <col min="2814" max="2814" width="10.75" style="3" customWidth="1"/>
    <col min="2815" max="2815" width="18.75" style="3" customWidth="1"/>
    <col min="2816" max="2816" width="16.125" style="3" customWidth="1"/>
    <col min="2817" max="2817" width="12.875" style="3" bestFit="1" customWidth="1"/>
    <col min="2818" max="3057" width="10.625" style="3"/>
    <col min="3058" max="3058" width="30.375" style="3" customWidth="1"/>
    <col min="3059" max="3059" width="5.875" style="3" customWidth="1"/>
    <col min="3060" max="3060" width="0.875" style="3" customWidth="1"/>
    <col min="3061" max="3061" width="14.125" style="3" customWidth="1"/>
    <col min="3062" max="3062" width="1.375" style="3" customWidth="1"/>
    <col min="3063" max="3063" width="14.625" style="3" customWidth="1"/>
    <col min="3064" max="3064" width="1" style="3" customWidth="1"/>
    <col min="3065" max="3065" width="14.375" style="3" customWidth="1"/>
    <col min="3066" max="3066" width="1" style="3" customWidth="1"/>
    <col min="3067" max="3067" width="14.75" style="3" customWidth="1"/>
    <col min="3068" max="3068" width="1" style="3" customWidth="1"/>
    <col min="3069" max="3069" width="0.625" style="3" customWidth="1"/>
    <col min="3070" max="3070" width="10.75" style="3" customWidth="1"/>
    <col min="3071" max="3071" width="18.75" style="3" customWidth="1"/>
    <col min="3072" max="3072" width="16.125" style="3" customWidth="1"/>
    <col min="3073" max="3073" width="12.875" style="3" bestFit="1" customWidth="1"/>
    <col min="3074" max="3313" width="10.625" style="3"/>
    <col min="3314" max="3314" width="30.375" style="3" customWidth="1"/>
    <col min="3315" max="3315" width="5.875" style="3" customWidth="1"/>
    <col min="3316" max="3316" width="0.875" style="3" customWidth="1"/>
    <col min="3317" max="3317" width="14.125" style="3" customWidth="1"/>
    <col min="3318" max="3318" width="1.375" style="3" customWidth="1"/>
    <col min="3319" max="3319" width="14.625" style="3" customWidth="1"/>
    <col min="3320" max="3320" width="1" style="3" customWidth="1"/>
    <col min="3321" max="3321" width="14.375" style="3" customWidth="1"/>
    <col min="3322" max="3322" width="1" style="3" customWidth="1"/>
    <col min="3323" max="3323" width="14.75" style="3" customWidth="1"/>
    <col min="3324" max="3324" width="1" style="3" customWidth="1"/>
    <col min="3325" max="3325" width="0.625" style="3" customWidth="1"/>
    <col min="3326" max="3326" width="10.75" style="3" customWidth="1"/>
    <col min="3327" max="3327" width="18.75" style="3" customWidth="1"/>
    <col min="3328" max="3328" width="16.125" style="3" customWidth="1"/>
    <col min="3329" max="3329" width="12.875" style="3" bestFit="1" customWidth="1"/>
    <col min="3330" max="3569" width="10.625" style="3"/>
    <col min="3570" max="3570" width="30.375" style="3" customWidth="1"/>
    <col min="3571" max="3571" width="5.875" style="3" customWidth="1"/>
    <col min="3572" max="3572" width="0.875" style="3" customWidth="1"/>
    <col min="3573" max="3573" width="14.125" style="3" customWidth="1"/>
    <col min="3574" max="3574" width="1.375" style="3" customWidth="1"/>
    <col min="3575" max="3575" width="14.625" style="3" customWidth="1"/>
    <col min="3576" max="3576" width="1" style="3" customWidth="1"/>
    <col min="3577" max="3577" width="14.375" style="3" customWidth="1"/>
    <col min="3578" max="3578" width="1" style="3" customWidth="1"/>
    <col min="3579" max="3579" width="14.75" style="3" customWidth="1"/>
    <col min="3580" max="3580" width="1" style="3" customWidth="1"/>
    <col min="3581" max="3581" width="0.625" style="3" customWidth="1"/>
    <col min="3582" max="3582" width="10.75" style="3" customWidth="1"/>
    <col min="3583" max="3583" width="18.75" style="3" customWidth="1"/>
    <col min="3584" max="3584" width="16.125" style="3" customWidth="1"/>
    <col min="3585" max="3585" width="12.875" style="3" bestFit="1" customWidth="1"/>
    <col min="3586" max="3825" width="10.625" style="3"/>
    <col min="3826" max="3826" width="30.375" style="3" customWidth="1"/>
    <col min="3827" max="3827" width="5.875" style="3" customWidth="1"/>
    <col min="3828" max="3828" width="0.875" style="3" customWidth="1"/>
    <col min="3829" max="3829" width="14.125" style="3" customWidth="1"/>
    <col min="3830" max="3830" width="1.375" style="3" customWidth="1"/>
    <col min="3831" max="3831" width="14.625" style="3" customWidth="1"/>
    <col min="3832" max="3832" width="1" style="3" customWidth="1"/>
    <col min="3833" max="3833" width="14.375" style="3" customWidth="1"/>
    <col min="3834" max="3834" width="1" style="3" customWidth="1"/>
    <col min="3835" max="3835" width="14.75" style="3" customWidth="1"/>
    <col min="3836" max="3836" width="1" style="3" customWidth="1"/>
    <col min="3837" max="3837" width="0.625" style="3" customWidth="1"/>
    <col min="3838" max="3838" width="10.75" style="3" customWidth="1"/>
    <col min="3839" max="3839" width="18.75" style="3" customWidth="1"/>
    <col min="3840" max="3840" width="16.125" style="3" customWidth="1"/>
    <col min="3841" max="3841" width="12.875" style="3" bestFit="1" customWidth="1"/>
    <col min="3842" max="4081" width="10.625" style="3"/>
    <col min="4082" max="4082" width="30.375" style="3" customWidth="1"/>
    <col min="4083" max="4083" width="5.875" style="3" customWidth="1"/>
    <col min="4084" max="4084" width="0.875" style="3" customWidth="1"/>
    <col min="4085" max="4085" width="14.125" style="3" customWidth="1"/>
    <col min="4086" max="4086" width="1.375" style="3" customWidth="1"/>
    <col min="4087" max="4087" width="14.625" style="3" customWidth="1"/>
    <col min="4088" max="4088" width="1" style="3" customWidth="1"/>
    <col min="4089" max="4089" width="14.375" style="3" customWidth="1"/>
    <col min="4090" max="4090" width="1" style="3" customWidth="1"/>
    <col min="4091" max="4091" width="14.75" style="3" customWidth="1"/>
    <col min="4092" max="4092" width="1" style="3" customWidth="1"/>
    <col min="4093" max="4093" width="0.625" style="3" customWidth="1"/>
    <col min="4094" max="4094" width="10.75" style="3" customWidth="1"/>
    <col min="4095" max="4095" width="18.75" style="3" customWidth="1"/>
    <col min="4096" max="4096" width="16.125" style="3" customWidth="1"/>
    <col min="4097" max="4097" width="12.875" style="3" bestFit="1" customWidth="1"/>
    <col min="4098" max="4337" width="10.625" style="3"/>
    <col min="4338" max="4338" width="30.375" style="3" customWidth="1"/>
    <col min="4339" max="4339" width="5.875" style="3" customWidth="1"/>
    <col min="4340" max="4340" width="0.875" style="3" customWidth="1"/>
    <col min="4341" max="4341" width="14.125" style="3" customWidth="1"/>
    <col min="4342" max="4342" width="1.375" style="3" customWidth="1"/>
    <col min="4343" max="4343" width="14.625" style="3" customWidth="1"/>
    <col min="4344" max="4344" width="1" style="3" customWidth="1"/>
    <col min="4345" max="4345" width="14.375" style="3" customWidth="1"/>
    <col min="4346" max="4346" width="1" style="3" customWidth="1"/>
    <col min="4347" max="4347" width="14.75" style="3" customWidth="1"/>
    <col min="4348" max="4348" width="1" style="3" customWidth="1"/>
    <col min="4349" max="4349" width="0.625" style="3" customWidth="1"/>
    <col min="4350" max="4350" width="10.75" style="3" customWidth="1"/>
    <col min="4351" max="4351" width="18.75" style="3" customWidth="1"/>
    <col min="4352" max="4352" width="16.125" style="3" customWidth="1"/>
    <col min="4353" max="4353" width="12.875" style="3" bestFit="1" customWidth="1"/>
    <col min="4354" max="4593" width="10.625" style="3"/>
    <col min="4594" max="4594" width="30.375" style="3" customWidth="1"/>
    <col min="4595" max="4595" width="5.875" style="3" customWidth="1"/>
    <col min="4596" max="4596" width="0.875" style="3" customWidth="1"/>
    <col min="4597" max="4597" width="14.125" style="3" customWidth="1"/>
    <col min="4598" max="4598" width="1.375" style="3" customWidth="1"/>
    <col min="4599" max="4599" width="14.625" style="3" customWidth="1"/>
    <col min="4600" max="4600" width="1" style="3" customWidth="1"/>
    <col min="4601" max="4601" width="14.375" style="3" customWidth="1"/>
    <col min="4602" max="4602" width="1" style="3" customWidth="1"/>
    <col min="4603" max="4603" width="14.75" style="3" customWidth="1"/>
    <col min="4604" max="4604" width="1" style="3" customWidth="1"/>
    <col min="4605" max="4605" width="0.625" style="3" customWidth="1"/>
    <col min="4606" max="4606" width="10.75" style="3" customWidth="1"/>
    <col min="4607" max="4607" width="18.75" style="3" customWidth="1"/>
    <col min="4608" max="4608" width="16.125" style="3" customWidth="1"/>
    <col min="4609" max="4609" width="12.875" style="3" bestFit="1" customWidth="1"/>
    <col min="4610" max="4849" width="10.625" style="3"/>
    <col min="4850" max="4850" width="30.375" style="3" customWidth="1"/>
    <col min="4851" max="4851" width="5.875" style="3" customWidth="1"/>
    <col min="4852" max="4852" width="0.875" style="3" customWidth="1"/>
    <col min="4853" max="4853" width="14.125" style="3" customWidth="1"/>
    <col min="4854" max="4854" width="1.375" style="3" customWidth="1"/>
    <col min="4855" max="4855" width="14.625" style="3" customWidth="1"/>
    <col min="4856" max="4856" width="1" style="3" customWidth="1"/>
    <col min="4857" max="4857" width="14.375" style="3" customWidth="1"/>
    <col min="4858" max="4858" width="1" style="3" customWidth="1"/>
    <col min="4859" max="4859" width="14.75" style="3" customWidth="1"/>
    <col min="4860" max="4860" width="1" style="3" customWidth="1"/>
    <col min="4861" max="4861" width="0.625" style="3" customWidth="1"/>
    <col min="4862" max="4862" width="10.75" style="3" customWidth="1"/>
    <col min="4863" max="4863" width="18.75" style="3" customWidth="1"/>
    <col min="4864" max="4864" width="16.125" style="3" customWidth="1"/>
    <col min="4865" max="4865" width="12.875" style="3" bestFit="1" customWidth="1"/>
    <col min="4866" max="5105" width="10.625" style="3"/>
    <col min="5106" max="5106" width="30.375" style="3" customWidth="1"/>
    <col min="5107" max="5107" width="5.875" style="3" customWidth="1"/>
    <col min="5108" max="5108" width="0.875" style="3" customWidth="1"/>
    <col min="5109" max="5109" width="14.125" style="3" customWidth="1"/>
    <col min="5110" max="5110" width="1.375" style="3" customWidth="1"/>
    <col min="5111" max="5111" width="14.625" style="3" customWidth="1"/>
    <col min="5112" max="5112" width="1" style="3" customWidth="1"/>
    <col min="5113" max="5113" width="14.375" style="3" customWidth="1"/>
    <col min="5114" max="5114" width="1" style="3" customWidth="1"/>
    <col min="5115" max="5115" width="14.75" style="3" customWidth="1"/>
    <col min="5116" max="5116" width="1" style="3" customWidth="1"/>
    <col min="5117" max="5117" width="0.625" style="3" customWidth="1"/>
    <col min="5118" max="5118" width="10.75" style="3" customWidth="1"/>
    <col min="5119" max="5119" width="18.75" style="3" customWidth="1"/>
    <col min="5120" max="5120" width="16.125" style="3" customWidth="1"/>
    <col min="5121" max="5121" width="12.875" style="3" bestFit="1" customWidth="1"/>
    <col min="5122" max="5361" width="10.625" style="3"/>
    <col min="5362" max="5362" width="30.375" style="3" customWidth="1"/>
    <col min="5363" max="5363" width="5.875" style="3" customWidth="1"/>
    <col min="5364" max="5364" width="0.875" style="3" customWidth="1"/>
    <col min="5365" max="5365" width="14.125" style="3" customWidth="1"/>
    <col min="5366" max="5366" width="1.375" style="3" customWidth="1"/>
    <col min="5367" max="5367" width="14.625" style="3" customWidth="1"/>
    <col min="5368" max="5368" width="1" style="3" customWidth="1"/>
    <col min="5369" max="5369" width="14.375" style="3" customWidth="1"/>
    <col min="5370" max="5370" width="1" style="3" customWidth="1"/>
    <col min="5371" max="5371" width="14.75" style="3" customWidth="1"/>
    <col min="5372" max="5372" width="1" style="3" customWidth="1"/>
    <col min="5373" max="5373" width="0.625" style="3" customWidth="1"/>
    <col min="5374" max="5374" width="10.75" style="3" customWidth="1"/>
    <col min="5375" max="5375" width="18.75" style="3" customWidth="1"/>
    <col min="5376" max="5376" width="16.125" style="3" customWidth="1"/>
    <col min="5377" max="5377" width="12.875" style="3" bestFit="1" customWidth="1"/>
    <col min="5378" max="5617" width="10.625" style="3"/>
    <col min="5618" max="5618" width="30.375" style="3" customWidth="1"/>
    <col min="5619" max="5619" width="5.875" style="3" customWidth="1"/>
    <col min="5620" max="5620" width="0.875" style="3" customWidth="1"/>
    <col min="5621" max="5621" width="14.125" style="3" customWidth="1"/>
    <col min="5622" max="5622" width="1.375" style="3" customWidth="1"/>
    <col min="5623" max="5623" width="14.625" style="3" customWidth="1"/>
    <col min="5624" max="5624" width="1" style="3" customWidth="1"/>
    <col min="5625" max="5625" width="14.375" style="3" customWidth="1"/>
    <col min="5626" max="5626" width="1" style="3" customWidth="1"/>
    <col min="5627" max="5627" width="14.75" style="3" customWidth="1"/>
    <col min="5628" max="5628" width="1" style="3" customWidth="1"/>
    <col min="5629" max="5629" width="0.625" style="3" customWidth="1"/>
    <col min="5630" max="5630" width="10.75" style="3" customWidth="1"/>
    <col min="5631" max="5631" width="18.75" style="3" customWidth="1"/>
    <col min="5632" max="5632" width="16.125" style="3" customWidth="1"/>
    <col min="5633" max="5633" width="12.875" style="3" bestFit="1" customWidth="1"/>
    <col min="5634" max="5873" width="10.625" style="3"/>
    <col min="5874" max="5874" width="30.375" style="3" customWidth="1"/>
    <col min="5875" max="5875" width="5.875" style="3" customWidth="1"/>
    <col min="5876" max="5876" width="0.875" style="3" customWidth="1"/>
    <col min="5877" max="5877" width="14.125" style="3" customWidth="1"/>
    <col min="5878" max="5878" width="1.375" style="3" customWidth="1"/>
    <col min="5879" max="5879" width="14.625" style="3" customWidth="1"/>
    <col min="5880" max="5880" width="1" style="3" customWidth="1"/>
    <col min="5881" max="5881" width="14.375" style="3" customWidth="1"/>
    <col min="5882" max="5882" width="1" style="3" customWidth="1"/>
    <col min="5883" max="5883" width="14.75" style="3" customWidth="1"/>
    <col min="5884" max="5884" width="1" style="3" customWidth="1"/>
    <col min="5885" max="5885" width="0.625" style="3" customWidth="1"/>
    <col min="5886" max="5886" width="10.75" style="3" customWidth="1"/>
    <col min="5887" max="5887" width="18.75" style="3" customWidth="1"/>
    <col min="5888" max="5888" width="16.125" style="3" customWidth="1"/>
    <col min="5889" max="5889" width="12.875" style="3" bestFit="1" customWidth="1"/>
    <col min="5890" max="6129" width="10.625" style="3"/>
    <col min="6130" max="6130" width="30.375" style="3" customWidth="1"/>
    <col min="6131" max="6131" width="5.875" style="3" customWidth="1"/>
    <col min="6132" max="6132" width="0.875" style="3" customWidth="1"/>
    <col min="6133" max="6133" width="14.125" style="3" customWidth="1"/>
    <col min="6134" max="6134" width="1.375" style="3" customWidth="1"/>
    <col min="6135" max="6135" width="14.625" style="3" customWidth="1"/>
    <col min="6136" max="6136" width="1" style="3" customWidth="1"/>
    <col min="6137" max="6137" width="14.375" style="3" customWidth="1"/>
    <col min="6138" max="6138" width="1" style="3" customWidth="1"/>
    <col min="6139" max="6139" width="14.75" style="3" customWidth="1"/>
    <col min="6140" max="6140" width="1" style="3" customWidth="1"/>
    <col min="6141" max="6141" width="0.625" style="3" customWidth="1"/>
    <col min="6142" max="6142" width="10.75" style="3" customWidth="1"/>
    <col min="6143" max="6143" width="18.75" style="3" customWidth="1"/>
    <col min="6144" max="6144" width="16.125" style="3" customWidth="1"/>
    <col min="6145" max="6145" width="12.875" style="3" bestFit="1" customWidth="1"/>
    <col min="6146" max="6385" width="10.625" style="3"/>
    <col min="6386" max="6386" width="30.375" style="3" customWidth="1"/>
    <col min="6387" max="6387" width="5.875" style="3" customWidth="1"/>
    <col min="6388" max="6388" width="0.875" style="3" customWidth="1"/>
    <col min="6389" max="6389" width="14.125" style="3" customWidth="1"/>
    <col min="6390" max="6390" width="1.375" style="3" customWidth="1"/>
    <col min="6391" max="6391" width="14.625" style="3" customWidth="1"/>
    <col min="6392" max="6392" width="1" style="3" customWidth="1"/>
    <col min="6393" max="6393" width="14.375" style="3" customWidth="1"/>
    <col min="6394" max="6394" width="1" style="3" customWidth="1"/>
    <col min="6395" max="6395" width="14.75" style="3" customWidth="1"/>
    <col min="6396" max="6396" width="1" style="3" customWidth="1"/>
    <col min="6397" max="6397" width="0.625" style="3" customWidth="1"/>
    <col min="6398" max="6398" width="10.75" style="3" customWidth="1"/>
    <col min="6399" max="6399" width="18.75" style="3" customWidth="1"/>
    <col min="6400" max="6400" width="16.125" style="3" customWidth="1"/>
    <col min="6401" max="6401" width="12.875" style="3" bestFit="1" customWidth="1"/>
    <col min="6402" max="6641" width="10.625" style="3"/>
    <col min="6642" max="6642" width="30.375" style="3" customWidth="1"/>
    <col min="6643" max="6643" width="5.875" style="3" customWidth="1"/>
    <col min="6644" max="6644" width="0.875" style="3" customWidth="1"/>
    <col min="6645" max="6645" width="14.125" style="3" customWidth="1"/>
    <col min="6646" max="6646" width="1.375" style="3" customWidth="1"/>
    <col min="6647" max="6647" width="14.625" style="3" customWidth="1"/>
    <col min="6648" max="6648" width="1" style="3" customWidth="1"/>
    <col min="6649" max="6649" width="14.375" style="3" customWidth="1"/>
    <col min="6650" max="6650" width="1" style="3" customWidth="1"/>
    <col min="6651" max="6651" width="14.75" style="3" customWidth="1"/>
    <col min="6652" max="6652" width="1" style="3" customWidth="1"/>
    <col min="6653" max="6653" width="0.625" style="3" customWidth="1"/>
    <col min="6654" max="6654" width="10.75" style="3" customWidth="1"/>
    <col min="6655" max="6655" width="18.75" style="3" customWidth="1"/>
    <col min="6656" max="6656" width="16.125" style="3" customWidth="1"/>
    <col min="6657" max="6657" width="12.875" style="3" bestFit="1" customWidth="1"/>
    <col min="6658" max="6897" width="10.625" style="3"/>
    <col min="6898" max="6898" width="30.375" style="3" customWidth="1"/>
    <col min="6899" max="6899" width="5.875" style="3" customWidth="1"/>
    <col min="6900" max="6900" width="0.875" style="3" customWidth="1"/>
    <col min="6901" max="6901" width="14.125" style="3" customWidth="1"/>
    <col min="6902" max="6902" width="1.375" style="3" customWidth="1"/>
    <col min="6903" max="6903" width="14.625" style="3" customWidth="1"/>
    <col min="6904" max="6904" width="1" style="3" customWidth="1"/>
    <col min="6905" max="6905" width="14.375" style="3" customWidth="1"/>
    <col min="6906" max="6906" width="1" style="3" customWidth="1"/>
    <col min="6907" max="6907" width="14.75" style="3" customWidth="1"/>
    <col min="6908" max="6908" width="1" style="3" customWidth="1"/>
    <col min="6909" max="6909" width="0.625" style="3" customWidth="1"/>
    <col min="6910" max="6910" width="10.75" style="3" customWidth="1"/>
    <col min="6911" max="6911" width="18.75" style="3" customWidth="1"/>
    <col min="6912" max="6912" width="16.125" style="3" customWidth="1"/>
    <col min="6913" max="6913" width="12.875" style="3" bestFit="1" customWidth="1"/>
    <col min="6914" max="7153" width="10.625" style="3"/>
    <col min="7154" max="7154" width="30.375" style="3" customWidth="1"/>
    <col min="7155" max="7155" width="5.875" style="3" customWidth="1"/>
    <col min="7156" max="7156" width="0.875" style="3" customWidth="1"/>
    <col min="7157" max="7157" width="14.125" style="3" customWidth="1"/>
    <col min="7158" max="7158" width="1.375" style="3" customWidth="1"/>
    <col min="7159" max="7159" width="14.625" style="3" customWidth="1"/>
    <col min="7160" max="7160" width="1" style="3" customWidth="1"/>
    <col min="7161" max="7161" width="14.375" style="3" customWidth="1"/>
    <col min="7162" max="7162" width="1" style="3" customWidth="1"/>
    <col min="7163" max="7163" width="14.75" style="3" customWidth="1"/>
    <col min="7164" max="7164" width="1" style="3" customWidth="1"/>
    <col min="7165" max="7165" width="0.625" style="3" customWidth="1"/>
    <col min="7166" max="7166" width="10.75" style="3" customWidth="1"/>
    <col min="7167" max="7167" width="18.75" style="3" customWidth="1"/>
    <col min="7168" max="7168" width="16.125" style="3" customWidth="1"/>
    <col min="7169" max="7169" width="12.875" style="3" bestFit="1" customWidth="1"/>
    <col min="7170" max="7409" width="10.625" style="3"/>
    <col min="7410" max="7410" width="30.375" style="3" customWidth="1"/>
    <col min="7411" max="7411" width="5.875" style="3" customWidth="1"/>
    <col min="7412" max="7412" width="0.875" style="3" customWidth="1"/>
    <col min="7413" max="7413" width="14.125" style="3" customWidth="1"/>
    <col min="7414" max="7414" width="1.375" style="3" customWidth="1"/>
    <col min="7415" max="7415" width="14.625" style="3" customWidth="1"/>
    <col min="7416" max="7416" width="1" style="3" customWidth="1"/>
    <col min="7417" max="7417" width="14.375" style="3" customWidth="1"/>
    <col min="7418" max="7418" width="1" style="3" customWidth="1"/>
    <col min="7419" max="7419" width="14.75" style="3" customWidth="1"/>
    <col min="7420" max="7420" width="1" style="3" customWidth="1"/>
    <col min="7421" max="7421" width="0.625" style="3" customWidth="1"/>
    <col min="7422" max="7422" width="10.75" style="3" customWidth="1"/>
    <col min="7423" max="7423" width="18.75" style="3" customWidth="1"/>
    <col min="7424" max="7424" width="16.125" style="3" customWidth="1"/>
    <col min="7425" max="7425" width="12.875" style="3" bestFit="1" customWidth="1"/>
    <col min="7426" max="7665" width="10.625" style="3"/>
    <col min="7666" max="7666" width="30.375" style="3" customWidth="1"/>
    <col min="7667" max="7667" width="5.875" style="3" customWidth="1"/>
    <col min="7668" max="7668" width="0.875" style="3" customWidth="1"/>
    <col min="7669" max="7669" width="14.125" style="3" customWidth="1"/>
    <col min="7670" max="7670" width="1.375" style="3" customWidth="1"/>
    <col min="7671" max="7671" width="14.625" style="3" customWidth="1"/>
    <col min="7672" max="7672" width="1" style="3" customWidth="1"/>
    <col min="7673" max="7673" width="14.375" style="3" customWidth="1"/>
    <col min="7674" max="7674" width="1" style="3" customWidth="1"/>
    <col min="7675" max="7675" width="14.75" style="3" customWidth="1"/>
    <col min="7676" max="7676" width="1" style="3" customWidth="1"/>
    <col min="7677" max="7677" width="0.625" style="3" customWidth="1"/>
    <col min="7678" max="7678" width="10.75" style="3" customWidth="1"/>
    <col min="7679" max="7679" width="18.75" style="3" customWidth="1"/>
    <col min="7680" max="7680" width="16.125" style="3" customWidth="1"/>
    <col min="7681" max="7681" width="12.875" style="3" bestFit="1" customWidth="1"/>
    <col min="7682" max="7921" width="10.625" style="3"/>
    <col min="7922" max="7922" width="30.375" style="3" customWidth="1"/>
    <col min="7923" max="7923" width="5.875" style="3" customWidth="1"/>
    <col min="7924" max="7924" width="0.875" style="3" customWidth="1"/>
    <col min="7925" max="7925" width="14.125" style="3" customWidth="1"/>
    <col min="7926" max="7926" width="1.375" style="3" customWidth="1"/>
    <col min="7927" max="7927" width="14.625" style="3" customWidth="1"/>
    <col min="7928" max="7928" width="1" style="3" customWidth="1"/>
    <col min="7929" max="7929" width="14.375" style="3" customWidth="1"/>
    <col min="7930" max="7930" width="1" style="3" customWidth="1"/>
    <col min="7931" max="7931" width="14.75" style="3" customWidth="1"/>
    <col min="7932" max="7932" width="1" style="3" customWidth="1"/>
    <col min="7933" max="7933" width="0.625" style="3" customWidth="1"/>
    <col min="7934" max="7934" width="10.75" style="3" customWidth="1"/>
    <col min="7935" max="7935" width="18.75" style="3" customWidth="1"/>
    <col min="7936" max="7936" width="16.125" style="3" customWidth="1"/>
    <col min="7937" max="7937" width="12.875" style="3" bestFit="1" customWidth="1"/>
    <col min="7938" max="8177" width="10.625" style="3"/>
    <col min="8178" max="8178" width="30.375" style="3" customWidth="1"/>
    <col min="8179" max="8179" width="5.875" style="3" customWidth="1"/>
    <col min="8180" max="8180" width="0.875" style="3" customWidth="1"/>
    <col min="8181" max="8181" width="14.125" style="3" customWidth="1"/>
    <col min="8182" max="8182" width="1.375" style="3" customWidth="1"/>
    <col min="8183" max="8183" width="14.625" style="3" customWidth="1"/>
    <col min="8184" max="8184" width="1" style="3" customWidth="1"/>
    <col min="8185" max="8185" width="14.375" style="3" customWidth="1"/>
    <col min="8186" max="8186" width="1" style="3" customWidth="1"/>
    <col min="8187" max="8187" width="14.75" style="3" customWidth="1"/>
    <col min="8188" max="8188" width="1" style="3" customWidth="1"/>
    <col min="8189" max="8189" width="0.625" style="3" customWidth="1"/>
    <col min="8190" max="8190" width="10.75" style="3" customWidth="1"/>
    <col min="8191" max="8191" width="18.75" style="3" customWidth="1"/>
    <col min="8192" max="8192" width="16.125" style="3" customWidth="1"/>
    <col min="8193" max="8193" width="12.875" style="3" bestFit="1" customWidth="1"/>
    <col min="8194" max="8433" width="10.625" style="3"/>
    <col min="8434" max="8434" width="30.375" style="3" customWidth="1"/>
    <col min="8435" max="8435" width="5.875" style="3" customWidth="1"/>
    <col min="8436" max="8436" width="0.875" style="3" customWidth="1"/>
    <col min="8437" max="8437" width="14.125" style="3" customWidth="1"/>
    <col min="8438" max="8438" width="1.375" style="3" customWidth="1"/>
    <col min="8439" max="8439" width="14.625" style="3" customWidth="1"/>
    <col min="8440" max="8440" width="1" style="3" customWidth="1"/>
    <col min="8441" max="8441" width="14.375" style="3" customWidth="1"/>
    <col min="8442" max="8442" width="1" style="3" customWidth="1"/>
    <col min="8443" max="8443" width="14.75" style="3" customWidth="1"/>
    <col min="8444" max="8444" width="1" style="3" customWidth="1"/>
    <col min="8445" max="8445" width="0.625" style="3" customWidth="1"/>
    <col min="8446" max="8446" width="10.75" style="3" customWidth="1"/>
    <col min="8447" max="8447" width="18.75" style="3" customWidth="1"/>
    <col min="8448" max="8448" width="16.125" style="3" customWidth="1"/>
    <col min="8449" max="8449" width="12.875" style="3" bestFit="1" customWidth="1"/>
    <col min="8450" max="8689" width="10.625" style="3"/>
    <col min="8690" max="8690" width="30.375" style="3" customWidth="1"/>
    <col min="8691" max="8691" width="5.875" style="3" customWidth="1"/>
    <col min="8692" max="8692" width="0.875" style="3" customWidth="1"/>
    <col min="8693" max="8693" width="14.125" style="3" customWidth="1"/>
    <col min="8694" max="8694" width="1.375" style="3" customWidth="1"/>
    <col min="8695" max="8695" width="14.625" style="3" customWidth="1"/>
    <col min="8696" max="8696" width="1" style="3" customWidth="1"/>
    <col min="8697" max="8697" width="14.375" style="3" customWidth="1"/>
    <col min="8698" max="8698" width="1" style="3" customWidth="1"/>
    <col min="8699" max="8699" width="14.75" style="3" customWidth="1"/>
    <col min="8700" max="8700" width="1" style="3" customWidth="1"/>
    <col min="8701" max="8701" width="0.625" style="3" customWidth="1"/>
    <col min="8702" max="8702" width="10.75" style="3" customWidth="1"/>
    <col min="8703" max="8703" width="18.75" style="3" customWidth="1"/>
    <col min="8704" max="8704" width="16.125" style="3" customWidth="1"/>
    <col min="8705" max="8705" width="12.875" style="3" bestFit="1" customWidth="1"/>
    <col min="8706" max="8945" width="10.625" style="3"/>
    <col min="8946" max="8946" width="30.375" style="3" customWidth="1"/>
    <col min="8947" max="8947" width="5.875" style="3" customWidth="1"/>
    <col min="8948" max="8948" width="0.875" style="3" customWidth="1"/>
    <col min="8949" max="8949" width="14.125" style="3" customWidth="1"/>
    <col min="8950" max="8950" width="1.375" style="3" customWidth="1"/>
    <col min="8951" max="8951" width="14.625" style="3" customWidth="1"/>
    <col min="8952" max="8952" width="1" style="3" customWidth="1"/>
    <col min="8953" max="8953" width="14.375" style="3" customWidth="1"/>
    <col min="8954" max="8954" width="1" style="3" customWidth="1"/>
    <col min="8955" max="8955" width="14.75" style="3" customWidth="1"/>
    <col min="8956" max="8956" width="1" style="3" customWidth="1"/>
    <col min="8957" max="8957" width="0.625" style="3" customWidth="1"/>
    <col min="8958" max="8958" width="10.75" style="3" customWidth="1"/>
    <col min="8959" max="8959" width="18.75" style="3" customWidth="1"/>
    <col min="8960" max="8960" width="16.125" style="3" customWidth="1"/>
    <col min="8961" max="8961" width="12.875" style="3" bestFit="1" customWidth="1"/>
    <col min="8962" max="9201" width="10.625" style="3"/>
    <col min="9202" max="9202" width="30.375" style="3" customWidth="1"/>
    <col min="9203" max="9203" width="5.875" style="3" customWidth="1"/>
    <col min="9204" max="9204" width="0.875" style="3" customWidth="1"/>
    <col min="9205" max="9205" width="14.125" style="3" customWidth="1"/>
    <col min="9206" max="9206" width="1.375" style="3" customWidth="1"/>
    <col min="9207" max="9207" width="14.625" style="3" customWidth="1"/>
    <col min="9208" max="9208" width="1" style="3" customWidth="1"/>
    <col min="9209" max="9209" width="14.375" style="3" customWidth="1"/>
    <col min="9210" max="9210" width="1" style="3" customWidth="1"/>
    <col min="9211" max="9211" width="14.75" style="3" customWidth="1"/>
    <col min="9212" max="9212" width="1" style="3" customWidth="1"/>
    <col min="9213" max="9213" width="0.625" style="3" customWidth="1"/>
    <col min="9214" max="9214" width="10.75" style="3" customWidth="1"/>
    <col min="9215" max="9215" width="18.75" style="3" customWidth="1"/>
    <col min="9216" max="9216" width="16.125" style="3" customWidth="1"/>
    <col min="9217" max="9217" width="12.875" style="3" bestFit="1" customWidth="1"/>
    <col min="9218" max="9457" width="10.625" style="3"/>
    <col min="9458" max="9458" width="30.375" style="3" customWidth="1"/>
    <col min="9459" max="9459" width="5.875" style="3" customWidth="1"/>
    <col min="9460" max="9460" width="0.875" style="3" customWidth="1"/>
    <col min="9461" max="9461" width="14.125" style="3" customWidth="1"/>
    <col min="9462" max="9462" width="1.375" style="3" customWidth="1"/>
    <col min="9463" max="9463" width="14.625" style="3" customWidth="1"/>
    <col min="9464" max="9464" width="1" style="3" customWidth="1"/>
    <col min="9465" max="9465" width="14.375" style="3" customWidth="1"/>
    <col min="9466" max="9466" width="1" style="3" customWidth="1"/>
    <col min="9467" max="9467" width="14.75" style="3" customWidth="1"/>
    <col min="9468" max="9468" width="1" style="3" customWidth="1"/>
    <col min="9469" max="9469" width="0.625" style="3" customWidth="1"/>
    <col min="9470" max="9470" width="10.75" style="3" customWidth="1"/>
    <col min="9471" max="9471" width="18.75" style="3" customWidth="1"/>
    <col min="9472" max="9472" width="16.125" style="3" customWidth="1"/>
    <col min="9473" max="9473" width="12.875" style="3" bestFit="1" customWidth="1"/>
    <col min="9474" max="9713" width="10.625" style="3"/>
    <col min="9714" max="9714" width="30.375" style="3" customWidth="1"/>
    <col min="9715" max="9715" width="5.875" style="3" customWidth="1"/>
    <col min="9716" max="9716" width="0.875" style="3" customWidth="1"/>
    <col min="9717" max="9717" width="14.125" style="3" customWidth="1"/>
    <col min="9718" max="9718" width="1.375" style="3" customWidth="1"/>
    <col min="9719" max="9719" width="14.625" style="3" customWidth="1"/>
    <col min="9720" max="9720" width="1" style="3" customWidth="1"/>
    <col min="9721" max="9721" width="14.375" style="3" customWidth="1"/>
    <col min="9722" max="9722" width="1" style="3" customWidth="1"/>
    <col min="9723" max="9723" width="14.75" style="3" customWidth="1"/>
    <col min="9724" max="9724" width="1" style="3" customWidth="1"/>
    <col min="9725" max="9725" width="0.625" style="3" customWidth="1"/>
    <col min="9726" max="9726" width="10.75" style="3" customWidth="1"/>
    <col min="9727" max="9727" width="18.75" style="3" customWidth="1"/>
    <col min="9728" max="9728" width="16.125" style="3" customWidth="1"/>
    <col min="9729" max="9729" width="12.875" style="3" bestFit="1" customWidth="1"/>
    <col min="9730" max="9969" width="10.625" style="3"/>
    <col min="9970" max="9970" width="30.375" style="3" customWidth="1"/>
    <col min="9971" max="9971" width="5.875" style="3" customWidth="1"/>
    <col min="9972" max="9972" width="0.875" style="3" customWidth="1"/>
    <col min="9973" max="9973" width="14.125" style="3" customWidth="1"/>
    <col min="9974" max="9974" width="1.375" style="3" customWidth="1"/>
    <col min="9975" max="9975" width="14.625" style="3" customWidth="1"/>
    <col min="9976" max="9976" width="1" style="3" customWidth="1"/>
    <col min="9977" max="9977" width="14.375" style="3" customWidth="1"/>
    <col min="9978" max="9978" width="1" style="3" customWidth="1"/>
    <col min="9979" max="9979" width="14.75" style="3" customWidth="1"/>
    <col min="9980" max="9980" width="1" style="3" customWidth="1"/>
    <col min="9981" max="9981" width="0.625" style="3" customWidth="1"/>
    <col min="9982" max="9982" width="10.75" style="3" customWidth="1"/>
    <col min="9983" max="9983" width="18.75" style="3" customWidth="1"/>
    <col min="9984" max="9984" width="16.125" style="3" customWidth="1"/>
    <col min="9985" max="9985" width="12.875" style="3" bestFit="1" customWidth="1"/>
    <col min="9986" max="10225" width="10.625" style="3"/>
    <col min="10226" max="10226" width="30.375" style="3" customWidth="1"/>
    <col min="10227" max="10227" width="5.875" style="3" customWidth="1"/>
    <col min="10228" max="10228" width="0.875" style="3" customWidth="1"/>
    <col min="10229" max="10229" width="14.125" style="3" customWidth="1"/>
    <col min="10230" max="10230" width="1.375" style="3" customWidth="1"/>
    <col min="10231" max="10231" width="14.625" style="3" customWidth="1"/>
    <col min="10232" max="10232" width="1" style="3" customWidth="1"/>
    <col min="10233" max="10233" width="14.375" style="3" customWidth="1"/>
    <col min="10234" max="10234" width="1" style="3" customWidth="1"/>
    <col min="10235" max="10235" width="14.75" style="3" customWidth="1"/>
    <col min="10236" max="10236" width="1" style="3" customWidth="1"/>
    <col min="10237" max="10237" width="0.625" style="3" customWidth="1"/>
    <col min="10238" max="10238" width="10.75" style="3" customWidth="1"/>
    <col min="10239" max="10239" width="18.75" style="3" customWidth="1"/>
    <col min="10240" max="10240" width="16.125" style="3" customWidth="1"/>
    <col min="10241" max="10241" width="12.875" style="3" bestFit="1" customWidth="1"/>
    <col min="10242" max="10481" width="10.625" style="3"/>
    <col min="10482" max="10482" width="30.375" style="3" customWidth="1"/>
    <col min="10483" max="10483" width="5.875" style="3" customWidth="1"/>
    <col min="10484" max="10484" width="0.875" style="3" customWidth="1"/>
    <col min="10485" max="10485" width="14.125" style="3" customWidth="1"/>
    <col min="10486" max="10486" width="1.375" style="3" customWidth="1"/>
    <col min="10487" max="10487" width="14.625" style="3" customWidth="1"/>
    <col min="10488" max="10488" width="1" style="3" customWidth="1"/>
    <col min="10489" max="10489" width="14.375" style="3" customWidth="1"/>
    <col min="10490" max="10490" width="1" style="3" customWidth="1"/>
    <col min="10491" max="10491" width="14.75" style="3" customWidth="1"/>
    <col min="10492" max="10492" width="1" style="3" customWidth="1"/>
    <col min="10493" max="10493" width="0.625" style="3" customWidth="1"/>
    <col min="10494" max="10494" width="10.75" style="3" customWidth="1"/>
    <col min="10495" max="10495" width="18.75" style="3" customWidth="1"/>
    <col min="10496" max="10496" width="16.125" style="3" customWidth="1"/>
    <col min="10497" max="10497" width="12.875" style="3" bestFit="1" customWidth="1"/>
    <col min="10498" max="10737" width="10.625" style="3"/>
    <col min="10738" max="10738" width="30.375" style="3" customWidth="1"/>
    <col min="10739" max="10739" width="5.875" style="3" customWidth="1"/>
    <col min="10740" max="10740" width="0.875" style="3" customWidth="1"/>
    <col min="10741" max="10741" width="14.125" style="3" customWidth="1"/>
    <col min="10742" max="10742" width="1.375" style="3" customWidth="1"/>
    <col min="10743" max="10743" width="14.625" style="3" customWidth="1"/>
    <col min="10744" max="10744" width="1" style="3" customWidth="1"/>
    <col min="10745" max="10745" width="14.375" style="3" customWidth="1"/>
    <col min="10746" max="10746" width="1" style="3" customWidth="1"/>
    <col min="10747" max="10747" width="14.75" style="3" customWidth="1"/>
    <col min="10748" max="10748" width="1" style="3" customWidth="1"/>
    <col min="10749" max="10749" width="0.625" style="3" customWidth="1"/>
    <col min="10750" max="10750" width="10.75" style="3" customWidth="1"/>
    <col min="10751" max="10751" width="18.75" style="3" customWidth="1"/>
    <col min="10752" max="10752" width="16.125" style="3" customWidth="1"/>
    <col min="10753" max="10753" width="12.875" style="3" bestFit="1" customWidth="1"/>
    <col min="10754" max="10993" width="10.625" style="3"/>
    <col min="10994" max="10994" width="30.375" style="3" customWidth="1"/>
    <col min="10995" max="10995" width="5.875" style="3" customWidth="1"/>
    <col min="10996" max="10996" width="0.875" style="3" customWidth="1"/>
    <col min="10997" max="10997" width="14.125" style="3" customWidth="1"/>
    <col min="10998" max="10998" width="1.375" style="3" customWidth="1"/>
    <col min="10999" max="10999" width="14.625" style="3" customWidth="1"/>
    <col min="11000" max="11000" width="1" style="3" customWidth="1"/>
    <col min="11001" max="11001" width="14.375" style="3" customWidth="1"/>
    <col min="11002" max="11002" width="1" style="3" customWidth="1"/>
    <col min="11003" max="11003" width="14.75" style="3" customWidth="1"/>
    <col min="11004" max="11004" width="1" style="3" customWidth="1"/>
    <col min="11005" max="11005" width="0.625" style="3" customWidth="1"/>
    <col min="11006" max="11006" width="10.75" style="3" customWidth="1"/>
    <col min="11007" max="11007" width="18.75" style="3" customWidth="1"/>
    <col min="11008" max="11008" width="16.125" style="3" customWidth="1"/>
    <col min="11009" max="11009" width="12.875" style="3" bestFit="1" customWidth="1"/>
    <col min="11010" max="11249" width="10.625" style="3"/>
    <col min="11250" max="11250" width="30.375" style="3" customWidth="1"/>
    <col min="11251" max="11251" width="5.875" style="3" customWidth="1"/>
    <col min="11252" max="11252" width="0.875" style="3" customWidth="1"/>
    <col min="11253" max="11253" width="14.125" style="3" customWidth="1"/>
    <col min="11254" max="11254" width="1.375" style="3" customWidth="1"/>
    <col min="11255" max="11255" width="14.625" style="3" customWidth="1"/>
    <col min="11256" max="11256" width="1" style="3" customWidth="1"/>
    <col min="11257" max="11257" width="14.375" style="3" customWidth="1"/>
    <col min="11258" max="11258" width="1" style="3" customWidth="1"/>
    <col min="11259" max="11259" width="14.75" style="3" customWidth="1"/>
    <col min="11260" max="11260" width="1" style="3" customWidth="1"/>
    <col min="11261" max="11261" width="0.625" style="3" customWidth="1"/>
    <col min="11262" max="11262" width="10.75" style="3" customWidth="1"/>
    <col min="11263" max="11263" width="18.75" style="3" customWidth="1"/>
    <col min="11264" max="11264" width="16.125" style="3" customWidth="1"/>
    <col min="11265" max="11265" width="12.875" style="3" bestFit="1" customWidth="1"/>
    <col min="11266" max="11505" width="10.625" style="3"/>
    <col min="11506" max="11506" width="30.375" style="3" customWidth="1"/>
    <col min="11507" max="11507" width="5.875" style="3" customWidth="1"/>
    <col min="11508" max="11508" width="0.875" style="3" customWidth="1"/>
    <col min="11509" max="11509" width="14.125" style="3" customWidth="1"/>
    <col min="11510" max="11510" width="1.375" style="3" customWidth="1"/>
    <col min="11511" max="11511" width="14.625" style="3" customWidth="1"/>
    <col min="11512" max="11512" width="1" style="3" customWidth="1"/>
    <col min="11513" max="11513" width="14.375" style="3" customWidth="1"/>
    <col min="11514" max="11514" width="1" style="3" customWidth="1"/>
    <col min="11515" max="11515" width="14.75" style="3" customWidth="1"/>
    <col min="11516" max="11516" width="1" style="3" customWidth="1"/>
    <col min="11517" max="11517" width="0.625" style="3" customWidth="1"/>
    <col min="11518" max="11518" width="10.75" style="3" customWidth="1"/>
    <col min="11519" max="11519" width="18.75" style="3" customWidth="1"/>
    <col min="11520" max="11520" width="16.125" style="3" customWidth="1"/>
    <col min="11521" max="11521" width="12.875" style="3" bestFit="1" customWidth="1"/>
    <col min="11522" max="11761" width="10.625" style="3"/>
    <col min="11762" max="11762" width="30.375" style="3" customWidth="1"/>
    <col min="11763" max="11763" width="5.875" style="3" customWidth="1"/>
    <col min="11764" max="11764" width="0.875" style="3" customWidth="1"/>
    <col min="11765" max="11765" width="14.125" style="3" customWidth="1"/>
    <col min="11766" max="11766" width="1.375" style="3" customWidth="1"/>
    <col min="11767" max="11767" width="14.625" style="3" customWidth="1"/>
    <col min="11768" max="11768" width="1" style="3" customWidth="1"/>
    <col min="11769" max="11769" width="14.375" style="3" customWidth="1"/>
    <col min="11770" max="11770" width="1" style="3" customWidth="1"/>
    <col min="11771" max="11771" width="14.75" style="3" customWidth="1"/>
    <col min="11772" max="11772" width="1" style="3" customWidth="1"/>
    <col min="11773" max="11773" width="0.625" style="3" customWidth="1"/>
    <col min="11774" max="11774" width="10.75" style="3" customWidth="1"/>
    <col min="11775" max="11775" width="18.75" style="3" customWidth="1"/>
    <col min="11776" max="11776" width="16.125" style="3" customWidth="1"/>
    <col min="11777" max="11777" width="12.875" style="3" bestFit="1" customWidth="1"/>
    <col min="11778" max="12017" width="10.625" style="3"/>
    <col min="12018" max="12018" width="30.375" style="3" customWidth="1"/>
    <col min="12019" max="12019" width="5.875" style="3" customWidth="1"/>
    <col min="12020" max="12020" width="0.875" style="3" customWidth="1"/>
    <col min="12021" max="12021" width="14.125" style="3" customWidth="1"/>
    <col min="12022" max="12022" width="1.375" style="3" customWidth="1"/>
    <col min="12023" max="12023" width="14.625" style="3" customWidth="1"/>
    <col min="12024" max="12024" width="1" style="3" customWidth="1"/>
    <col min="12025" max="12025" width="14.375" style="3" customWidth="1"/>
    <col min="12026" max="12026" width="1" style="3" customWidth="1"/>
    <col min="12027" max="12027" width="14.75" style="3" customWidth="1"/>
    <col min="12028" max="12028" width="1" style="3" customWidth="1"/>
    <col min="12029" max="12029" width="0.625" style="3" customWidth="1"/>
    <col min="12030" max="12030" width="10.75" style="3" customWidth="1"/>
    <col min="12031" max="12031" width="18.75" style="3" customWidth="1"/>
    <col min="12032" max="12032" width="16.125" style="3" customWidth="1"/>
    <col min="12033" max="12033" width="12.875" style="3" bestFit="1" customWidth="1"/>
    <col min="12034" max="12273" width="10.625" style="3"/>
    <col min="12274" max="12274" width="30.375" style="3" customWidth="1"/>
    <col min="12275" max="12275" width="5.875" style="3" customWidth="1"/>
    <col min="12276" max="12276" width="0.875" style="3" customWidth="1"/>
    <col min="12277" max="12277" width="14.125" style="3" customWidth="1"/>
    <col min="12278" max="12278" width="1.375" style="3" customWidth="1"/>
    <col min="12279" max="12279" width="14.625" style="3" customWidth="1"/>
    <col min="12280" max="12280" width="1" style="3" customWidth="1"/>
    <col min="12281" max="12281" width="14.375" style="3" customWidth="1"/>
    <col min="12282" max="12282" width="1" style="3" customWidth="1"/>
    <col min="12283" max="12283" width="14.75" style="3" customWidth="1"/>
    <col min="12284" max="12284" width="1" style="3" customWidth="1"/>
    <col min="12285" max="12285" width="0.625" style="3" customWidth="1"/>
    <col min="12286" max="12286" width="10.75" style="3" customWidth="1"/>
    <col min="12287" max="12287" width="18.75" style="3" customWidth="1"/>
    <col min="12288" max="12288" width="16.125" style="3" customWidth="1"/>
    <col min="12289" max="12289" width="12.875" style="3" bestFit="1" customWidth="1"/>
    <col min="12290" max="12529" width="10.625" style="3"/>
    <col min="12530" max="12530" width="30.375" style="3" customWidth="1"/>
    <col min="12531" max="12531" width="5.875" style="3" customWidth="1"/>
    <col min="12532" max="12532" width="0.875" style="3" customWidth="1"/>
    <col min="12533" max="12533" width="14.125" style="3" customWidth="1"/>
    <col min="12534" max="12534" width="1.375" style="3" customWidth="1"/>
    <col min="12535" max="12535" width="14.625" style="3" customWidth="1"/>
    <col min="12536" max="12536" width="1" style="3" customWidth="1"/>
    <col min="12537" max="12537" width="14.375" style="3" customWidth="1"/>
    <col min="12538" max="12538" width="1" style="3" customWidth="1"/>
    <col min="12539" max="12539" width="14.75" style="3" customWidth="1"/>
    <col min="12540" max="12540" width="1" style="3" customWidth="1"/>
    <col min="12541" max="12541" width="0.625" style="3" customWidth="1"/>
    <col min="12542" max="12542" width="10.75" style="3" customWidth="1"/>
    <col min="12543" max="12543" width="18.75" style="3" customWidth="1"/>
    <col min="12544" max="12544" width="16.125" style="3" customWidth="1"/>
    <col min="12545" max="12545" width="12.875" style="3" bestFit="1" customWidth="1"/>
    <col min="12546" max="12785" width="10.625" style="3"/>
    <col min="12786" max="12786" width="30.375" style="3" customWidth="1"/>
    <col min="12787" max="12787" width="5.875" style="3" customWidth="1"/>
    <col min="12788" max="12788" width="0.875" style="3" customWidth="1"/>
    <col min="12789" max="12789" width="14.125" style="3" customWidth="1"/>
    <col min="12790" max="12790" width="1.375" style="3" customWidth="1"/>
    <col min="12791" max="12791" width="14.625" style="3" customWidth="1"/>
    <col min="12792" max="12792" width="1" style="3" customWidth="1"/>
    <col min="12793" max="12793" width="14.375" style="3" customWidth="1"/>
    <col min="12794" max="12794" width="1" style="3" customWidth="1"/>
    <col min="12795" max="12795" width="14.75" style="3" customWidth="1"/>
    <col min="12796" max="12796" width="1" style="3" customWidth="1"/>
    <col min="12797" max="12797" width="0.625" style="3" customWidth="1"/>
    <col min="12798" max="12798" width="10.75" style="3" customWidth="1"/>
    <col min="12799" max="12799" width="18.75" style="3" customWidth="1"/>
    <col min="12800" max="12800" width="16.125" style="3" customWidth="1"/>
    <col min="12801" max="12801" width="12.875" style="3" bestFit="1" customWidth="1"/>
    <col min="12802" max="13041" width="10.625" style="3"/>
    <col min="13042" max="13042" width="30.375" style="3" customWidth="1"/>
    <col min="13043" max="13043" width="5.875" style="3" customWidth="1"/>
    <col min="13044" max="13044" width="0.875" style="3" customWidth="1"/>
    <col min="13045" max="13045" width="14.125" style="3" customWidth="1"/>
    <col min="13046" max="13046" width="1.375" style="3" customWidth="1"/>
    <col min="13047" max="13047" width="14.625" style="3" customWidth="1"/>
    <col min="13048" max="13048" width="1" style="3" customWidth="1"/>
    <col min="13049" max="13049" width="14.375" style="3" customWidth="1"/>
    <col min="13050" max="13050" width="1" style="3" customWidth="1"/>
    <col min="13051" max="13051" width="14.75" style="3" customWidth="1"/>
    <col min="13052" max="13052" width="1" style="3" customWidth="1"/>
    <col min="13053" max="13053" width="0.625" style="3" customWidth="1"/>
    <col min="13054" max="13054" width="10.75" style="3" customWidth="1"/>
    <col min="13055" max="13055" width="18.75" style="3" customWidth="1"/>
    <col min="13056" max="13056" width="16.125" style="3" customWidth="1"/>
    <col min="13057" max="13057" width="12.875" style="3" bestFit="1" customWidth="1"/>
    <col min="13058" max="13297" width="10.625" style="3"/>
    <col min="13298" max="13298" width="30.375" style="3" customWidth="1"/>
    <col min="13299" max="13299" width="5.875" style="3" customWidth="1"/>
    <col min="13300" max="13300" width="0.875" style="3" customWidth="1"/>
    <col min="13301" max="13301" width="14.125" style="3" customWidth="1"/>
    <col min="13302" max="13302" width="1.375" style="3" customWidth="1"/>
    <col min="13303" max="13303" width="14.625" style="3" customWidth="1"/>
    <col min="13304" max="13304" width="1" style="3" customWidth="1"/>
    <col min="13305" max="13305" width="14.375" style="3" customWidth="1"/>
    <col min="13306" max="13306" width="1" style="3" customWidth="1"/>
    <col min="13307" max="13307" width="14.75" style="3" customWidth="1"/>
    <col min="13308" max="13308" width="1" style="3" customWidth="1"/>
    <col min="13309" max="13309" width="0.625" style="3" customWidth="1"/>
    <col min="13310" max="13310" width="10.75" style="3" customWidth="1"/>
    <col min="13311" max="13311" width="18.75" style="3" customWidth="1"/>
    <col min="13312" max="13312" width="16.125" style="3" customWidth="1"/>
    <col min="13313" max="13313" width="12.875" style="3" bestFit="1" customWidth="1"/>
    <col min="13314" max="13553" width="10.625" style="3"/>
    <col min="13554" max="13554" width="30.375" style="3" customWidth="1"/>
    <col min="13555" max="13555" width="5.875" style="3" customWidth="1"/>
    <col min="13556" max="13556" width="0.875" style="3" customWidth="1"/>
    <col min="13557" max="13557" width="14.125" style="3" customWidth="1"/>
    <col min="13558" max="13558" width="1.375" style="3" customWidth="1"/>
    <col min="13559" max="13559" width="14.625" style="3" customWidth="1"/>
    <col min="13560" max="13560" width="1" style="3" customWidth="1"/>
    <col min="13561" max="13561" width="14.375" style="3" customWidth="1"/>
    <col min="13562" max="13562" width="1" style="3" customWidth="1"/>
    <col min="13563" max="13563" width="14.75" style="3" customWidth="1"/>
    <col min="13564" max="13564" width="1" style="3" customWidth="1"/>
    <col min="13565" max="13565" width="0.625" style="3" customWidth="1"/>
    <col min="13566" max="13566" width="10.75" style="3" customWidth="1"/>
    <col min="13567" max="13567" width="18.75" style="3" customWidth="1"/>
    <col min="13568" max="13568" width="16.125" style="3" customWidth="1"/>
    <col min="13569" max="13569" width="12.875" style="3" bestFit="1" customWidth="1"/>
    <col min="13570" max="13809" width="10.625" style="3"/>
    <col min="13810" max="13810" width="30.375" style="3" customWidth="1"/>
    <col min="13811" max="13811" width="5.875" style="3" customWidth="1"/>
    <col min="13812" max="13812" width="0.875" style="3" customWidth="1"/>
    <col min="13813" max="13813" width="14.125" style="3" customWidth="1"/>
    <col min="13814" max="13814" width="1.375" style="3" customWidth="1"/>
    <col min="13815" max="13815" width="14.625" style="3" customWidth="1"/>
    <col min="13816" max="13816" width="1" style="3" customWidth="1"/>
    <col min="13817" max="13817" width="14.375" style="3" customWidth="1"/>
    <col min="13818" max="13818" width="1" style="3" customWidth="1"/>
    <col min="13819" max="13819" width="14.75" style="3" customWidth="1"/>
    <col min="13820" max="13820" width="1" style="3" customWidth="1"/>
    <col min="13821" max="13821" width="0.625" style="3" customWidth="1"/>
    <col min="13822" max="13822" width="10.75" style="3" customWidth="1"/>
    <col min="13823" max="13823" width="18.75" style="3" customWidth="1"/>
    <col min="13824" max="13824" width="16.125" style="3" customWidth="1"/>
    <col min="13825" max="13825" width="12.875" style="3" bestFit="1" customWidth="1"/>
    <col min="13826" max="14065" width="10.625" style="3"/>
    <col min="14066" max="14066" width="30.375" style="3" customWidth="1"/>
    <col min="14067" max="14067" width="5.875" style="3" customWidth="1"/>
    <col min="14068" max="14068" width="0.875" style="3" customWidth="1"/>
    <col min="14069" max="14069" width="14.125" style="3" customWidth="1"/>
    <col min="14070" max="14070" width="1.375" style="3" customWidth="1"/>
    <col min="14071" max="14071" width="14.625" style="3" customWidth="1"/>
    <col min="14072" max="14072" width="1" style="3" customWidth="1"/>
    <col min="14073" max="14073" width="14.375" style="3" customWidth="1"/>
    <col min="14074" max="14074" width="1" style="3" customWidth="1"/>
    <col min="14075" max="14075" width="14.75" style="3" customWidth="1"/>
    <col min="14076" max="14076" width="1" style="3" customWidth="1"/>
    <col min="14077" max="14077" width="0.625" style="3" customWidth="1"/>
    <col min="14078" max="14078" width="10.75" style="3" customWidth="1"/>
    <col min="14079" max="14079" width="18.75" style="3" customWidth="1"/>
    <col min="14080" max="14080" width="16.125" style="3" customWidth="1"/>
    <col min="14081" max="14081" width="12.875" style="3" bestFit="1" customWidth="1"/>
    <col min="14082" max="14321" width="10.625" style="3"/>
    <col min="14322" max="14322" width="30.375" style="3" customWidth="1"/>
    <col min="14323" max="14323" width="5.875" style="3" customWidth="1"/>
    <col min="14324" max="14324" width="0.875" style="3" customWidth="1"/>
    <col min="14325" max="14325" width="14.125" style="3" customWidth="1"/>
    <col min="14326" max="14326" width="1.375" style="3" customWidth="1"/>
    <col min="14327" max="14327" width="14.625" style="3" customWidth="1"/>
    <col min="14328" max="14328" width="1" style="3" customWidth="1"/>
    <col min="14329" max="14329" width="14.375" style="3" customWidth="1"/>
    <col min="14330" max="14330" width="1" style="3" customWidth="1"/>
    <col min="14331" max="14331" width="14.75" style="3" customWidth="1"/>
    <col min="14332" max="14332" width="1" style="3" customWidth="1"/>
    <col min="14333" max="14333" width="0.625" style="3" customWidth="1"/>
    <col min="14334" max="14334" width="10.75" style="3" customWidth="1"/>
    <col min="14335" max="14335" width="18.75" style="3" customWidth="1"/>
    <col min="14336" max="14336" width="16.125" style="3" customWidth="1"/>
    <col min="14337" max="14337" width="12.875" style="3" bestFit="1" customWidth="1"/>
    <col min="14338" max="14577" width="10.625" style="3"/>
    <col min="14578" max="14578" width="30.375" style="3" customWidth="1"/>
    <col min="14579" max="14579" width="5.875" style="3" customWidth="1"/>
    <col min="14580" max="14580" width="0.875" style="3" customWidth="1"/>
    <col min="14581" max="14581" width="14.125" style="3" customWidth="1"/>
    <col min="14582" max="14582" width="1.375" style="3" customWidth="1"/>
    <col min="14583" max="14583" width="14.625" style="3" customWidth="1"/>
    <col min="14584" max="14584" width="1" style="3" customWidth="1"/>
    <col min="14585" max="14585" width="14.375" style="3" customWidth="1"/>
    <col min="14586" max="14586" width="1" style="3" customWidth="1"/>
    <col min="14587" max="14587" width="14.75" style="3" customWidth="1"/>
    <col min="14588" max="14588" width="1" style="3" customWidth="1"/>
    <col min="14589" max="14589" width="0.625" style="3" customWidth="1"/>
    <col min="14590" max="14590" width="10.75" style="3" customWidth="1"/>
    <col min="14591" max="14591" width="18.75" style="3" customWidth="1"/>
    <col min="14592" max="14592" width="16.125" style="3" customWidth="1"/>
    <col min="14593" max="14593" width="12.875" style="3" bestFit="1" customWidth="1"/>
    <col min="14594" max="14833" width="10.625" style="3"/>
    <col min="14834" max="14834" width="30.375" style="3" customWidth="1"/>
    <col min="14835" max="14835" width="5.875" style="3" customWidth="1"/>
    <col min="14836" max="14836" width="0.875" style="3" customWidth="1"/>
    <col min="14837" max="14837" width="14.125" style="3" customWidth="1"/>
    <col min="14838" max="14838" width="1.375" style="3" customWidth="1"/>
    <col min="14839" max="14839" width="14.625" style="3" customWidth="1"/>
    <col min="14840" max="14840" width="1" style="3" customWidth="1"/>
    <col min="14841" max="14841" width="14.375" style="3" customWidth="1"/>
    <col min="14842" max="14842" width="1" style="3" customWidth="1"/>
    <col min="14843" max="14843" width="14.75" style="3" customWidth="1"/>
    <col min="14844" max="14844" width="1" style="3" customWidth="1"/>
    <col min="14845" max="14845" width="0.625" style="3" customWidth="1"/>
    <col min="14846" max="14846" width="10.75" style="3" customWidth="1"/>
    <col min="14847" max="14847" width="18.75" style="3" customWidth="1"/>
    <col min="14848" max="14848" width="16.125" style="3" customWidth="1"/>
    <col min="14849" max="14849" width="12.875" style="3" bestFit="1" customWidth="1"/>
    <col min="14850" max="15089" width="10.625" style="3"/>
    <col min="15090" max="15090" width="30.375" style="3" customWidth="1"/>
    <col min="15091" max="15091" width="5.875" style="3" customWidth="1"/>
    <col min="15092" max="15092" width="0.875" style="3" customWidth="1"/>
    <col min="15093" max="15093" width="14.125" style="3" customWidth="1"/>
    <col min="15094" max="15094" width="1.375" style="3" customWidth="1"/>
    <col min="15095" max="15095" width="14.625" style="3" customWidth="1"/>
    <col min="15096" max="15096" width="1" style="3" customWidth="1"/>
    <col min="15097" max="15097" width="14.375" style="3" customWidth="1"/>
    <col min="15098" max="15098" width="1" style="3" customWidth="1"/>
    <col min="15099" max="15099" width="14.75" style="3" customWidth="1"/>
    <col min="15100" max="15100" width="1" style="3" customWidth="1"/>
    <col min="15101" max="15101" width="0.625" style="3" customWidth="1"/>
    <col min="15102" max="15102" width="10.75" style="3" customWidth="1"/>
    <col min="15103" max="15103" width="18.75" style="3" customWidth="1"/>
    <col min="15104" max="15104" width="16.125" style="3" customWidth="1"/>
    <col min="15105" max="15105" width="12.875" style="3" bestFit="1" customWidth="1"/>
    <col min="15106" max="15345" width="10.625" style="3"/>
    <col min="15346" max="15346" width="30.375" style="3" customWidth="1"/>
    <col min="15347" max="15347" width="5.875" style="3" customWidth="1"/>
    <col min="15348" max="15348" width="0.875" style="3" customWidth="1"/>
    <col min="15349" max="15349" width="14.125" style="3" customWidth="1"/>
    <col min="15350" max="15350" width="1.375" style="3" customWidth="1"/>
    <col min="15351" max="15351" width="14.625" style="3" customWidth="1"/>
    <col min="15352" max="15352" width="1" style="3" customWidth="1"/>
    <col min="15353" max="15353" width="14.375" style="3" customWidth="1"/>
    <col min="15354" max="15354" width="1" style="3" customWidth="1"/>
    <col min="15355" max="15355" width="14.75" style="3" customWidth="1"/>
    <col min="15356" max="15356" width="1" style="3" customWidth="1"/>
    <col min="15357" max="15357" width="0.625" style="3" customWidth="1"/>
    <col min="15358" max="15358" width="10.75" style="3" customWidth="1"/>
    <col min="15359" max="15359" width="18.75" style="3" customWidth="1"/>
    <col min="15360" max="15360" width="16.125" style="3" customWidth="1"/>
    <col min="15361" max="15361" width="12.875" style="3" bestFit="1" customWidth="1"/>
    <col min="15362" max="15601" width="10.625" style="3"/>
    <col min="15602" max="15602" width="30.375" style="3" customWidth="1"/>
    <col min="15603" max="15603" width="5.875" style="3" customWidth="1"/>
    <col min="15604" max="15604" width="0.875" style="3" customWidth="1"/>
    <col min="15605" max="15605" width="14.125" style="3" customWidth="1"/>
    <col min="15606" max="15606" width="1.375" style="3" customWidth="1"/>
    <col min="15607" max="15607" width="14.625" style="3" customWidth="1"/>
    <col min="15608" max="15608" width="1" style="3" customWidth="1"/>
    <col min="15609" max="15609" width="14.375" style="3" customWidth="1"/>
    <col min="15610" max="15610" width="1" style="3" customWidth="1"/>
    <col min="15611" max="15611" width="14.75" style="3" customWidth="1"/>
    <col min="15612" max="15612" width="1" style="3" customWidth="1"/>
    <col min="15613" max="15613" width="0.625" style="3" customWidth="1"/>
    <col min="15614" max="15614" width="10.75" style="3" customWidth="1"/>
    <col min="15615" max="15615" width="18.75" style="3" customWidth="1"/>
    <col min="15616" max="15616" width="16.125" style="3" customWidth="1"/>
    <col min="15617" max="15617" width="12.875" style="3" bestFit="1" customWidth="1"/>
    <col min="15618" max="15857" width="10.625" style="3"/>
    <col min="15858" max="15858" width="30.375" style="3" customWidth="1"/>
    <col min="15859" max="15859" width="5.875" style="3" customWidth="1"/>
    <col min="15860" max="15860" width="0.875" style="3" customWidth="1"/>
    <col min="15861" max="15861" width="14.125" style="3" customWidth="1"/>
    <col min="15862" max="15862" width="1.375" style="3" customWidth="1"/>
    <col min="15863" max="15863" width="14.625" style="3" customWidth="1"/>
    <col min="15864" max="15864" width="1" style="3" customWidth="1"/>
    <col min="15865" max="15865" width="14.375" style="3" customWidth="1"/>
    <col min="15866" max="15866" width="1" style="3" customWidth="1"/>
    <col min="15867" max="15867" width="14.75" style="3" customWidth="1"/>
    <col min="15868" max="15868" width="1" style="3" customWidth="1"/>
    <col min="15869" max="15869" width="0.625" style="3" customWidth="1"/>
    <col min="15870" max="15870" width="10.75" style="3" customWidth="1"/>
    <col min="15871" max="15871" width="18.75" style="3" customWidth="1"/>
    <col min="15872" max="15872" width="16.125" style="3" customWidth="1"/>
    <col min="15873" max="15873" width="12.875" style="3" bestFit="1" customWidth="1"/>
    <col min="15874" max="16113" width="10.625" style="3"/>
    <col min="16114" max="16114" width="30.375" style="3" customWidth="1"/>
    <col min="16115" max="16115" width="5.875" style="3" customWidth="1"/>
    <col min="16116" max="16116" width="0.875" style="3" customWidth="1"/>
    <col min="16117" max="16117" width="14.125" style="3" customWidth="1"/>
    <col min="16118" max="16118" width="1.375" style="3" customWidth="1"/>
    <col min="16119" max="16119" width="14.625" style="3" customWidth="1"/>
    <col min="16120" max="16120" width="1" style="3" customWidth="1"/>
    <col min="16121" max="16121" width="14.375" style="3" customWidth="1"/>
    <col min="16122" max="16122" width="1" style="3" customWidth="1"/>
    <col min="16123" max="16123" width="14.75" style="3" customWidth="1"/>
    <col min="16124" max="16124" width="1" style="3" customWidth="1"/>
    <col min="16125" max="16125" width="0.625" style="3" customWidth="1"/>
    <col min="16126" max="16126" width="10.75" style="3" customWidth="1"/>
    <col min="16127" max="16127" width="18.75" style="3" customWidth="1"/>
    <col min="16128" max="16128" width="16.125" style="3" customWidth="1"/>
    <col min="16129" max="16129" width="12.875" style="3" bestFit="1" customWidth="1"/>
    <col min="16130" max="16384" width="10.625" style="3"/>
  </cols>
  <sheetData>
    <row r="1" spans="1:15" s="84" customFormat="1" ht="23.85" customHeight="1" x14ac:dyDescent="0.6">
      <c r="A1" s="1" t="s">
        <v>162</v>
      </c>
      <c r="B1" s="1"/>
      <c r="C1" s="268"/>
      <c r="D1" s="268"/>
      <c r="E1" s="268"/>
      <c r="F1" s="268"/>
      <c r="G1" s="268"/>
      <c r="H1" s="268"/>
      <c r="I1" s="268"/>
      <c r="K1" s="57"/>
    </row>
    <row r="2" spans="1:15" s="215" customFormat="1" ht="24" customHeight="1" x14ac:dyDescent="0.6">
      <c r="A2" s="1" t="s">
        <v>160</v>
      </c>
      <c r="B2" s="2"/>
      <c r="C2" s="269"/>
      <c r="D2" s="269"/>
      <c r="E2" s="269"/>
      <c r="F2" s="269"/>
      <c r="G2" s="269"/>
      <c r="H2" s="269"/>
      <c r="I2" s="269"/>
      <c r="J2" s="2"/>
    </row>
    <row r="3" spans="1:15" s="84" customFormat="1" ht="23.85" customHeight="1" x14ac:dyDescent="0.6">
      <c r="A3" s="85" t="s">
        <v>51</v>
      </c>
      <c r="B3" s="1"/>
      <c r="C3" s="268"/>
      <c r="D3" s="268"/>
      <c r="E3" s="268"/>
      <c r="F3" s="268"/>
      <c r="G3" s="268"/>
      <c r="H3" s="268"/>
      <c r="I3" s="268"/>
    </row>
    <row r="4" spans="1:15" s="176" customFormat="1" ht="20.25" customHeight="1" x14ac:dyDescent="0.55000000000000004">
      <c r="A4" s="178"/>
      <c r="B4" s="178"/>
      <c r="C4" s="270"/>
      <c r="D4" s="270"/>
      <c r="E4" s="270"/>
      <c r="F4" s="270"/>
      <c r="G4" s="270"/>
      <c r="H4" s="270"/>
      <c r="I4" s="270"/>
    </row>
    <row r="5" spans="1:15" ht="22.5" customHeight="1" x14ac:dyDescent="0.55000000000000004">
      <c r="C5" s="330" t="s">
        <v>1</v>
      </c>
      <c r="D5" s="330"/>
      <c r="E5" s="330"/>
      <c r="F5" s="100"/>
      <c r="G5" s="330" t="s">
        <v>2</v>
      </c>
      <c r="H5" s="330"/>
      <c r="I5" s="330"/>
      <c r="K5" s="176"/>
    </row>
    <row r="6" spans="1:15" ht="66" customHeight="1" x14ac:dyDescent="0.55000000000000004">
      <c r="C6" s="329" t="s">
        <v>116</v>
      </c>
      <c r="D6" s="329"/>
      <c r="E6" s="329"/>
      <c r="F6" s="271"/>
      <c r="G6" s="329" t="s">
        <v>116</v>
      </c>
      <c r="H6" s="329"/>
      <c r="I6" s="329"/>
      <c r="K6" s="176"/>
    </row>
    <row r="7" spans="1:15" ht="22.5" customHeight="1" x14ac:dyDescent="0.55000000000000004">
      <c r="B7" s="9" t="s">
        <v>5</v>
      </c>
      <c r="C7" s="272">
        <v>2560</v>
      </c>
      <c r="D7" s="273"/>
      <c r="E7" s="272">
        <v>2559</v>
      </c>
      <c r="F7" s="273"/>
      <c r="G7" s="272">
        <v>2560</v>
      </c>
      <c r="H7" s="273"/>
      <c r="I7" s="272">
        <v>2559</v>
      </c>
      <c r="O7" s="20"/>
    </row>
    <row r="8" spans="1:15" ht="22.5" customHeight="1" x14ac:dyDescent="0.55000000000000004">
      <c r="B8" s="12"/>
      <c r="C8" s="328" t="s">
        <v>6</v>
      </c>
      <c r="D8" s="328"/>
      <c r="E8" s="328"/>
      <c r="F8" s="328"/>
      <c r="G8" s="328"/>
      <c r="H8" s="328"/>
      <c r="I8" s="328"/>
    </row>
    <row r="9" spans="1:15" ht="22.5" customHeight="1" x14ac:dyDescent="0.6">
      <c r="A9" s="86" t="s">
        <v>52</v>
      </c>
      <c r="B9" s="177">
        <v>3</v>
      </c>
      <c r="C9" s="274"/>
      <c r="D9" s="274"/>
      <c r="E9" s="274"/>
    </row>
    <row r="10" spans="1:15" ht="22.5" customHeight="1" x14ac:dyDescent="0.55000000000000004">
      <c r="A10" s="6" t="s">
        <v>53</v>
      </c>
      <c r="C10" s="276">
        <v>329284</v>
      </c>
      <c r="D10" s="277"/>
      <c r="E10" s="276">
        <v>647303</v>
      </c>
      <c r="F10" s="278"/>
      <c r="G10" s="276">
        <v>216287</v>
      </c>
      <c r="H10" s="279"/>
      <c r="I10" s="276">
        <v>480503</v>
      </c>
    </row>
    <row r="11" spans="1:15" ht="22.5" customHeight="1" x14ac:dyDescent="0.55000000000000004">
      <c r="A11" s="6" t="s">
        <v>123</v>
      </c>
      <c r="B11" s="200"/>
      <c r="C11" s="276">
        <v>72095</v>
      </c>
      <c r="D11" s="277"/>
      <c r="E11" s="276">
        <v>18621</v>
      </c>
      <c r="F11" s="280"/>
      <c r="G11" s="276">
        <v>34</v>
      </c>
      <c r="H11" s="279"/>
      <c r="I11" s="281">
        <v>0</v>
      </c>
    </row>
    <row r="12" spans="1:15" ht="22.5" customHeight="1" x14ac:dyDescent="0.55000000000000004">
      <c r="A12" s="6" t="s">
        <v>138</v>
      </c>
      <c r="B12" s="210"/>
      <c r="C12" s="276">
        <v>49002</v>
      </c>
      <c r="D12" s="277"/>
      <c r="E12" s="276">
        <v>22199</v>
      </c>
      <c r="F12" s="280"/>
      <c r="G12" s="276">
        <v>0</v>
      </c>
      <c r="H12" s="279"/>
      <c r="I12" s="276">
        <v>0</v>
      </c>
    </row>
    <row r="13" spans="1:15" ht="22.5" customHeight="1" x14ac:dyDescent="0.55000000000000004">
      <c r="A13" s="6" t="s">
        <v>133</v>
      </c>
      <c r="B13" s="207"/>
      <c r="C13" s="276">
        <v>2102</v>
      </c>
      <c r="D13" s="282"/>
      <c r="E13" s="276">
        <v>3679</v>
      </c>
      <c r="F13" s="280"/>
      <c r="G13" s="276">
        <v>1983</v>
      </c>
      <c r="H13" s="279"/>
      <c r="I13" s="276">
        <v>3679</v>
      </c>
    </row>
    <row r="14" spans="1:15" ht="22.5" customHeight="1" x14ac:dyDescent="0.55000000000000004">
      <c r="A14" s="6" t="s">
        <v>54</v>
      </c>
      <c r="B14" s="177"/>
      <c r="C14" s="279">
        <v>293</v>
      </c>
      <c r="D14" s="282"/>
      <c r="E14" s="276">
        <v>981</v>
      </c>
      <c r="F14" s="280"/>
      <c r="G14" s="276">
        <v>15808</v>
      </c>
      <c r="H14" s="279"/>
      <c r="I14" s="276">
        <v>3806</v>
      </c>
    </row>
    <row r="15" spans="1:15" s="13" customFormat="1" ht="22.5" customHeight="1" x14ac:dyDescent="0.6">
      <c r="A15" s="88" t="s">
        <v>55</v>
      </c>
      <c r="B15" s="41"/>
      <c r="C15" s="283">
        <f>SUM(C10:C14)</f>
        <v>452776</v>
      </c>
      <c r="D15" s="284"/>
      <c r="E15" s="283">
        <f>SUM(E10:E14)</f>
        <v>692783</v>
      </c>
      <c r="F15" s="284"/>
      <c r="G15" s="283">
        <f>SUM(G10:G14)</f>
        <v>234112</v>
      </c>
      <c r="H15" s="284"/>
      <c r="I15" s="283">
        <f>SUM(I10:I14)</f>
        <v>487988</v>
      </c>
      <c r="K15" s="3"/>
    </row>
    <row r="16" spans="1:15" ht="15" customHeight="1" x14ac:dyDescent="0.6">
      <c r="A16" s="88"/>
      <c r="B16" s="177"/>
      <c r="C16" s="279"/>
      <c r="D16" s="279"/>
      <c r="E16" s="279"/>
      <c r="F16" s="279"/>
      <c r="G16" s="279"/>
      <c r="H16" s="279"/>
      <c r="I16" s="279"/>
      <c r="K16" s="13"/>
    </row>
    <row r="17" spans="1:11" ht="22.5" customHeight="1" x14ac:dyDescent="0.6">
      <c r="A17" s="86" t="s">
        <v>56</v>
      </c>
      <c r="B17" s="177">
        <v>3</v>
      </c>
      <c r="C17" s="285"/>
      <c r="D17" s="285"/>
      <c r="E17" s="285"/>
      <c r="F17" s="279"/>
      <c r="G17" s="285"/>
      <c r="H17" s="279"/>
      <c r="I17" s="285"/>
    </row>
    <row r="18" spans="1:11" ht="22.5" customHeight="1" x14ac:dyDescent="0.55000000000000004">
      <c r="A18" s="6" t="s">
        <v>57</v>
      </c>
      <c r="C18" s="276">
        <v>237470</v>
      </c>
      <c r="D18" s="282"/>
      <c r="E18" s="276">
        <v>305228</v>
      </c>
      <c r="F18" s="277"/>
      <c r="G18" s="276">
        <v>225128</v>
      </c>
      <c r="H18" s="286"/>
      <c r="I18" s="276">
        <v>312722</v>
      </c>
    </row>
    <row r="19" spans="1:11" ht="22.5" customHeight="1" x14ac:dyDescent="0.55000000000000004">
      <c r="A19" s="6" t="s">
        <v>124</v>
      </c>
      <c r="C19" s="276">
        <v>42755</v>
      </c>
      <c r="D19" s="282"/>
      <c r="E19" s="276">
        <v>6864</v>
      </c>
      <c r="F19" s="277"/>
      <c r="G19" s="276">
        <v>289</v>
      </c>
      <c r="H19" s="286"/>
      <c r="I19" s="276">
        <v>0</v>
      </c>
    </row>
    <row r="20" spans="1:11" ht="22.5" customHeight="1" x14ac:dyDescent="0.55000000000000004">
      <c r="A20" s="6" t="s">
        <v>172</v>
      </c>
      <c r="B20" s="177">
        <v>13</v>
      </c>
      <c r="C20" s="276">
        <v>273557</v>
      </c>
      <c r="D20" s="282"/>
      <c r="E20" s="276">
        <v>123263</v>
      </c>
      <c r="F20" s="277"/>
      <c r="G20" s="276">
        <v>57444</v>
      </c>
      <c r="H20" s="286"/>
      <c r="I20" s="276">
        <v>79163</v>
      </c>
    </row>
    <row r="21" spans="1:11" s="15" customFormat="1" ht="22.5" customHeight="1" x14ac:dyDescent="0.55000000000000004">
      <c r="A21" s="6" t="s">
        <v>58</v>
      </c>
      <c r="B21" s="177">
        <v>14</v>
      </c>
      <c r="C21" s="279">
        <v>66622</v>
      </c>
      <c r="D21" s="282"/>
      <c r="E21" s="276">
        <f>40879+9029+50</f>
        <v>49958</v>
      </c>
      <c r="F21" s="287"/>
      <c r="G21" s="276">
        <v>31191</v>
      </c>
      <c r="H21" s="288"/>
      <c r="I21" s="276">
        <f>10038+20313</f>
        <v>30351</v>
      </c>
      <c r="K21" s="3"/>
    </row>
    <row r="22" spans="1:11" s="15" customFormat="1" ht="22.5" customHeight="1" x14ac:dyDescent="0.55000000000000004">
      <c r="A22" s="6" t="s">
        <v>203</v>
      </c>
      <c r="B22" s="217" t="s">
        <v>191</v>
      </c>
      <c r="C22" s="279">
        <v>-87026</v>
      </c>
      <c r="D22" s="282"/>
      <c r="E22" s="279">
        <f>-9029-50</f>
        <v>-9079</v>
      </c>
      <c r="F22" s="287"/>
      <c r="G22" s="276">
        <v>0</v>
      </c>
      <c r="H22" s="288"/>
      <c r="I22" s="279">
        <v>-20313</v>
      </c>
      <c r="K22" s="3"/>
    </row>
    <row r="23" spans="1:11" ht="22.5" customHeight="1" x14ac:dyDescent="0.55000000000000004">
      <c r="A23" s="83" t="s">
        <v>59</v>
      </c>
      <c r="B23" s="177"/>
      <c r="C23" s="276">
        <v>8957</v>
      </c>
      <c r="D23" s="282"/>
      <c r="E23" s="276">
        <v>7110</v>
      </c>
      <c r="F23" s="280"/>
      <c r="G23" s="276">
        <v>8872</v>
      </c>
      <c r="H23" s="279"/>
      <c r="I23" s="276">
        <v>7209</v>
      </c>
      <c r="K23" s="15"/>
    </row>
    <row r="24" spans="1:11" s="13" customFormat="1" ht="22.5" customHeight="1" x14ac:dyDescent="0.6">
      <c r="A24" s="88" t="s">
        <v>60</v>
      </c>
      <c r="C24" s="283">
        <f>SUM(C18:C23)</f>
        <v>542335</v>
      </c>
      <c r="D24" s="284"/>
      <c r="E24" s="283">
        <f>SUM(E18:E23)</f>
        <v>483344</v>
      </c>
      <c r="F24" s="284"/>
      <c r="G24" s="283">
        <f>SUM(G18:G23)</f>
        <v>322924</v>
      </c>
      <c r="H24" s="284"/>
      <c r="I24" s="283">
        <f>SUM(I18:I23)</f>
        <v>409132</v>
      </c>
      <c r="K24" s="3"/>
    </row>
    <row r="25" spans="1:11" ht="15" customHeight="1" x14ac:dyDescent="0.6">
      <c r="A25" s="88"/>
      <c r="C25" s="279"/>
      <c r="D25" s="279"/>
      <c r="E25" s="279"/>
      <c r="F25" s="279"/>
      <c r="G25" s="279"/>
      <c r="H25" s="279"/>
      <c r="I25" s="279"/>
      <c r="K25" s="13"/>
    </row>
    <row r="26" spans="1:11" ht="22.5" customHeight="1" x14ac:dyDescent="0.6">
      <c r="A26" s="90" t="s">
        <v>187</v>
      </c>
      <c r="B26" s="177"/>
      <c r="C26" s="289">
        <v>-5</v>
      </c>
      <c r="D26" s="279"/>
      <c r="E26" s="289">
        <v>-23</v>
      </c>
      <c r="F26" s="279"/>
      <c r="G26" s="290">
        <v>0</v>
      </c>
      <c r="H26" s="279"/>
      <c r="I26" s="290">
        <v>0</v>
      </c>
      <c r="K26" s="13"/>
    </row>
    <row r="27" spans="1:11" ht="15" customHeight="1" x14ac:dyDescent="0.6">
      <c r="A27" s="88"/>
      <c r="C27" s="279"/>
      <c r="D27" s="279"/>
      <c r="E27" s="279"/>
      <c r="F27" s="279"/>
      <c r="G27" s="279"/>
      <c r="H27" s="279"/>
      <c r="I27" s="279"/>
      <c r="K27" s="13"/>
    </row>
    <row r="28" spans="1:11" s="13" customFormat="1" ht="22.5" customHeight="1" x14ac:dyDescent="0.6">
      <c r="A28" s="42" t="s">
        <v>177</v>
      </c>
      <c r="B28" s="41"/>
      <c r="C28" s="284">
        <f>SUM(C15-C24+C26)</f>
        <v>-89564</v>
      </c>
      <c r="D28" s="292"/>
      <c r="E28" s="293">
        <f>SUM(E15-E24+E26)</f>
        <v>209416</v>
      </c>
      <c r="F28" s="294"/>
      <c r="G28" s="284">
        <f>SUM(G15-G24+G26)</f>
        <v>-88812</v>
      </c>
      <c r="H28" s="294"/>
      <c r="I28" s="293">
        <f>SUM(I15-I24+I26)</f>
        <v>78856</v>
      </c>
      <c r="J28" s="179">
        <f>SUM(J15-J24-J26)</f>
        <v>0</v>
      </c>
      <c r="K28" s="3"/>
    </row>
    <row r="29" spans="1:11" ht="22.5" customHeight="1" x14ac:dyDescent="0.6">
      <c r="A29" s="83" t="s">
        <v>178</v>
      </c>
      <c r="B29" s="177"/>
      <c r="C29" s="286">
        <v>-11905</v>
      </c>
      <c r="D29" s="181"/>
      <c r="E29" s="279">
        <v>-41680</v>
      </c>
      <c r="F29" s="279"/>
      <c r="G29" s="286">
        <v>17368</v>
      </c>
      <c r="H29" s="181"/>
      <c r="I29" s="286">
        <v>-15675</v>
      </c>
      <c r="J29" s="180"/>
      <c r="K29" s="13"/>
    </row>
    <row r="30" spans="1:11" s="13" customFormat="1" ht="22.5" customHeight="1" x14ac:dyDescent="0.6">
      <c r="A30" s="91" t="s">
        <v>179</v>
      </c>
      <c r="C30" s="314">
        <f>SUM(C28:C29)</f>
        <v>-101469</v>
      </c>
      <c r="D30" s="295"/>
      <c r="E30" s="296">
        <f>SUM(E28:E29)</f>
        <v>167736</v>
      </c>
      <c r="F30" s="284"/>
      <c r="G30" s="314">
        <f>SUM(G28:G29)</f>
        <v>-71444</v>
      </c>
      <c r="H30" s="284"/>
      <c r="I30" s="297">
        <f>SUM(I28:I29)</f>
        <v>63181</v>
      </c>
      <c r="K30" s="3"/>
    </row>
    <row r="31" spans="1:11" s="13" customFormat="1" ht="15" customHeight="1" x14ac:dyDescent="0.6">
      <c r="A31" s="91"/>
      <c r="C31" s="298"/>
      <c r="D31" s="299"/>
      <c r="E31" s="299"/>
      <c r="F31" s="284"/>
      <c r="G31" s="298"/>
      <c r="H31" s="284"/>
      <c r="I31" s="298"/>
      <c r="K31" s="3"/>
    </row>
    <row r="32" spans="1:11" s="13" customFormat="1" ht="22.5" customHeight="1" x14ac:dyDescent="0.6">
      <c r="A32" s="91" t="s">
        <v>61</v>
      </c>
      <c r="C32" s="281"/>
      <c r="D32" s="300"/>
      <c r="E32" s="281"/>
      <c r="F32" s="300"/>
      <c r="G32" s="281"/>
      <c r="H32" s="300"/>
      <c r="I32" s="281"/>
      <c r="K32" s="3"/>
    </row>
    <row r="33" spans="1:11" s="13" customFormat="1" ht="22.5" customHeight="1" x14ac:dyDescent="0.6">
      <c r="A33" s="91" t="s">
        <v>62</v>
      </c>
      <c r="C33" s="301">
        <v>0</v>
      </c>
      <c r="D33" s="302"/>
      <c r="E33" s="301">
        <v>0</v>
      </c>
      <c r="F33" s="302"/>
      <c r="G33" s="301">
        <v>0</v>
      </c>
      <c r="H33" s="302"/>
      <c r="I33" s="301">
        <v>0</v>
      </c>
      <c r="K33" s="3"/>
    </row>
    <row r="34" spans="1:11" ht="22.5" customHeight="1" thickBot="1" x14ac:dyDescent="0.65">
      <c r="A34" s="91" t="s">
        <v>63</v>
      </c>
      <c r="C34" s="314">
        <f>C30</f>
        <v>-101469</v>
      </c>
      <c r="D34" s="293"/>
      <c r="E34" s="211">
        <f>E30</f>
        <v>167736</v>
      </c>
      <c r="F34" s="293"/>
      <c r="G34" s="314">
        <f>G30</f>
        <v>-71444</v>
      </c>
      <c r="H34" s="293">
        <f>H30</f>
        <v>0</v>
      </c>
      <c r="I34" s="211">
        <f>I30</f>
        <v>63181</v>
      </c>
      <c r="K34" s="13"/>
    </row>
    <row r="35" spans="1:11" ht="23.85" customHeight="1" thickTop="1" x14ac:dyDescent="0.6">
      <c r="A35" s="90"/>
      <c r="B35" s="177"/>
      <c r="F35" s="99"/>
      <c r="G35" s="101"/>
      <c r="I35" s="101"/>
      <c r="K35" s="13"/>
    </row>
    <row r="36" spans="1:11" s="84" customFormat="1" ht="23.85" customHeight="1" x14ac:dyDescent="0.6">
      <c r="A36" s="1" t="s">
        <v>162</v>
      </c>
      <c r="B36" s="1"/>
      <c r="C36" s="268"/>
      <c r="D36" s="268"/>
      <c r="E36" s="268"/>
      <c r="F36" s="268"/>
      <c r="G36" s="268"/>
      <c r="H36" s="268"/>
      <c r="I36" s="268"/>
      <c r="K36" s="57"/>
    </row>
    <row r="37" spans="1:11" s="215" customFormat="1" ht="24" customHeight="1" x14ac:dyDescent="0.6">
      <c r="A37" s="1" t="s">
        <v>160</v>
      </c>
      <c r="B37" s="2"/>
      <c r="C37" s="269"/>
      <c r="D37" s="269"/>
      <c r="E37" s="269"/>
      <c r="F37" s="269"/>
      <c r="G37" s="269"/>
      <c r="H37" s="269"/>
      <c r="I37" s="269"/>
      <c r="J37" s="2"/>
    </row>
    <row r="38" spans="1:11" s="84" customFormat="1" ht="23.85" customHeight="1" x14ac:dyDescent="0.6">
      <c r="A38" s="85" t="s">
        <v>51</v>
      </c>
      <c r="B38" s="1"/>
      <c r="C38" s="268"/>
      <c r="D38" s="268"/>
      <c r="E38" s="268"/>
      <c r="F38" s="268"/>
      <c r="G38" s="268"/>
      <c r="H38" s="268"/>
      <c r="I38" s="268"/>
    </row>
    <row r="39" spans="1:11" s="176" customFormat="1" ht="20.25" customHeight="1" x14ac:dyDescent="0.55000000000000004">
      <c r="A39" s="4"/>
      <c r="B39" s="94"/>
      <c r="C39" s="303"/>
      <c r="D39" s="303"/>
      <c r="E39" s="303"/>
      <c r="F39" s="303"/>
      <c r="G39" s="304"/>
      <c r="H39" s="305"/>
      <c r="I39" s="304"/>
    </row>
    <row r="40" spans="1:11" ht="22.5" customHeight="1" x14ac:dyDescent="0.55000000000000004">
      <c r="C40" s="330" t="s">
        <v>1</v>
      </c>
      <c r="D40" s="330"/>
      <c r="E40" s="330"/>
      <c r="F40" s="100"/>
      <c r="G40" s="330" t="s">
        <v>2</v>
      </c>
      <c r="H40" s="330"/>
      <c r="I40" s="330"/>
      <c r="K40" s="176"/>
    </row>
    <row r="41" spans="1:11" ht="62.4" customHeight="1" x14ac:dyDescent="0.55000000000000004">
      <c r="C41" s="329" t="s">
        <v>116</v>
      </c>
      <c r="D41" s="329"/>
      <c r="E41" s="329"/>
      <c r="F41" s="271"/>
      <c r="G41" s="329" t="s">
        <v>116</v>
      </c>
      <c r="H41" s="329"/>
      <c r="I41" s="329"/>
      <c r="K41" s="176"/>
    </row>
    <row r="42" spans="1:11" ht="22.5" customHeight="1" x14ac:dyDescent="0.55000000000000004">
      <c r="B42" s="9" t="s">
        <v>5</v>
      </c>
      <c r="C42" s="272">
        <v>2560</v>
      </c>
      <c r="D42" s="273"/>
      <c r="E42" s="272">
        <v>2559</v>
      </c>
      <c r="F42" s="273"/>
      <c r="G42" s="272">
        <v>2560</v>
      </c>
      <c r="H42" s="273"/>
      <c r="I42" s="272">
        <v>2559</v>
      </c>
    </row>
    <row r="43" spans="1:11" ht="22.5" customHeight="1" x14ac:dyDescent="0.55000000000000004">
      <c r="B43" s="12"/>
      <c r="C43" s="328" t="s">
        <v>6</v>
      </c>
      <c r="D43" s="328"/>
      <c r="E43" s="328"/>
      <c r="F43" s="328"/>
      <c r="G43" s="328"/>
      <c r="H43" s="328"/>
      <c r="I43" s="328"/>
    </row>
    <row r="44" spans="1:11" s="47" customFormat="1" ht="22.5" customHeight="1" x14ac:dyDescent="0.55000000000000004">
      <c r="A44" s="194" t="s">
        <v>182</v>
      </c>
      <c r="B44" s="177"/>
      <c r="C44" s="95"/>
      <c r="D44" s="95"/>
      <c r="E44" s="95"/>
      <c r="F44" s="95"/>
      <c r="G44" s="95"/>
      <c r="H44" s="95"/>
      <c r="I44" s="95"/>
      <c r="K44" s="3"/>
    </row>
    <row r="45" spans="1:11" s="47" customFormat="1" ht="22.5" customHeight="1" x14ac:dyDescent="0.55000000000000004">
      <c r="A45" s="83" t="s">
        <v>196</v>
      </c>
      <c r="B45" s="177"/>
      <c r="C45" s="279">
        <v>-100812</v>
      </c>
      <c r="D45" s="201"/>
      <c r="E45" s="201">
        <v>126586</v>
      </c>
      <c r="F45" s="201"/>
      <c r="G45" s="279">
        <f>G34</f>
        <v>-71444</v>
      </c>
      <c r="H45" s="201"/>
      <c r="I45" s="276">
        <f>I34</f>
        <v>63181</v>
      </c>
    </row>
    <row r="46" spans="1:11" s="47" customFormat="1" ht="22.5" customHeight="1" x14ac:dyDescent="0.55000000000000004">
      <c r="A46" s="83" t="s">
        <v>174</v>
      </c>
      <c r="B46" s="177"/>
      <c r="C46" s="289">
        <v>-657</v>
      </c>
      <c r="D46" s="201"/>
      <c r="E46" s="201">
        <v>41150</v>
      </c>
      <c r="F46" s="201"/>
      <c r="G46" s="201">
        <v>0</v>
      </c>
      <c r="H46" s="201"/>
      <c r="I46" s="201">
        <v>0</v>
      </c>
    </row>
    <row r="47" spans="1:11" s="48" customFormat="1" ht="22.5" customHeight="1" thickBot="1" x14ac:dyDescent="0.65">
      <c r="A47" s="194" t="s">
        <v>179</v>
      </c>
      <c r="B47" s="41"/>
      <c r="C47" s="338">
        <f>SUM(C45:C46)</f>
        <v>-101469</v>
      </c>
      <c r="D47" s="203"/>
      <c r="E47" s="202">
        <f>E30</f>
        <v>167736</v>
      </c>
      <c r="F47" s="203"/>
      <c r="G47" s="338">
        <f>G30</f>
        <v>-71444</v>
      </c>
      <c r="H47" s="203"/>
      <c r="I47" s="202">
        <f>I30</f>
        <v>63181</v>
      </c>
      <c r="K47" s="47"/>
    </row>
    <row r="48" spans="1:11" s="48" customFormat="1" ht="15" customHeight="1" thickTop="1" x14ac:dyDescent="0.6">
      <c r="A48" s="194"/>
      <c r="B48" s="41"/>
      <c r="C48" s="98"/>
      <c r="D48" s="98"/>
      <c r="E48" s="98"/>
      <c r="F48" s="98"/>
      <c r="G48" s="98"/>
      <c r="H48" s="98"/>
      <c r="I48" s="98"/>
      <c r="K48" s="47"/>
    </row>
    <row r="49" spans="1:11" s="48" customFormat="1" ht="22.5" customHeight="1" x14ac:dyDescent="0.6">
      <c r="A49" s="194" t="s">
        <v>64</v>
      </c>
      <c r="B49" s="41"/>
      <c r="C49" s="98"/>
      <c r="D49" s="98"/>
      <c r="E49" s="98"/>
      <c r="F49" s="98"/>
      <c r="G49" s="98"/>
      <c r="H49" s="98"/>
      <c r="I49" s="98"/>
      <c r="K49" s="47"/>
    </row>
    <row r="50" spans="1:11" s="48" customFormat="1" ht="22.5" customHeight="1" x14ac:dyDescent="0.6">
      <c r="A50" s="195" t="s">
        <v>196</v>
      </c>
      <c r="B50" s="41"/>
      <c r="C50" s="279">
        <v>-100812</v>
      </c>
      <c r="D50" s="275"/>
      <c r="E50" s="282">
        <v>126586</v>
      </c>
      <c r="F50" s="99"/>
      <c r="G50" s="279">
        <f>G47</f>
        <v>-71444</v>
      </c>
      <c r="H50" s="99"/>
      <c r="I50" s="276">
        <f>I47</f>
        <v>63181</v>
      </c>
      <c r="K50" s="47"/>
    </row>
    <row r="51" spans="1:11" s="47" customFormat="1" ht="22.5" customHeight="1" x14ac:dyDescent="0.6">
      <c r="A51" s="83" t="s">
        <v>174</v>
      </c>
      <c r="B51" s="177"/>
      <c r="C51" s="289">
        <v>-657</v>
      </c>
      <c r="D51" s="306"/>
      <c r="E51" s="201">
        <v>41150</v>
      </c>
      <c r="F51" s="181"/>
      <c r="G51" s="201">
        <v>0</v>
      </c>
      <c r="H51" s="181"/>
      <c r="I51" s="201">
        <v>0</v>
      </c>
      <c r="K51" s="48"/>
    </row>
    <row r="52" spans="1:11" s="47" customFormat="1" ht="22.5" customHeight="1" thickBot="1" x14ac:dyDescent="0.65">
      <c r="A52" s="196" t="s">
        <v>63</v>
      </c>
      <c r="B52" s="177"/>
      <c r="C52" s="338">
        <f>SUM(C50:C51)</f>
        <v>-101469</v>
      </c>
      <c r="D52" s="307"/>
      <c r="E52" s="202">
        <f>SUM(E50:E51)</f>
        <v>167736</v>
      </c>
      <c r="F52" s="100"/>
      <c r="G52" s="338">
        <f>G50+G51</f>
        <v>-71444</v>
      </c>
      <c r="H52" s="100"/>
      <c r="I52" s="202">
        <f>I50+I51</f>
        <v>63181</v>
      </c>
      <c r="K52" s="48"/>
    </row>
    <row r="53" spans="1:11" s="47" customFormat="1" ht="15" customHeight="1" thickTop="1" x14ac:dyDescent="0.6">
      <c r="A53" s="197"/>
      <c r="B53" s="177"/>
      <c r="C53" s="275"/>
      <c r="D53" s="275"/>
      <c r="E53" s="275"/>
      <c r="F53" s="99"/>
      <c r="G53" s="101"/>
      <c r="H53" s="99"/>
      <c r="I53" s="101"/>
      <c r="K53" s="48"/>
    </row>
    <row r="54" spans="1:11" s="47" customFormat="1" ht="22.5" customHeight="1" x14ac:dyDescent="0.6">
      <c r="A54" s="196" t="s">
        <v>175</v>
      </c>
      <c r="B54" s="177">
        <v>17</v>
      </c>
      <c r="C54" s="99"/>
      <c r="D54" s="99"/>
      <c r="E54" s="99"/>
      <c r="F54" s="99"/>
      <c r="G54" s="102"/>
      <c r="H54" s="99"/>
      <c r="I54" s="102"/>
      <c r="K54" s="13"/>
    </row>
    <row r="55" spans="1:11" s="47" customFormat="1" ht="22.5" customHeight="1" thickBot="1" x14ac:dyDescent="0.6">
      <c r="A55" s="197" t="s">
        <v>176</v>
      </c>
      <c r="B55" s="177"/>
      <c r="C55" s="308">
        <v>-2.4E-2</v>
      </c>
      <c r="D55" s="309"/>
      <c r="E55" s="310">
        <v>3.2000000000000001E-2</v>
      </c>
      <c r="F55" s="309"/>
      <c r="G55" s="308">
        <v>-1.7000000000000001E-2</v>
      </c>
      <c r="H55" s="309"/>
      <c r="I55" s="310">
        <v>1.6E-2</v>
      </c>
    </row>
    <row r="56" spans="1:11" s="47" customFormat="1" ht="22.5" customHeight="1" thickTop="1" thickBot="1" x14ac:dyDescent="0.6">
      <c r="A56" s="197" t="s">
        <v>65</v>
      </c>
      <c r="B56" s="177"/>
      <c r="C56" s="311">
        <v>0</v>
      </c>
      <c r="D56" s="275"/>
      <c r="E56" s="312">
        <v>0.03</v>
      </c>
      <c r="F56" s="103"/>
      <c r="G56" s="311">
        <v>0</v>
      </c>
      <c r="H56" s="103"/>
      <c r="I56" s="310">
        <v>1.4999999999999999E-2</v>
      </c>
    </row>
    <row r="57" spans="1:11" s="47" customFormat="1" ht="23.85" customHeight="1" thickTop="1" x14ac:dyDescent="0.55000000000000004">
      <c r="A57" s="197"/>
      <c r="B57" s="177"/>
      <c r="C57" s="275"/>
      <c r="D57" s="275"/>
      <c r="E57" s="275"/>
      <c r="F57" s="103"/>
      <c r="G57" s="104"/>
      <c r="H57" s="103"/>
      <c r="I57" s="104"/>
    </row>
    <row r="58" spans="1:11" s="47" customFormat="1" ht="23.85" customHeight="1" x14ac:dyDescent="0.55000000000000004">
      <c r="A58" s="197"/>
      <c r="B58" s="177"/>
      <c r="C58" s="275"/>
      <c r="D58" s="275"/>
      <c r="E58" s="275"/>
      <c r="F58" s="103"/>
      <c r="G58" s="104"/>
      <c r="H58" s="103"/>
      <c r="I58" s="104"/>
    </row>
    <row r="59" spans="1:11" s="47" customFormat="1" ht="23.85" customHeight="1" x14ac:dyDescent="0.55000000000000004">
      <c r="A59" s="197"/>
      <c r="B59" s="177"/>
      <c r="C59" s="275"/>
      <c r="D59" s="275"/>
      <c r="E59" s="275"/>
      <c r="F59" s="103"/>
      <c r="G59" s="104"/>
      <c r="H59" s="103"/>
      <c r="I59" s="104"/>
    </row>
    <row r="61" spans="1:11" s="84" customFormat="1" ht="23.85" customHeight="1" x14ac:dyDescent="0.6">
      <c r="A61" s="1" t="s">
        <v>162</v>
      </c>
      <c r="B61" s="1"/>
      <c r="C61" s="268"/>
      <c r="D61" s="268"/>
      <c r="E61" s="268"/>
      <c r="F61" s="268"/>
      <c r="G61" s="268"/>
      <c r="H61" s="268"/>
      <c r="I61" s="268"/>
      <c r="K61" s="57"/>
    </row>
    <row r="62" spans="1:11" s="215" customFormat="1" ht="24" customHeight="1" x14ac:dyDescent="0.6">
      <c r="A62" s="1" t="s">
        <v>160</v>
      </c>
      <c r="B62" s="2"/>
      <c r="C62" s="269"/>
      <c r="D62" s="269"/>
      <c r="E62" s="269"/>
      <c r="F62" s="269"/>
      <c r="G62" s="269"/>
      <c r="H62" s="269"/>
      <c r="I62" s="269"/>
      <c r="J62" s="2"/>
    </row>
    <row r="63" spans="1:11" s="84" customFormat="1" ht="23.85" customHeight="1" x14ac:dyDescent="0.6">
      <c r="A63" s="85" t="s">
        <v>51</v>
      </c>
      <c r="B63" s="1"/>
      <c r="C63" s="268"/>
      <c r="D63" s="268"/>
      <c r="E63" s="268"/>
      <c r="F63" s="268"/>
      <c r="G63" s="268"/>
      <c r="H63" s="268"/>
      <c r="I63" s="268"/>
    </row>
    <row r="64" spans="1:11" s="176" customFormat="1" ht="20.25" customHeight="1" x14ac:dyDescent="0.55000000000000004">
      <c r="A64" s="178"/>
      <c r="B64" s="178"/>
      <c r="C64" s="270"/>
      <c r="D64" s="270"/>
      <c r="E64" s="270"/>
      <c r="F64" s="270"/>
      <c r="G64" s="270"/>
      <c r="H64" s="270"/>
      <c r="I64" s="270"/>
    </row>
    <row r="65" spans="1:24" ht="22.5" customHeight="1" x14ac:dyDescent="0.55000000000000004">
      <c r="C65" s="330" t="s">
        <v>1</v>
      </c>
      <c r="D65" s="330"/>
      <c r="E65" s="330"/>
      <c r="F65" s="100"/>
      <c r="G65" s="330" t="s">
        <v>2</v>
      </c>
      <c r="H65" s="330"/>
      <c r="I65" s="330"/>
      <c r="K65" s="176"/>
    </row>
    <row r="66" spans="1:24" ht="46.5" customHeight="1" x14ac:dyDescent="0.55000000000000004">
      <c r="C66" s="329" t="s">
        <v>117</v>
      </c>
      <c r="D66" s="329"/>
      <c r="E66" s="329"/>
      <c r="F66" s="271"/>
      <c r="G66" s="329" t="s">
        <v>117</v>
      </c>
      <c r="H66" s="329"/>
      <c r="I66" s="329"/>
      <c r="K66" s="176"/>
    </row>
    <row r="67" spans="1:24" ht="22.5" customHeight="1" x14ac:dyDescent="0.55000000000000004">
      <c r="B67" s="9" t="s">
        <v>5</v>
      </c>
      <c r="C67" s="272">
        <v>2560</v>
      </c>
      <c r="D67" s="273"/>
      <c r="E67" s="272">
        <v>2559</v>
      </c>
      <c r="F67" s="273"/>
      <c r="G67" s="272">
        <v>2560</v>
      </c>
      <c r="H67" s="273"/>
      <c r="I67" s="272">
        <v>2559</v>
      </c>
    </row>
    <row r="68" spans="1:24" ht="22.5" customHeight="1" x14ac:dyDescent="0.55000000000000004">
      <c r="B68" s="12"/>
      <c r="C68" s="328" t="s">
        <v>6</v>
      </c>
      <c r="D68" s="328"/>
      <c r="E68" s="328"/>
      <c r="F68" s="328"/>
      <c r="G68" s="328"/>
      <c r="H68" s="328"/>
      <c r="I68" s="328"/>
    </row>
    <row r="69" spans="1:24" ht="22.5" customHeight="1" x14ac:dyDescent="0.6">
      <c r="A69" s="86" t="s">
        <v>52</v>
      </c>
      <c r="B69" s="177">
        <v>3</v>
      </c>
      <c r="C69" s="274"/>
      <c r="D69" s="274"/>
      <c r="E69" s="274"/>
    </row>
    <row r="70" spans="1:24" ht="22.5" customHeight="1" x14ac:dyDescent="0.55000000000000004">
      <c r="A70" s="6" t="s">
        <v>53</v>
      </c>
      <c r="C70" s="286">
        <v>818224</v>
      </c>
      <c r="D70" s="286"/>
      <c r="E70" s="286">
        <f>1222031-5172</f>
        <v>1216859</v>
      </c>
      <c r="F70" s="313"/>
      <c r="G70" s="286">
        <v>539005</v>
      </c>
      <c r="H70" s="279"/>
      <c r="I70" s="286">
        <v>956755</v>
      </c>
      <c r="L70" s="20"/>
      <c r="M70" s="87"/>
    </row>
    <row r="71" spans="1:24" ht="22.5" customHeight="1" x14ac:dyDescent="0.55000000000000004">
      <c r="A71" s="6" t="s">
        <v>123</v>
      </c>
      <c r="C71" s="286">
        <v>136633</v>
      </c>
      <c r="D71" s="286"/>
      <c r="E71" s="286">
        <v>26208</v>
      </c>
      <c r="F71" s="313"/>
      <c r="G71" s="277">
        <v>490</v>
      </c>
      <c r="H71" s="279"/>
      <c r="I71" s="277">
        <v>0</v>
      </c>
      <c r="L71" s="20"/>
      <c r="M71" s="6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22.5" customHeight="1" x14ac:dyDescent="0.55000000000000004">
      <c r="A72" s="6" t="s">
        <v>138</v>
      </c>
      <c r="C72" s="286">
        <v>90791</v>
      </c>
      <c r="D72" s="286"/>
      <c r="E72" s="286">
        <v>27372</v>
      </c>
      <c r="F72" s="313"/>
      <c r="G72" s="277">
        <v>0</v>
      </c>
      <c r="H72" s="279"/>
      <c r="I72" s="277">
        <v>0</v>
      </c>
      <c r="L72" s="20"/>
      <c r="M72" s="77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22.5" customHeight="1" x14ac:dyDescent="0.55000000000000004">
      <c r="A73" s="6" t="s">
        <v>134</v>
      </c>
      <c r="B73" s="207"/>
      <c r="C73" s="286">
        <v>8827</v>
      </c>
      <c r="D73" s="285"/>
      <c r="E73" s="286">
        <v>9713</v>
      </c>
      <c r="F73" s="279"/>
      <c r="G73" s="286">
        <v>8819</v>
      </c>
      <c r="H73" s="279"/>
      <c r="I73" s="286">
        <v>9713</v>
      </c>
      <c r="M73" s="339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22.5" customHeight="1" x14ac:dyDescent="0.55000000000000004">
      <c r="A74" s="6" t="s">
        <v>54</v>
      </c>
      <c r="B74" s="177"/>
      <c r="C74" s="286">
        <f>5301-1093</f>
        <v>4208</v>
      </c>
      <c r="D74" s="285"/>
      <c r="E74" s="286">
        <f>3650+5172</f>
        <v>8822</v>
      </c>
      <c r="F74" s="279"/>
      <c r="G74" s="286">
        <v>30188</v>
      </c>
      <c r="H74" s="279"/>
      <c r="I74" s="286">
        <v>7381</v>
      </c>
      <c r="M74" s="339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s="13" customFormat="1" ht="22.5" customHeight="1" x14ac:dyDescent="0.6">
      <c r="A75" s="88" t="s">
        <v>55</v>
      </c>
      <c r="B75" s="41"/>
      <c r="C75" s="314">
        <f>SUM(C70:C74)</f>
        <v>1058683</v>
      </c>
      <c r="D75" s="284"/>
      <c r="E75" s="314">
        <f>SUM(E70:E74)</f>
        <v>1288974</v>
      </c>
      <c r="F75" s="284"/>
      <c r="G75" s="314">
        <f>SUM(G70:G74)</f>
        <v>578502</v>
      </c>
      <c r="H75" s="284"/>
      <c r="I75" s="314">
        <f>SUM(I70:I74)</f>
        <v>973849</v>
      </c>
      <c r="K75" s="3"/>
      <c r="M75" s="68"/>
      <c r="N75" s="340"/>
      <c r="O75" s="15"/>
      <c r="P75" s="340"/>
      <c r="Q75" s="68"/>
      <c r="R75" s="340"/>
      <c r="S75" s="15"/>
      <c r="T75" s="340"/>
      <c r="U75" s="68"/>
      <c r="V75" s="340"/>
      <c r="W75" s="68"/>
      <c r="X75" s="340"/>
    </row>
    <row r="76" spans="1:24" ht="15" customHeight="1" x14ac:dyDescent="0.6">
      <c r="A76" s="88"/>
      <c r="B76" s="177"/>
      <c r="C76" s="279"/>
      <c r="D76" s="279"/>
      <c r="E76" s="279"/>
      <c r="F76" s="279"/>
      <c r="G76" s="279"/>
      <c r="H76" s="279"/>
      <c r="I76" s="279"/>
      <c r="K76" s="13"/>
      <c r="M76" s="29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22.5" customHeight="1" x14ac:dyDescent="0.6">
      <c r="A77" s="86" t="s">
        <v>56</v>
      </c>
      <c r="B77" s="177">
        <v>3</v>
      </c>
      <c r="C77" s="285"/>
      <c r="D77" s="285"/>
      <c r="E77" s="285"/>
      <c r="F77" s="279"/>
      <c r="G77" s="285"/>
      <c r="H77" s="279"/>
      <c r="I77" s="285"/>
      <c r="M77" s="341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22.5" customHeight="1" x14ac:dyDescent="0.55000000000000004">
      <c r="A78" s="6" t="s">
        <v>57</v>
      </c>
      <c r="C78" s="286">
        <v>505854</v>
      </c>
      <c r="D78" s="285"/>
      <c r="E78" s="286">
        <v>592482</v>
      </c>
      <c r="F78" s="286"/>
      <c r="G78" s="286">
        <v>455992</v>
      </c>
      <c r="H78" s="286"/>
      <c r="I78" s="286">
        <v>616590</v>
      </c>
      <c r="M78" s="341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22.5" customHeight="1" x14ac:dyDescent="0.55000000000000004">
      <c r="A79" s="6" t="s">
        <v>124</v>
      </c>
      <c r="C79" s="286">
        <v>83031</v>
      </c>
      <c r="D79" s="285"/>
      <c r="E79" s="286">
        <v>9930</v>
      </c>
      <c r="F79" s="286"/>
      <c r="G79" s="277">
        <v>2396</v>
      </c>
      <c r="H79" s="277"/>
      <c r="I79" s="277">
        <v>0</v>
      </c>
      <c r="M79" s="6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22.5" customHeight="1" x14ac:dyDescent="0.55000000000000004">
      <c r="A80" s="6" t="s">
        <v>172</v>
      </c>
      <c r="B80" s="177">
        <v>13</v>
      </c>
      <c r="C80" s="286">
        <v>469416</v>
      </c>
      <c r="D80" s="285"/>
      <c r="E80" s="286">
        <v>229115</v>
      </c>
      <c r="F80" s="286"/>
      <c r="G80" s="286">
        <v>121525</v>
      </c>
      <c r="H80" s="286"/>
      <c r="I80" s="286">
        <v>154211</v>
      </c>
      <c r="M80" s="6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s="15" customFormat="1" ht="22.5" customHeight="1" x14ac:dyDescent="0.55000000000000004">
      <c r="A81" s="6" t="s">
        <v>58</v>
      </c>
      <c r="B81" s="177">
        <v>14</v>
      </c>
      <c r="C81" s="286">
        <v>186792</v>
      </c>
      <c r="D81" s="285"/>
      <c r="E81" s="286">
        <f>93288-383</f>
        <v>92905</v>
      </c>
      <c r="F81" s="288"/>
      <c r="G81" s="286">
        <f>71859-9504</f>
        <v>62355</v>
      </c>
      <c r="H81" s="288"/>
      <c r="I81" s="286">
        <f>42071+17157</f>
        <v>59228</v>
      </c>
      <c r="K81" s="3"/>
      <c r="L81" s="3"/>
      <c r="M81" s="65"/>
    </row>
    <row r="82" spans="1:24" s="15" customFormat="1" ht="22.5" customHeight="1" x14ac:dyDescent="0.55000000000000004">
      <c r="A82" s="6" t="s">
        <v>203</v>
      </c>
      <c r="B82" s="217" t="s">
        <v>191</v>
      </c>
      <c r="C82" s="286">
        <f>123209-78</f>
        <v>123131</v>
      </c>
      <c r="D82" s="285"/>
      <c r="E82" s="286">
        <v>383</v>
      </c>
      <c r="F82" s="288"/>
      <c r="G82" s="286">
        <v>9504</v>
      </c>
      <c r="H82" s="288"/>
      <c r="I82" s="286">
        <v>-17157</v>
      </c>
      <c r="K82" s="3"/>
      <c r="L82" s="3"/>
      <c r="M82" s="65"/>
    </row>
    <row r="83" spans="1:24" ht="22.5" customHeight="1" x14ac:dyDescent="0.55000000000000004">
      <c r="A83" s="83" t="s">
        <v>59</v>
      </c>
      <c r="B83" s="177"/>
      <c r="C83" s="285">
        <v>17920</v>
      </c>
      <c r="D83" s="285"/>
      <c r="E83" s="285">
        <v>15580</v>
      </c>
      <c r="F83" s="279"/>
      <c r="G83" s="285">
        <v>17790</v>
      </c>
      <c r="H83" s="279"/>
      <c r="I83" s="285">
        <v>15801</v>
      </c>
      <c r="K83" s="15"/>
      <c r="M83" s="6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s="13" customFormat="1" ht="22.5" customHeight="1" x14ac:dyDescent="0.6">
      <c r="A84" s="88" t="s">
        <v>60</v>
      </c>
      <c r="C84" s="314">
        <f>SUM(C78:C83)</f>
        <v>1386144</v>
      </c>
      <c r="D84" s="284"/>
      <c r="E84" s="314">
        <f>SUM(E78:E83)</f>
        <v>940395</v>
      </c>
      <c r="F84" s="284"/>
      <c r="G84" s="314">
        <f>SUM(G78:G83)</f>
        <v>669562</v>
      </c>
      <c r="H84" s="284"/>
      <c r="I84" s="314">
        <f>SUM(I78:I83)</f>
        <v>828673</v>
      </c>
      <c r="K84" s="3"/>
      <c r="M84" s="68"/>
      <c r="N84" s="340"/>
      <c r="O84" s="15"/>
      <c r="P84" s="340"/>
      <c r="Q84" s="340"/>
      <c r="R84" s="340"/>
      <c r="S84" s="340"/>
      <c r="T84" s="340"/>
      <c r="U84" s="68"/>
      <c r="V84" s="340"/>
      <c r="W84" s="68"/>
      <c r="X84" s="340"/>
    </row>
    <row r="85" spans="1:24" ht="15" customHeight="1" x14ac:dyDescent="0.6">
      <c r="A85" s="88"/>
      <c r="C85" s="279"/>
      <c r="D85" s="279"/>
      <c r="E85" s="279"/>
      <c r="F85" s="279"/>
      <c r="G85" s="279"/>
      <c r="H85" s="279"/>
      <c r="I85" s="279"/>
      <c r="K85" s="13"/>
      <c r="M85" s="29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22.5" customHeight="1" x14ac:dyDescent="0.6">
      <c r="A86" s="90" t="s">
        <v>188</v>
      </c>
      <c r="B86" s="177">
        <v>7</v>
      </c>
      <c r="C86" s="315">
        <v>2</v>
      </c>
      <c r="D86" s="282"/>
      <c r="E86" s="348">
        <v>-24</v>
      </c>
      <c r="F86" s="282"/>
      <c r="G86" s="316">
        <v>0</v>
      </c>
      <c r="H86" s="282"/>
      <c r="I86" s="316">
        <v>0</v>
      </c>
      <c r="K86" s="13"/>
      <c r="M86" s="17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" customHeight="1" x14ac:dyDescent="0.6">
      <c r="A87" s="90"/>
      <c r="B87" s="177"/>
      <c r="C87" s="279"/>
      <c r="D87" s="279"/>
      <c r="E87" s="279"/>
      <c r="F87" s="279"/>
      <c r="G87" s="279"/>
      <c r="H87" s="279"/>
      <c r="I87" s="279"/>
      <c r="K87" s="13"/>
      <c r="M87" s="29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s="13" customFormat="1" ht="22.5" customHeight="1" x14ac:dyDescent="0.6">
      <c r="A88" s="42" t="s">
        <v>177</v>
      </c>
      <c r="B88" s="41"/>
      <c r="C88" s="284">
        <f>+C75-C84+C86</f>
        <v>-327459</v>
      </c>
      <c r="D88" s="317"/>
      <c r="E88" s="293">
        <f>+E75-E84+E86</f>
        <v>348555</v>
      </c>
      <c r="F88" s="317"/>
      <c r="G88" s="284">
        <f>+G75-G84+G86</f>
        <v>-91060</v>
      </c>
      <c r="H88" s="317"/>
      <c r="I88" s="293">
        <f>+I75-I84+I86</f>
        <v>145176</v>
      </c>
      <c r="J88" s="25">
        <f>+J75-J84-J86</f>
        <v>0</v>
      </c>
      <c r="K88" s="3"/>
      <c r="M88" s="68"/>
      <c r="N88" s="340"/>
      <c r="O88" s="15"/>
      <c r="P88" s="340"/>
      <c r="Q88" s="340"/>
      <c r="R88" s="340"/>
      <c r="S88" s="340"/>
      <c r="T88" s="340"/>
      <c r="U88" s="68"/>
      <c r="V88" s="340"/>
      <c r="W88" s="68"/>
      <c r="X88" s="340"/>
    </row>
    <row r="89" spans="1:24" ht="22.5" customHeight="1" x14ac:dyDescent="0.6">
      <c r="A89" s="83" t="s">
        <v>178</v>
      </c>
      <c r="B89" s="177">
        <v>16</v>
      </c>
      <c r="C89" s="279">
        <v>15543</v>
      </c>
      <c r="D89" s="279"/>
      <c r="E89" s="279">
        <v>-73337</v>
      </c>
      <c r="F89" s="279"/>
      <c r="G89" s="279">
        <v>17754</v>
      </c>
      <c r="H89" s="181"/>
      <c r="I89" s="279">
        <v>-30123</v>
      </c>
      <c r="J89" s="180"/>
      <c r="K89" s="13"/>
      <c r="M89" s="341"/>
      <c r="N89" s="15"/>
      <c r="O89" s="15"/>
      <c r="P89" s="15"/>
      <c r="Q89" s="15"/>
      <c r="R89" s="15"/>
      <c r="S89" s="15"/>
      <c r="T89" s="15"/>
      <c r="U89" s="341"/>
      <c r="V89" s="15"/>
      <c r="W89" s="15"/>
      <c r="X89" s="15"/>
    </row>
    <row r="90" spans="1:24" s="13" customFormat="1" ht="22.5" customHeight="1" thickBot="1" x14ac:dyDescent="0.65">
      <c r="A90" s="91" t="s">
        <v>179</v>
      </c>
      <c r="C90" s="338">
        <f>SUM(C88:C89)</f>
        <v>-311916</v>
      </c>
      <c r="D90" s="299"/>
      <c r="E90" s="349">
        <f>SUM(E88:E89)</f>
        <v>275218</v>
      </c>
      <c r="F90" s="284"/>
      <c r="G90" s="338">
        <f>SUM(G88:G89)</f>
        <v>-73306</v>
      </c>
      <c r="H90" s="284"/>
      <c r="I90" s="202">
        <f>SUM(I88:I89)</f>
        <v>115053</v>
      </c>
      <c r="K90" s="3"/>
      <c r="M90" s="256"/>
      <c r="N90" s="340"/>
      <c r="O90" s="15"/>
      <c r="P90" s="340"/>
      <c r="Q90" s="340"/>
      <c r="R90" s="340"/>
      <c r="S90" s="340"/>
      <c r="T90" s="340"/>
      <c r="U90" s="256"/>
      <c r="V90" s="340"/>
      <c r="W90" s="256"/>
      <c r="X90" s="340"/>
    </row>
    <row r="91" spans="1:24" s="13" customFormat="1" ht="15" customHeight="1" thickTop="1" x14ac:dyDescent="0.6">
      <c r="A91" s="91"/>
      <c r="C91" s="299"/>
      <c r="D91" s="299"/>
      <c r="E91" s="299"/>
      <c r="F91" s="284"/>
      <c r="G91" s="298"/>
      <c r="H91" s="284"/>
      <c r="I91" s="98"/>
      <c r="K91" s="3"/>
      <c r="M91" s="256"/>
      <c r="N91" s="340"/>
      <c r="O91" s="340"/>
      <c r="P91" s="340"/>
      <c r="Q91" s="340"/>
      <c r="R91" s="340"/>
      <c r="S91" s="340"/>
      <c r="T91" s="340"/>
      <c r="U91" s="340"/>
      <c r="V91" s="340"/>
      <c r="W91" s="340"/>
      <c r="X91" s="340"/>
    </row>
    <row r="92" spans="1:24" s="13" customFormat="1" ht="22.5" customHeight="1" x14ac:dyDescent="0.6">
      <c r="A92" s="91" t="s">
        <v>61</v>
      </c>
      <c r="C92" s="318"/>
      <c r="D92" s="300"/>
      <c r="E92" s="318"/>
      <c r="F92" s="300"/>
      <c r="G92" s="318"/>
      <c r="H92" s="300"/>
      <c r="I92" s="318"/>
      <c r="K92" s="3"/>
      <c r="M92" s="256"/>
      <c r="N92" s="340"/>
      <c r="O92" s="340"/>
      <c r="P92" s="340"/>
      <c r="Q92" s="340"/>
      <c r="R92" s="340"/>
      <c r="S92" s="340"/>
      <c r="T92" s="340"/>
      <c r="U92" s="340"/>
      <c r="V92" s="340"/>
      <c r="W92" s="340"/>
      <c r="X92" s="340"/>
    </row>
    <row r="93" spans="1:24" s="13" customFormat="1" ht="22.5" customHeight="1" x14ac:dyDescent="0.6">
      <c r="A93" s="91" t="s">
        <v>62</v>
      </c>
      <c r="C93" s="319">
        <v>0</v>
      </c>
      <c r="D93" s="300"/>
      <c r="E93" s="319">
        <v>0</v>
      </c>
      <c r="F93" s="300"/>
      <c r="G93" s="319">
        <v>0</v>
      </c>
      <c r="H93" s="300"/>
      <c r="I93" s="319">
        <v>0</v>
      </c>
      <c r="K93" s="3"/>
      <c r="M93" s="342"/>
      <c r="N93" s="340"/>
      <c r="O93" s="340"/>
      <c r="P93" s="340"/>
      <c r="Q93" s="340"/>
      <c r="R93" s="340"/>
      <c r="S93" s="340"/>
      <c r="T93" s="340"/>
      <c r="U93" s="340"/>
      <c r="V93" s="340"/>
      <c r="W93" s="340"/>
      <c r="X93" s="340"/>
    </row>
    <row r="94" spans="1:24" ht="22.5" customHeight="1" thickBot="1" x14ac:dyDescent="0.65">
      <c r="A94" s="91" t="s">
        <v>63</v>
      </c>
      <c r="C94" s="338">
        <f>C90</f>
        <v>-311916</v>
      </c>
      <c r="D94" s="100"/>
      <c r="E94" s="211">
        <f>E90</f>
        <v>275218</v>
      </c>
      <c r="F94" s="100"/>
      <c r="G94" s="338">
        <f>G90</f>
        <v>-73306</v>
      </c>
      <c r="H94" s="100">
        <f>H90</f>
        <v>0</v>
      </c>
      <c r="I94" s="211">
        <f>I90</f>
        <v>115053</v>
      </c>
      <c r="K94" s="13"/>
      <c r="M94" s="256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23.85" customHeight="1" thickTop="1" x14ac:dyDescent="0.6">
      <c r="A95" s="90"/>
      <c r="B95" s="177"/>
      <c r="F95" s="99"/>
      <c r="G95" s="101"/>
      <c r="I95" s="101"/>
      <c r="K95" s="13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s="84" customFormat="1" ht="23.85" customHeight="1" x14ac:dyDescent="0.6">
      <c r="A96" s="1" t="s">
        <v>162</v>
      </c>
      <c r="B96" s="1"/>
      <c r="C96" s="268"/>
      <c r="D96" s="268"/>
      <c r="E96" s="268"/>
      <c r="F96" s="268"/>
      <c r="G96" s="268"/>
      <c r="H96" s="268"/>
      <c r="I96" s="268"/>
      <c r="K96" s="57"/>
      <c r="M96" s="343"/>
      <c r="N96" s="343"/>
      <c r="O96" s="343"/>
      <c r="P96" s="343"/>
      <c r="Q96" s="343"/>
      <c r="R96" s="343"/>
      <c r="S96" s="343"/>
      <c r="T96" s="343"/>
      <c r="U96" s="343"/>
      <c r="V96" s="343"/>
      <c r="W96" s="343"/>
      <c r="X96" s="343"/>
    </row>
    <row r="97" spans="1:24" s="215" customFormat="1" ht="24" customHeight="1" x14ac:dyDescent="0.6">
      <c r="A97" s="1" t="s">
        <v>160</v>
      </c>
      <c r="B97" s="2"/>
      <c r="C97" s="269"/>
      <c r="D97" s="269"/>
      <c r="E97" s="269"/>
      <c r="F97" s="269"/>
      <c r="G97" s="269"/>
      <c r="H97" s="269"/>
      <c r="I97" s="269"/>
      <c r="J97" s="2"/>
      <c r="M97" s="344"/>
      <c r="N97" s="344"/>
      <c r="O97" s="344"/>
      <c r="P97" s="344"/>
      <c r="Q97" s="344"/>
      <c r="R97" s="344"/>
      <c r="S97" s="344"/>
      <c r="T97" s="344"/>
      <c r="U97" s="344"/>
      <c r="V97" s="344"/>
      <c r="W97" s="344"/>
      <c r="X97" s="344"/>
    </row>
    <row r="98" spans="1:24" s="84" customFormat="1" ht="23.85" customHeight="1" x14ac:dyDescent="0.6">
      <c r="A98" s="85" t="s">
        <v>51</v>
      </c>
      <c r="B98" s="1"/>
      <c r="C98" s="268"/>
      <c r="D98" s="268"/>
      <c r="E98" s="268"/>
      <c r="F98" s="268"/>
      <c r="G98" s="268"/>
      <c r="H98" s="268"/>
      <c r="I98" s="268"/>
      <c r="M98" s="291"/>
      <c r="N98" s="343"/>
      <c r="O98" s="343"/>
      <c r="P98" s="343"/>
      <c r="Q98" s="343"/>
      <c r="R98" s="343"/>
      <c r="S98" s="343"/>
      <c r="T98" s="343"/>
      <c r="U98" s="343"/>
      <c r="V98" s="343"/>
      <c r="W98" s="343"/>
      <c r="X98" s="343"/>
    </row>
    <row r="99" spans="1:24" s="176" customFormat="1" ht="20.25" customHeight="1" x14ac:dyDescent="0.55000000000000004">
      <c r="A99" s="4"/>
      <c r="B99" s="94"/>
      <c r="C99" s="303"/>
      <c r="D99" s="303"/>
      <c r="E99" s="303"/>
      <c r="F99" s="303"/>
      <c r="G99" s="304"/>
      <c r="H99" s="305"/>
      <c r="I99" s="304"/>
      <c r="M99" s="344"/>
      <c r="N99" s="344"/>
      <c r="O99" s="344"/>
      <c r="P99" s="344"/>
      <c r="Q99" s="344"/>
      <c r="R99" s="344"/>
      <c r="S99" s="344"/>
      <c r="T99" s="344"/>
      <c r="U99" s="344"/>
      <c r="V99" s="344"/>
      <c r="W99" s="344"/>
      <c r="X99" s="344"/>
    </row>
    <row r="100" spans="1:24" ht="22.5" customHeight="1" x14ac:dyDescent="0.55000000000000004">
      <c r="C100" s="330" t="s">
        <v>1</v>
      </c>
      <c r="D100" s="330"/>
      <c r="E100" s="330"/>
      <c r="F100" s="100"/>
      <c r="G100" s="330" t="s">
        <v>2</v>
      </c>
      <c r="H100" s="330"/>
      <c r="I100" s="330"/>
      <c r="K100" s="176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46.5" customHeight="1" x14ac:dyDescent="0.55000000000000004">
      <c r="C101" s="329" t="s">
        <v>117</v>
      </c>
      <c r="D101" s="329"/>
      <c r="E101" s="329"/>
      <c r="F101" s="271"/>
      <c r="G101" s="329" t="s">
        <v>117</v>
      </c>
      <c r="H101" s="329"/>
      <c r="I101" s="329"/>
      <c r="K101" s="176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22.5" customHeight="1" x14ac:dyDescent="0.55000000000000004">
      <c r="B102" s="9" t="s">
        <v>5</v>
      </c>
      <c r="C102" s="272">
        <v>2560</v>
      </c>
      <c r="D102" s="273"/>
      <c r="E102" s="272">
        <v>2559</v>
      </c>
      <c r="F102" s="273"/>
      <c r="G102" s="272">
        <v>2560</v>
      </c>
      <c r="H102" s="273"/>
      <c r="I102" s="272">
        <v>2559</v>
      </c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22.5" customHeight="1" x14ac:dyDescent="0.55000000000000004">
      <c r="B103" s="12"/>
      <c r="C103" s="328" t="s">
        <v>6</v>
      </c>
      <c r="D103" s="328"/>
      <c r="E103" s="328"/>
      <c r="F103" s="328"/>
      <c r="G103" s="328"/>
      <c r="H103" s="328"/>
      <c r="I103" s="328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s="47" customFormat="1" ht="22.5" customHeight="1" x14ac:dyDescent="0.55000000000000004">
      <c r="A104" s="194" t="s">
        <v>182</v>
      </c>
      <c r="B104" s="177"/>
      <c r="C104" s="95"/>
      <c r="D104" s="95"/>
      <c r="E104" s="95"/>
      <c r="F104" s="95"/>
      <c r="G104" s="95"/>
      <c r="H104" s="95"/>
      <c r="I104" s="95"/>
      <c r="K104" s="3"/>
      <c r="M104" s="345"/>
      <c r="N104" s="345"/>
      <c r="O104" s="345"/>
      <c r="P104" s="345"/>
      <c r="Q104" s="345"/>
      <c r="R104" s="345"/>
      <c r="S104" s="345"/>
      <c r="T104" s="345"/>
      <c r="U104" s="345"/>
      <c r="V104" s="345"/>
      <c r="W104" s="345"/>
      <c r="X104" s="345"/>
    </row>
    <row r="105" spans="1:24" s="47" customFormat="1" ht="22.5" customHeight="1" x14ac:dyDescent="0.55000000000000004">
      <c r="A105" s="83" t="s">
        <v>196</v>
      </c>
      <c r="B105" s="177"/>
      <c r="C105" s="95">
        <v>-227499</v>
      </c>
      <c r="D105" s="95"/>
      <c r="E105" s="95">
        <v>205625</v>
      </c>
      <c r="F105" s="95"/>
      <c r="G105" s="95">
        <f>+G94</f>
        <v>-73306</v>
      </c>
      <c r="H105" s="95"/>
      <c r="I105" s="95">
        <f>+I94</f>
        <v>115053</v>
      </c>
      <c r="M105" s="345"/>
      <c r="N105" s="345"/>
      <c r="O105" s="345"/>
      <c r="P105" s="345"/>
      <c r="Q105" s="345"/>
      <c r="R105" s="345"/>
      <c r="S105" s="345"/>
      <c r="T105" s="345"/>
      <c r="U105" s="346"/>
      <c r="V105" s="346"/>
      <c r="W105" s="77"/>
      <c r="X105" s="345"/>
    </row>
    <row r="106" spans="1:24" s="47" customFormat="1" ht="22.5" customHeight="1" x14ac:dyDescent="0.55000000000000004">
      <c r="A106" s="83" t="s">
        <v>174</v>
      </c>
      <c r="B106" s="177"/>
      <c r="C106" s="95">
        <v>-84417</v>
      </c>
      <c r="D106" s="95"/>
      <c r="E106" s="95">
        <v>69593</v>
      </c>
      <c r="F106" s="95"/>
      <c r="G106" s="281">
        <v>0</v>
      </c>
      <c r="H106" s="95"/>
      <c r="I106" s="281">
        <v>0</v>
      </c>
      <c r="M106" s="345"/>
      <c r="N106" s="345"/>
      <c r="O106" s="345"/>
      <c r="P106" s="345"/>
      <c r="Q106" s="345"/>
      <c r="R106" s="345"/>
      <c r="S106" s="345"/>
      <c r="T106" s="345"/>
      <c r="U106" s="346"/>
      <c r="V106" s="346"/>
      <c r="W106" s="77"/>
      <c r="X106" s="345"/>
    </row>
    <row r="107" spans="1:24" s="48" customFormat="1" ht="22.5" customHeight="1" thickBot="1" x14ac:dyDescent="0.65">
      <c r="A107" s="194" t="s">
        <v>179</v>
      </c>
      <c r="B107" s="41"/>
      <c r="C107" s="97">
        <f>SUM(C105:C106)</f>
        <v>-311916</v>
      </c>
      <c r="D107" s="98"/>
      <c r="E107" s="97">
        <f>SUM(E105:E106)</f>
        <v>275218</v>
      </c>
      <c r="F107" s="98"/>
      <c r="G107" s="97">
        <f>G90</f>
        <v>-73306</v>
      </c>
      <c r="H107" s="98"/>
      <c r="I107" s="97">
        <f>I90</f>
        <v>115053</v>
      </c>
      <c r="K107" s="47"/>
      <c r="M107" s="347"/>
      <c r="N107" s="347"/>
      <c r="O107" s="347"/>
      <c r="P107" s="347"/>
      <c r="Q107" s="347"/>
      <c r="R107" s="347"/>
      <c r="S107" s="347"/>
      <c r="T107" s="347"/>
      <c r="U107" s="98"/>
      <c r="V107" s="347"/>
      <c r="W107" s="98"/>
      <c r="X107" s="347"/>
    </row>
    <row r="108" spans="1:24" s="48" customFormat="1" ht="15" customHeight="1" thickTop="1" x14ac:dyDescent="0.6">
      <c r="A108" s="194" t="s">
        <v>118</v>
      </c>
      <c r="B108" s="41"/>
      <c r="C108" s="98"/>
      <c r="D108" s="98"/>
      <c r="E108" s="98"/>
      <c r="F108" s="98"/>
      <c r="G108" s="98"/>
      <c r="H108" s="98"/>
      <c r="I108" s="98"/>
      <c r="K108" s="47"/>
      <c r="M108" s="347"/>
      <c r="N108" s="347"/>
      <c r="O108" s="347"/>
      <c r="P108" s="347"/>
      <c r="Q108" s="347"/>
      <c r="R108" s="347"/>
      <c r="S108" s="347"/>
      <c r="T108" s="347"/>
      <c r="U108" s="347"/>
      <c r="V108" s="347"/>
      <c r="W108" s="347"/>
      <c r="X108" s="347"/>
    </row>
    <row r="109" spans="1:24" s="48" customFormat="1" ht="22.5" customHeight="1" x14ac:dyDescent="0.6">
      <c r="A109" s="194" t="s">
        <v>64</v>
      </c>
      <c r="B109" s="41"/>
      <c r="C109" s="98"/>
      <c r="D109" s="98"/>
      <c r="E109" s="98"/>
      <c r="F109" s="98"/>
      <c r="G109" s="98"/>
      <c r="H109" s="98"/>
      <c r="I109" s="98"/>
      <c r="K109" s="47"/>
      <c r="M109" s="347"/>
      <c r="N109" s="347"/>
      <c r="O109" s="347"/>
      <c r="P109" s="347"/>
      <c r="Q109" s="347"/>
      <c r="R109" s="347"/>
      <c r="S109" s="347"/>
      <c r="T109" s="347"/>
      <c r="U109" s="347"/>
      <c r="V109" s="347"/>
      <c r="W109" s="347"/>
      <c r="X109" s="347"/>
    </row>
    <row r="110" spans="1:24" s="48" customFormat="1" ht="22.5" customHeight="1" x14ac:dyDescent="0.6">
      <c r="A110" s="195" t="s">
        <v>196</v>
      </c>
      <c r="B110" s="41"/>
      <c r="C110" s="95">
        <v>-227499</v>
      </c>
      <c r="D110" s="275"/>
      <c r="E110" s="95">
        <v>205625</v>
      </c>
      <c r="F110" s="99"/>
      <c r="G110" s="95">
        <f>G107</f>
        <v>-73306</v>
      </c>
      <c r="H110" s="99"/>
      <c r="I110" s="274">
        <f>I107</f>
        <v>115053</v>
      </c>
      <c r="K110" s="47"/>
      <c r="M110" s="347"/>
      <c r="N110" s="347"/>
      <c r="O110" s="347"/>
      <c r="P110" s="347"/>
      <c r="Q110" s="347"/>
      <c r="R110" s="347"/>
      <c r="S110" s="347"/>
      <c r="T110" s="347"/>
      <c r="U110" s="347"/>
      <c r="V110" s="347"/>
      <c r="W110" s="347"/>
      <c r="X110" s="347"/>
    </row>
    <row r="111" spans="1:24" s="47" customFormat="1" ht="22.5" customHeight="1" x14ac:dyDescent="0.6">
      <c r="A111" s="83" t="s">
        <v>174</v>
      </c>
      <c r="B111" s="177"/>
      <c r="C111" s="95">
        <v>-84417</v>
      </c>
      <c r="D111" s="306"/>
      <c r="E111" s="95">
        <v>69593</v>
      </c>
      <c r="F111" s="181"/>
      <c r="G111" s="281">
        <v>0</v>
      </c>
      <c r="H111" s="181"/>
      <c r="I111" s="281">
        <v>0</v>
      </c>
      <c r="K111" s="48"/>
      <c r="M111" s="345"/>
      <c r="N111" s="345"/>
      <c r="O111" s="345"/>
      <c r="P111" s="345"/>
      <c r="Q111" s="345"/>
      <c r="R111" s="345"/>
      <c r="S111" s="345"/>
      <c r="T111" s="345"/>
      <c r="U111" s="345"/>
      <c r="V111" s="345"/>
      <c r="W111" s="345"/>
      <c r="X111" s="345"/>
    </row>
    <row r="112" spans="1:24" s="47" customFormat="1" ht="22.5" customHeight="1" thickBot="1" x14ac:dyDescent="0.65">
      <c r="A112" s="198" t="s">
        <v>63</v>
      </c>
      <c r="B112" s="198"/>
      <c r="C112" s="97">
        <f>SUM(C110:C111)</f>
        <v>-311916</v>
      </c>
      <c r="D112" s="307"/>
      <c r="E112" s="97">
        <f>SUM(E110:E111)</f>
        <v>275218</v>
      </c>
      <c r="F112" s="100"/>
      <c r="G112" s="97">
        <f>G110+G111</f>
        <v>-73306</v>
      </c>
      <c r="H112" s="100"/>
      <c r="I112" s="320">
        <f>I110+I111</f>
        <v>115053</v>
      </c>
      <c r="K112" s="48"/>
      <c r="M112" s="345"/>
      <c r="N112" s="345"/>
      <c r="O112" s="345"/>
      <c r="P112" s="345"/>
      <c r="Q112" s="345"/>
      <c r="R112" s="345"/>
      <c r="S112" s="345"/>
      <c r="T112" s="345"/>
      <c r="U112" s="345"/>
      <c r="V112" s="345"/>
      <c r="W112" s="345"/>
      <c r="X112" s="345"/>
    </row>
    <row r="113" spans="1:24" s="47" customFormat="1" ht="15" customHeight="1" thickTop="1" x14ac:dyDescent="0.6">
      <c r="A113" s="197"/>
      <c r="B113" s="177"/>
      <c r="C113" s="275"/>
      <c r="D113" s="275"/>
      <c r="E113" s="275"/>
      <c r="F113" s="99"/>
      <c r="G113" s="101"/>
      <c r="H113" s="99"/>
      <c r="I113" s="101"/>
      <c r="K113" s="48"/>
      <c r="M113" s="345"/>
      <c r="N113" s="345"/>
      <c r="O113" s="345"/>
      <c r="P113" s="345"/>
      <c r="Q113" s="345"/>
      <c r="R113" s="345"/>
      <c r="S113" s="345"/>
      <c r="T113" s="345"/>
      <c r="U113" s="345"/>
      <c r="V113" s="345"/>
      <c r="W113" s="345"/>
      <c r="X113" s="345"/>
    </row>
    <row r="114" spans="1:24" s="47" customFormat="1" ht="22.5" customHeight="1" x14ac:dyDescent="0.6">
      <c r="A114" s="196" t="s">
        <v>175</v>
      </c>
      <c r="B114" s="177">
        <v>17</v>
      </c>
      <c r="C114" s="99"/>
      <c r="D114" s="99"/>
      <c r="E114" s="99"/>
      <c r="F114" s="99"/>
      <c r="G114" s="102"/>
      <c r="H114" s="99"/>
      <c r="I114" s="102"/>
      <c r="K114" s="13"/>
      <c r="M114" s="345"/>
      <c r="N114" s="345"/>
      <c r="O114" s="345"/>
      <c r="P114" s="345"/>
      <c r="Q114" s="345"/>
      <c r="R114" s="345"/>
      <c r="S114" s="345"/>
      <c r="T114" s="345"/>
      <c r="U114" s="345"/>
      <c r="V114" s="345"/>
      <c r="W114" s="345"/>
      <c r="X114" s="345"/>
    </row>
    <row r="115" spans="1:24" s="47" customFormat="1" ht="22.5" customHeight="1" thickBot="1" x14ac:dyDescent="0.6">
      <c r="A115" s="197" t="s">
        <v>176</v>
      </c>
      <c r="C115" s="308">
        <v>-5.3999999999999999E-2</v>
      </c>
      <c r="D115" s="309"/>
      <c r="E115" s="308">
        <v>5.1999999999999998E-2</v>
      </c>
      <c r="F115" s="309"/>
      <c r="G115" s="308">
        <v>-1.7000000000000001E-2</v>
      </c>
      <c r="H115" s="309"/>
      <c r="I115" s="308">
        <v>2.9000000000000001E-2</v>
      </c>
      <c r="M115" s="345"/>
      <c r="N115" s="345"/>
      <c r="O115" s="345"/>
      <c r="P115" s="345"/>
      <c r="Q115" s="345"/>
      <c r="R115" s="345"/>
      <c r="S115" s="345"/>
      <c r="T115" s="345"/>
      <c r="U115" s="345"/>
      <c r="V115" s="345"/>
      <c r="W115" s="345"/>
      <c r="X115" s="345"/>
    </row>
    <row r="116" spans="1:24" ht="22.5" customHeight="1" thickTop="1" thickBot="1" x14ac:dyDescent="0.6">
      <c r="A116" s="199" t="s">
        <v>65</v>
      </c>
      <c r="C116" s="311">
        <v>0</v>
      </c>
      <c r="E116" s="308">
        <v>0.05</v>
      </c>
      <c r="G116" s="311">
        <v>0</v>
      </c>
      <c r="I116" s="321">
        <v>2.8000000000000001E-2</v>
      </c>
    </row>
    <row r="117" spans="1:24" ht="23.85" customHeight="1" thickTop="1" x14ac:dyDescent="0.55000000000000004"/>
  </sheetData>
  <mergeCells count="20">
    <mergeCell ref="C40:E40"/>
    <mergeCell ref="G40:I40"/>
    <mergeCell ref="C5:E5"/>
    <mergeCell ref="G5:I5"/>
    <mergeCell ref="C6:E6"/>
    <mergeCell ref="G6:I6"/>
    <mergeCell ref="C8:I8"/>
    <mergeCell ref="C103:I103"/>
    <mergeCell ref="C41:E41"/>
    <mergeCell ref="G41:I41"/>
    <mergeCell ref="C43:I43"/>
    <mergeCell ref="C65:E65"/>
    <mergeCell ref="G65:I65"/>
    <mergeCell ref="C66:E66"/>
    <mergeCell ref="G66:I66"/>
    <mergeCell ref="C68:I68"/>
    <mergeCell ref="C100:E100"/>
    <mergeCell ref="G100:I100"/>
    <mergeCell ref="C101:E101"/>
    <mergeCell ref="G101:I101"/>
  </mergeCells>
  <pageMargins left="0.7" right="0.7" top="0.48" bottom="0.5" header="0.5" footer="0.5"/>
  <pageSetup paperSize="9" scale="94" firstPageNumber="6" orientation="portrait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5" max="16383" man="1"/>
    <brk id="60" max="16383" man="1"/>
    <brk id="95" max="16383" man="1"/>
  </rowBreaks>
  <colBreaks count="1" manualBreakCount="1">
    <brk id="9" max="11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6"/>
  <sheetViews>
    <sheetView view="pageBreakPreview" topLeftCell="A22" zoomScale="90" zoomScaleNormal="100" zoomScaleSheetLayoutView="90" workbookViewId="0">
      <selection activeCell="J35" sqref="J35"/>
    </sheetView>
  </sheetViews>
  <sheetFormatPr defaultColWidth="10.75" defaultRowHeight="22.5" customHeight="1" x14ac:dyDescent="0.6"/>
  <cols>
    <col min="1" max="1" width="50.375" style="107" customWidth="1"/>
    <col min="2" max="2" width="10.125" style="107" customWidth="1"/>
    <col min="3" max="3" width="1.125" style="107" customWidth="1"/>
    <col min="4" max="4" width="14.875" style="138" customWidth="1"/>
    <col min="5" max="5" width="1.125" style="107" customWidth="1"/>
    <col min="6" max="6" width="13.75" style="138" customWidth="1"/>
    <col min="7" max="7" width="1.125" style="107" customWidth="1"/>
    <col min="8" max="8" width="13.75" style="138" customWidth="1"/>
    <col min="9" max="9" width="1.125" style="107" customWidth="1"/>
    <col min="10" max="10" width="13.75" style="107" customWidth="1"/>
    <col min="11" max="11" width="1.125" style="107" customWidth="1"/>
    <col min="12" max="12" width="13.75" style="138" customWidth="1"/>
    <col min="13" max="13" width="1.125" style="138" customWidth="1"/>
    <col min="14" max="14" width="13.75" style="138" customWidth="1"/>
    <col min="15" max="15" width="1.125" style="107" customWidth="1"/>
    <col min="16" max="16" width="13.75" style="138" customWidth="1"/>
    <col min="17" max="17" width="1.125" style="107" customWidth="1"/>
    <col min="18" max="18" width="13.75" style="138" customWidth="1"/>
    <col min="19" max="261" width="10.75" style="107"/>
    <col min="262" max="262" width="49" style="107" customWidth="1"/>
    <col min="263" max="263" width="8.75" style="107" customWidth="1"/>
    <col min="264" max="264" width="1.75" style="107" customWidth="1"/>
    <col min="265" max="265" width="15.125" style="107" customWidth="1"/>
    <col min="266" max="266" width="1.75" style="107" customWidth="1"/>
    <col min="267" max="267" width="12.125" style="107" customWidth="1"/>
    <col min="268" max="268" width="1.875" style="107" customWidth="1"/>
    <col min="269" max="269" width="1.75" style="107" customWidth="1"/>
    <col min="270" max="270" width="15.125" style="107" customWidth="1"/>
    <col min="271" max="271" width="2.25" style="107" customWidth="1"/>
    <col min="272" max="272" width="13.75" style="107" customWidth="1"/>
    <col min="273" max="273" width="1.75" style="107" customWidth="1"/>
    <col min="274" max="274" width="15.125" style="107" customWidth="1"/>
    <col min="275" max="517" width="10.75" style="107"/>
    <col min="518" max="518" width="49" style="107" customWidth="1"/>
    <col min="519" max="519" width="8.75" style="107" customWidth="1"/>
    <col min="520" max="520" width="1.75" style="107" customWidth="1"/>
    <col min="521" max="521" width="15.125" style="107" customWidth="1"/>
    <col min="522" max="522" width="1.75" style="107" customWidth="1"/>
    <col min="523" max="523" width="12.125" style="107" customWidth="1"/>
    <col min="524" max="524" width="1.875" style="107" customWidth="1"/>
    <col min="525" max="525" width="1.75" style="107" customWidth="1"/>
    <col min="526" max="526" width="15.125" style="107" customWidth="1"/>
    <col min="527" max="527" width="2.25" style="107" customWidth="1"/>
    <col min="528" max="528" width="13.75" style="107" customWidth="1"/>
    <col min="529" max="529" width="1.75" style="107" customWidth="1"/>
    <col min="530" max="530" width="15.125" style="107" customWidth="1"/>
    <col min="531" max="773" width="10.75" style="107"/>
    <col min="774" max="774" width="49" style="107" customWidth="1"/>
    <col min="775" max="775" width="8.75" style="107" customWidth="1"/>
    <col min="776" max="776" width="1.75" style="107" customWidth="1"/>
    <col min="777" max="777" width="15.125" style="107" customWidth="1"/>
    <col min="778" max="778" width="1.75" style="107" customWidth="1"/>
    <col min="779" max="779" width="12.125" style="107" customWidth="1"/>
    <col min="780" max="780" width="1.875" style="107" customWidth="1"/>
    <col min="781" max="781" width="1.75" style="107" customWidth="1"/>
    <col min="782" max="782" width="15.125" style="107" customWidth="1"/>
    <col min="783" max="783" width="2.25" style="107" customWidth="1"/>
    <col min="784" max="784" width="13.75" style="107" customWidth="1"/>
    <col min="785" max="785" width="1.75" style="107" customWidth="1"/>
    <col min="786" max="786" width="15.125" style="107" customWidth="1"/>
    <col min="787" max="1029" width="10.75" style="107"/>
    <col min="1030" max="1030" width="49" style="107" customWidth="1"/>
    <col min="1031" max="1031" width="8.75" style="107" customWidth="1"/>
    <col min="1032" max="1032" width="1.75" style="107" customWidth="1"/>
    <col min="1033" max="1033" width="15.125" style="107" customWidth="1"/>
    <col min="1034" max="1034" width="1.75" style="107" customWidth="1"/>
    <col min="1035" max="1035" width="12.125" style="107" customWidth="1"/>
    <col min="1036" max="1036" width="1.875" style="107" customWidth="1"/>
    <col min="1037" max="1037" width="1.75" style="107" customWidth="1"/>
    <col min="1038" max="1038" width="15.125" style="107" customWidth="1"/>
    <col min="1039" max="1039" width="2.25" style="107" customWidth="1"/>
    <col min="1040" max="1040" width="13.75" style="107" customWidth="1"/>
    <col min="1041" max="1041" width="1.75" style="107" customWidth="1"/>
    <col min="1042" max="1042" width="15.125" style="107" customWidth="1"/>
    <col min="1043" max="1285" width="10.75" style="107"/>
    <col min="1286" max="1286" width="49" style="107" customWidth="1"/>
    <col min="1287" max="1287" width="8.75" style="107" customWidth="1"/>
    <col min="1288" max="1288" width="1.75" style="107" customWidth="1"/>
    <col min="1289" max="1289" width="15.125" style="107" customWidth="1"/>
    <col min="1290" max="1290" width="1.75" style="107" customWidth="1"/>
    <col min="1291" max="1291" width="12.125" style="107" customWidth="1"/>
    <col min="1292" max="1292" width="1.875" style="107" customWidth="1"/>
    <col min="1293" max="1293" width="1.75" style="107" customWidth="1"/>
    <col min="1294" max="1294" width="15.125" style="107" customWidth="1"/>
    <col min="1295" max="1295" width="2.25" style="107" customWidth="1"/>
    <col min="1296" max="1296" width="13.75" style="107" customWidth="1"/>
    <col min="1297" max="1297" width="1.75" style="107" customWidth="1"/>
    <col min="1298" max="1298" width="15.125" style="107" customWidth="1"/>
    <col min="1299" max="1541" width="10.75" style="107"/>
    <col min="1542" max="1542" width="49" style="107" customWidth="1"/>
    <col min="1543" max="1543" width="8.75" style="107" customWidth="1"/>
    <col min="1544" max="1544" width="1.75" style="107" customWidth="1"/>
    <col min="1545" max="1545" width="15.125" style="107" customWidth="1"/>
    <col min="1546" max="1546" width="1.75" style="107" customWidth="1"/>
    <col min="1547" max="1547" width="12.125" style="107" customWidth="1"/>
    <col min="1548" max="1548" width="1.875" style="107" customWidth="1"/>
    <col min="1549" max="1549" width="1.75" style="107" customWidth="1"/>
    <col min="1550" max="1550" width="15.125" style="107" customWidth="1"/>
    <col min="1551" max="1551" width="2.25" style="107" customWidth="1"/>
    <col min="1552" max="1552" width="13.75" style="107" customWidth="1"/>
    <col min="1553" max="1553" width="1.75" style="107" customWidth="1"/>
    <col min="1554" max="1554" width="15.125" style="107" customWidth="1"/>
    <col min="1555" max="1797" width="10.75" style="107"/>
    <col min="1798" max="1798" width="49" style="107" customWidth="1"/>
    <col min="1799" max="1799" width="8.75" style="107" customWidth="1"/>
    <col min="1800" max="1800" width="1.75" style="107" customWidth="1"/>
    <col min="1801" max="1801" width="15.125" style="107" customWidth="1"/>
    <col min="1802" max="1802" width="1.75" style="107" customWidth="1"/>
    <col min="1803" max="1803" width="12.125" style="107" customWidth="1"/>
    <col min="1804" max="1804" width="1.875" style="107" customWidth="1"/>
    <col min="1805" max="1805" width="1.75" style="107" customWidth="1"/>
    <col min="1806" max="1806" width="15.125" style="107" customWidth="1"/>
    <col min="1807" max="1807" width="2.25" style="107" customWidth="1"/>
    <col min="1808" max="1808" width="13.75" style="107" customWidth="1"/>
    <col min="1809" max="1809" width="1.75" style="107" customWidth="1"/>
    <col min="1810" max="1810" width="15.125" style="107" customWidth="1"/>
    <col min="1811" max="2053" width="10.75" style="107"/>
    <col min="2054" max="2054" width="49" style="107" customWidth="1"/>
    <col min="2055" max="2055" width="8.75" style="107" customWidth="1"/>
    <col min="2056" max="2056" width="1.75" style="107" customWidth="1"/>
    <col min="2057" max="2057" width="15.125" style="107" customWidth="1"/>
    <col min="2058" max="2058" width="1.75" style="107" customWidth="1"/>
    <col min="2059" max="2059" width="12.125" style="107" customWidth="1"/>
    <col min="2060" max="2060" width="1.875" style="107" customWidth="1"/>
    <col min="2061" max="2061" width="1.75" style="107" customWidth="1"/>
    <col min="2062" max="2062" width="15.125" style="107" customWidth="1"/>
    <col min="2063" max="2063" width="2.25" style="107" customWidth="1"/>
    <col min="2064" max="2064" width="13.75" style="107" customWidth="1"/>
    <col min="2065" max="2065" width="1.75" style="107" customWidth="1"/>
    <col min="2066" max="2066" width="15.125" style="107" customWidth="1"/>
    <col min="2067" max="2309" width="10.75" style="107"/>
    <col min="2310" max="2310" width="49" style="107" customWidth="1"/>
    <col min="2311" max="2311" width="8.75" style="107" customWidth="1"/>
    <col min="2312" max="2312" width="1.75" style="107" customWidth="1"/>
    <col min="2313" max="2313" width="15.125" style="107" customWidth="1"/>
    <col min="2314" max="2314" width="1.75" style="107" customWidth="1"/>
    <col min="2315" max="2315" width="12.125" style="107" customWidth="1"/>
    <col min="2316" max="2316" width="1.875" style="107" customWidth="1"/>
    <col min="2317" max="2317" width="1.75" style="107" customWidth="1"/>
    <col min="2318" max="2318" width="15.125" style="107" customWidth="1"/>
    <col min="2319" max="2319" width="2.25" style="107" customWidth="1"/>
    <col min="2320" max="2320" width="13.75" style="107" customWidth="1"/>
    <col min="2321" max="2321" width="1.75" style="107" customWidth="1"/>
    <col min="2322" max="2322" width="15.125" style="107" customWidth="1"/>
    <col min="2323" max="2565" width="10.75" style="107"/>
    <col min="2566" max="2566" width="49" style="107" customWidth="1"/>
    <col min="2567" max="2567" width="8.75" style="107" customWidth="1"/>
    <col min="2568" max="2568" width="1.75" style="107" customWidth="1"/>
    <col min="2569" max="2569" width="15.125" style="107" customWidth="1"/>
    <col min="2570" max="2570" width="1.75" style="107" customWidth="1"/>
    <col min="2571" max="2571" width="12.125" style="107" customWidth="1"/>
    <col min="2572" max="2572" width="1.875" style="107" customWidth="1"/>
    <col min="2573" max="2573" width="1.75" style="107" customWidth="1"/>
    <col min="2574" max="2574" width="15.125" style="107" customWidth="1"/>
    <col min="2575" max="2575" width="2.25" style="107" customWidth="1"/>
    <col min="2576" max="2576" width="13.75" style="107" customWidth="1"/>
    <col min="2577" max="2577" width="1.75" style="107" customWidth="1"/>
    <col min="2578" max="2578" width="15.125" style="107" customWidth="1"/>
    <col min="2579" max="2821" width="10.75" style="107"/>
    <col min="2822" max="2822" width="49" style="107" customWidth="1"/>
    <col min="2823" max="2823" width="8.75" style="107" customWidth="1"/>
    <col min="2824" max="2824" width="1.75" style="107" customWidth="1"/>
    <col min="2825" max="2825" width="15.125" style="107" customWidth="1"/>
    <col min="2826" max="2826" width="1.75" style="107" customWidth="1"/>
    <col min="2827" max="2827" width="12.125" style="107" customWidth="1"/>
    <col min="2828" max="2828" width="1.875" style="107" customWidth="1"/>
    <col min="2829" max="2829" width="1.75" style="107" customWidth="1"/>
    <col min="2830" max="2830" width="15.125" style="107" customWidth="1"/>
    <col min="2831" max="2831" width="2.25" style="107" customWidth="1"/>
    <col min="2832" max="2832" width="13.75" style="107" customWidth="1"/>
    <col min="2833" max="2833" width="1.75" style="107" customWidth="1"/>
    <col min="2834" max="2834" width="15.125" style="107" customWidth="1"/>
    <col min="2835" max="3077" width="10.75" style="107"/>
    <col min="3078" max="3078" width="49" style="107" customWidth="1"/>
    <col min="3079" max="3079" width="8.75" style="107" customWidth="1"/>
    <col min="3080" max="3080" width="1.75" style="107" customWidth="1"/>
    <col min="3081" max="3081" width="15.125" style="107" customWidth="1"/>
    <col min="3082" max="3082" width="1.75" style="107" customWidth="1"/>
    <col min="3083" max="3083" width="12.125" style="107" customWidth="1"/>
    <col min="3084" max="3084" width="1.875" style="107" customWidth="1"/>
    <col min="3085" max="3085" width="1.75" style="107" customWidth="1"/>
    <col min="3086" max="3086" width="15.125" style="107" customWidth="1"/>
    <col min="3087" max="3087" width="2.25" style="107" customWidth="1"/>
    <col min="3088" max="3088" width="13.75" style="107" customWidth="1"/>
    <col min="3089" max="3089" width="1.75" style="107" customWidth="1"/>
    <col min="3090" max="3090" width="15.125" style="107" customWidth="1"/>
    <col min="3091" max="3333" width="10.75" style="107"/>
    <col min="3334" max="3334" width="49" style="107" customWidth="1"/>
    <col min="3335" max="3335" width="8.75" style="107" customWidth="1"/>
    <col min="3336" max="3336" width="1.75" style="107" customWidth="1"/>
    <col min="3337" max="3337" width="15.125" style="107" customWidth="1"/>
    <col min="3338" max="3338" width="1.75" style="107" customWidth="1"/>
    <col min="3339" max="3339" width="12.125" style="107" customWidth="1"/>
    <col min="3340" max="3340" width="1.875" style="107" customWidth="1"/>
    <col min="3341" max="3341" width="1.75" style="107" customWidth="1"/>
    <col min="3342" max="3342" width="15.125" style="107" customWidth="1"/>
    <col min="3343" max="3343" width="2.25" style="107" customWidth="1"/>
    <col min="3344" max="3344" width="13.75" style="107" customWidth="1"/>
    <col min="3345" max="3345" width="1.75" style="107" customWidth="1"/>
    <col min="3346" max="3346" width="15.125" style="107" customWidth="1"/>
    <col min="3347" max="3589" width="10.75" style="107"/>
    <col min="3590" max="3590" width="49" style="107" customWidth="1"/>
    <col min="3591" max="3591" width="8.75" style="107" customWidth="1"/>
    <col min="3592" max="3592" width="1.75" style="107" customWidth="1"/>
    <col min="3593" max="3593" width="15.125" style="107" customWidth="1"/>
    <col min="3594" max="3594" width="1.75" style="107" customWidth="1"/>
    <col min="3595" max="3595" width="12.125" style="107" customWidth="1"/>
    <col min="3596" max="3596" width="1.875" style="107" customWidth="1"/>
    <col min="3597" max="3597" width="1.75" style="107" customWidth="1"/>
    <col min="3598" max="3598" width="15.125" style="107" customWidth="1"/>
    <col min="3599" max="3599" width="2.25" style="107" customWidth="1"/>
    <col min="3600" max="3600" width="13.75" style="107" customWidth="1"/>
    <col min="3601" max="3601" width="1.75" style="107" customWidth="1"/>
    <col min="3602" max="3602" width="15.125" style="107" customWidth="1"/>
    <col min="3603" max="3845" width="10.75" style="107"/>
    <col min="3846" max="3846" width="49" style="107" customWidth="1"/>
    <col min="3847" max="3847" width="8.75" style="107" customWidth="1"/>
    <col min="3848" max="3848" width="1.75" style="107" customWidth="1"/>
    <col min="3849" max="3849" width="15.125" style="107" customWidth="1"/>
    <col min="3850" max="3850" width="1.75" style="107" customWidth="1"/>
    <col min="3851" max="3851" width="12.125" style="107" customWidth="1"/>
    <col min="3852" max="3852" width="1.875" style="107" customWidth="1"/>
    <col min="3853" max="3853" width="1.75" style="107" customWidth="1"/>
    <col min="3854" max="3854" width="15.125" style="107" customWidth="1"/>
    <col min="3855" max="3855" width="2.25" style="107" customWidth="1"/>
    <col min="3856" max="3856" width="13.75" style="107" customWidth="1"/>
    <col min="3857" max="3857" width="1.75" style="107" customWidth="1"/>
    <col min="3858" max="3858" width="15.125" style="107" customWidth="1"/>
    <col min="3859" max="4101" width="10.75" style="107"/>
    <col min="4102" max="4102" width="49" style="107" customWidth="1"/>
    <col min="4103" max="4103" width="8.75" style="107" customWidth="1"/>
    <col min="4104" max="4104" width="1.75" style="107" customWidth="1"/>
    <col min="4105" max="4105" width="15.125" style="107" customWidth="1"/>
    <col min="4106" max="4106" width="1.75" style="107" customWidth="1"/>
    <col min="4107" max="4107" width="12.125" style="107" customWidth="1"/>
    <col min="4108" max="4108" width="1.875" style="107" customWidth="1"/>
    <col min="4109" max="4109" width="1.75" style="107" customWidth="1"/>
    <col min="4110" max="4110" width="15.125" style="107" customWidth="1"/>
    <col min="4111" max="4111" width="2.25" style="107" customWidth="1"/>
    <col min="4112" max="4112" width="13.75" style="107" customWidth="1"/>
    <col min="4113" max="4113" width="1.75" style="107" customWidth="1"/>
    <col min="4114" max="4114" width="15.125" style="107" customWidth="1"/>
    <col min="4115" max="4357" width="10.75" style="107"/>
    <col min="4358" max="4358" width="49" style="107" customWidth="1"/>
    <col min="4359" max="4359" width="8.75" style="107" customWidth="1"/>
    <col min="4360" max="4360" width="1.75" style="107" customWidth="1"/>
    <col min="4361" max="4361" width="15.125" style="107" customWidth="1"/>
    <col min="4362" max="4362" width="1.75" style="107" customWidth="1"/>
    <col min="4363" max="4363" width="12.125" style="107" customWidth="1"/>
    <col min="4364" max="4364" width="1.875" style="107" customWidth="1"/>
    <col min="4365" max="4365" width="1.75" style="107" customWidth="1"/>
    <col min="4366" max="4366" width="15.125" style="107" customWidth="1"/>
    <col min="4367" max="4367" width="2.25" style="107" customWidth="1"/>
    <col min="4368" max="4368" width="13.75" style="107" customWidth="1"/>
    <col min="4369" max="4369" width="1.75" style="107" customWidth="1"/>
    <col min="4370" max="4370" width="15.125" style="107" customWidth="1"/>
    <col min="4371" max="4613" width="10.75" style="107"/>
    <col min="4614" max="4614" width="49" style="107" customWidth="1"/>
    <col min="4615" max="4615" width="8.75" style="107" customWidth="1"/>
    <col min="4616" max="4616" width="1.75" style="107" customWidth="1"/>
    <col min="4617" max="4617" width="15.125" style="107" customWidth="1"/>
    <col min="4618" max="4618" width="1.75" style="107" customWidth="1"/>
    <col min="4619" max="4619" width="12.125" style="107" customWidth="1"/>
    <col min="4620" max="4620" width="1.875" style="107" customWidth="1"/>
    <col min="4621" max="4621" width="1.75" style="107" customWidth="1"/>
    <col min="4622" max="4622" width="15.125" style="107" customWidth="1"/>
    <col min="4623" max="4623" width="2.25" style="107" customWidth="1"/>
    <col min="4624" max="4624" width="13.75" style="107" customWidth="1"/>
    <col min="4625" max="4625" width="1.75" style="107" customWidth="1"/>
    <col min="4626" max="4626" width="15.125" style="107" customWidth="1"/>
    <col min="4627" max="4869" width="10.75" style="107"/>
    <col min="4870" max="4870" width="49" style="107" customWidth="1"/>
    <col min="4871" max="4871" width="8.75" style="107" customWidth="1"/>
    <col min="4872" max="4872" width="1.75" style="107" customWidth="1"/>
    <col min="4873" max="4873" width="15.125" style="107" customWidth="1"/>
    <col min="4874" max="4874" width="1.75" style="107" customWidth="1"/>
    <col min="4875" max="4875" width="12.125" style="107" customWidth="1"/>
    <col min="4876" max="4876" width="1.875" style="107" customWidth="1"/>
    <col min="4877" max="4877" width="1.75" style="107" customWidth="1"/>
    <col min="4878" max="4878" width="15.125" style="107" customWidth="1"/>
    <col min="4879" max="4879" width="2.25" style="107" customWidth="1"/>
    <col min="4880" max="4880" width="13.75" style="107" customWidth="1"/>
    <col min="4881" max="4881" width="1.75" style="107" customWidth="1"/>
    <col min="4882" max="4882" width="15.125" style="107" customWidth="1"/>
    <col min="4883" max="5125" width="10.75" style="107"/>
    <col min="5126" max="5126" width="49" style="107" customWidth="1"/>
    <col min="5127" max="5127" width="8.75" style="107" customWidth="1"/>
    <col min="5128" max="5128" width="1.75" style="107" customWidth="1"/>
    <col min="5129" max="5129" width="15.125" style="107" customWidth="1"/>
    <col min="5130" max="5130" width="1.75" style="107" customWidth="1"/>
    <col min="5131" max="5131" width="12.125" style="107" customWidth="1"/>
    <col min="5132" max="5132" width="1.875" style="107" customWidth="1"/>
    <col min="5133" max="5133" width="1.75" style="107" customWidth="1"/>
    <col min="5134" max="5134" width="15.125" style="107" customWidth="1"/>
    <col min="5135" max="5135" width="2.25" style="107" customWidth="1"/>
    <col min="5136" max="5136" width="13.75" style="107" customWidth="1"/>
    <col min="5137" max="5137" width="1.75" style="107" customWidth="1"/>
    <col min="5138" max="5138" width="15.125" style="107" customWidth="1"/>
    <col min="5139" max="5381" width="10.75" style="107"/>
    <col min="5382" max="5382" width="49" style="107" customWidth="1"/>
    <col min="5383" max="5383" width="8.75" style="107" customWidth="1"/>
    <col min="5384" max="5384" width="1.75" style="107" customWidth="1"/>
    <col min="5385" max="5385" width="15.125" style="107" customWidth="1"/>
    <col min="5386" max="5386" width="1.75" style="107" customWidth="1"/>
    <col min="5387" max="5387" width="12.125" style="107" customWidth="1"/>
    <col min="5388" max="5388" width="1.875" style="107" customWidth="1"/>
    <col min="5389" max="5389" width="1.75" style="107" customWidth="1"/>
    <col min="5390" max="5390" width="15.125" style="107" customWidth="1"/>
    <col min="5391" max="5391" width="2.25" style="107" customWidth="1"/>
    <col min="5392" max="5392" width="13.75" style="107" customWidth="1"/>
    <col min="5393" max="5393" width="1.75" style="107" customWidth="1"/>
    <col min="5394" max="5394" width="15.125" style="107" customWidth="1"/>
    <col min="5395" max="5637" width="10.75" style="107"/>
    <col min="5638" max="5638" width="49" style="107" customWidth="1"/>
    <col min="5639" max="5639" width="8.75" style="107" customWidth="1"/>
    <col min="5640" max="5640" width="1.75" style="107" customWidth="1"/>
    <col min="5641" max="5641" width="15.125" style="107" customWidth="1"/>
    <col min="5642" max="5642" width="1.75" style="107" customWidth="1"/>
    <col min="5643" max="5643" width="12.125" style="107" customWidth="1"/>
    <col min="5644" max="5644" width="1.875" style="107" customWidth="1"/>
    <col min="5645" max="5645" width="1.75" style="107" customWidth="1"/>
    <col min="5646" max="5646" width="15.125" style="107" customWidth="1"/>
    <col min="5647" max="5647" width="2.25" style="107" customWidth="1"/>
    <col min="5648" max="5648" width="13.75" style="107" customWidth="1"/>
    <col min="5649" max="5649" width="1.75" style="107" customWidth="1"/>
    <col min="5650" max="5650" width="15.125" style="107" customWidth="1"/>
    <col min="5651" max="5893" width="10.75" style="107"/>
    <col min="5894" max="5894" width="49" style="107" customWidth="1"/>
    <col min="5895" max="5895" width="8.75" style="107" customWidth="1"/>
    <col min="5896" max="5896" width="1.75" style="107" customWidth="1"/>
    <col min="5897" max="5897" width="15.125" style="107" customWidth="1"/>
    <col min="5898" max="5898" width="1.75" style="107" customWidth="1"/>
    <col min="5899" max="5899" width="12.125" style="107" customWidth="1"/>
    <col min="5900" max="5900" width="1.875" style="107" customWidth="1"/>
    <col min="5901" max="5901" width="1.75" style="107" customWidth="1"/>
    <col min="5902" max="5902" width="15.125" style="107" customWidth="1"/>
    <col min="5903" max="5903" width="2.25" style="107" customWidth="1"/>
    <col min="5904" max="5904" width="13.75" style="107" customWidth="1"/>
    <col min="5905" max="5905" width="1.75" style="107" customWidth="1"/>
    <col min="5906" max="5906" width="15.125" style="107" customWidth="1"/>
    <col min="5907" max="6149" width="10.75" style="107"/>
    <col min="6150" max="6150" width="49" style="107" customWidth="1"/>
    <col min="6151" max="6151" width="8.75" style="107" customWidth="1"/>
    <col min="6152" max="6152" width="1.75" style="107" customWidth="1"/>
    <col min="6153" max="6153" width="15.125" style="107" customWidth="1"/>
    <col min="6154" max="6154" width="1.75" style="107" customWidth="1"/>
    <col min="6155" max="6155" width="12.125" style="107" customWidth="1"/>
    <col min="6156" max="6156" width="1.875" style="107" customWidth="1"/>
    <col min="6157" max="6157" width="1.75" style="107" customWidth="1"/>
    <col min="6158" max="6158" width="15.125" style="107" customWidth="1"/>
    <col min="6159" max="6159" width="2.25" style="107" customWidth="1"/>
    <col min="6160" max="6160" width="13.75" style="107" customWidth="1"/>
    <col min="6161" max="6161" width="1.75" style="107" customWidth="1"/>
    <col min="6162" max="6162" width="15.125" style="107" customWidth="1"/>
    <col min="6163" max="6405" width="10.75" style="107"/>
    <col min="6406" max="6406" width="49" style="107" customWidth="1"/>
    <col min="6407" max="6407" width="8.75" style="107" customWidth="1"/>
    <col min="6408" max="6408" width="1.75" style="107" customWidth="1"/>
    <col min="6409" max="6409" width="15.125" style="107" customWidth="1"/>
    <col min="6410" max="6410" width="1.75" style="107" customWidth="1"/>
    <col min="6411" max="6411" width="12.125" style="107" customWidth="1"/>
    <col min="6412" max="6412" width="1.875" style="107" customWidth="1"/>
    <col min="6413" max="6413" width="1.75" style="107" customWidth="1"/>
    <col min="6414" max="6414" width="15.125" style="107" customWidth="1"/>
    <col min="6415" max="6415" width="2.25" style="107" customWidth="1"/>
    <col min="6416" max="6416" width="13.75" style="107" customWidth="1"/>
    <col min="6417" max="6417" width="1.75" style="107" customWidth="1"/>
    <col min="6418" max="6418" width="15.125" style="107" customWidth="1"/>
    <col min="6419" max="6661" width="10.75" style="107"/>
    <col min="6662" max="6662" width="49" style="107" customWidth="1"/>
    <col min="6663" max="6663" width="8.75" style="107" customWidth="1"/>
    <col min="6664" max="6664" width="1.75" style="107" customWidth="1"/>
    <col min="6665" max="6665" width="15.125" style="107" customWidth="1"/>
    <col min="6666" max="6666" width="1.75" style="107" customWidth="1"/>
    <col min="6667" max="6667" width="12.125" style="107" customWidth="1"/>
    <col min="6668" max="6668" width="1.875" style="107" customWidth="1"/>
    <col min="6669" max="6669" width="1.75" style="107" customWidth="1"/>
    <col min="6670" max="6670" width="15.125" style="107" customWidth="1"/>
    <col min="6671" max="6671" width="2.25" style="107" customWidth="1"/>
    <col min="6672" max="6672" width="13.75" style="107" customWidth="1"/>
    <col min="6673" max="6673" width="1.75" style="107" customWidth="1"/>
    <col min="6674" max="6674" width="15.125" style="107" customWidth="1"/>
    <col min="6675" max="6917" width="10.75" style="107"/>
    <col min="6918" max="6918" width="49" style="107" customWidth="1"/>
    <col min="6919" max="6919" width="8.75" style="107" customWidth="1"/>
    <col min="6920" max="6920" width="1.75" style="107" customWidth="1"/>
    <col min="6921" max="6921" width="15.125" style="107" customWidth="1"/>
    <col min="6922" max="6922" width="1.75" style="107" customWidth="1"/>
    <col min="6923" max="6923" width="12.125" style="107" customWidth="1"/>
    <col min="6924" max="6924" width="1.875" style="107" customWidth="1"/>
    <col min="6925" max="6925" width="1.75" style="107" customWidth="1"/>
    <col min="6926" max="6926" width="15.125" style="107" customWidth="1"/>
    <col min="6927" max="6927" width="2.25" style="107" customWidth="1"/>
    <col min="6928" max="6928" width="13.75" style="107" customWidth="1"/>
    <col min="6929" max="6929" width="1.75" style="107" customWidth="1"/>
    <col min="6930" max="6930" width="15.125" style="107" customWidth="1"/>
    <col min="6931" max="7173" width="10.75" style="107"/>
    <col min="7174" max="7174" width="49" style="107" customWidth="1"/>
    <col min="7175" max="7175" width="8.75" style="107" customWidth="1"/>
    <col min="7176" max="7176" width="1.75" style="107" customWidth="1"/>
    <col min="7177" max="7177" width="15.125" style="107" customWidth="1"/>
    <col min="7178" max="7178" width="1.75" style="107" customWidth="1"/>
    <col min="7179" max="7179" width="12.125" style="107" customWidth="1"/>
    <col min="7180" max="7180" width="1.875" style="107" customWidth="1"/>
    <col min="7181" max="7181" width="1.75" style="107" customWidth="1"/>
    <col min="7182" max="7182" width="15.125" style="107" customWidth="1"/>
    <col min="7183" max="7183" width="2.25" style="107" customWidth="1"/>
    <col min="7184" max="7184" width="13.75" style="107" customWidth="1"/>
    <col min="7185" max="7185" width="1.75" style="107" customWidth="1"/>
    <col min="7186" max="7186" width="15.125" style="107" customWidth="1"/>
    <col min="7187" max="7429" width="10.75" style="107"/>
    <col min="7430" max="7430" width="49" style="107" customWidth="1"/>
    <col min="7431" max="7431" width="8.75" style="107" customWidth="1"/>
    <col min="7432" max="7432" width="1.75" style="107" customWidth="1"/>
    <col min="7433" max="7433" width="15.125" style="107" customWidth="1"/>
    <col min="7434" max="7434" width="1.75" style="107" customWidth="1"/>
    <col min="7435" max="7435" width="12.125" style="107" customWidth="1"/>
    <col min="7436" max="7436" width="1.875" style="107" customWidth="1"/>
    <col min="7437" max="7437" width="1.75" style="107" customWidth="1"/>
    <col min="7438" max="7438" width="15.125" style="107" customWidth="1"/>
    <col min="7439" max="7439" width="2.25" style="107" customWidth="1"/>
    <col min="7440" max="7440" width="13.75" style="107" customWidth="1"/>
    <col min="7441" max="7441" width="1.75" style="107" customWidth="1"/>
    <col min="7442" max="7442" width="15.125" style="107" customWidth="1"/>
    <col min="7443" max="7685" width="10.75" style="107"/>
    <col min="7686" max="7686" width="49" style="107" customWidth="1"/>
    <col min="7687" max="7687" width="8.75" style="107" customWidth="1"/>
    <col min="7688" max="7688" width="1.75" style="107" customWidth="1"/>
    <col min="7689" max="7689" width="15.125" style="107" customWidth="1"/>
    <col min="7690" max="7690" width="1.75" style="107" customWidth="1"/>
    <col min="7691" max="7691" width="12.125" style="107" customWidth="1"/>
    <col min="7692" max="7692" width="1.875" style="107" customWidth="1"/>
    <col min="7693" max="7693" width="1.75" style="107" customWidth="1"/>
    <col min="7694" max="7694" width="15.125" style="107" customWidth="1"/>
    <col min="7695" max="7695" width="2.25" style="107" customWidth="1"/>
    <col min="7696" max="7696" width="13.75" style="107" customWidth="1"/>
    <col min="7697" max="7697" width="1.75" style="107" customWidth="1"/>
    <col min="7698" max="7698" width="15.125" style="107" customWidth="1"/>
    <col min="7699" max="7941" width="10.75" style="107"/>
    <col min="7942" max="7942" width="49" style="107" customWidth="1"/>
    <col min="7943" max="7943" width="8.75" style="107" customWidth="1"/>
    <col min="7944" max="7944" width="1.75" style="107" customWidth="1"/>
    <col min="7945" max="7945" width="15.125" style="107" customWidth="1"/>
    <col min="7946" max="7946" width="1.75" style="107" customWidth="1"/>
    <col min="7947" max="7947" width="12.125" style="107" customWidth="1"/>
    <col min="7948" max="7948" width="1.875" style="107" customWidth="1"/>
    <col min="7949" max="7949" width="1.75" style="107" customWidth="1"/>
    <col min="7950" max="7950" width="15.125" style="107" customWidth="1"/>
    <col min="7951" max="7951" width="2.25" style="107" customWidth="1"/>
    <col min="7952" max="7952" width="13.75" style="107" customWidth="1"/>
    <col min="7953" max="7953" width="1.75" style="107" customWidth="1"/>
    <col min="7954" max="7954" width="15.125" style="107" customWidth="1"/>
    <col min="7955" max="8197" width="10.75" style="107"/>
    <col min="8198" max="8198" width="49" style="107" customWidth="1"/>
    <col min="8199" max="8199" width="8.75" style="107" customWidth="1"/>
    <col min="8200" max="8200" width="1.75" style="107" customWidth="1"/>
    <col min="8201" max="8201" width="15.125" style="107" customWidth="1"/>
    <col min="8202" max="8202" width="1.75" style="107" customWidth="1"/>
    <col min="8203" max="8203" width="12.125" style="107" customWidth="1"/>
    <col min="8204" max="8204" width="1.875" style="107" customWidth="1"/>
    <col min="8205" max="8205" width="1.75" style="107" customWidth="1"/>
    <col min="8206" max="8206" width="15.125" style="107" customWidth="1"/>
    <col min="8207" max="8207" width="2.25" style="107" customWidth="1"/>
    <col min="8208" max="8208" width="13.75" style="107" customWidth="1"/>
    <col min="8209" max="8209" width="1.75" style="107" customWidth="1"/>
    <col min="8210" max="8210" width="15.125" style="107" customWidth="1"/>
    <col min="8211" max="8453" width="10.75" style="107"/>
    <col min="8454" max="8454" width="49" style="107" customWidth="1"/>
    <col min="8455" max="8455" width="8.75" style="107" customWidth="1"/>
    <col min="8456" max="8456" width="1.75" style="107" customWidth="1"/>
    <col min="8457" max="8457" width="15.125" style="107" customWidth="1"/>
    <col min="8458" max="8458" width="1.75" style="107" customWidth="1"/>
    <col min="8459" max="8459" width="12.125" style="107" customWidth="1"/>
    <col min="8460" max="8460" width="1.875" style="107" customWidth="1"/>
    <col min="8461" max="8461" width="1.75" style="107" customWidth="1"/>
    <col min="8462" max="8462" width="15.125" style="107" customWidth="1"/>
    <col min="8463" max="8463" width="2.25" style="107" customWidth="1"/>
    <col min="8464" max="8464" width="13.75" style="107" customWidth="1"/>
    <col min="8465" max="8465" width="1.75" style="107" customWidth="1"/>
    <col min="8466" max="8466" width="15.125" style="107" customWidth="1"/>
    <col min="8467" max="8709" width="10.75" style="107"/>
    <col min="8710" max="8710" width="49" style="107" customWidth="1"/>
    <col min="8711" max="8711" width="8.75" style="107" customWidth="1"/>
    <col min="8712" max="8712" width="1.75" style="107" customWidth="1"/>
    <col min="8713" max="8713" width="15.125" style="107" customWidth="1"/>
    <col min="8714" max="8714" width="1.75" style="107" customWidth="1"/>
    <col min="8715" max="8715" width="12.125" style="107" customWidth="1"/>
    <col min="8716" max="8716" width="1.875" style="107" customWidth="1"/>
    <col min="8717" max="8717" width="1.75" style="107" customWidth="1"/>
    <col min="8718" max="8718" width="15.125" style="107" customWidth="1"/>
    <col min="8719" max="8719" width="2.25" style="107" customWidth="1"/>
    <col min="8720" max="8720" width="13.75" style="107" customWidth="1"/>
    <col min="8721" max="8721" width="1.75" style="107" customWidth="1"/>
    <col min="8722" max="8722" width="15.125" style="107" customWidth="1"/>
    <col min="8723" max="8965" width="10.75" style="107"/>
    <col min="8966" max="8966" width="49" style="107" customWidth="1"/>
    <col min="8967" max="8967" width="8.75" style="107" customWidth="1"/>
    <col min="8968" max="8968" width="1.75" style="107" customWidth="1"/>
    <col min="8969" max="8969" width="15.125" style="107" customWidth="1"/>
    <col min="8970" max="8970" width="1.75" style="107" customWidth="1"/>
    <col min="8971" max="8971" width="12.125" style="107" customWidth="1"/>
    <col min="8972" max="8972" width="1.875" style="107" customWidth="1"/>
    <col min="8973" max="8973" width="1.75" style="107" customWidth="1"/>
    <col min="8974" max="8974" width="15.125" style="107" customWidth="1"/>
    <col min="8975" max="8975" width="2.25" style="107" customWidth="1"/>
    <col min="8976" max="8976" width="13.75" style="107" customWidth="1"/>
    <col min="8977" max="8977" width="1.75" style="107" customWidth="1"/>
    <col min="8978" max="8978" width="15.125" style="107" customWidth="1"/>
    <col min="8979" max="9221" width="10.75" style="107"/>
    <col min="9222" max="9222" width="49" style="107" customWidth="1"/>
    <col min="9223" max="9223" width="8.75" style="107" customWidth="1"/>
    <col min="9224" max="9224" width="1.75" style="107" customWidth="1"/>
    <col min="9225" max="9225" width="15.125" style="107" customWidth="1"/>
    <col min="9226" max="9226" width="1.75" style="107" customWidth="1"/>
    <col min="9227" max="9227" width="12.125" style="107" customWidth="1"/>
    <col min="9228" max="9228" width="1.875" style="107" customWidth="1"/>
    <col min="9229" max="9229" width="1.75" style="107" customWidth="1"/>
    <col min="9230" max="9230" width="15.125" style="107" customWidth="1"/>
    <col min="9231" max="9231" width="2.25" style="107" customWidth="1"/>
    <col min="9232" max="9232" width="13.75" style="107" customWidth="1"/>
    <col min="9233" max="9233" width="1.75" style="107" customWidth="1"/>
    <col min="9234" max="9234" width="15.125" style="107" customWidth="1"/>
    <col min="9235" max="9477" width="10.75" style="107"/>
    <col min="9478" max="9478" width="49" style="107" customWidth="1"/>
    <col min="9479" max="9479" width="8.75" style="107" customWidth="1"/>
    <col min="9480" max="9480" width="1.75" style="107" customWidth="1"/>
    <col min="9481" max="9481" width="15.125" style="107" customWidth="1"/>
    <col min="9482" max="9482" width="1.75" style="107" customWidth="1"/>
    <col min="9483" max="9483" width="12.125" style="107" customWidth="1"/>
    <col min="9484" max="9484" width="1.875" style="107" customWidth="1"/>
    <col min="9485" max="9485" width="1.75" style="107" customWidth="1"/>
    <col min="9486" max="9486" width="15.125" style="107" customWidth="1"/>
    <col min="9487" max="9487" width="2.25" style="107" customWidth="1"/>
    <col min="9488" max="9488" width="13.75" style="107" customWidth="1"/>
    <col min="9489" max="9489" width="1.75" style="107" customWidth="1"/>
    <col min="9490" max="9490" width="15.125" style="107" customWidth="1"/>
    <col min="9491" max="9733" width="10.75" style="107"/>
    <col min="9734" max="9734" width="49" style="107" customWidth="1"/>
    <col min="9735" max="9735" width="8.75" style="107" customWidth="1"/>
    <col min="9736" max="9736" width="1.75" style="107" customWidth="1"/>
    <col min="9737" max="9737" width="15.125" style="107" customWidth="1"/>
    <col min="9738" max="9738" width="1.75" style="107" customWidth="1"/>
    <col min="9739" max="9739" width="12.125" style="107" customWidth="1"/>
    <col min="9740" max="9740" width="1.875" style="107" customWidth="1"/>
    <col min="9741" max="9741" width="1.75" style="107" customWidth="1"/>
    <col min="9742" max="9742" width="15.125" style="107" customWidth="1"/>
    <col min="9743" max="9743" width="2.25" style="107" customWidth="1"/>
    <col min="9744" max="9744" width="13.75" style="107" customWidth="1"/>
    <col min="9745" max="9745" width="1.75" style="107" customWidth="1"/>
    <col min="9746" max="9746" width="15.125" style="107" customWidth="1"/>
    <col min="9747" max="9989" width="10.75" style="107"/>
    <col min="9990" max="9990" width="49" style="107" customWidth="1"/>
    <col min="9991" max="9991" width="8.75" style="107" customWidth="1"/>
    <col min="9992" max="9992" width="1.75" style="107" customWidth="1"/>
    <col min="9993" max="9993" width="15.125" style="107" customWidth="1"/>
    <col min="9994" max="9994" width="1.75" style="107" customWidth="1"/>
    <col min="9995" max="9995" width="12.125" style="107" customWidth="1"/>
    <col min="9996" max="9996" width="1.875" style="107" customWidth="1"/>
    <col min="9997" max="9997" width="1.75" style="107" customWidth="1"/>
    <col min="9998" max="9998" width="15.125" style="107" customWidth="1"/>
    <col min="9999" max="9999" width="2.25" style="107" customWidth="1"/>
    <col min="10000" max="10000" width="13.75" style="107" customWidth="1"/>
    <col min="10001" max="10001" width="1.75" style="107" customWidth="1"/>
    <col min="10002" max="10002" width="15.125" style="107" customWidth="1"/>
    <col min="10003" max="10245" width="10.75" style="107"/>
    <col min="10246" max="10246" width="49" style="107" customWidth="1"/>
    <col min="10247" max="10247" width="8.75" style="107" customWidth="1"/>
    <col min="10248" max="10248" width="1.75" style="107" customWidth="1"/>
    <col min="10249" max="10249" width="15.125" style="107" customWidth="1"/>
    <col min="10250" max="10250" width="1.75" style="107" customWidth="1"/>
    <col min="10251" max="10251" width="12.125" style="107" customWidth="1"/>
    <col min="10252" max="10252" width="1.875" style="107" customWidth="1"/>
    <col min="10253" max="10253" width="1.75" style="107" customWidth="1"/>
    <col min="10254" max="10254" width="15.125" style="107" customWidth="1"/>
    <col min="10255" max="10255" width="2.25" style="107" customWidth="1"/>
    <col min="10256" max="10256" width="13.75" style="107" customWidth="1"/>
    <col min="10257" max="10257" width="1.75" style="107" customWidth="1"/>
    <col min="10258" max="10258" width="15.125" style="107" customWidth="1"/>
    <col min="10259" max="10501" width="10.75" style="107"/>
    <col min="10502" max="10502" width="49" style="107" customWidth="1"/>
    <col min="10503" max="10503" width="8.75" style="107" customWidth="1"/>
    <col min="10504" max="10504" width="1.75" style="107" customWidth="1"/>
    <col min="10505" max="10505" width="15.125" style="107" customWidth="1"/>
    <col min="10506" max="10506" width="1.75" style="107" customWidth="1"/>
    <col min="10507" max="10507" width="12.125" style="107" customWidth="1"/>
    <col min="10508" max="10508" width="1.875" style="107" customWidth="1"/>
    <col min="10509" max="10509" width="1.75" style="107" customWidth="1"/>
    <col min="10510" max="10510" width="15.125" style="107" customWidth="1"/>
    <col min="10511" max="10511" width="2.25" style="107" customWidth="1"/>
    <col min="10512" max="10512" width="13.75" style="107" customWidth="1"/>
    <col min="10513" max="10513" width="1.75" style="107" customWidth="1"/>
    <col min="10514" max="10514" width="15.125" style="107" customWidth="1"/>
    <col min="10515" max="10757" width="10.75" style="107"/>
    <col min="10758" max="10758" width="49" style="107" customWidth="1"/>
    <col min="10759" max="10759" width="8.75" style="107" customWidth="1"/>
    <col min="10760" max="10760" width="1.75" style="107" customWidth="1"/>
    <col min="10761" max="10761" width="15.125" style="107" customWidth="1"/>
    <col min="10762" max="10762" width="1.75" style="107" customWidth="1"/>
    <col min="10763" max="10763" width="12.125" style="107" customWidth="1"/>
    <col min="10764" max="10764" width="1.875" style="107" customWidth="1"/>
    <col min="10765" max="10765" width="1.75" style="107" customWidth="1"/>
    <col min="10766" max="10766" width="15.125" style="107" customWidth="1"/>
    <col min="10767" max="10767" width="2.25" style="107" customWidth="1"/>
    <col min="10768" max="10768" width="13.75" style="107" customWidth="1"/>
    <col min="10769" max="10769" width="1.75" style="107" customWidth="1"/>
    <col min="10770" max="10770" width="15.125" style="107" customWidth="1"/>
    <col min="10771" max="11013" width="10.75" style="107"/>
    <col min="11014" max="11014" width="49" style="107" customWidth="1"/>
    <col min="11015" max="11015" width="8.75" style="107" customWidth="1"/>
    <col min="11016" max="11016" width="1.75" style="107" customWidth="1"/>
    <col min="11017" max="11017" width="15.125" style="107" customWidth="1"/>
    <col min="11018" max="11018" width="1.75" style="107" customWidth="1"/>
    <col min="11019" max="11019" width="12.125" style="107" customWidth="1"/>
    <col min="11020" max="11020" width="1.875" style="107" customWidth="1"/>
    <col min="11021" max="11021" width="1.75" style="107" customWidth="1"/>
    <col min="11022" max="11022" width="15.125" style="107" customWidth="1"/>
    <col min="11023" max="11023" width="2.25" style="107" customWidth="1"/>
    <col min="11024" max="11024" width="13.75" style="107" customWidth="1"/>
    <col min="11025" max="11025" width="1.75" style="107" customWidth="1"/>
    <col min="11026" max="11026" width="15.125" style="107" customWidth="1"/>
    <col min="11027" max="11269" width="10.75" style="107"/>
    <col min="11270" max="11270" width="49" style="107" customWidth="1"/>
    <col min="11271" max="11271" width="8.75" style="107" customWidth="1"/>
    <col min="11272" max="11272" width="1.75" style="107" customWidth="1"/>
    <col min="11273" max="11273" width="15.125" style="107" customWidth="1"/>
    <col min="11274" max="11274" width="1.75" style="107" customWidth="1"/>
    <col min="11275" max="11275" width="12.125" style="107" customWidth="1"/>
    <col min="11276" max="11276" width="1.875" style="107" customWidth="1"/>
    <col min="11277" max="11277" width="1.75" style="107" customWidth="1"/>
    <col min="11278" max="11278" width="15.125" style="107" customWidth="1"/>
    <col min="11279" max="11279" width="2.25" style="107" customWidth="1"/>
    <col min="11280" max="11280" width="13.75" style="107" customWidth="1"/>
    <col min="11281" max="11281" width="1.75" style="107" customWidth="1"/>
    <col min="11282" max="11282" width="15.125" style="107" customWidth="1"/>
    <col min="11283" max="11525" width="10.75" style="107"/>
    <col min="11526" max="11526" width="49" style="107" customWidth="1"/>
    <col min="11527" max="11527" width="8.75" style="107" customWidth="1"/>
    <col min="11528" max="11528" width="1.75" style="107" customWidth="1"/>
    <col min="11529" max="11529" width="15.125" style="107" customWidth="1"/>
    <col min="11530" max="11530" width="1.75" style="107" customWidth="1"/>
    <col min="11531" max="11531" width="12.125" style="107" customWidth="1"/>
    <col min="11532" max="11532" width="1.875" style="107" customWidth="1"/>
    <col min="11533" max="11533" width="1.75" style="107" customWidth="1"/>
    <col min="11534" max="11534" width="15.125" style="107" customWidth="1"/>
    <col min="11535" max="11535" width="2.25" style="107" customWidth="1"/>
    <col min="11536" max="11536" width="13.75" style="107" customWidth="1"/>
    <col min="11537" max="11537" width="1.75" style="107" customWidth="1"/>
    <col min="11538" max="11538" width="15.125" style="107" customWidth="1"/>
    <col min="11539" max="11781" width="10.75" style="107"/>
    <col min="11782" max="11782" width="49" style="107" customWidth="1"/>
    <col min="11783" max="11783" width="8.75" style="107" customWidth="1"/>
    <col min="11784" max="11784" width="1.75" style="107" customWidth="1"/>
    <col min="11785" max="11785" width="15.125" style="107" customWidth="1"/>
    <col min="11786" max="11786" width="1.75" style="107" customWidth="1"/>
    <col min="11787" max="11787" width="12.125" style="107" customWidth="1"/>
    <col min="11788" max="11788" width="1.875" style="107" customWidth="1"/>
    <col min="11789" max="11789" width="1.75" style="107" customWidth="1"/>
    <col min="11790" max="11790" width="15.125" style="107" customWidth="1"/>
    <col min="11791" max="11791" width="2.25" style="107" customWidth="1"/>
    <col min="11792" max="11792" width="13.75" style="107" customWidth="1"/>
    <col min="11793" max="11793" width="1.75" style="107" customWidth="1"/>
    <col min="11794" max="11794" width="15.125" style="107" customWidth="1"/>
    <col min="11795" max="12037" width="10.75" style="107"/>
    <col min="12038" max="12038" width="49" style="107" customWidth="1"/>
    <col min="12039" max="12039" width="8.75" style="107" customWidth="1"/>
    <col min="12040" max="12040" width="1.75" style="107" customWidth="1"/>
    <col min="12041" max="12041" width="15.125" style="107" customWidth="1"/>
    <col min="12042" max="12042" width="1.75" style="107" customWidth="1"/>
    <col min="12043" max="12043" width="12.125" style="107" customWidth="1"/>
    <col min="12044" max="12044" width="1.875" style="107" customWidth="1"/>
    <col min="12045" max="12045" width="1.75" style="107" customWidth="1"/>
    <col min="12046" max="12046" width="15.125" style="107" customWidth="1"/>
    <col min="12047" max="12047" width="2.25" style="107" customWidth="1"/>
    <col min="12048" max="12048" width="13.75" style="107" customWidth="1"/>
    <col min="12049" max="12049" width="1.75" style="107" customWidth="1"/>
    <col min="12050" max="12050" width="15.125" style="107" customWidth="1"/>
    <col min="12051" max="12293" width="10.75" style="107"/>
    <col min="12294" max="12294" width="49" style="107" customWidth="1"/>
    <col min="12295" max="12295" width="8.75" style="107" customWidth="1"/>
    <col min="12296" max="12296" width="1.75" style="107" customWidth="1"/>
    <col min="12297" max="12297" width="15.125" style="107" customWidth="1"/>
    <col min="12298" max="12298" width="1.75" style="107" customWidth="1"/>
    <col min="12299" max="12299" width="12.125" style="107" customWidth="1"/>
    <col min="12300" max="12300" width="1.875" style="107" customWidth="1"/>
    <col min="12301" max="12301" width="1.75" style="107" customWidth="1"/>
    <col min="12302" max="12302" width="15.125" style="107" customWidth="1"/>
    <col min="12303" max="12303" width="2.25" style="107" customWidth="1"/>
    <col min="12304" max="12304" width="13.75" style="107" customWidth="1"/>
    <col min="12305" max="12305" width="1.75" style="107" customWidth="1"/>
    <col min="12306" max="12306" width="15.125" style="107" customWidth="1"/>
    <col min="12307" max="12549" width="10.75" style="107"/>
    <col min="12550" max="12550" width="49" style="107" customWidth="1"/>
    <col min="12551" max="12551" width="8.75" style="107" customWidth="1"/>
    <col min="12552" max="12552" width="1.75" style="107" customWidth="1"/>
    <col min="12553" max="12553" width="15.125" style="107" customWidth="1"/>
    <col min="12554" max="12554" width="1.75" style="107" customWidth="1"/>
    <col min="12555" max="12555" width="12.125" style="107" customWidth="1"/>
    <col min="12556" max="12556" width="1.875" style="107" customWidth="1"/>
    <col min="12557" max="12557" width="1.75" style="107" customWidth="1"/>
    <col min="12558" max="12558" width="15.125" style="107" customWidth="1"/>
    <col min="12559" max="12559" width="2.25" style="107" customWidth="1"/>
    <col min="12560" max="12560" width="13.75" style="107" customWidth="1"/>
    <col min="12561" max="12561" width="1.75" style="107" customWidth="1"/>
    <col min="12562" max="12562" width="15.125" style="107" customWidth="1"/>
    <col min="12563" max="12805" width="10.75" style="107"/>
    <col min="12806" max="12806" width="49" style="107" customWidth="1"/>
    <col min="12807" max="12807" width="8.75" style="107" customWidth="1"/>
    <col min="12808" max="12808" width="1.75" style="107" customWidth="1"/>
    <col min="12809" max="12809" width="15.125" style="107" customWidth="1"/>
    <col min="12810" max="12810" width="1.75" style="107" customWidth="1"/>
    <col min="12811" max="12811" width="12.125" style="107" customWidth="1"/>
    <col min="12812" max="12812" width="1.875" style="107" customWidth="1"/>
    <col min="12813" max="12813" width="1.75" style="107" customWidth="1"/>
    <col min="12814" max="12814" width="15.125" style="107" customWidth="1"/>
    <col min="12815" max="12815" width="2.25" style="107" customWidth="1"/>
    <col min="12816" max="12816" width="13.75" style="107" customWidth="1"/>
    <col min="12817" max="12817" width="1.75" style="107" customWidth="1"/>
    <col min="12818" max="12818" width="15.125" style="107" customWidth="1"/>
    <col min="12819" max="13061" width="10.75" style="107"/>
    <col min="13062" max="13062" width="49" style="107" customWidth="1"/>
    <col min="13063" max="13063" width="8.75" style="107" customWidth="1"/>
    <col min="13064" max="13064" width="1.75" style="107" customWidth="1"/>
    <col min="13065" max="13065" width="15.125" style="107" customWidth="1"/>
    <col min="13066" max="13066" width="1.75" style="107" customWidth="1"/>
    <col min="13067" max="13067" width="12.125" style="107" customWidth="1"/>
    <col min="13068" max="13068" width="1.875" style="107" customWidth="1"/>
    <col min="13069" max="13069" width="1.75" style="107" customWidth="1"/>
    <col min="13070" max="13070" width="15.125" style="107" customWidth="1"/>
    <col min="13071" max="13071" width="2.25" style="107" customWidth="1"/>
    <col min="13072" max="13072" width="13.75" style="107" customWidth="1"/>
    <col min="13073" max="13073" width="1.75" style="107" customWidth="1"/>
    <col min="13074" max="13074" width="15.125" style="107" customWidth="1"/>
    <col min="13075" max="13317" width="10.75" style="107"/>
    <col min="13318" max="13318" width="49" style="107" customWidth="1"/>
    <col min="13319" max="13319" width="8.75" style="107" customWidth="1"/>
    <col min="13320" max="13320" width="1.75" style="107" customWidth="1"/>
    <col min="13321" max="13321" width="15.125" style="107" customWidth="1"/>
    <col min="13322" max="13322" width="1.75" style="107" customWidth="1"/>
    <col min="13323" max="13323" width="12.125" style="107" customWidth="1"/>
    <col min="13324" max="13324" width="1.875" style="107" customWidth="1"/>
    <col min="13325" max="13325" width="1.75" style="107" customWidth="1"/>
    <col min="13326" max="13326" width="15.125" style="107" customWidth="1"/>
    <col min="13327" max="13327" width="2.25" style="107" customWidth="1"/>
    <col min="13328" max="13328" width="13.75" style="107" customWidth="1"/>
    <col min="13329" max="13329" width="1.75" style="107" customWidth="1"/>
    <col min="13330" max="13330" width="15.125" style="107" customWidth="1"/>
    <col min="13331" max="13573" width="10.75" style="107"/>
    <col min="13574" max="13574" width="49" style="107" customWidth="1"/>
    <col min="13575" max="13575" width="8.75" style="107" customWidth="1"/>
    <col min="13576" max="13576" width="1.75" style="107" customWidth="1"/>
    <col min="13577" max="13577" width="15.125" style="107" customWidth="1"/>
    <col min="13578" max="13578" width="1.75" style="107" customWidth="1"/>
    <col min="13579" max="13579" width="12.125" style="107" customWidth="1"/>
    <col min="13580" max="13580" width="1.875" style="107" customWidth="1"/>
    <col min="13581" max="13581" width="1.75" style="107" customWidth="1"/>
    <col min="13582" max="13582" width="15.125" style="107" customWidth="1"/>
    <col min="13583" max="13583" width="2.25" style="107" customWidth="1"/>
    <col min="13584" max="13584" width="13.75" style="107" customWidth="1"/>
    <col min="13585" max="13585" width="1.75" style="107" customWidth="1"/>
    <col min="13586" max="13586" width="15.125" style="107" customWidth="1"/>
    <col min="13587" max="13829" width="10.75" style="107"/>
    <col min="13830" max="13830" width="49" style="107" customWidth="1"/>
    <col min="13831" max="13831" width="8.75" style="107" customWidth="1"/>
    <col min="13832" max="13832" width="1.75" style="107" customWidth="1"/>
    <col min="13833" max="13833" width="15.125" style="107" customWidth="1"/>
    <col min="13834" max="13834" width="1.75" style="107" customWidth="1"/>
    <col min="13835" max="13835" width="12.125" style="107" customWidth="1"/>
    <col min="13836" max="13836" width="1.875" style="107" customWidth="1"/>
    <col min="13837" max="13837" width="1.75" style="107" customWidth="1"/>
    <col min="13838" max="13838" width="15.125" style="107" customWidth="1"/>
    <col min="13839" max="13839" width="2.25" style="107" customWidth="1"/>
    <col min="13840" max="13840" width="13.75" style="107" customWidth="1"/>
    <col min="13841" max="13841" width="1.75" style="107" customWidth="1"/>
    <col min="13842" max="13842" width="15.125" style="107" customWidth="1"/>
    <col min="13843" max="14085" width="10.75" style="107"/>
    <col min="14086" max="14086" width="49" style="107" customWidth="1"/>
    <col min="14087" max="14087" width="8.75" style="107" customWidth="1"/>
    <col min="14088" max="14088" width="1.75" style="107" customWidth="1"/>
    <col min="14089" max="14089" width="15.125" style="107" customWidth="1"/>
    <col min="14090" max="14090" width="1.75" style="107" customWidth="1"/>
    <col min="14091" max="14091" width="12.125" style="107" customWidth="1"/>
    <col min="14092" max="14092" width="1.875" style="107" customWidth="1"/>
    <col min="14093" max="14093" width="1.75" style="107" customWidth="1"/>
    <col min="14094" max="14094" width="15.125" style="107" customWidth="1"/>
    <col min="14095" max="14095" width="2.25" style="107" customWidth="1"/>
    <col min="14096" max="14096" width="13.75" style="107" customWidth="1"/>
    <col min="14097" max="14097" width="1.75" style="107" customWidth="1"/>
    <col min="14098" max="14098" width="15.125" style="107" customWidth="1"/>
    <col min="14099" max="14341" width="10.75" style="107"/>
    <col min="14342" max="14342" width="49" style="107" customWidth="1"/>
    <col min="14343" max="14343" width="8.75" style="107" customWidth="1"/>
    <col min="14344" max="14344" width="1.75" style="107" customWidth="1"/>
    <col min="14345" max="14345" width="15.125" style="107" customWidth="1"/>
    <col min="14346" max="14346" width="1.75" style="107" customWidth="1"/>
    <col min="14347" max="14347" width="12.125" style="107" customWidth="1"/>
    <col min="14348" max="14348" width="1.875" style="107" customWidth="1"/>
    <col min="14349" max="14349" width="1.75" style="107" customWidth="1"/>
    <col min="14350" max="14350" width="15.125" style="107" customWidth="1"/>
    <col min="14351" max="14351" width="2.25" style="107" customWidth="1"/>
    <col min="14352" max="14352" width="13.75" style="107" customWidth="1"/>
    <col min="14353" max="14353" width="1.75" style="107" customWidth="1"/>
    <col min="14354" max="14354" width="15.125" style="107" customWidth="1"/>
    <col min="14355" max="14597" width="10.75" style="107"/>
    <col min="14598" max="14598" width="49" style="107" customWidth="1"/>
    <col min="14599" max="14599" width="8.75" style="107" customWidth="1"/>
    <col min="14600" max="14600" width="1.75" style="107" customWidth="1"/>
    <col min="14601" max="14601" width="15.125" style="107" customWidth="1"/>
    <col min="14602" max="14602" width="1.75" style="107" customWidth="1"/>
    <col min="14603" max="14603" width="12.125" style="107" customWidth="1"/>
    <col min="14604" max="14604" width="1.875" style="107" customWidth="1"/>
    <col min="14605" max="14605" width="1.75" style="107" customWidth="1"/>
    <col min="14606" max="14606" width="15.125" style="107" customWidth="1"/>
    <col min="14607" max="14607" width="2.25" style="107" customWidth="1"/>
    <col min="14608" max="14608" width="13.75" style="107" customWidth="1"/>
    <col min="14609" max="14609" width="1.75" style="107" customWidth="1"/>
    <col min="14610" max="14610" width="15.125" style="107" customWidth="1"/>
    <col min="14611" max="14853" width="10.75" style="107"/>
    <col min="14854" max="14854" width="49" style="107" customWidth="1"/>
    <col min="14855" max="14855" width="8.75" style="107" customWidth="1"/>
    <col min="14856" max="14856" width="1.75" style="107" customWidth="1"/>
    <col min="14857" max="14857" width="15.125" style="107" customWidth="1"/>
    <col min="14858" max="14858" width="1.75" style="107" customWidth="1"/>
    <col min="14859" max="14859" width="12.125" style="107" customWidth="1"/>
    <col min="14860" max="14860" width="1.875" style="107" customWidth="1"/>
    <col min="14861" max="14861" width="1.75" style="107" customWidth="1"/>
    <col min="14862" max="14862" width="15.125" style="107" customWidth="1"/>
    <col min="14863" max="14863" width="2.25" style="107" customWidth="1"/>
    <col min="14864" max="14864" width="13.75" style="107" customWidth="1"/>
    <col min="14865" max="14865" width="1.75" style="107" customWidth="1"/>
    <col min="14866" max="14866" width="15.125" style="107" customWidth="1"/>
    <col min="14867" max="15109" width="10.75" style="107"/>
    <col min="15110" max="15110" width="49" style="107" customWidth="1"/>
    <col min="15111" max="15111" width="8.75" style="107" customWidth="1"/>
    <col min="15112" max="15112" width="1.75" style="107" customWidth="1"/>
    <col min="15113" max="15113" width="15.125" style="107" customWidth="1"/>
    <col min="15114" max="15114" width="1.75" style="107" customWidth="1"/>
    <col min="15115" max="15115" width="12.125" style="107" customWidth="1"/>
    <col min="15116" max="15116" width="1.875" style="107" customWidth="1"/>
    <col min="15117" max="15117" width="1.75" style="107" customWidth="1"/>
    <col min="15118" max="15118" width="15.125" style="107" customWidth="1"/>
    <col min="15119" max="15119" width="2.25" style="107" customWidth="1"/>
    <col min="15120" max="15120" width="13.75" style="107" customWidth="1"/>
    <col min="15121" max="15121" width="1.75" style="107" customWidth="1"/>
    <col min="15122" max="15122" width="15.125" style="107" customWidth="1"/>
    <col min="15123" max="15365" width="10.75" style="107"/>
    <col min="15366" max="15366" width="49" style="107" customWidth="1"/>
    <col min="15367" max="15367" width="8.75" style="107" customWidth="1"/>
    <col min="15368" max="15368" width="1.75" style="107" customWidth="1"/>
    <col min="15369" max="15369" width="15.125" style="107" customWidth="1"/>
    <col min="15370" max="15370" width="1.75" style="107" customWidth="1"/>
    <col min="15371" max="15371" width="12.125" style="107" customWidth="1"/>
    <col min="15372" max="15372" width="1.875" style="107" customWidth="1"/>
    <col min="15373" max="15373" width="1.75" style="107" customWidth="1"/>
    <col min="15374" max="15374" width="15.125" style="107" customWidth="1"/>
    <col min="15375" max="15375" width="2.25" style="107" customWidth="1"/>
    <col min="15376" max="15376" width="13.75" style="107" customWidth="1"/>
    <col min="15377" max="15377" width="1.75" style="107" customWidth="1"/>
    <col min="15378" max="15378" width="15.125" style="107" customWidth="1"/>
    <col min="15379" max="15621" width="10.75" style="107"/>
    <col min="15622" max="15622" width="49" style="107" customWidth="1"/>
    <col min="15623" max="15623" width="8.75" style="107" customWidth="1"/>
    <col min="15624" max="15624" width="1.75" style="107" customWidth="1"/>
    <col min="15625" max="15625" width="15.125" style="107" customWidth="1"/>
    <col min="15626" max="15626" width="1.75" style="107" customWidth="1"/>
    <col min="15627" max="15627" width="12.125" style="107" customWidth="1"/>
    <col min="15628" max="15628" width="1.875" style="107" customWidth="1"/>
    <col min="15629" max="15629" width="1.75" style="107" customWidth="1"/>
    <col min="15630" max="15630" width="15.125" style="107" customWidth="1"/>
    <col min="15631" max="15631" width="2.25" style="107" customWidth="1"/>
    <col min="15632" max="15632" width="13.75" style="107" customWidth="1"/>
    <col min="15633" max="15633" width="1.75" style="107" customWidth="1"/>
    <col min="15634" max="15634" width="15.125" style="107" customWidth="1"/>
    <col min="15635" max="15877" width="10.75" style="107"/>
    <col min="15878" max="15878" width="49" style="107" customWidth="1"/>
    <col min="15879" max="15879" width="8.75" style="107" customWidth="1"/>
    <col min="15880" max="15880" width="1.75" style="107" customWidth="1"/>
    <col min="15881" max="15881" width="15.125" style="107" customWidth="1"/>
    <col min="15882" max="15882" width="1.75" style="107" customWidth="1"/>
    <col min="15883" max="15883" width="12.125" style="107" customWidth="1"/>
    <col min="15884" max="15884" width="1.875" style="107" customWidth="1"/>
    <col min="15885" max="15885" width="1.75" style="107" customWidth="1"/>
    <col min="15886" max="15886" width="15.125" style="107" customWidth="1"/>
    <col min="15887" max="15887" width="2.25" style="107" customWidth="1"/>
    <col min="15888" max="15888" width="13.75" style="107" customWidth="1"/>
    <col min="15889" max="15889" width="1.75" style="107" customWidth="1"/>
    <col min="15890" max="15890" width="15.125" style="107" customWidth="1"/>
    <col min="15891" max="16133" width="10.75" style="107"/>
    <col min="16134" max="16134" width="49" style="107" customWidth="1"/>
    <col min="16135" max="16135" width="8.75" style="107" customWidth="1"/>
    <col min="16136" max="16136" width="1.75" style="107" customWidth="1"/>
    <col min="16137" max="16137" width="15.125" style="107" customWidth="1"/>
    <col min="16138" max="16138" width="1.75" style="107" customWidth="1"/>
    <col min="16139" max="16139" width="12.125" style="107" customWidth="1"/>
    <col min="16140" max="16140" width="1.875" style="107" customWidth="1"/>
    <col min="16141" max="16141" width="1.75" style="107" customWidth="1"/>
    <col min="16142" max="16142" width="15.125" style="107" customWidth="1"/>
    <col min="16143" max="16143" width="2.25" style="107" customWidth="1"/>
    <col min="16144" max="16144" width="13.75" style="107" customWidth="1"/>
    <col min="16145" max="16145" width="1.75" style="107" customWidth="1"/>
    <col min="16146" max="16146" width="15.125" style="107" customWidth="1"/>
    <col min="16147" max="16384" width="10.75" style="107"/>
  </cols>
  <sheetData>
    <row r="1" spans="1:18" ht="22.5" customHeight="1" x14ac:dyDescent="0.6">
      <c r="A1" s="1" t="s">
        <v>162</v>
      </c>
      <c r="B1" s="105"/>
      <c r="C1" s="105"/>
      <c r="D1" s="106"/>
      <c r="E1" s="105"/>
      <c r="F1" s="106"/>
      <c r="G1" s="105"/>
      <c r="H1" s="106"/>
      <c r="I1" s="105"/>
      <c r="J1" s="105"/>
      <c r="K1" s="105"/>
      <c r="L1" s="106"/>
      <c r="M1" s="106"/>
      <c r="N1" s="106"/>
      <c r="O1" s="105"/>
      <c r="P1" s="106"/>
      <c r="Q1" s="105"/>
      <c r="R1" s="106"/>
    </row>
    <row r="2" spans="1:18" s="215" customFormat="1" ht="24" customHeight="1" x14ac:dyDescent="0.6">
      <c r="A2" s="1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spans="1:18" ht="22.5" customHeight="1" x14ac:dyDescent="0.6">
      <c r="A3" s="108" t="s">
        <v>66</v>
      </c>
      <c r="B3" s="109"/>
      <c r="C3" s="109"/>
      <c r="D3" s="106"/>
      <c r="E3" s="109"/>
      <c r="F3" s="106"/>
      <c r="G3" s="109"/>
      <c r="H3" s="106"/>
      <c r="I3" s="109"/>
      <c r="J3" s="109"/>
      <c r="K3" s="109"/>
      <c r="L3" s="106"/>
      <c r="M3" s="106"/>
      <c r="N3" s="106"/>
      <c r="O3" s="109"/>
      <c r="P3" s="106"/>
      <c r="Q3" s="109"/>
      <c r="R3" s="106"/>
    </row>
    <row r="4" spans="1:18" ht="21.75" customHeight="1" x14ac:dyDescent="0.6">
      <c r="B4" s="110"/>
      <c r="C4" s="110"/>
      <c r="D4" s="331" t="s">
        <v>1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</row>
    <row r="5" spans="1:18" ht="21.75" customHeight="1" x14ac:dyDescent="0.6">
      <c r="B5" s="110"/>
      <c r="C5" s="110"/>
      <c r="D5" s="250"/>
      <c r="E5" s="250"/>
      <c r="F5" s="250"/>
      <c r="G5" s="250"/>
      <c r="H5" s="250"/>
      <c r="I5" s="250"/>
      <c r="J5" s="250"/>
      <c r="K5" s="250"/>
      <c r="L5" s="116" t="s">
        <v>165</v>
      </c>
      <c r="M5" s="250"/>
      <c r="N5" s="250"/>
      <c r="O5" s="250"/>
      <c r="P5" s="250"/>
      <c r="Q5" s="250"/>
      <c r="R5" s="250"/>
    </row>
    <row r="6" spans="1:18" ht="21.75" customHeight="1" x14ac:dyDescent="0.6">
      <c r="B6" s="110"/>
      <c r="C6" s="110"/>
      <c r="D6" s="250"/>
      <c r="E6" s="250"/>
      <c r="F6" s="250"/>
      <c r="G6" s="250"/>
      <c r="H6" s="250"/>
      <c r="I6" s="250"/>
      <c r="J6" s="250"/>
      <c r="K6" s="250"/>
      <c r="L6" s="116" t="s">
        <v>166</v>
      </c>
      <c r="M6" s="250"/>
      <c r="N6" s="250"/>
      <c r="O6" s="250"/>
      <c r="P6" s="250"/>
      <c r="Q6" s="250"/>
      <c r="R6" s="250"/>
    </row>
    <row r="7" spans="1:18" ht="21.75" customHeight="1" x14ac:dyDescent="0.6">
      <c r="B7" s="110"/>
      <c r="C7" s="110"/>
      <c r="D7" s="250"/>
      <c r="E7" s="250"/>
      <c r="F7" s="250"/>
      <c r="G7" s="253"/>
      <c r="H7" s="333" t="s">
        <v>47</v>
      </c>
      <c r="I7" s="333"/>
      <c r="J7" s="333"/>
      <c r="K7" s="111"/>
      <c r="L7" s="254" t="s">
        <v>77</v>
      </c>
      <c r="M7" s="250"/>
      <c r="N7" s="250"/>
      <c r="O7" s="250"/>
      <c r="P7" s="107"/>
      <c r="Q7" s="250"/>
      <c r="R7" s="250"/>
    </row>
    <row r="8" spans="1:18" ht="21.75" customHeight="1" x14ac:dyDescent="0.6">
      <c r="B8" s="110"/>
      <c r="C8" s="110"/>
      <c r="D8" s="250"/>
      <c r="E8" s="250"/>
      <c r="F8" s="250"/>
      <c r="G8" s="253"/>
      <c r="H8" s="112"/>
      <c r="I8" s="112"/>
      <c r="J8" s="112"/>
      <c r="K8" s="111"/>
      <c r="L8" s="113"/>
      <c r="M8" s="250"/>
      <c r="N8" s="250"/>
      <c r="O8" s="250"/>
      <c r="P8" s="114" t="s">
        <v>68</v>
      </c>
      <c r="Q8" s="250"/>
      <c r="R8" s="250"/>
    </row>
    <row r="9" spans="1:18" ht="21.75" customHeight="1" x14ac:dyDescent="0.6">
      <c r="A9" s="115"/>
      <c r="B9" s="174"/>
      <c r="C9" s="174"/>
      <c r="D9" s="114" t="s">
        <v>45</v>
      </c>
      <c r="E9" s="174"/>
      <c r="F9" s="116"/>
      <c r="G9" s="116"/>
      <c r="H9" s="116" t="s">
        <v>69</v>
      </c>
      <c r="I9" s="174"/>
      <c r="J9" s="115"/>
      <c r="K9" s="116"/>
      <c r="L9" s="174" t="s">
        <v>70</v>
      </c>
      <c r="M9" s="174"/>
      <c r="N9" s="112" t="s">
        <v>71</v>
      </c>
      <c r="O9" s="174"/>
      <c r="P9" s="116" t="s">
        <v>72</v>
      </c>
      <c r="Q9" s="174"/>
      <c r="R9" s="116"/>
    </row>
    <row r="10" spans="1:18" ht="21.75" customHeight="1" x14ac:dyDescent="0.6">
      <c r="A10" s="174"/>
      <c r="B10" s="174"/>
      <c r="C10" s="174"/>
      <c r="D10" s="114" t="s">
        <v>167</v>
      </c>
      <c r="E10" s="174"/>
      <c r="F10" s="114" t="s">
        <v>73</v>
      </c>
      <c r="G10" s="112"/>
      <c r="H10" s="116" t="s">
        <v>74</v>
      </c>
      <c r="I10" s="174"/>
      <c r="J10" s="116" t="s">
        <v>75</v>
      </c>
      <c r="K10" s="113"/>
      <c r="L10" s="174" t="s">
        <v>76</v>
      </c>
      <c r="M10" s="174"/>
      <c r="N10" s="112" t="s">
        <v>77</v>
      </c>
      <c r="O10" s="174"/>
      <c r="P10" s="112" t="s">
        <v>78</v>
      </c>
      <c r="Q10" s="174"/>
      <c r="R10" s="112" t="s">
        <v>71</v>
      </c>
    </row>
    <row r="11" spans="1:18" ht="21.75" customHeight="1" x14ac:dyDescent="0.6">
      <c r="A11" s="117"/>
      <c r="B11" s="118" t="s">
        <v>5</v>
      </c>
      <c r="C11" s="118"/>
      <c r="D11" s="112" t="s">
        <v>168</v>
      </c>
      <c r="E11" s="118"/>
      <c r="F11" s="112" t="s">
        <v>80</v>
      </c>
      <c r="G11" s="112"/>
      <c r="H11" s="116" t="s">
        <v>81</v>
      </c>
      <c r="I11" s="118"/>
      <c r="J11" s="113" t="s">
        <v>82</v>
      </c>
      <c r="K11" s="113"/>
      <c r="L11" s="174" t="s">
        <v>83</v>
      </c>
      <c r="M11" s="118"/>
      <c r="N11" s="114" t="s">
        <v>84</v>
      </c>
      <c r="O11" s="118"/>
      <c r="P11" s="112" t="s">
        <v>85</v>
      </c>
      <c r="Q11" s="118"/>
      <c r="R11" s="112" t="s">
        <v>77</v>
      </c>
    </row>
    <row r="12" spans="1:18" ht="21.75" customHeight="1" x14ac:dyDescent="0.6">
      <c r="A12" s="117"/>
      <c r="B12" s="118"/>
      <c r="C12" s="332" t="s">
        <v>6</v>
      </c>
      <c r="D12" s="332"/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</row>
    <row r="13" spans="1:18" ht="21.75" customHeight="1" x14ac:dyDescent="0.6">
      <c r="A13" s="117" t="s">
        <v>120</v>
      </c>
      <c r="B13" s="118"/>
      <c r="C13" s="118"/>
      <c r="D13" s="119"/>
      <c r="E13" s="120"/>
      <c r="F13" s="119"/>
      <c r="G13" s="120"/>
      <c r="H13" s="107"/>
      <c r="I13" s="120"/>
      <c r="J13" s="120"/>
      <c r="K13" s="120"/>
      <c r="L13" s="107"/>
      <c r="M13" s="119"/>
      <c r="N13" s="119"/>
      <c r="O13" s="120"/>
      <c r="P13" s="119"/>
      <c r="Q13" s="120"/>
      <c r="R13" s="119"/>
    </row>
    <row r="14" spans="1:18" ht="21.75" customHeight="1" x14ac:dyDescent="0.6">
      <c r="A14" s="117" t="s">
        <v>94</v>
      </c>
      <c r="B14" s="118"/>
      <c r="C14" s="118"/>
      <c r="D14" s="121">
        <v>387817</v>
      </c>
      <c r="E14" s="122"/>
      <c r="F14" s="121">
        <v>617664</v>
      </c>
      <c r="G14" s="122"/>
      <c r="H14" s="121">
        <v>12400</v>
      </c>
      <c r="I14" s="122"/>
      <c r="J14" s="123">
        <v>147550</v>
      </c>
      <c r="K14" s="122"/>
      <c r="L14" s="121">
        <v>27321</v>
      </c>
      <c r="M14" s="124"/>
      <c r="N14" s="121">
        <f>SUM(D14:L14)</f>
        <v>1192752</v>
      </c>
      <c r="O14" s="122"/>
      <c r="P14" s="121">
        <v>30197</v>
      </c>
      <c r="Q14" s="122"/>
      <c r="R14" s="121">
        <f>N14+P14</f>
        <v>1222949</v>
      </c>
    </row>
    <row r="15" spans="1:18" ht="6.75" customHeight="1" x14ac:dyDescent="0.6">
      <c r="A15" s="117"/>
      <c r="B15" s="125"/>
      <c r="C15" s="126"/>
      <c r="D15" s="121"/>
      <c r="E15" s="127"/>
      <c r="F15" s="121"/>
      <c r="G15" s="127"/>
      <c r="H15" s="121"/>
      <c r="I15" s="128"/>
      <c r="J15" s="121"/>
      <c r="K15" s="127"/>
      <c r="L15" s="121"/>
      <c r="M15" s="121"/>
      <c r="N15" s="121"/>
      <c r="O15" s="128"/>
      <c r="P15" s="121"/>
      <c r="Q15" s="128"/>
      <c r="R15" s="121"/>
    </row>
    <row r="16" spans="1:18" ht="21.75" customHeight="1" x14ac:dyDescent="0.6">
      <c r="A16" s="117" t="s">
        <v>95</v>
      </c>
      <c r="B16" s="125"/>
      <c r="C16" s="126"/>
      <c r="D16" s="121"/>
      <c r="E16" s="127"/>
      <c r="F16" s="121"/>
      <c r="G16" s="127"/>
      <c r="H16" s="121"/>
      <c r="I16" s="128"/>
      <c r="J16" s="121"/>
      <c r="K16" s="127"/>
      <c r="L16" s="121"/>
      <c r="M16" s="121"/>
      <c r="N16" s="121"/>
      <c r="O16" s="128"/>
      <c r="P16" s="121"/>
      <c r="Q16" s="128"/>
      <c r="R16" s="121"/>
    </row>
    <row r="17" spans="1:18" ht="21.75" customHeight="1" x14ac:dyDescent="0.6">
      <c r="A17" s="129" t="s">
        <v>87</v>
      </c>
      <c r="B17" s="125"/>
      <c r="C17" s="126"/>
      <c r="D17" s="121"/>
      <c r="E17" s="127"/>
      <c r="F17" s="121"/>
      <c r="G17" s="127"/>
      <c r="H17" s="121"/>
      <c r="I17" s="128"/>
      <c r="J17" s="121"/>
      <c r="K17" s="127"/>
      <c r="L17" s="121"/>
      <c r="M17" s="121"/>
      <c r="N17" s="121"/>
      <c r="O17" s="128"/>
      <c r="P17" s="121"/>
      <c r="Q17" s="128"/>
      <c r="R17" s="121"/>
    </row>
    <row r="18" spans="1:18" ht="21.75" customHeight="1" x14ac:dyDescent="0.6">
      <c r="A18" s="130" t="s">
        <v>88</v>
      </c>
      <c r="B18" s="131">
        <v>12</v>
      </c>
      <c r="C18" s="126"/>
      <c r="D18" s="132">
        <v>11581</v>
      </c>
      <c r="E18" s="128"/>
      <c r="F18" s="132">
        <v>10308</v>
      </c>
      <c r="G18" s="132"/>
      <c r="H18" s="133">
        <v>0</v>
      </c>
      <c r="I18" s="128"/>
      <c r="J18" s="133">
        <v>0</v>
      </c>
      <c r="K18" s="128"/>
      <c r="L18" s="133">
        <v>0</v>
      </c>
      <c r="M18" s="133"/>
      <c r="N18" s="133">
        <f t="shared" ref="N18:N20" si="0">SUM(D18:L18)</f>
        <v>21889</v>
      </c>
      <c r="O18" s="128"/>
      <c r="P18" s="133">
        <v>0</v>
      </c>
      <c r="Q18" s="128"/>
      <c r="R18" s="133">
        <f>N18+P18</f>
        <v>21889</v>
      </c>
    </row>
    <row r="19" spans="1:18" ht="21.75" customHeight="1" x14ac:dyDescent="0.6">
      <c r="A19" s="130" t="s">
        <v>125</v>
      </c>
      <c r="B19" s="131"/>
      <c r="C19" s="126"/>
      <c r="D19" s="133">
        <v>0</v>
      </c>
      <c r="E19" s="128"/>
      <c r="F19" s="133">
        <v>0</v>
      </c>
      <c r="G19" s="133"/>
      <c r="H19" s="133">
        <v>0</v>
      </c>
      <c r="I19" s="128"/>
      <c r="J19" s="133">
        <v>0</v>
      </c>
      <c r="K19" s="136"/>
      <c r="L19" s="133">
        <v>0</v>
      </c>
      <c r="M19" s="133"/>
      <c r="N19" s="212">
        <f t="shared" si="0"/>
        <v>0</v>
      </c>
      <c r="O19" s="128"/>
      <c r="P19" s="133">
        <v>14969</v>
      </c>
      <c r="Q19" s="128"/>
      <c r="R19" s="133">
        <f>N19+P19</f>
        <v>14969</v>
      </c>
    </row>
    <row r="20" spans="1:18" ht="21.75" customHeight="1" x14ac:dyDescent="0.6">
      <c r="A20" s="129" t="s">
        <v>89</v>
      </c>
      <c r="B20" s="125"/>
      <c r="C20" s="126"/>
      <c r="D20" s="134">
        <f>SUM(D18:D19)</f>
        <v>11581</v>
      </c>
      <c r="E20" s="135"/>
      <c r="F20" s="134">
        <f>SUM(F18:F19)</f>
        <v>10308</v>
      </c>
      <c r="G20" s="121"/>
      <c r="H20" s="134">
        <f>SUM(H18:H19)</f>
        <v>0</v>
      </c>
      <c r="I20" s="135"/>
      <c r="J20" s="134">
        <f>SUM(J18:J19)</f>
        <v>0</v>
      </c>
      <c r="K20" s="121"/>
      <c r="L20" s="134">
        <f>SUM(L18:L19)</f>
        <v>0</v>
      </c>
      <c r="M20" s="124"/>
      <c r="N20" s="134">
        <f t="shared" si="0"/>
        <v>21889</v>
      </c>
      <c r="O20" s="135"/>
      <c r="P20" s="134">
        <f>SUM(P18:P19)</f>
        <v>14969</v>
      </c>
      <c r="Q20" s="135"/>
      <c r="R20" s="134">
        <f>N20+P20</f>
        <v>36858</v>
      </c>
    </row>
    <row r="21" spans="1:18" ht="6.75" customHeight="1" x14ac:dyDescent="0.6">
      <c r="A21" s="117"/>
      <c r="B21" s="125"/>
      <c r="C21" s="126"/>
      <c r="D21" s="121"/>
      <c r="E21" s="127"/>
      <c r="F21" s="121"/>
      <c r="G21" s="127"/>
      <c r="H21" s="121"/>
      <c r="I21" s="128"/>
      <c r="J21" s="121"/>
      <c r="K21" s="127"/>
      <c r="L21" s="121"/>
      <c r="M21" s="121"/>
      <c r="N21" s="121"/>
      <c r="O21" s="128"/>
      <c r="P21" s="121"/>
      <c r="Q21" s="128"/>
      <c r="R21" s="121"/>
    </row>
    <row r="22" spans="1:18" ht="21.75" customHeight="1" x14ac:dyDescent="0.6">
      <c r="A22" s="129" t="s">
        <v>126</v>
      </c>
      <c r="B22" s="125"/>
      <c r="C22" s="126"/>
      <c r="D22" s="121"/>
      <c r="E22" s="127"/>
      <c r="F22" s="121"/>
      <c r="G22" s="121"/>
      <c r="H22" s="121"/>
      <c r="I22" s="128"/>
      <c r="J22" s="121"/>
      <c r="K22" s="135"/>
      <c r="L22" s="121"/>
      <c r="M22" s="121"/>
      <c r="N22" s="121"/>
      <c r="O22" s="128"/>
      <c r="P22" s="121"/>
      <c r="Q22" s="128"/>
      <c r="R22" s="121"/>
    </row>
    <row r="23" spans="1:18" ht="21.75" customHeight="1" x14ac:dyDescent="0.6">
      <c r="A23" s="130" t="s">
        <v>127</v>
      </c>
      <c r="B23" s="125"/>
      <c r="C23" s="126"/>
      <c r="D23" s="121"/>
      <c r="E23" s="127"/>
      <c r="F23" s="121"/>
      <c r="G23" s="121"/>
      <c r="H23" s="121"/>
      <c r="I23" s="128"/>
      <c r="J23" s="121"/>
      <c r="K23" s="127"/>
      <c r="L23" s="121"/>
      <c r="M23" s="121"/>
      <c r="N23" s="121"/>
      <c r="O23" s="128"/>
      <c r="P23" s="121"/>
      <c r="Q23" s="128"/>
      <c r="R23" s="121"/>
    </row>
    <row r="24" spans="1:18" ht="21.75" customHeight="1" x14ac:dyDescent="0.6">
      <c r="A24" s="130" t="s">
        <v>128</v>
      </c>
      <c r="B24" s="204"/>
      <c r="C24" s="126"/>
      <c r="D24" s="133">
        <v>0</v>
      </c>
      <c r="E24" s="128"/>
      <c r="F24" s="133">
        <v>0</v>
      </c>
      <c r="G24" s="133"/>
      <c r="H24" s="133">
        <v>0</v>
      </c>
      <c r="I24" s="128"/>
      <c r="J24" s="133">
        <v>5388</v>
      </c>
      <c r="K24" s="128"/>
      <c r="L24" s="133">
        <v>0</v>
      </c>
      <c r="M24" s="133"/>
      <c r="N24" s="133">
        <f t="shared" ref="N24:N26" si="1">SUM(D24:L24)</f>
        <v>5388</v>
      </c>
      <c r="O24" s="128"/>
      <c r="P24" s="205">
        <v>-13282</v>
      </c>
      <c r="Q24" s="128"/>
      <c r="R24" s="205">
        <f>N24+P24</f>
        <v>-7894</v>
      </c>
    </row>
    <row r="25" spans="1:18" ht="21.75" customHeight="1" x14ac:dyDescent="0.6">
      <c r="A25" s="129" t="s">
        <v>129</v>
      </c>
      <c r="B25" s="125"/>
      <c r="C25" s="126"/>
      <c r="D25" s="134">
        <f>+D24</f>
        <v>0</v>
      </c>
      <c r="E25" s="135"/>
      <c r="F25" s="134">
        <f>+F24</f>
        <v>0</v>
      </c>
      <c r="G25" s="121"/>
      <c r="H25" s="134">
        <f>SUM(H24:H24)</f>
        <v>0</v>
      </c>
      <c r="I25" s="136"/>
      <c r="J25" s="147">
        <f>SUM(J24:J24)</f>
        <v>5388</v>
      </c>
      <c r="K25" s="135"/>
      <c r="L25" s="134">
        <v>0</v>
      </c>
      <c r="M25" s="124"/>
      <c r="N25" s="134">
        <f t="shared" si="1"/>
        <v>5388</v>
      </c>
      <c r="O25" s="136"/>
      <c r="P25" s="206">
        <f>SUM(P24:P24)</f>
        <v>-13282</v>
      </c>
      <c r="Q25" s="136"/>
      <c r="R25" s="206">
        <f>N25+P25</f>
        <v>-7894</v>
      </c>
    </row>
    <row r="26" spans="1:18" ht="21.75" customHeight="1" x14ac:dyDescent="0.6">
      <c r="A26" s="117" t="s">
        <v>122</v>
      </c>
      <c r="B26" s="125"/>
      <c r="C26" s="126"/>
      <c r="D26" s="134">
        <f>D20</f>
        <v>11581</v>
      </c>
      <c r="E26" s="135"/>
      <c r="F26" s="134">
        <f>F20</f>
        <v>10308</v>
      </c>
      <c r="G26" s="121"/>
      <c r="H26" s="134">
        <f>SUM(H25:H25)</f>
        <v>0</v>
      </c>
      <c r="I26" s="136"/>
      <c r="J26" s="147">
        <f>SUM(J25:J25)</f>
        <v>5388</v>
      </c>
      <c r="K26" s="135"/>
      <c r="L26" s="134">
        <v>0</v>
      </c>
      <c r="M26" s="124"/>
      <c r="N26" s="134">
        <f t="shared" si="1"/>
        <v>27277</v>
      </c>
      <c r="O26" s="136"/>
      <c r="P26" s="206">
        <f>P20+P25</f>
        <v>1687</v>
      </c>
      <c r="Q26" s="136"/>
      <c r="R26" s="206">
        <f>N26+P26</f>
        <v>28964</v>
      </c>
    </row>
    <row r="27" spans="1:18" ht="6.75" customHeight="1" x14ac:dyDescent="0.6">
      <c r="A27" s="117"/>
      <c r="B27" s="125"/>
      <c r="C27" s="126"/>
      <c r="D27" s="121"/>
      <c r="E27" s="127"/>
      <c r="F27" s="121"/>
      <c r="G27" s="127"/>
      <c r="H27" s="121"/>
      <c r="I27" s="128"/>
      <c r="J27" s="121"/>
      <c r="K27" s="127"/>
      <c r="L27" s="121"/>
      <c r="M27" s="121"/>
      <c r="N27" s="121"/>
      <c r="O27" s="128"/>
      <c r="P27" s="121"/>
      <c r="Q27" s="128"/>
      <c r="R27" s="121"/>
    </row>
    <row r="28" spans="1:18" ht="21.75" customHeight="1" x14ac:dyDescent="0.6">
      <c r="A28" s="117" t="s">
        <v>90</v>
      </c>
      <c r="B28" s="131"/>
      <c r="D28" s="123"/>
      <c r="E28" s="123"/>
      <c r="F28" s="123"/>
      <c r="G28" s="123"/>
      <c r="H28" s="123"/>
      <c r="J28" s="123"/>
      <c r="K28" s="123"/>
      <c r="L28" s="123"/>
      <c r="M28" s="123"/>
      <c r="N28" s="123"/>
      <c r="P28" s="123"/>
      <c r="R28" s="123"/>
    </row>
    <row r="29" spans="1:18" ht="21.75" customHeight="1" x14ac:dyDescent="0.6">
      <c r="A29" s="130" t="s">
        <v>91</v>
      </c>
      <c r="B29" s="131"/>
      <c r="D29" s="121">
        <v>0</v>
      </c>
      <c r="E29" s="138"/>
      <c r="F29" s="121">
        <v>0</v>
      </c>
      <c r="G29" s="121"/>
      <c r="H29" s="121">
        <v>0</v>
      </c>
      <c r="I29" s="139"/>
      <c r="J29" s="140">
        <v>205625</v>
      </c>
      <c r="K29" s="138"/>
      <c r="L29" s="121">
        <v>0</v>
      </c>
      <c r="N29" s="132">
        <f>SUM(B29:M29)</f>
        <v>205625</v>
      </c>
      <c r="O29" s="139"/>
      <c r="P29" s="138">
        <v>69593</v>
      </c>
      <c r="Q29" s="139"/>
      <c r="R29" s="132">
        <f>SUM(N29:P29)</f>
        <v>275218</v>
      </c>
    </row>
    <row r="30" spans="1:18" ht="21.75" customHeight="1" x14ac:dyDescent="0.6">
      <c r="A30" s="130" t="s">
        <v>92</v>
      </c>
      <c r="B30" s="131"/>
      <c r="D30" s="121">
        <v>0</v>
      </c>
      <c r="E30" s="141"/>
      <c r="F30" s="121">
        <v>0</v>
      </c>
      <c r="G30" s="121"/>
      <c r="H30" s="121">
        <v>0</v>
      </c>
      <c r="I30" s="143"/>
      <c r="J30" s="121">
        <v>0</v>
      </c>
      <c r="K30" s="142"/>
      <c r="L30" s="121">
        <v>0</v>
      </c>
      <c r="M30" s="137"/>
      <c r="N30" s="137">
        <f>SUM(B30:M30)</f>
        <v>0</v>
      </c>
      <c r="O30" s="143"/>
      <c r="P30" s="144">
        <f>SUM(D30:O30)</f>
        <v>0</v>
      </c>
      <c r="Q30" s="143"/>
      <c r="R30" s="137">
        <f>N30+P30</f>
        <v>0</v>
      </c>
    </row>
    <row r="31" spans="1:18" ht="21.75" customHeight="1" x14ac:dyDescent="0.6">
      <c r="A31" s="117" t="s">
        <v>93</v>
      </c>
      <c r="B31" s="125"/>
      <c r="C31" s="126"/>
      <c r="D31" s="145">
        <f>SUM(D29:D30)</f>
        <v>0</v>
      </c>
      <c r="E31" s="123"/>
      <c r="F31" s="145">
        <f>SUM(F29:F30)</f>
        <v>0</v>
      </c>
      <c r="G31" s="154"/>
      <c r="H31" s="145">
        <f>SUM(H29:H30)</f>
        <v>0</v>
      </c>
      <c r="J31" s="134">
        <f>SUM(J29:J30)</f>
        <v>205625</v>
      </c>
      <c r="K31" s="123"/>
      <c r="L31" s="147">
        <v>0</v>
      </c>
      <c r="M31" s="146"/>
      <c r="N31" s="147">
        <f>SUM(N29:N30)</f>
        <v>205625</v>
      </c>
      <c r="P31" s="147">
        <f>SUM(P29:P30)</f>
        <v>69593</v>
      </c>
      <c r="R31" s="147">
        <f>N31+P31</f>
        <v>275218</v>
      </c>
    </row>
    <row r="32" spans="1:18" ht="6.75" customHeight="1" x14ac:dyDescent="0.6">
      <c r="A32" s="117"/>
      <c r="B32" s="125"/>
      <c r="C32" s="126"/>
      <c r="D32" s="154"/>
      <c r="E32" s="123"/>
      <c r="F32" s="154"/>
      <c r="G32" s="154"/>
      <c r="H32" s="154"/>
      <c r="J32" s="121"/>
      <c r="K32" s="123"/>
      <c r="L32" s="213"/>
      <c r="M32" s="146"/>
      <c r="N32" s="213"/>
      <c r="P32" s="213"/>
      <c r="R32" s="213"/>
    </row>
    <row r="33" spans="1:18" ht="21.75" customHeight="1" thickBot="1" x14ac:dyDescent="0.65">
      <c r="A33" s="117" t="s">
        <v>121</v>
      </c>
      <c r="B33" s="131"/>
      <c r="D33" s="148">
        <f>D14+D20+D31+D25</f>
        <v>399398</v>
      </c>
      <c r="E33" s="127"/>
      <c r="F33" s="148">
        <f>F14+F20+F31+F25</f>
        <v>627972</v>
      </c>
      <c r="G33" s="121"/>
      <c r="H33" s="148">
        <f>H14+H20+H31+H25</f>
        <v>12400</v>
      </c>
      <c r="J33" s="211">
        <f>J14+J20+J31+J26</f>
        <v>358563</v>
      </c>
      <c r="K33" s="127"/>
      <c r="L33" s="211">
        <f>SUM(L14)</f>
        <v>27321</v>
      </c>
      <c r="M33" s="121"/>
      <c r="N33" s="211">
        <f>N14+N20+N31+N25</f>
        <v>1425654</v>
      </c>
      <c r="P33" s="211">
        <f>P14+P20+P31+P25</f>
        <v>101477</v>
      </c>
      <c r="R33" s="211">
        <f>N33+P33</f>
        <v>1527131</v>
      </c>
    </row>
    <row r="34" spans="1:18" ht="22.5" customHeight="1" thickTop="1" x14ac:dyDescent="0.6"/>
    <row r="36" spans="1:18" ht="22.5" customHeight="1" x14ac:dyDescent="0.6">
      <c r="J36" s="138"/>
      <c r="O36" s="138"/>
      <c r="Q36" s="138"/>
    </row>
  </sheetData>
  <mergeCells count="3">
    <mergeCell ref="D4:R4"/>
    <mergeCell ref="C12:R12"/>
    <mergeCell ref="H7:J7"/>
  </mergeCells>
  <pageMargins left="0.7" right="0.7" top="0.48" bottom="0.5" header="0.5" footer="0.5"/>
  <pageSetup paperSize="9" scale="77" firstPageNumber="10" orientation="landscape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4" max="16383" man="1"/>
    <brk id="7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2"/>
  <sheetViews>
    <sheetView view="pageBreakPreview" zoomScale="90" zoomScaleNormal="100" zoomScaleSheetLayoutView="90" workbookViewId="0">
      <selection activeCell="J31" sqref="J31"/>
    </sheetView>
  </sheetViews>
  <sheetFormatPr defaultColWidth="10.75" defaultRowHeight="22.5" customHeight="1" x14ac:dyDescent="0.6"/>
  <cols>
    <col min="1" max="1" width="50.375" style="107" customWidth="1"/>
    <col min="2" max="2" width="10.125" style="107" customWidth="1"/>
    <col min="3" max="3" width="1.125" style="107" customWidth="1"/>
    <col min="4" max="4" width="14.875" style="138" customWidth="1"/>
    <col min="5" max="5" width="1.125" style="107" customWidth="1"/>
    <col min="6" max="6" width="13.75" style="138" customWidth="1"/>
    <col min="7" max="7" width="1.125" style="107" customWidth="1"/>
    <col min="8" max="8" width="13.75" style="138" customWidth="1"/>
    <col min="9" max="9" width="1.125" style="107" customWidth="1"/>
    <col min="10" max="10" width="13.75" style="107" customWidth="1"/>
    <col min="11" max="11" width="1.125" style="107" customWidth="1"/>
    <col min="12" max="12" width="13.75" style="138" customWidth="1"/>
    <col min="13" max="13" width="1.125" style="138" customWidth="1"/>
    <col min="14" max="14" width="13.75" style="138" customWidth="1"/>
    <col min="15" max="15" width="1.125" style="107" customWidth="1"/>
    <col min="16" max="16" width="13.75" style="138" customWidth="1"/>
    <col min="17" max="17" width="1.125" style="107" customWidth="1"/>
    <col min="18" max="18" width="13.75" style="138" customWidth="1"/>
    <col min="19" max="261" width="10.75" style="107"/>
    <col min="262" max="262" width="49" style="107" customWidth="1"/>
    <col min="263" max="263" width="8.75" style="107" customWidth="1"/>
    <col min="264" max="264" width="1.75" style="107" customWidth="1"/>
    <col min="265" max="265" width="15.125" style="107" customWidth="1"/>
    <col min="266" max="266" width="1.75" style="107" customWidth="1"/>
    <col min="267" max="267" width="12.125" style="107" customWidth="1"/>
    <col min="268" max="268" width="1.875" style="107" customWidth="1"/>
    <col min="269" max="269" width="1.75" style="107" customWidth="1"/>
    <col min="270" max="270" width="15.125" style="107" customWidth="1"/>
    <col min="271" max="271" width="2.25" style="107" customWidth="1"/>
    <col min="272" max="272" width="13.75" style="107" customWidth="1"/>
    <col min="273" max="273" width="1.75" style="107" customWidth="1"/>
    <col min="274" max="274" width="15.125" style="107" customWidth="1"/>
    <col min="275" max="517" width="10.75" style="107"/>
    <col min="518" max="518" width="49" style="107" customWidth="1"/>
    <col min="519" max="519" width="8.75" style="107" customWidth="1"/>
    <col min="520" max="520" width="1.75" style="107" customWidth="1"/>
    <col min="521" max="521" width="15.125" style="107" customWidth="1"/>
    <col min="522" max="522" width="1.75" style="107" customWidth="1"/>
    <col min="523" max="523" width="12.125" style="107" customWidth="1"/>
    <col min="524" max="524" width="1.875" style="107" customWidth="1"/>
    <col min="525" max="525" width="1.75" style="107" customWidth="1"/>
    <col min="526" max="526" width="15.125" style="107" customWidth="1"/>
    <col min="527" max="527" width="2.25" style="107" customWidth="1"/>
    <col min="528" max="528" width="13.75" style="107" customWidth="1"/>
    <col min="529" max="529" width="1.75" style="107" customWidth="1"/>
    <col min="530" max="530" width="15.125" style="107" customWidth="1"/>
    <col min="531" max="773" width="10.75" style="107"/>
    <col min="774" max="774" width="49" style="107" customWidth="1"/>
    <col min="775" max="775" width="8.75" style="107" customWidth="1"/>
    <col min="776" max="776" width="1.75" style="107" customWidth="1"/>
    <col min="777" max="777" width="15.125" style="107" customWidth="1"/>
    <col min="778" max="778" width="1.75" style="107" customWidth="1"/>
    <col min="779" max="779" width="12.125" style="107" customWidth="1"/>
    <col min="780" max="780" width="1.875" style="107" customWidth="1"/>
    <col min="781" max="781" width="1.75" style="107" customWidth="1"/>
    <col min="782" max="782" width="15.125" style="107" customWidth="1"/>
    <col min="783" max="783" width="2.25" style="107" customWidth="1"/>
    <col min="784" max="784" width="13.75" style="107" customWidth="1"/>
    <col min="785" max="785" width="1.75" style="107" customWidth="1"/>
    <col min="786" max="786" width="15.125" style="107" customWidth="1"/>
    <col min="787" max="1029" width="10.75" style="107"/>
    <col min="1030" max="1030" width="49" style="107" customWidth="1"/>
    <col min="1031" max="1031" width="8.75" style="107" customWidth="1"/>
    <col min="1032" max="1032" width="1.75" style="107" customWidth="1"/>
    <col min="1033" max="1033" width="15.125" style="107" customWidth="1"/>
    <col min="1034" max="1034" width="1.75" style="107" customWidth="1"/>
    <col min="1035" max="1035" width="12.125" style="107" customWidth="1"/>
    <col min="1036" max="1036" width="1.875" style="107" customWidth="1"/>
    <col min="1037" max="1037" width="1.75" style="107" customWidth="1"/>
    <col min="1038" max="1038" width="15.125" style="107" customWidth="1"/>
    <col min="1039" max="1039" width="2.25" style="107" customWidth="1"/>
    <col min="1040" max="1040" width="13.75" style="107" customWidth="1"/>
    <col min="1041" max="1041" width="1.75" style="107" customWidth="1"/>
    <col min="1042" max="1042" width="15.125" style="107" customWidth="1"/>
    <col min="1043" max="1285" width="10.75" style="107"/>
    <col min="1286" max="1286" width="49" style="107" customWidth="1"/>
    <col min="1287" max="1287" width="8.75" style="107" customWidth="1"/>
    <col min="1288" max="1288" width="1.75" style="107" customWidth="1"/>
    <col min="1289" max="1289" width="15.125" style="107" customWidth="1"/>
    <col min="1290" max="1290" width="1.75" style="107" customWidth="1"/>
    <col min="1291" max="1291" width="12.125" style="107" customWidth="1"/>
    <col min="1292" max="1292" width="1.875" style="107" customWidth="1"/>
    <col min="1293" max="1293" width="1.75" style="107" customWidth="1"/>
    <col min="1294" max="1294" width="15.125" style="107" customWidth="1"/>
    <col min="1295" max="1295" width="2.25" style="107" customWidth="1"/>
    <col min="1296" max="1296" width="13.75" style="107" customWidth="1"/>
    <col min="1297" max="1297" width="1.75" style="107" customWidth="1"/>
    <col min="1298" max="1298" width="15.125" style="107" customWidth="1"/>
    <col min="1299" max="1541" width="10.75" style="107"/>
    <col min="1542" max="1542" width="49" style="107" customWidth="1"/>
    <col min="1543" max="1543" width="8.75" style="107" customWidth="1"/>
    <col min="1544" max="1544" width="1.75" style="107" customWidth="1"/>
    <col min="1545" max="1545" width="15.125" style="107" customWidth="1"/>
    <col min="1546" max="1546" width="1.75" style="107" customWidth="1"/>
    <col min="1547" max="1547" width="12.125" style="107" customWidth="1"/>
    <col min="1548" max="1548" width="1.875" style="107" customWidth="1"/>
    <col min="1549" max="1549" width="1.75" style="107" customWidth="1"/>
    <col min="1550" max="1550" width="15.125" style="107" customWidth="1"/>
    <col min="1551" max="1551" width="2.25" style="107" customWidth="1"/>
    <col min="1552" max="1552" width="13.75" style="107" customWidth="1"/>
    <col min="1553" max="1553" width="1.75" style="107" customWidth="1"/>
    <col min="1554" max="1554" width="15.125" style="107" customWidth="1"/>
    <col min="1555" max="1797" width="10.75" style="107"/>
    <col min="1798" max="1798" width="49" style="107" customWidth="1"/>
    <col min="1799" max="1799" width="8.75" style="107" customWidth="1"/>
    <col min="1800" max="1800" width="1.75" style="107" customWidth="1"/>
    <col min="1801" max="1801" width="15.125" style="107" customWidth="1"/>
    <col min="1802" max="1802" width="1.75" style="107" customWidth="1"/>
    <col min="1803" max="1803" width="12.125" style="107" customWidth="1"/>
    <col min="1804" max="1804" width="1.875" style="107" customWidth="1"/>
    <col min="1805" max="1805" width="1.75" style="107" customWidth="1"/>
    <col min="1806" max="1806" width="15.125" style="107" customWidth="1"/>
    <col min="1807" max="1807" width="2.25" style="107" customWidth="1"/>
    <col min="1808" max="1808" width="13.75" style="107" customWidth="1"/>
    <col min="1809" max="1809" width="1.75" style="107" customWidth="1"/>
    <col min="1810" max="1810" width="15.125" style="107" customWidth="1"/>
    <col min="1811" max="2053" width="10.75" style="107"/>
    <col min="2054" max="2054" width="49" style="107" customWidth="1"/>
    <col min="2055" max="2055" width="8.75" style="107" customWidth="1"/>
    <col min="2056" max="2056" width="1.75" style="107" customWidth="1"/>
    <col min="2057" max="2057" width="15.125" style="107" customWidth="1"/>
    <col min="2058" max="2058" width="1.75" style="107" customWidth="1"/>
    <col min="2059" max="2059" width="12.125" style="107" customWidth="1"/>
    <col min="2060" max="2060" width="1.875" style="107" customWidth="1"/>
    <col min="2061" max="2061" width="1.75" style="107" customWidth="1"/>
    <col min="2062" max="2062" width="15.125" style="107" customWidth="1"/>
    <col min="2063" max="2063" width="2.25" style="107" customWidth="1"/>
    <col min="2064" max="2064" width="13.75" style="107" customWidth="1"/>
    <col min="2065" max="2065" width="1.75" style="107" customWidth="1"/>
    <col min="2066" max="2066" width="15.125" style="107" customWidth="1"/>
    <col min="2067" max="2309" width="10.75" style="107"/>
    <col min="2310" max="2310" width="49" style="107" customWidth="1"/>
    <col min="2311" max="2311" width="8.75" style="107" customWidth="1"/>
    <col min="2312" max="2312" width="1.75" style="107" customWidth="1"/>
    <col min="2313" max="2313" width="15.125" style="107" customWidth="1"/>
    <col min="2314" max="2314" width="1.75" style="107" customWidth="1"/>
    <col min="2315" max="2315" width="12.125" style="107" customWidth="1"/>
    <col min="2316" max="2316" width="1.875" style="107" customWidth="1"/>
    <col min="2317" max="2317" width="1.75" style="107" customWidth="1"/>
    <col min="2318" max="2318" width="15.125" style="107" customWidth="1"/>
    <col min="2319" max="2319" width="2.25" style="107" customWidth="1"/>
    <col min="2320" max="2320" width="13.75" style="107" customWidth="1"/>
    <col min="2321" max="2321" width="1.75" style="107" customWidth="1"/>
    <col min="2322" max="2322" width="15.125" style="107" customWidth="1"/>
    <col min="2323" max="2565" width="10.75" style="107"/>
    <col min="2566" max="2566" width="49" style="107" customWidth="1"/>
    <col min="2567" max="2567" width="8.75" style="107" customWidth="1"/>
    <col min="2568" max="2568" width="1.75" style="107" customWidth="1"/>
    <col min="2569" max="2569" width="15.125" style="107" customWidth="1"/>
    <col min="2570" max="2570" width="1.75" style="107" customWidth="1"/>
    <col min="2571" max="2571" width="12.125" style="107" customWidth="1"/>
    <col min="2572" max="2572" width="1.875" style="107" customWidth="1"/>
    <col min="2573" max="2573" width="1.75" style="107" customWidth="1"/>
    <col min="2574" max="2574" width="15.125" style="107" customWidth="1"/>
    <col min="2575" max="2575" width="2.25" style="107" customWidth="1"/>
    <col min="2576" max="2576" width="13.75" style="107" customWidth="1"/>
    <col min="2577" max="2577" width="1.75" style="107" customWidth="1"/>
    <col min="2578" max="2578" width="15.125" style="107" customWidth="1"/>
    <col min="2579" max="2821" width="10.75" style="107"/>
    <col min="2822" max="2822" width="49" style="107" customWidth="1"/>
    <col min="2823" max="2823" width="8.75" style="107" customWidth="1"/>
    <col min="2824" max="2824" width="1.75" style="107" customWidth="1"/>
    <col min="2825" max="2825" width="15.125" style="107" customWidth="1"/>
    <col min="2826" max="2826" width="1.75" style="107" customWidth="1"/>
    <col min="2827" max="2827" width="12.125" style="107" customWidth="1"/>
    <col min="2828" max="2828" width="1.875" style="107" customWidth="1"/>
    <col min="2829" max="2829" width="1.75" style="107" customWidth="1"/>
    <col min="2830" max="2830" width="15.125" style="107" customWidth="1"/>
    <col min="2831" max="2831" width="2.25" style="107" customWidth="1"/>
    <col min="2832" max="2832" width="13.75" style="107" customWidth="1"/>
    <col min="2833" max="2833" width="1.75" style="107" customWidth="1"/>
    <col min="2834" max="2834" width="15.125" style="107" customWidth="1"/>
    <col min="2835" max="3077" width="10.75" style="107"/>
    <col min="3078" max="3078" width="49" style="107" customWidth="1"/>
    <col min="3079" max="3079" width="8.75" style="107" customWidth="1"/>
    <col min="3080" max="3080" width="1.75" style="107" customWidth="1"/>
    <col min="3081" max="3081" width="15.125" style="107" customWidth="1"/>
    <col min="3082" max="3082" width="1.75" style="107" customWidth="1"/>
    <col min="3083" max="3083" width="12.125" style="107" customWidth="1"/>
    <col min="3084" max="3084" width="1.875" style="107" customWidth="1"/>
    <col min="3085" max="3085" width="1.75" style="107" customWidth="1"/>
    <col min="3086" max="3086" width="15.125" style="107" customWidth="1"/>
    <col min="3087" max="3087" width="2.25" style="107" customWidth="1"/>
    <col min="3088" max="3088" width="13.75" style="107" customWidth="1"/>
    <col min="3089" max="3089" width="1.75" style="107" customWidth="1"/>
    <col min="3090" max="3090" width="15.125" style="107" customWidth="1"/>
    <col min="3091" max="3333" width="10.75" style="107"/>
    <col min="3334" max="3334" width="49" style="107" customWidth="1"/>
    <col min="3335" max="3335" width="8.75" style="107" customWidth="1"/>
    <col min="3336" max="3336" width="1.75" style="107" customWidth="1"/>
    <col min="3337" max="3337" width="15.125" style="107" customWidth="1"/>
    <col min="3338" max="3338" width="1.75" style="107" customWidth="1"/>
    <col min="3339" max="3339" width="12.125" style="107" customWidth="1"/>
    <col min="3340" max="3340" width="1.875" style="107" customWidth="1"/>
    <col min="3341" max="3341" width="1.75" style="107" customWidth="1"/>
    <col min="3342" max="3342" width="15.125" style="107" customWidth="1"/>
    <col min="3343" max="3343" width="2.25" style="107" customWidth="1"/>
    <col min="3344" max="3344" width="13.75" style="107" customWidth="1"/>
    <col min="3345" max="3345" width="1.75" style="107" customWidth="1"/>
    <col min="3346" max="3346" width="15.125" style="107" customWidth="1"/>
    <col min="3347" max="3589" width="10.75" style="107"/>
    <col min="3590" max="3590" width="49" style="107" customWidth="1"/>
    <col min="3591" max="3591" width="8.75" style="107" customWidth="1"/>
    <col min="3592" max="3592" width="1.75" style="107" customWidth="1"/>
    <col min="3593" max="3593" width="15.125" style="107" customWidth="1"/>
    <col min="3594" max="3594" width="1.75" style="107" customWidth="1"/>
    <col min="3595" max="3595" width="12.125" style="107" customWidth="1"/>
    <col min="3596" max="3596" width="1.875" style="107" customWidth="1"/>
    <col min="3597" max="3597" width="1.75" style="107" customWidth="1"/>
    <col min="3598" max="3598" width="15.125" style="107" customWidth="1"/>
    <col min="3599" max="3599" width="2.25" style="107" customWidth="1"/>
    <col min="3600" max="3600" width="13.75" style="107" customWidth="1"/>
    <col min="3601" max="3601" width="1.75" style="107" customWidth="1"/>
    <col min="3602" max="3602" width="15.125" style="107" customWidth="1"/>
    <col min="3603" max="3845" width="10.75" style="107"/>
    <col min="3846" max="3846" width="49" style="107" customWidth="1"/>
    <col min="3847" max="3847" width="8.75" style="107" customWidth="1"/>
    <col min="3848" max="3848" width="1.75" style="107" customWidth="1"/>
    <col min="3849" max="3849" width="15.125" style="107" customWidth="1"/>
    <col min="3850" max="3850" width="1.75" style="107" customWidth="1"/>
    <col min="3851" max="3851" width="12.125" style="107" customWidth="1"/>
    <col min="3852" max="3852" width="1.875" style="107" customWidth="1"/>
    <col min="3853" max="3853" width="1.75" style="107" customWidth="1"/>
    <col min="3854" max="3854" width="15.125" style="107" customWidth="1"/>
    <col min="3855" max="3855" width="2.25" style="107" customWidth="1"/>
    <col min="3856" max="3856" width="13.75" style="107" customWidth="1"/>
    <col min="3857" max="3857" width="1.75" style="107" customWidth="1"/>
    <col min="3858" max="3858" width="15.125" style="107" customWidth="1"/>
    <col min="3859" max="4101" width="10.75" style="107"/>
    <col min="4102" max="4102" width="49" style="107" customWidth="1"/>
    <col min="4103" max="4103" width="8.75" style="107" customWidth="1"/>
    <col min="4104" max="4104" width="1.75" style="107" customWidth="1"/>
    <col min="4105" max="4105" width="15.125" style="107" customWidth="1"/>
    <col min="4106" max="4106" width="1.75" style="107" customWidth="1"/>
    <col min="4107" max="4107" width="12.125" style="107" customWidth="1"/>
    <col min="4108" max="4108" width="1.875" style="107" customWidth="1"/>
    <col min="4109" max="4109" width="1.75" style="107" customWidth="1"/>
    <col min="4110" max="4110" width="15.125" style="107" customWidth="1"/>
    <col min="4111" max="4111" width="2.25" style="107" customWidth="1"/>
    <col min="4112" max="4112" width="13.75" style="107" customWidth="1"/>
    <col min="4113" max="4113" width="1.75" style="107" customWidth="1"/>
    <col min="4114" max="4114" width="15.125" style="107" customWidth="1"/>
    <col min="4115" max="4357" width="10.75" style="107"/>
    <col min="4358" max="4358" width="49" style="107" customWidth="1"/>
    <col min="4359" max="4359" width="8.75" style="107" customWidth="1"/>
    <col min="4360" max="4360" width="1.75" style="107" customWidth="1"/>
    <col min="4361" max="4361" width="15.125" style="107" customWidth="1"/>
    <col min="4362" max="4362" width="1.75" style="107" customWidth="1"/>
    <col min="4363" max="4363" width="12.125" style="107" customWidth="1"/>
    <col min="4364" max="4364" width="1.875" style="107" customWidth="1"/>
    <col min="4365" max="4365" width="1.75" style="107" customWidth="1"/>
    <col min="4366" max="4366" width="15.125" style="107" customWidth="1"/>
    <col min="4367" max="4367" width="2.25" style="107" customWidth="1"/>
    <col min="4368" max="4368" width="13.75" style="107" customWidth="1"/>
    <col min="4369" max="4369" width="1.75" style="107" customWidth="1"/>
    <col min="4370" max="4370" width="15.125" style="107" customWidth="1"/>
    <col min="4371" max="4613" width="10.75" style="107"/>
    <col min="4614" max="4614" width="49" style="107" customWidth="1"/>
    <col min="4615" max="4615" width="8.75" style="107" customWidth="1"/>
    <col min="4616" max="4616" width="1.75" style="107" customWidth="1"/>
    <col min="4617" max="4617" width="15.125" style="107" customWidth="1"/>
    <col min="4618" max="4618" width="1.75" style="107" customWidth="1"/>
    <col min="4619" max="4619" width="12.125" style="107" customWidth="1"/>
    <col min="4620" max="4620" width="1.875" style="107" customWidth="1"/>
    <col min="4621" max="4621" width="1.75" style="107" customWidth="1"/>
    <col min="4622" max="4622" width="15.125" style="107" customWidth="1"/>
    <col min="4623" max="4623" width="2.25" style="107" customWidth="1"/>
    <col min="4624" max="4624" width="13.75" style="107" customWidth="1"/>
    <col min="4625" max="4625" width="1.75" style="107" customWidth="1"/>
    <col min="4626" max="4626" width="15.125" style="107" customWidth="1"/>
    <col min="4627" max="4869" width="10.75" style="107"/>
    <col min="4870" max="4870" width="49" style="107" customWidth="1"/>
    <col min="4871" max="4871" width="8.75" style="107" customWidth="1"/>
    <col min="4872" max="4872" width="1.75" style="107" customWidth="1"/>
    <col min="4873" max="4873" width="15.125" style="107" customWidth="1"/>
    <col min="4874" max="4874" width="1.75" style="107" customWidth="1"/>
    <col min="4875" max="4875" width="12.125" style="107" customWidth="1"/>
    <col min="4876" max="4876" width="1.875" style="107" customWidth="1"/>
    <col min="4877" max="4877" width="1.75" style="107" customWidth="1"/>
    <col min="4878" max="4878" width="15.125" style="107" customWidth="1"/>
    <col min="4879" max="4879" width="2.25" style="107" customWidth="1"/>
    <col min="4880" max="4880" width="13.75" style="107" customWidth="1"/>
    <col min="4881" max="4881" width="1.75" style="107" customWidth="1"/>
    <col min="4882" max="4882" width="15.125" style="107" customWidth="1"/>
    <col min="4883" max="5125" width="10.75" style="107"/>
    <col min="5126" max="5126" width="49" style="107" customWidth="1"/>
    <col min="5127" max="5127" width="8.75" style="107" customWidth="1"/>
    <col min="5128" max="5128" width="1.75" style="107" customWidth="1"/>
    <col min="5129" max="5129" width="15.125" style="107" customWidth="1"/>
    <col min="5130" max="5130" width="1.75" style="107" customWidth="1"/>
    <col min="5131" max="5131" width="12.125" style="107" customWidth="1"/>
    <col min="5132" max="5132" width="1.875" style="107" customWidth="1"/>
    <col min="5133" max="5133" width="1.75" style="107" customWidth="1"/>
    <col min="5134" max="5134" width="15.125" style="107" customWidth="1"/>
    <col min="5135" max="5135" width="2.25" style="107" customWidth="1"/>
    <col min="5136" max="5136" width="13.75" style="107" customWidth="1"/>
    <col min="5137" max="5137" width="1.75" style="107" customWidth="1"/>
    <col min="5138" max="5138" width="15.125" style="107" customWidth="1"/>
    <col min="5139" max="5381" width="10.75" style="107"/>
    <col min="5382" max="5382" width="49" style="107" customWidth="1"/>
    <col min="5383" max="5383" width="8.75" style="107" customWidth="1"/>
    <col min="5384" max="5384" width="1.75" style="107" customWidth="1"/>
    <col min="5385" max="5385" width="15.125" style="107" customWidth="1"/>
    <col min="5386" max="5386" width="1.75" style="107" customWidth="1"/>
    <col min="5387" max="5387" width="12.125" style="107" customWidth="1"/>
    <col min="5388" max="5388" width="1.875" style="107" customWidth="1"/>
    <col min="5389" max="5389" width="1.75" style="107" customWidth="1"/>
    <col min="5390" max="5390" width="15.125" style="107" customWidth="1"/>
    <col min="5391" max="5391" width="2.25" style="107" customWidth="1"/>
    <col min="5392" max="5392" width="13.75" style="107" customWidth="1"/>
    <col min="5393" max="5393" width="1.75" style="107" customWidth="1"/>
    <col min="5394" max="5394" width="15.125" style="107" customWidth="1"/>
    <col min="5395" max="5637" width="10.75" style="107"/>
    <col min="5638" max="5638" width="49" style="107" customWidth="1"/>
    <col min="5639" max="5639" width="8.75" style="107" customWidth="1"/>
    <col min="5640" max="5640" width="1.75" style="107" customWidth="1"/>
    <col min="5641" max="5641" width="15.125" style="107" customWidth="1"/>
    <col min="5642" max="5642" width="1.75" style="107" customWidth="1"/>
    <col min="5643" max="5643" width="12.125" style="107" customWidth="1"/>
    <col min="5644" max="5644" width="1.875" style="107" customWidth="1"/>
    <col min="5645" max="5645" width="1.75" style="107" customWidth="1"/>
    <col min="5646" max="5646" width="15.125" style="107" customWidth="1"/>
    <col min="5647" max="5647" width="2.25" style="107" customWidth="1"/>
    <col min="5648" max="5648" width="13.75" style="107" customWidth="1"/>
    <col min="5649" max="5649" width="1.75" style="107" customWidth="1"/>
    <col min="5650" max="5650" width="15.125" style="107" customWidth="1"/>
    <col min="5651" max="5893" width="10.75" style="107"/>
    <col min="5894" max="5894" width="49" style="107" customWidth="1"/>
    <col min="5895" max="5895" width="8.75" style="107" customWidth="1"/>
    <col min="5896" max="5896" width="1.75" style="107" customWidth="1"/>
    <col min="5897" max="5897" width="15.125" style="107" customWidth="1"/>
    <col min="5898" max="5898" width="1.75" style="107" customWidth="1"/>
    <col min="5899" max="5899" width="12.125" style="107" customWidth="1"/>
    <col min="5900" max="5900" width="1.875" style="107" customWidth="1"/>
    <col min="5901" max="5901" width="1.75" style="107" customWidth="1"/>
    <col min="5902" max="5902" width="15.125" style="107" customWidth="1"/>
    <col min="5903" max="5903" width="2.25" style="107" customWidth="1"/>
    <col min="5904" max="5904" width="13.75" style="107" customWidth="1"/>
    <col min="5905" max="5905" width="1.75" style="107" customWidth="1"/>
    <col min="5906" max="5906" width="15.125" style="107" customWidth="1"/>
    <col min="5907" max="6149" width="10.75" style="107"/>
    <col min="6150" max="6150" width="49" style="107" customWidth="1"/>
    <col min="6151" max="6151" width="8.75" style="107" customWidth="1"/>
    <col min="6152" max="6152" width="1.75" style="107" customWidth="1"/>
    <col min="6153" max="6153" width="15.125" style="107" customWidth="1"/>
    <col min="6154" max="6154" width="1.75" style="107" customWidth="1"/>
    <col min="6155" max="6155" width="12.125" style="107" customWidth="1"/>
    <col min="6156" max="6156" width="1.875" style="107" customWidth="1"/>
    <col min="6157" max="6157" width="1.75" style="107" customWidth="1"/>
    <col min="6158" max="6158" width="15.125" style="107" customWidth="1"/>
    <col min="6159" max="6159" width="2.25" style="107" customWidth="1"/>
    <col min="6160" max="6160" width="13.75" style="107" customWidth="1"/>
    <col min="6161" max="6161" width="1.75" style="107" customWidth="1"/>
    <col min="6162" max="6162" width="15.125" style="107" customWidth="1"/>
    <col min="6163" max="6405" width="10.75" style="107"/>
    <col min="6406" max="6406" width="49" style="107" customWidth="1"/>
    <col min="6407" max="6407" width="8.75" style="107" customWidth="1"/>
    <col min="6408" max="6408" width="1.75" style="107" customWidth="1"/>
    <col min="6409" max="6409" width="15.125" style="107" customWidth="1"/>
    <col min="6410" max="6410" width="1.75" style="107" customWidth="1"/>
    <col min="6411" max="6411" width="12.125" style="107" customWidth="1"/>
    <col min="6412" max="6412" width="1.875" style="107" customWidth="1"/>
    <col min="6413" max="6413" width="1.75" style="107" customWidth="1"/>
    <col min="6414" max="6414" width="15.125" style="107" customWidth="1"/>
    <col min="6415" max="6415" width="2.25" style="107" customWidth="1"/>
    <col min="6416" max="6416" width="13.75" style="107" customWidth="1"/>
    <col min="6417" max="6417" width="1.75" style="107" customWidth="1"/>
    <col min="6418" max="6418" width="15.125" style="107" customWidth="1"/>
    <col min="6419" max="6661" width="10.75" style="107"/>
    <col min="6662" max="6662" width="49" style="107" customWidth="1"/>
    <col min="6663" max="6663" width="8.75" style="107" customWidth="1"/>
    <col min="6664" max="6664" width="1.75" style="107" customWidth="1"/>
    <col min="6665" max="6665" width="15.125" style="107" customWidth="1"/>
    <col min="6666" max="6666" width="1.75" style="107" customWidth="1"/>
    <col min="6667" max="6667" width="12.125" style="107" customWidth="1"/>
    <col min="6668" max="6668" width="1.875" style="107" customWidth="1"/>
    <col min="6669" max="6669" width="1.75" style="107" customWidth="1"/>
    <col min="6670" max="6670" width="15.125" style="107" customWidth="1"/>
    <col min="6671" max="6671" width="2.25" style="107" customWidth="1"/>
    <col min="6672" max="6672" width="13.75" style="107" customWidth="1"/>
    <col min="6673" max="6673" width="1.75" style="107" customWidth="1"/>
    <col min="6674" max="6674" width="15.125" style="107" customWidth="1"/>
    <col min="6675" max="6917" width="10.75" style="107"/>
    <col min="6918" max="6918" width="49" style="107" customWidth="1"/>
    <col min="6919" max="6919" width="8.75" style="107" customWidth="1"/>
    <col min="6920" max="6920" width="1.75" style="107" customWidth="1"/>
    <col min="6921" max="6921" width="15.125" style="107" customWidth="1"/>
    <col min="6922" max="6922" width="1.75" style="107" customWidth="1"/>
    <col min="6923" max="6923" width="12.125" style="107" customWidth="1"/>
    <col min="6924" max="6924" width="1.875" style="107" customWidth="1"/>
    <col min="6925" max="6925" width="1.75" style="107" customWidth="1"/>
    <col min="6926" max="6926" width="15.125" style="107" customWidth="1"/>
    <col min="6927" max="6927" width="2.25" style="107" customWidth="1"/>
    <col min="6928" max="6928" width="13.75" style="107" customWidth="1"/>
    <col min="6929" max="6929" width="1.75" style="107" customWidth="1"/>
    <col min="6930" max="6930" width="15.125" style="107" customWidth="1"/>
    <col min="6931" max="7173" width="10.75" style="107"/>
    <col min="7174" max="7174" width="49" style="107" customWidth="1"/>
    <col min="7175" max="7175" width="8.75" style="107" customWidth="1"/>
    <col min="7176" max="7176" width="1.75" style="107" customWidth="1"/>
    <col min="7177" max="7177" width="15.125" style="107" customWidth="1"/>
    <col min="7178" max="7178" width="1.75" style="107" customWidth="1"/>
    <col min="7179" max="7179" width="12.125" style="107" customWidth="1"/>
    <col min="7180" max="7180" width="1.875" style="107" customWidth="1"/>
    <col min="7181" max="7181" width="1.75" style="107" customWidth="1"/>
    <col min="7182" max="7182" width="15.125" style="107" customWidth="1"/>
    <col min="7183" max="7183" width="2.25" style="107" customWidth="1"/>
    <col min="7184" max="7184" width="13.75" style="107" customWidth="1"/>
    <col min="7185" max="7185" width="1.75" style="107" customWidth="1"/>
    <col min="7186" max="7186" width="15.125" style="107" customWidth="1"/>
    <col min="7187" max="7429" width="10.75" style="107"/>
    <col min="7430" max="7430" width="49" style="107" customWidth="1"/>
    <col min="7431" max="7431" width="8.75" style="107" customWidth="1"/>
    <col min="7432" max="7432" width="1.75" style="107" customWidth="1"/>
    <col min="7433" max="7433" width="15.125" style="107" customWidth="1"/>
    <col min="7434" max="7434" width="1.75" style="107" customWidth="1"/>
    <col min="7435" max="7435" width="12.125" style="107" customWidth="1"/>
    <col min="7436" max="7436" width="1.875" style="107" customWidth="1"/>
    <col min="7437" max="7437" width="1.75" style="107" customWidth="1"/>
    <col min="7438" max="7438" width="15.125" style="107" customWidth="1"/>
    <col min="7439" max="7439" width="2.25" style="107" customWidth="1"/>
    <col min="7440" max="7440" width="13.75" style="107" customWidth="1"/>
    <col min="7441" max="7441" width="1.75" style="107" customWidth="1"/>
    <col min="7442" max="7442" width="15.125" style="107" customWidth="1"/>
    <col min="7443" max="7685" width="10.75" style="107"/>
    <col min="7686" max="7686" width="49" style="107" customWidth="1"/>
    <col min="7687" max="7687" width="8.75" style="107" customWidth="1"/>
    <col min="7688" max="7688" width="1.75" style="107" customWidth="1"/>
    <col min="7689" max="7689" width="15.125" style="107" customWidth="1"/>
    <col min="7690" max="7690" width="1.75" style="107" customWidth="1"/>
    <col min="7691" max="7691" width="12.125" style="107" customWidth="1"/>
    <col min="7692" max="7692" width="1.875" style="107" customWidth="1"/>
    <col min="7693" max="7693" width="1.75" style="107" customWidth="1"/>
    <col min="7694" max="7694" width="15.125" style="107" customWidth="1"/>
    <col min="7695" max="7695" width="2.25" style="107" customWidth="1"/>
    <col min="7696" max="7696" width="13.75" style="107" customWidth="1"/>
    <col min="7697" max="7697" width="1.75" style="107" customWidth="1"/>
    <col min="7698" max="7698" width="15.125" style="107" customWidth="1"/>
    <col min="7699" max="7941" width="10.75" style="107"/>
    <col min="7942" max="7942" width="49" style="107" customWidth="1"/>
    <col min="7943" max="7943" width="8.75" style="107" customWidth="1"/>
    <col min="7944" max="7944" width="1.75" style="107" customWidth="1"/>
    <col min="7945" max="7945" width="15.125" style="107" customWidth="1"/>
    <col min="7946" max="7946" width="1.75" style="107" customWidth="1"/>
    <col min="7947" max="7947" width="12.125" style="107" customWidth="1"/>
    <col min="7948" max="7948" width="1.875" style="107" customWidth="1"/>
    <col min="7949" max="7949" width="1.75" style="107" customWidth="1"/>
    <col min="7950" max="7950" width="15.125" style="107" customWidth="1"/>
    <col min="7951" max="7951" width="2.25" style="107" customWidth="1"/>
    <col min="7952" max="7952" width="13.75" style="107" customWidth="1"/>
    <col min="7953" max="7953" width="1.75" style="107" customWidth="1"/>
    <col min="7954" max="7954" width="15.125" style="107" customWidth="1"/>
    <col min="7955" max="8197" width="10.75" style="107"/>
    <col min="8198" max="8198" width="49" style="107" customWidth="1"/>
    <col min="8199" max="8199" width="8.75" style="107" customWidth="1"/>
    <col min="8200" max="8200" width="1.75" style="107" customWidth="1"/>
    <col min="8201" max="8201" width="15.125" style="107" customWidth="1"/>
    <col min="8202" max="8202" width="1.75" style="107" customWidth="1"/>
    <col min="8203" max="8203" width="12.125" style="107" customWidth="1"/>
    <col min="8204" max="8204" width="1.875" style="107" customWidth="1"/>
    <col min="8205" max="8205" width="1.75" style="107" customWidth="1"/>
    <col min="8206" max="8206" width="15.125" style="107" customWidth="1"/>
    <col min="8207" max="8207" width="2.25" style="107" customWidth="1"/>
    <col min="8208" max="8208" width="13.75" style="107" customWidth="1"/>
    <col min="8209" max="8209" width="1.75" style="107" customWidth="1"/>
    <col min="8210" max="8210" width="15.125" style="107" customWidth="1"/>
    <col min="8211" max="8453" width="10.75" style="107"/>
    <col min="8454" max="8454" width="49" style="107" customWidth="1"/>
    <col min="8455" max="8455" width="8.75" style="107" customWidth="1"/>
    <col min="8456" max="8456" width="1.75" style="107" customWidth="1"/>
    <col min="8457" max="8457" width="15.125" style="107" customWidth="1"/>
    <col min="8458" max="8458" width="1.75" style="107" customWidth="1"/>
    <col min="8459" max="8459" width="12.125" style="107" customWidth="1"/>
    <col min="8460" max="8460" width="1.875" style="107" customWidth="1"/>
    <col min="8461" max="8461" width="1.75" style="107" customWidth="1"/>
    <col min="8462" max="8462" width="15.125" style="107" customWidth="1"/>
    <col min="8463" max="8463" width="2.25" style="107" customWidth="1"/>
    <col min="8464" max="8464" width="13.75" style="107" customWidth="1"/>
    <col min="8465" max="8465" width="1.75" style="107" customWidth="1"/>
    <col min="8466" max="8466" width="15.125" style="107" customWidth="1"/>
    <col min="8467" max="8709" width="10.75" style="107"/>
    <col min="8710" max="8710" width="49" style="107" customWidth="1"/>
    <col min="8711" max="8711" width="8.75" style="107" customWidth="1"/>
    <col min="8712" max="8712" width="1.75" style="107" customWidth="1"/>
    <col min="8713" max="8713" width="15.125" style="107" customWidth="1"/>
    <col min="8714" max="8714" width="1.75" style="107" customWidth="1"/>
    <col min="8715" max="8715" width="12.125" style="107" customWidth="1"/>
    <col min="8716" max="8716" width="1.875" style="107" customWidth="1"/>
    <col min="8717" max="8717" width="1.75" style="107" customWidth="1"/>
    <col min="8718" max="8718" width="15.125" style="107" customWidth="1"/>
    <col min="8719" max="8719" width="2.25" style="107" customWidth="1"/>
    <col min="8720" max="8720" width="13.75" style="107" customWidth="1"/>
    <col min="8721" max="8721" width="1.75" style="107" customWidth="1"/>
    <col min="8722" max="8722" width="15.125" style="107" customWidth="1"/>
    <col min="8723" max="8965" width="10.75" style="107"/>
    <col min="8966" max="8966" width="49" style="107" customWidth="1"/>
    <col min="8967" max="8967" width="8.75" style="107" customWidth="1"/>
    <col min="8968" max="8968" width="1.75" style="107" customWidth="1"/>
    <col min="8969" max="8969" width="15.125" style="107" customWidth="1"/>
    <col min="8970" max="8970" width="1.75" style="107" customWidth="1"/>
    <col min="8971" max="8971" width="12.125" style="107" customWidth="1"/>
    <col min="8972" max="8972" width="1.875" style="107" customWidth="1"/>
    <col min="8973" max="8973" width="1.75" style="107" customWidth="1"/>
    <col min="8974" max="8974" width="15.125" style="107" customWidth="1"/>
    <col min="8975" max="8975" width="2.25" style="107" customWidth="1"/>
    <col min="8976" max="8976" width="13.75" style="107" customWidth="1"/>
    <col min="8977" max="8977" width="1.75" style="107" customWidth="1"/>
    <col min="8978" max="8978" width="15.125" style="107" customWidth="1"/>
    <col min="8979" max="9221" width="10.75" style="107"/>
    <col min="9222" max="9222" width="49" style="107" customWidth="1"/>
    <col min="9223" max="9223" width="8.75" style="107" customWidth="1"/>
    <col min="9224" max="9224" width="1.75" style="107" customWidth="1"/>
    <col min="9225" max="9225" width="15.125" style="107" customWidth="1"/>
    <col min="9226" max="9226" width="1.75" style="107" customWidth="1"/>
    <col min="9227" max="9227" width="12.125" style="107" customWidth="1"/>
    <col min="9228" max="9228" width="1.875" style="107" customWidth="1"/>
    <col min="9229" max="9229" width="1.75" style="107" customWidth="1"/>
    <col min="9230" max="9230" width="15.125" style="107" customWidth="1"/>
    <col min="9231" max="9231" width="2.25" style="107" customWidth="1"/>
    <col min="9232" max="9232" width="13.75" style="107" customWidth="1"/>
    <col min="9233" max="9233" width="1.75" style="107" customWidth="1"/>
    <col min="9234" max="9234" width="15.125" style="107" customWidth="1"/>
    <col min="9235" max="9477" width="10.75" style="107"/>
    <col min="9478" max="9478" width="49" style="107" customWidth="1"/>
    <col min="9479" max="9479" width="8.75" style="107" customWidth="1"/>
    <col min="9480" max="9480" width="1.75" style="107" customWidth="1"/>
    <col min="9481" max="9481" width="15.125" style="107" customWidth="1"/>
    <col min="9482" max="9482" width="1.75" style="107" customWidth="1"/>
    <col min="9483" max="9483" width="12.125" style="107" customWidth="1"/>
    <col min="9484" max="9484" width="1.875" style="107" customWidth="1"/>
    <col min="9485" max="9485" width="1.75" style="107" customWidth="1"/>
    <col min="9486" max="9486" width="15.125" style="107" customWidth="1"/>
    <col min="9487" max="9487" width="2.25" style="107" customWidth="1"/>
    <col min="9488" max="9488" width="13.75" style="107" customWidth="1"/>
    <col min="9489" max="9489" width="1.75" style="107" customWidth="1"/>
    <col min="9490" max="9490" width="15.125" style="107" customWidth="1"/>
    <col min="9491" max="9733" width="10.75" style="107"/>
    <col min="9734" max="9734" width="49" style="107" customWidth="1"/>
    <col min="9735" max="9735" width="8.75" style="107" customWidth="1"/>
    <col min="9736" max="9736" width="1.75" style="107" customWidth="1"/>
    <col min="9737" max="9737" width="15.125" style="107" customWidth="1"/>
    <col min="9738" max="9738" width="1.75" style="107" customWidth="1"/>
    <col min="9739" max="9739" width="12.125" style="107" customWidth="1"/>
    <col min="9740" max="9740" width="1.875" style="107" customWidth="1"/>
    <col min="9741" max="9741" width="1.75" style="107" customWidth="1"/>
    <col min="9742" max="9742" width="15.125" style="107" customWidth="1"/>
    <col min="9743" max="9743" width="2.25" style="107" customWidth="1"/>
    <col min="9744" max="9744" width="13.75" style="107" customWidth="1"/>
    <col min="9745" max="9745" width="1.75" style="107" customWidth="1"/>
    <col min="9746" max="9746" width="15.125" style="107" customWidth="1"/>
    <col min="9747" max="9989" width="10.75" style="107"/>
    <col min="9990" max="9990" width="49" style="107" customWidth="1"/>
    <col min="9991" max="9991" width="8.75" style="107" customWidth="1"/>
    <col min="9992" max="9992" width="1.75" style="107" customWidth="1"/>
    <col min="9993" max="9993" width="15.125" style="107" customWidth="1"/>
    <col min="9994" max="9994" width="1.75" style="107" customWidth="1"/>
    <col min="9995" max="9995" width="12.125" style="107" customWidth="1"/>
    <col min="9996" max="9996" width="1.875" style="107" customWidth="1"/>
    <col min="9997" max="9997" width="1.75" style="107" customWidth="1"/>
    <col min="9998" max="9998" width="15.125" style="107" customWidth="1"/>
    <col min="9999" max="9999" width="2.25" style="107" customWidth="1"/>
    <col min="10000" max="10000" width="13.75" style="107" customWidth="1"/>
    <col min="10001" max="10001" width="1.75" style="107" customWidth="1"/>
    <col min="10002" max="10002" width="15.125" style="107" customWidth="1"/>
    <col min="10003" max="10245" width="10.75" style="107"/>
    <col min="10246" max="10246" width="49" style="107" customWidth="1"/>
    <col min="10247" max="10247" width="8.75" style="107" customWidth="1"/>
    <col min="10248" max="10248" width="1.75" style="107" customWidth="1"/>
    <col min="10249" max="10249" width="15.125" style="107" customWidth="1"/>
    <col min="10250" max="10250" width="1.75" style="107" customWidth="1"/>
    <col min="10251" max="10251" width="12.125" style="107" customWidth="1"/>
    <col min="10252" max="10252" width="1.875" style="107" customWidth="1"/>
    <col min="10253" max="10253" width="1.75" style="107" customWidth="1"/>
    <col min="10254" max="10254" width="15.125" style="107" customWidth="1"/>
    <col min="10255" max="10255" width="2.25" style="107" customWidth="1"/>
    <col min="10256" max="10256" width="13.75" style="107" customWidth="1"/>
    <col min="10257" max="10257" width="1.75" style="107" customWidth="1"/>
    <col min="10258" max="10258" width="15.125" style="107" customWidth="1"/>
    <col min="10259" max="10501" width="10.75" style="107"/>
    <col min="10502" max="10502" width="49" style="107" customWidth="1"/>
    <col min="10503" max="10503" width="8.75" style="107" customWidth="1"/>
    <col min="10504" max="10504" width="1.75" style="107" customWidth="1"/>
    <col min="10505" max="10505" width="15.125" style="107" customWidth="1"/>
    <col min="10506" max="10506" width="1.75" style="107" customWidth="1"/>
    <col min="10507" max="10507" width="12.125" style="107" customWidth="1"/>
    <col min="10508" max="10508" width="1.875" style="107" customWidth="1"/>
    <col min="10509" max="10509" width="1.75" style="107" customWidth="1"/>
    <col min="10510" max="10510" width="15.125" style="107" customWidth="1"/>
    <col min="10511" max="10511" width="2.25" style="107" customWidth="1"/>
    <col min="10512" max="10512" width="13.75" style="107" customWidth="1"/>
    <col min="10513" max="10513" width="1.75" style="107" customWidth="1"/>
    <col min="10514" max="10514" width="15.125" style="107" customWidth="1"/>
    <col min="10515" max="10757" width="10.75" style="107"/>
    <col min="10758" max="10758" width="49" style="107" customWidth="1"/>
    <col min="10759" max="10759" width="8.75" style="107" customWidth="1"/>
    <col min="10760" max="10760" width="1.75" style="107" customWidth="1"/>
    <col min="10761" max="10761" width="15.125" style="107" customWidth="1"/>
    <col min="10762" max="10762" width="1.75" style="107" customWidth="1"/>
    <col min="10763" max="10763" width="12.125" style="107" customWidth="1"/>
    <col min="10764" max="10764" width="1.875" style="107" customWidth="1"/>
    <col min="10765" max="10765" width="1.75" style="107" customWidth="1"/>
    <col min="10766" max="10766" width="15.125" style="107" customWidth="1"/>
    <col min="10767" max="10767" width="2.25" style="107" customWidth="1"/>
    <col min="10768" max="10768" width="13.75" style="107" customWidth="1"/>
    <col min="10769" max="10769" width="1.75" style="107" customWidth="1"/>
    <col min="10770" max="10770" width="15.125" style="107" customWidth="1"/>
    <col min="10771" max="11013" width="10.75" style="107"/>
    <col min="11014" max="11014" width="49" style="107" customWidth="1"/>
    <col min="11015" max="11015" width="8.75" style="107" customWidth="1"/>
    <col min="11016" max="11016" width="1.75" style="107" customWidth="1"/>
    <col min="11017" max="11017" width="15.125" style="107" customWidth="1"/>
    <col min="11018" max="11018" width="1.75" style="107" customWidth="1"/>
    <col min="11019" max="11019" width="12.125" style="107" customWidth="1"/>
    <col min="11020" max="11020" width="1.875" style="107" customWidth="1"/>
    <col min="11021" max="11021" width="1.75" style="107" customWidth="1"/>
    <col min="11022" max="11022" width="15.125" style="107" customWidth="1"/>
    <col min="11023" max="11023" width="2.25" style="107" customWidth="1"/>
    <col min="11024" max="11024" width="13.75" style="107" customWidth="1"/>
    <col min="11025" max="11025" width="1.75" style="107" customWidth="1"/>
    <col min="11026" max="11026" width="15.125" style="107" customWidth="1"/>
    <col min="11027" max="11269" width="10.75" style="107"/>
    <col min="11270" max="11270" width="49" style="107" customWidth="1"/>
    <col min="11271" max="11271" width="8.75" style="107" customWidth="1"/>
    <col min="11272" max="11272" width="1.75" style="107" customWidth="1"/>
    <col min="11273" max="11273" width="15.125" style="107" customWidth="1"/>
    <col min="11274" max="11274" width="1.75" style="107" customWidth="1"/>
    <col min="11275" max="11275" width="12.125" style="107" customWidth="1"/>
    <col min="11276" max="11276" width="1.875" style="107" customWidth="1"/>
    <col min="11277" max="11277" width="1.75" style="107" customWidth="1"/>
    <col min="11278" max="11278" width="15.125" style="107" customWidth="1"/>
    <col min="11279" max="11279" width="2.25" style="107" customWidth="1"/>
    <col min="11280" max="11280" width="13.75" style="107" customWidth="1"/>
    <col min="11281" max="11281" width="1.75" style="107" customWidth="1"/>
    <col min="11282" max="11282" width="15.125" style="107" customWidth="1"/>
    <col min="11283" max="11525" width="10.75" style="107"/>
    <col min="11526" max="11526" width="49" style="107" customWidth="1"/>
    <col min="11527" max="11527" width="8.75" style="107" customWidth="1"/>
    <col min="11528" max="11528" width="1.75" style="107" customWidth="1"/>
    <col min="11529" max="11529" width="15.125" style="107" customWidth="1"/>
    <col min="11530" max="11530" width="1.75" style="107" customWidth="1"/>
    <col min="11531" max="11531" width="12.125" style="107" customWidth="1"/>
    <col min="11532" max="11532" width="1.875" style="107" customWidth="1"/>
    <col min="11533" max="11533" width="1.75" style="107" customWidth="1"/>
    <col min="11534" max="11534" width="15.125" style="107" customWidth="1"/>
    <col min="11535" max="11535" width="2.25" style="107" customWidth="1"/>
    <col min="11536" max="11536" width="13.75" style="107" customWidth="1"/>
    <col min="11537" max="11537" width="1.75" style="107" customWidth="1"/>
    <col min="11538" max="11538" width="15.125" style="107" customWidth="1"/>
    <col min="11539" max="11781" width="10.75" style="107"/>
    <col min="11782" max="11782" width="49" style="107" customWidth="1"/>
    <col min="11783" max="11783" width="8.75" style="107" customWidth="1"/>
    <col min="11784" max="11784" width="1.75" style="107" customWidth="1"/>
    <col min="11785" max="11785" width="15.125" style="107" customWidth="1"/>
    <col min="11786" max="11786" width="1.75" style="107" customWidth="1"/>
    <col min="11787" max="11787" width="12.125" style="107" customWidth="1"/>
    <col min="11788" max="11788" width="1.875" style="107" customWidth="1"/>
    <col min="11789" max="11789" width="1.75" style="107" customWidth="1"/>
    <col min="11790" max="11790" width="15.125" style="107" customWidth="1"/>
    <col min="11791" max="11791" width="2.25" style="107" customWidth="1"/>
    <col min="11792" max="11792" width="13.75" style="107" customWidth="1"/>
    <col min="11793" max="11793" width="1.75" style="107" customWidth="1"/>
    <col min="11794" max="11794" width="15.125" style="107" customWidth="1"/>
    <col min="11795" max="12037" width="10.75" style="107"/>
    <col min="12038" max="12038" width="49" style="107" customWidth="1"/>
    <col min="12039" max="12039" width="8.75" style="107" customWidth="1"/>
    <col min="12040" max="12040" width="1.75" style="107" customWidth="1"/>
    <col min="12041" max="12041" width="15.125" style="107" customWidth="1"/>
    <col min="12042" max="12042" width="1.75" style="107" customWidth="1"/>
    <col min="12043" max="12043" width="12.125" style="107" customWidth="1"/>
    <col min="12044" max="12044" width="1.875" style="107" customWidth="1"/>
    <col min="12045" max="12045" width="1.75" style="107" customWidth="1"/>
    <col min="12046" max="12046" width="15.125" style="107" customWidth="1"/>
    <col min="12047" max="12047" width="2.25" style="107" customWidth="1"/>
    <col min="12048" max="12048" width="13.75" style="107" customWidth="1"/>
    <col min="12049" max="12049" width="1.75" style="107" customWidth="1"/>
    <col min="12050" max="12050" width="15.125" style="107" customWidth="1"/>
    <col min="12051" max="12293" width="10.75" style="107"/>
    <col min="12294" max="12294" width="49" style="107" customWidth="1"/>
    <col min="12295" max="12295" width="8.75" style="107" customWidth="1"/>
    <col min="12296" max="12296" width="1.75" style="107" customWidth="1"/>
    <col min="12297" max="12297" width="15.125" style="107" customWidth="1"/>
    <col min="12298" max="12298" width="1.75" style="107" customWidth="1"/>
    <col min="12299" max="12299" width="12.125" style="107" customWidth="1"/>
    <col min="12300" max="12300" width="1.875" style="107" customWidth="1"/>
    <col min="12301" max="12301" width="1.75" style="107" customWidth="1"/>
    <col min="12302" max="12302" width="15.125" style="107" customWidth="1"/>
    <col min="12303" max="12303" width="2.25" style="107" customWidth="1"/>
    <col min="12304" max="12304" width="13.75" style="107" customWidth="1"/>
    <col min="12305" max="12305" width="1.75" style="107" customWidth="1"/>
    <col min="12306" max="12306" width="15.125" style="107" customWidth="1"/>
    <col min="12307" max="12549" width="10.75" style="107"/>
    <col min="12550" max="12550" width="49" style="107" customWidth="1"/>
    <col min="12551" max="12551" width="8.75" style="107" customWidth="1"/>
    <col min="12552" max="12552" width="1.75" style="107" customWidth="1"/>
    <col min="12553" max="12553" width="15.125" style="107" customWidth="1"/>
    <col min="12554" max="12554" width="1.75" style="107" customWidth="1"/>
    <col min="12555" max="12555" width="12.125" style="107" customWidth="1"/>
    <col min="12556" max="12556" width="1.875" style="107" customWidth="1"/>
    <col min="12557" max="12557" width="1.75" style="107" customWidth="1"/>
    <col min="12558" max="12558" width="15.125" style="107" customWidth="1"/>
    <col min="12559" max="12559" width="2.25" style="107" customWidth="1"/>
    <col min="12560" max="12560" width="13.75" style="107" customWidth="1"/>
    <col min="12561" max="12561" width="1.75" style="107" customWidth="1"/>
    <col min="12562" max="12562" width="15.125" style="107" customWidth="1"/>
    <col min="12563" max="12805" width="10.75" style="107"/>
    <col min="12806" max="12806" width="49" style="107" customWidth="1"/>
    <col min="12807" max="12807" width="8.75" style="107" customWidth="1"/>
    <col min="12808" max="12808" width="1.75" style="107" customWidth="1"/>
    <col min="12809" max="12809" width="15.125" style="107" customWidth="1"/>
    <col min="12810" max="12810" width="1.75" style="107" customWidth="1"/>
    <col min="12811" max="12811" width="12.125" style="107" customWidth="1"/>
    <col min="12812" max="12812" width="1.875" style="107" customWidth="1"/>
    <col min="12813" max="12813" width="1.75" style="107" customWidth="1"/>
    <col min="12814" max="12814" width="15.125" style="107" customWidth="1"/>
    <col min="12815" max="12815" width="2.25" style="107" customWidth="1"/>
    <col min="12816" max="12816" width="13.75" style="107" customWidth="1"/>
    <col min="12817" max="12817" width="1.75" style="107" customWidth="1"/>
    <col min="12818" max="12818" width="15.125" style="107" customWidth="1"/>
    <col min="12819" max="13061" width="10.75" style="107"/>
    <col min="13062" max="13062" width="49" style="107" customWidth="1"/>
    <col min="13063" max="13063" width="8.75" style="107" customWidth="1"/>
    <col min="13064" max="13064" width="1.75" style="107" customWidth="1"/>
    <col min="13065" max="13065" width="15.125" style="107" customWidth="1"/>
    <col min="13066" max="13066" width="1.75" style="107" customWidth="1"/>
    <col min="13067" max="13067" width="12.125" style="107" customWidth="1"/>
    <col min="13068" max="13068" width="1.875" style="107" customWidth="1"/>
    <col min="13069" max="13069" width="1.75" style="107" customWidth="1"/>
    <col min="13070" max="13070" width="15.125" style="107" customWidth="1"/>
    <col min="13071" max="13071" width="2.25" style="107" customWidth="1"/>
    <col min="13072" max="13072" width="13.75" style="107" customWidth="1"/>
    <col min="13073" max="13073" width="1.75" style="107" customWidth="1"/>
    <col min="13074" max="13074" width="15.125" style="107" customWidth="1"/>
    <col min="13075" max="13317" width="10.75" style="107"/>
    <col min="13318" max="13318" width="49" style="107" customWidth="1"/>
    <col min="13319" max="13319" width="8.75" style="107" customWidth="1"/>
    <col min="13320" max="13320" width="1.75" style="107" customWidth="1"/>
    <col min="13321" max="13321" width="15.125" style="107" customWidth="1"/>
    <col min="13322" max="13322" width="1.75" style="107" customWidth="1"/>
    <col min="13323" max="13323" width="12.125" style="107" customWidth="1"/>
    <col min="13324" max="13324" width="1.875" style="107" customWidth="1"/>
    <col min="13325" max="13325" width="1.75" style="107" customWidth="1"/>
    <col min="13326" max="13326" width="15.125" style="107" customWidth="1"/>
    <col min="13327" max="13327" width="2.25" style="107" customWidth="1"/>
    <col min="13328" max="13328" width="13.75" style="107" customWidth="1"/>
    <col min="13329" max="13329" width="1.75" style="107" customWidth="1"/>
    <col min="13330" max="13330" width="15.125" style="107" customWidth="1"/>
    <col min="13331" max="13573" width="10.75" style="107"/>
    <col min="13574" max="13574" width="49" style="107" customWidth="1"/>
    <col min="13575" max="13575" width="8.75" style="107" customWidth="1"/>
    <col min="13576" max="13576" width="1.75" style="107" customWidth="1"/>
    <col min="13577" max="13577" width="15.125" style="107" customWidth="1"/>
    <col min="13578" max="13578" width="1.75" style="107" customWidth="1"/>
    <col min="13579" max="13579" width="12.125" style="107" customWidth="1"/>
    <col min="13580" max="13580" width="1.875" style="107" customWidth="1"/>
    <col min="13581" max="13581" width="1.75" style="107" customWidth="1"/>
    <col min="13582" max="13582" width="15.125" style="107" customWidth="1"/>
    <col min="13583" max="13583" width="2.25" style="107" customWidth="1"/>
    <col min="13584" max="13584" width="13.75" style="107" customWidth="1"/>
    <col min="13585" max="13585" width="1.75" style="107" customWidth="1"/>
    <col min="13586" max="13586" width="15.125" style="107" customWidth="1"/>
    <col min="13587" max="13829" width="10.75" style="107"/>
    <col min="13830" max="13830" width="49" style="107" customWidth="1"/>
    <col min="13831" max="13831" width="8.75" style="107" customWidth="1"/>
    <col min="13832" max="13832" width="1.75" style="107" customWidth="1"/>
    <col min="13833" max="13833" width="15.125" style="107" customWidth="1"/>
    <col min="13834" max="13834" width="1.75" style="107" customWidth="1"/>
    <col min="13835" max="13835" width="12.125" style="107" customWidth="1"/>
    <col min="13836" max="13836" width="1.875" style="107" customWidth="1"/>
    <col min="13837" max="13837" width="1.75" style="107" customWidth="1"/>
    <col min="13838" max="13838" width="15.125" style="107" customWidth="1"/>
    <col min="13839" max="13839" width="2.25" style="107" customWidth="1"/>
    <col min="13840" max="13840" width="13.75" style="107" customWidth="1"/>
    <col min="13841" max="13841" width="1.75" style="107" customWidth="1"/>
    <col min="13842" max="13842" width="15.125" style="107" customWidth="1"/>
    <col min="13843" max="14085" width="10.75" style="107"/>
    <col min="14086" max="14086" width="49" style="107" customWidth="1"/>
    <col min="14087" max="14087" width="8.75" style="107" customWidth="1"/>
    <col min="14088" max="14088" width="1.75" style="107" customWidth="1"/>
    <col min="14089" max="14089" width="15.125" style="107" customWidth="1"/>
    <col min="14090" max="14090" width="1.75" style="107" customWidth="1"/>
    <col min="14091" max="14091" width="12.125" style="107" customWidth="1"/>
    <col min="14092" max="14092" width="1.875" style="107" customWidth="1"/>
    <col min="14093" max="14093" width="1.75" style="107" customWidth="1"/>
    <col min="14094" max="14094" width="15.125" style="107" customWidth="1"/>
    <col min="14095" max="14095" width="2.25" style="107" customWidth="1"/>
    <col min="14096" max="14096" width="13.75" style="107" customWidth="1"/>
    <col min="14097" max="14097" width="1.75" style="107" customWidth="1"/>
    <col min="14098" max="14098" width="15.125" style="107" customWidth="1"/>
    <col min="14099" max="14341" width="10.75" style="107"/>
    <col min="14342" max="14342" width="49" style="107" customWidth="1"/>
    <col min="14343" max="14343" width="8.75" style="107" customWidth="1"/>
    <col min="14344" max="14344" width="1.75" style="107" customWidth="1"/>
    <col min="14345" max="14345" width="15.125" style="107" customWidth="1"/>
    <col min="14346" max="14346" width="1.75" style="107" customWidth="1"/>
    <col min="14347" max="14347" width="12.125" style="107" customWidth="1"/>
    <col min="14348" max="14348" width="1.875" style="107" customWidth="1"/>
    <col min="14349" max="14349" width="1.75" style="107" customWidth="1"/>
    <col min="14350" max="14350" width="15.125" style="107" customWidth="1"/>
    <col min="14351" max="14351" width="2.25" style="107" customWidth="1"/>
    <col min="14352" max="14352" width="13.75" style="107" customWidth="1"/>
    <col min="14353" max="14353" width="1.75" style="107" customWidth="1"/>
    <col min="14354" max="14354" width="15.125" style="107" customWidth="1"/>
    <col min="14355" max="14597" width="10.75" style="107"/>
    <col min="14598" max="14598" width="49" style="107" customWidth="1"/>
    <col min="14599" max="14599" width="8.75" style="107" customWidth="1"/>
    <col min="14600" max="14600" width="1.75" style="107" customWidth="1"/>
    <col min="14601" max="14601" width="15.125" style="107" customWidth="1"/>
    <col min="14602" max="14602" width="1.75" style="107" customWidth="1"/>
    <col min="14603" max="14603" width="12.125" style="107" customWidth="1"/>
    <col min="14604" max="14604" width="1.875" style="107" customWidth="1"/>
    <col min="14605" max="14605" width="1.75" style="107" customWidth="1"/>
    <col min="14606" max="14606" width="15.125" style="107" customWidth="1"/>
    <col min="14607" max="14607" width="2.25" style="107" customWidth="1"/>
    <col min="14608" max="14608" width="13.75" style="107" customWidth="1"/>
    <col min="14609" max="14609" width="1.75" style="107" customWidth="1"/>
    <col min="14610" max="14610" width="15.125" style="107" customWidth="1"/>
    <col min="14611" max="14853" width="10.75" style="107"/>
    <col min="14854" max="14854" width="49" style="107" customWidth="1"/>
    <col min="14855" max="14855" width="8.75" style="107" customWidth="1"/>
    <col min="14856" max="14856" width="1.75" style="107" customWidth="1"/>
    <col min="14857" max="14857" width="15.125" style="107" customWidth="1"/>
    <col min="14858" max="14858" width="1.75" style="107" customWidth="1"/>
    <col min="14859" max="14859" width="12.125" style="107" customWidth="1"/>
    <col min="14860" max="14860" width="1.875" style="107" customWidth="1"/>
    <col min="14861" max="14861" width="1.75" style="107" customWidth="1"/>
    <col min="14862" max="14862" width="15.125" style="107" customWidth="1"/>
    <col min="14863" max="14863" width="2.25" style="107" customWidth="1"/>
    <col min="14864" max="14864" width="13.75" style="107" customWidth="1"/>
    <col min="14865" max="14865" width="1.75" style="107" customWidth="1"/>
    <col min="14866" max="14866" width="15.125" style="107" customWidth="1"/>
    <col min="14867" max="15109" width="10.75" style="107"/>
    <col min="15110" max="15110" width="49" style="107" customWidth="1"/>
    <col min="15111" max="15111" width="8.75" style="107" customWidth="1"/>
    <col min="15112" max="15112" width="1.75" style="107" customWidth="1"/>
    <col min="15113" max="15113" width="15.125" style="107" customWidth="1"/>
    <col min="15114" max="15114" width="1.75" style="107" customWidth="1"/>
    <col min="15115" max="15115" width="12.125" style="107" customWidth="1"/>
    <col min="15116" max="15116" width="1.875" style="107" customWidth="1"/>
    <col min="15117" max="15117" width="1.75" style="107" customWidth="1"/>
    <col min="15118" max="15118" width="15.125" style="107" customWidth="1"/>
    <col min="15119" max="15119" width="2.25" style="107" customWidth="1"/>
    <col min="15120" max="15120" width="13.75" style="107" customWidth="1"/>
    <col min="15121" max="15121" width="1.75" style="107" customWidth="1"/>
    <col min="15122" max="15122" width="15.125" style="107" customWidth="1"/>
    <col min="15123" max="15365" width="10.75" style="107"/>
    <col min="15366" max="15366" width="49" style="107" customWidth="1"/>
    <col min="15367" max="15367" width="8.75" style="107" customWidth="1"/>
    <col min="15368" max="15368" width="1.75" style="107" customWidth="1"/>
    <col min="15369" max="15369" width="15.125" style="107" customWidth="1"/>
    <col min="15370" max="15370" width="1.75" style="107" customWidth="1"/>
    <col min="15371" max="15371" width="12.125" style="107" customWidth="1"/>
    <col min="15372" max="15372" width="1.875" style="107" customWidth="1"/>
    <col min="15373" max="15373" width="1.75" style="107" customWidth="1"/>
    <col min="15374" max="15374" width="15.125" style="107" customWidth="1"/>
    <col min="15375" max="15375" width="2.25" style="107" customWidth="1"/>
    <col min="15376" max="15376" width="13.75" style="107" customWidth="1"/>
    <col min="15377" max="15377" width="1.75" style="107" customWidth="1"/>
    <col min="15378" max="15378" width="15.125" style="107" customWidth="1"/>
    <col min="15379" max="15621" width="10.75" style="107"/>
    <col min="15622" max="15622" width="49" style="107" customWidth="1"/>
    <col min="15623" max="15623" width="8.75" style="107" customWidth="1"/>
    <col min="15624" max="15624" width="1.75" style="107" customWidth="1"/>
    <col min="15625" max="15625" width="15.125" style="107" customWidth="1"/>
    <col min="15626" max="15626" width="1.75" style="107" customWidth="1"/>
    <col min="15627" max="15627" width="12.125" style="107" customWidth="1"/>
    <col min="15628" max="15628" width="1.875" style="107" customWidth="1"/>
    <col min="15629" max="15629" width="1.75" style="107" customWidth="1"/>
    <col min="15630" max="15630" width="15.125" style="107" customWidth="1"/>
    <col min="15631" max="15631" width="2.25" style="107" customWidth="1"/>
    <col min="15632" max="15632" width="13.75" style="107" customWidth="1"/>
    <col min="15633" max="15633" width="1.75" style="107" customWidth="1"/>
    <col min="15634" max="15634" width="15.125" style="107" customWidth="1"/>
    <col min="15635" max="15877" width="10.75" style="107"/>
    <col min="15878" max="15878" width="49" style="107" customWidth="1"/>
    <col min="15879" max="15879" width="8.75" style="107" customWidth="1"/>
    <col min="15880" max="15880" width="1.75" style="107" customWidth="1"/>
    <col min="15881" max="15881" width="15.125" style="107" customWidth="1"/>
    <col min="15882" max="15882" width="1.75" style="107" customWidth="1"/>
    <col min="15883" max="15883" width="12.125" style="107" customWidth="1"/>
    <col min="15884" max="15884" width="1.875" style="107" customWidth="1"/>
    <col min="15885" max="15885" width="1.75" style="107" customWidth="1"/>
    <col min="15886" max="15886" width="15.125" style="107" customWidth="1"/>
    <col min="15887" max="15887" width="2.25" style="107" customWidth="1"/>
    <col min="15888" max="15888" width="13.75" style="107" customWidth="1"/>
    <col min="15889" max="15889" width="1.75" style="107" customWidth="1"/>
    <col min="15890" max="15890" width="15.125" style="107" customWidth="1"/>
    <col min="15891" max="16133" width="10.75" style="107"/>
    <col min="16134" max="16134" width="49" style="107" customWidth="1"/>
    <col min="16135" max="16135" width="8.75" style="107" customWidth="1"/>
    <col min="16136" max="16136" width="1.75" style="107" customWidth="1"/>
    <col min="16137" max="16137" width="15.125" style="107" customWidth="1"/>
    <col min="16138" max="16138" width="1.75" style="107" customWidth="1"/>
    <col min="16139" max="16139" width="12.125" style="107" customWidth="1"/>
    <col min="16140" max="16140" width="1.875" style="107" customWidth="1"/>
    <col min="16141" max="16141" width="1.75" style="107" customWidth="1"/>
    <col min="16142" max="16142" width="15.125" style="107" customWidth="1"/>
    <col min="16143" max="16143" width="2.25" style="107" customWidth="1"/>
    <col min="16144" max="16144" width="13.75" style="107" customWidth="1"/>
    <col min="16145" max="16145" width="1.75" style="107" customWidth="1"/>
    <col min="16146" max="16146" width="15.125" style="107" customWidth="1"/>
    <col min="16147" max="16384" width="10.75" style="107"/>
  </cols>
  <sheetData>
    <row r="1" spans="1:18" ht="22.5" customHeight="1" x14ac:dyDescent="0.6">
      <c r="A1" s="1" t="s">
        <v>162</v>
      </c>
      <c r="B1" s="105"/>
      <c r="C1" s="105"/>
      <c r="D1" s="106"/>
      <c r="E1" s="105"/>
      <c r="F1" s="106"/>
      <c r="G1" s="105"/>
      <c r="H1" s="106"/>
      <c r="I1" s="105"/>
      <c r="J1" s="105"/>
      <c r="K1" s="105"/>
      <c r="L1" s="106"/>
      <c r="M1" s="106"/>
      <c r="N1" s="106"/>
      <c r="O1" s="105"/>
      <c r="P1" s="106"/>
      <c r="Q1" s="105"/>
      <c r="R1" s="106"/>
    </row>
    <row r="2" spans="1:18" s="215" customFormat="1" ht="24" customHeight="1" x14ac:dyDescent="0.6">
      <c r="A2" s="1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spans="1:18" ht="22.5" customHeight="1" x14ac:dyDescent="0.6">
      <c r="A3" s="108" t="s">
        <v>66</v>
      </c>
      <c r="B3" s="109"/>
      <c r="C3" s="109"/>
      <c r="D3" s="106"/>
      <c r="E3" s="109"/>
      <c r="F3" s="106"/>
      <c r="G3" s="109"/>
      <c r="H3" s="106"/>
      <c r="I3" s="109"/>
      <c r="J3" s="109"/>
      <c r="K3" s="109"/>
      <c r="L3" s="106"/>
      <c r="M3" s="106"/>
      <c r="N3" s="106"/>
      <c r="O3" s="109"/>
      <c r="P3" s="106"/>
      <c r="Q3" s="109"/>
      <c r="R3" s="106"/>
    </row>
    <row r="4" spans="1:18" ht="21.75" customHeight="1" x14ac:dyDescent="0.6">
      <c r="B4" s="110"/>
      <c r="C4" s="110"/>
      <c r="D4" s="331" t="s">
        <v>1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</row>
    <row r="5" spans="1:18" ht="21.75" customHeight="1" x14ac:dyDescent="0.6">
      <c r="B5" s="110"/>
      <c r="C5" s="110"/>
      <c r="D5" s="250"/>
      <c r="E5" s="250"/>
      <c r="F5" s="250"/>
      <c r="G5" s="250"/>
      <c r="H5" s="250"/>
      <c r="I5" s="250"/>
      <c r="J5" s="250"/>
      <c r="K5" s="250"/>
      <c r="L5" s="116" t="s">
        <v>165</v>
      </c>
      <c r="M5" s="250"/>
      <c r="N5" s="250"/>
      <c r="O5" s="250"/>
      <c r="P5" s="250"/>
      <c r="Q5" s="250"/>
      <c r="R5" s="250"/>
    </row>
    <row r="6" spans="1:18" ht="21.75" customHeight="1" x14ac:dyDescent="0.6">
      <c r="B6" s="110"/>
      <c r="C6" s="110"/>
      <c r="D6" s="250"/>
      <c r="E6" s="250"/>
      <c r="F6" s="250"/>
      <c r="G6" s="250"/>
      <c r="H6" s="250"/>
      <c r="I6" s="250"/>
      <c r="J6" s="250"/>
      <c r="K6" s="250"/>
      <c r="L6" s="116" t="s">
        <v>166</v>
      </c>
      <c r="M6" s="250"/>
      <c r="N6" s="250"/>
      <c r="O6" s="250"/>
      <c r="P6" s="250"/>
      <c r="Q6" s="250"/>
      <c r="R6" s="250"/>
    </row>
    <row r="7" spans="1:18" ht="21.75" customHeight="1" x14ac:dyDescent="0.6">
      <c r="B7" s="110"/>
      <c r="C7" s="110"/>
      <c r="D7" s="250"/>
      <c r="E7" s="250"/>
      <c r="F7" s="250"/>
      <c r="G7" s="250"/>
      <c r="H7" s="333" t="s">
        <v>47</v>
      </c>
      <c r="I7" s="333"/>
      <c r="J7" s="333"/>
      <c r="K7" s="253"/>
      <c r="L7" s="254" t="s">
        <v>77</v>
      </c>
      <c r="M7" s="111"/>
      <c r="N7" s="250"/>
      <c r="O7" s="250"/>
      <c r="P7" s="107"/>
      <c r="Q7" s="250"/>
      <c r="R7" s="250"/>
    </row>
    <row r="8" spans="1:18" ht="21.75" customHeight="1" x14ac:dyDescent="0.6">
      <c r="B8" s="110"/>
      <c r="C8" s="110"/>
      <c r="D8" s="250"/>
      <c r="E8" s="250"/>
      <c r="F8" s="250"/>
      <c r="G8" s="250"/>
      <c r="H8" s="112"/>
      <c r="I8" s="112"/>
      <c r="J8" s="112"/>
      <c r="K8" s="253"/>
      <c r="L8" s="113"/>
      <c r="M8" s="111"/>
      <c r="N8" s="250"/>
      <c r="O8" s="250"/>
      <c r="P8" s="114" t="s">
        <v>68</v>
      </c>
      <c r="Q8" s="250"/>
      <c r="R8" s="250"/>
    </row>
    <row r="9" spans="1:18" ht="21.75" customHeight="1" x14ac:dyDescent="0.6">
      <c r="B9" s="110"/>
      <c r="C9" s="110"/>
      <c r="D9" s="114" t="s">
        <v>45</v>
      </c>
      <c r="E9" s="174"/>
      <c r="F9" s="116"/>
      <c r="G9" s="174"/>
      <c r="H9" s="116" t="s">
        <v>69</v>
      </c>
      <c r="I9" s="174"/>
      <c r="J9" s="115"/>
      <c r="K9" s="116"/>
      <c r="L9" s="174" t="s">
        <v>70</v>
      </c>
      <c r="M9" s="116"/>
      <c r="N9" s="112" t="s">
        <v>71</v>
      </c>
      <c r="O9" s="174"/>
      <c r="P9" s="116" t="s">
        <v>72</v>
      </c>
      <c r="Q9" s="174"/>
      <c r="R9" s="116"/>
    </row>
    <row r="10" spans="1:18" ht="21.75" customHeight="1" x14ac:dyDescent="0.6">
      <c r="A10" s="115"/>
      <c r="B10" s="174"/>
      <c r="C10" s="174"/>
      <c r="D10" s="114" t="s">
        <v>167</v>
      </c>
      <c r="E10" s="174"/>
      <c r="F10" s="114" t="s">
        <v>73</v>
      </c>
      <c r="G10" s="174"/>
      <c r="H10" s="116" t="s">
        <v>74</v>
      </c>
      <c r="I10" s="174"/>
      <c r="J10" s="116" t="s">
        <v>75</v>
      </c>
      <c r="K10" s="112"/>
      <c r="L10" s="174" t="s">
        <v>76</v>
      </c>
      <c r="M10" s="113"/>
      <c r="N10" s="112" t="s">
        <v>77</v>
      </c>
      <c r="O10" s="174"/>
      <c r="P10" s="112" t="s">
        <v>78</v>
      </c>
      <c r="Q10" s="174"/>
      <c r="R10" s="112" t="s">
        <v>71</v>
      </c>
    </row>
    <row r="11" spans="1:18" ht="21.75" customHeight="1" x14ac:dyDescent="0.6">
      <c r="A11" s="174"/>
      <c r="B11" s="118" t="s">
        <v>5</v>
      </c>
      <c r="C11" s="174"/>
      <c r="D11" s="112" t="s">
        <v>168</v>
      </c>
      <c r="E11" s="118"/>
      <c r="F11" s="112" t="s">
        <v>80</v>
      </c>
      <c r="G11" s="118"/>
      <c r="H11" s="116" t="s">
        <v>81</v>
      </c>
      <c r="I11" s="118"/>
      <c r="J11" s="113" t="s">
        <v>82</v>
      </c>
      <c r="K11" s="112"/>
      <c r="L11" s="174" t="s">
        <v>83</v>
      </c>
      <c r="M11" s="113"/>
      <c r="N11" s="114" t="s">
        <v>84</v>
      </c>
      <c r="O11" s="118"/>
      <c r="P11" s="112" t="s">
        <v>85</v>
      </c>
      <c r="Q11" s="118"/>
      <c r="R11" s="112" t="s">
        <v>77</v>
      </c>
    </row>
    <row r="12" spans="1:18" ht="21.75" customHeight="1" x14ac:dyDescent="0.6">
      <c r="A12" s="117"/>
      <c r="B12" s="118"/>
      <c r="C12" s="332" t="s">
        <v>6</v>
      </c>
      <c r="D12" s="332"/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</row>
    <row r="13" spans="1:18" ht="21.75" customHeight="1" x14ac:dyDescent="0.6">
      <c r="A13" s="117" t="s">
        <v>157</v>
      </c>
      <c r="B13" s="118"/>
      <c r="C13" s="118"/>
      <c r="D13" s="119"/>
      <c r="E13" s="120"/>
      <c r="F13" s="119"/>
      <c r="G13" s="120"/>
      <c r="H13" s="119"/>
      <c r="I13" s="120"/>
      <c r="J13" s="120"/>
      <c r="K13" s="120"/>
      <c r="L13" s="119"/>
      <c r="M13" s="119"/>
      <c r="N13" s="119"/>
      <c r="O13" s="120"/>
      <c r="P13" s="119"/>
      <c r="Q13" s="120"/>
      <c r="R13" s="119"/>
    </row>
    <row r="14" spans="1:18" ht="21.75" customHeight="1" x14ac:dyDescent="0.6">
      <c r="A14" s="117" t="s">
        <v>158</v>
      </c>
      <c r="B14" s="118"/>
      <c r="C14" s="118"/>
      <c r="D14" s="121">
        <v>421043</v>
      </c>
      <c r="E14" s="122"/>
      <c r="F14" s="121">
        <v>647236</v>
      </c>
      <c r="G14" s="122"/>
      <c r="H14" s="121">
        <v>20900</v>
      </c>
      <c r="I14" s="122"/>
      <c r="J14" s="123">
        <v>500406</v>
      </c>
      <c r="K14" s="121"/>
      <c r="L14" s="121">
        <v>27321</v>
      </c>
      <c r="M14" s="124"/>
      <c r="N14" s="121">
        <f>SUM(D14:L14)</f>
        <v>1616906</v>
      </c>
      <c r="O14" s="122"/>
      <c r="P14" s="121">
        <v>249393</v>
      </c>
      <c r="Q14" s="122"/>
      <c r="R14" s="121">
        <f>N14+P14</f>
        <v>1866299</v>
      </c>
    </row>
    <row r="15" spans="1:18" ht="6.75" customHeight="1" x14ac:dyDescent="0.6">
      <c r="A15" s="117"/>
      <c r="B15" s="125"/>
      <c r="C15" s="126"/>
      <c r="D15" s="121"/>
      <c r="E15" s="127"/>
      <c r="F15" s="121"/>
      <c r="G15" s="127"/>
      <c r="H15" s="121"/>
      <c r="I15" s="128"/>
      <c r="J15" s="121"/>
      <c r="K15" s="127"/>
      <c r="L15" s="121"/>
      <c r="M15" s="121"/>
      <c r="N15" s="121"/>
      <c r="O15" s="128"/>
      <c r="P15" s="121"/>
      <c r="Q15" s="128"/>
      <c r="R15" s="121"/>
    </row>
    <row r="16" spans="1:18" ht="21.75" customHeight="1" x14ac:dyDescent="0.6">
      <c r="A16" s="117" t="s">
        <v>95</v>
      </c>
      <c r="B16" s="125"/>
      <c r="C16" s="126"/>
      <c r="D16" s="121"/>
      <c r="E16" s="127"/>
      <c r="F16" s="121"/>
      <c r="G16" s="127"/>
      <c r="H16" s="121"/>
      <c r="I16" s="128"/>
      <c r="J16" s="121"/>
      <c r="K16" s="127"/>
      <c r="L16" s="121"/>
      <c r="M16" s="121"/>
      <c r="N16" s="121"/>
      <c r="O16" s="128"/>
      <c r="P16" s="121"/>
      <c r="Q16" s="128"/>
      <c r="R16" s="121"/>
    </row>
    <row r="17" spans="1:18" ht="21.75" customHeight="1" x14ac:dyDescent="0.6">
      <c r="A17" s="129" t="s">
        <v>87</v>
      </c>
      <c r="B17" s="125"/>
      <c r="C17" s="126"/>
      <c r="D17" s="121"/>
      <c r="E17" s="127"/>
      <c r="F17" s="121"/>
      <c r="G17" s="127"/>
      <c r="H17" s="121"/>
      <c r="I17" s="128"/>
      <c r="J17" s="121"/>
      <c r="K17" s="127"/>
      <c r="L17" s="121"/>
      <c r="M17" s="121"/>
      <c r="N17" s="121"/>
      <c r="O17" s="128"/>
      <c r="P17" s="121"/>
      <c r="Q17" s="128"/>
      <c r="R17" s="121"/>
    </row>
    <row r="18" spans="1:18" ht="21.75" customHeight="1" x14ac:dyDescent="0.6">
      <c r="A18" s="130" t="s">
        <v>88</v>
      </c>
      <c r="B18" s="131">
        <v>12</v>
      </c>
      <c r="C18" s="126"/>
      <c r="D18" s="132">
        <v>2987</v>
      </c>
      <c r="E18" s="128"/>
      <c r="F18" s="132">
        <v>2658</v>
      </c>
      <c r="G18" s="132"/>
      <c r="H18" s="133">
        <v>0</v>
      </c>
      <c r="I18" s="128"/>
      <c r="J18" s="133">
        <v>0</v>
      </c>
      <c r="K18" s="128"/>
      <c r="L18" s="133">
        <v>0</v>
      </c>
      <c r="M18" s="133"/>
      <c r="N18" s="133">
        <f t="shared" ref="N18:N19" si="0">SUM(D18:L18)</f>
        <v>5645</v>
      </c>
      <c r="O18" s="128"/>
      <c r="P18" s="133">
        <v>0</v>
      </c>
      <c r="Q18" s="128"/>
      <c r="R18" s="133">
        <f>N18+P18</f>
        <v>5645</v>
      </c>
    </row>
    <row r="19" spans="1:18" ht="21.75" customHeight="1" x14ac:dyDescent="0.6">
      <c r="A19" s="130" t="s">
        <v>125</v>
      </c>
      <c r="B19" s="131"/>
      <c r="C19" s="126"/>
      <c r="D19" s="133">
        <v>0</v>
      </c>
      <c r="E19" s="128"/>
      <c r="F19" s="133">
        <v>0</v>
      </c>
      <c r="G19" s="133"/>
      <c r="H19" s="133">
        <v>0</v>
      </c>
      <c r="I19" s="128"/>
      <c r="J19" s="133">
        <v>0</v>
      </c>
      <c r="K19" s="136"/>
      <c r="L19" s="133">
        <v>0</v>
      </c>
      <c r="M19" s="133"/>
      <c r="N19" s="212">
        <f t="shared" si="0"/>
        <v>0</v>
      </c>
      <c r="O19" s="128"/>
      <c r="P19" s="133">
        <f>(5625*2)+9800</f>
        <v>21050</v>
      </c>
      <c r="Q19" s="128"/>
      <c r="R19" s="133">
        <f>N19+P19</f>
        <v>21050</v>
      </c>
    </row>
    <row r="20" spans="1:18" ht="21.75" customHeight="1" x14ac:dyDescent="0.6">
      <c r="A20" s="129" t="s">
        <v>89</v>
      </c>
      <c r="B20" s="125"/>
      <c r="C20" s="126"/>
      <c r="D20" s="134">
        <f>SUM(D18:D19)</f>
        <v>2987</v>
      </c>
      <c r="E20" s="135"/>
      <c r="F20" s="134">
        <f>SUM(F18:F19)</f>
        <v>2658</v>
      </c>
      <c r="G20" s="121"/>
      <c r="H20" s="134">
        <f>SUM(H18:H19)</f>
        <v>0</v>
      </c>
      <c r="I20" s="135"/>
      <c r="J20" s="134">
        <f>SUM(J18:J19)</f>
        <v>0</v>
      </c>
      <c r="K20" s="121"/>
      <c r="L20" s="134">
        <f>SUM(L18:L19)</f>
        <v>0</v>
      </c>
      <c r="M20" s="124"/>
      <c r="N20" s="134">
        <f>SUM(D20:L20)</f>
        <v>5645</v>
      </c>
      <c r="O20" s="135"/>
      <c r="P20" s="134">
        <f>SUM(P18:P19)</f>
        <v>21050</v>
      </c>
      <c r="Q20" s="135"/>
      <c r="R20" s="134">
        <f>N20+P20</f>
        <v>26695</v>
      </c>
    </row>
    <row r="21" spans="1:18" ht="6.75" customHeight="1" x14ac:dyDescent="0.6">
      <c r="A21" s="117"/>
      <c r="B21" s="125"/>
      <c r="C21" s="126"/>
      <c r="D21" s="121"/>
      <c r="E21" s="127"/>
      <c r="F21" s="121"/>
      <c r="G21" s="127"/>
      <c r="H21" s="121"/>
      <c r="I21" s="128"/>
      <c r="J21" s="121"/>
      <c r="K21" s="127"/>
      <c r="L21" s="121"/>
      <c r="M21" s="121"/>
      <c r="N21" s="121"/>
      <c r="O21" s="128"/>
      <c r="P21" s="121"/>
      <c r="Q21" s="128"/>
      <c r="R21" s="121"/>
    </row>
    <row r="22" spans="1:18" s="143" customFormat="1" ht="21.75" customHeight="1" x14ac:dyDescent="0.6">
      <c r="A22" s="257" t="s">
        <v>122</v>
      </c>
      <c r="B22" s="258"/>
      <c r="C22" s="259"/>
      <c r="D22" s="260">
        <f>D20</f>
        <v>2987</v>
      </c>
      <c r="E22" s="135"/>
      <c r="F22" s="260">
        <f>F20</f>
        <v>2658</v>
      </c>
      <c r="G22" s="121"/>
      <c r="H22" s="260">
        <f>H20</f>
        <v>0</v>
      </c>
      <c r="I22" s="136"/>
      <c r="J22" s="260">
        <f>J20</f>
        <v>0</v>
      </c>
      <c r="K22" s="135"/>
      <c r="L22" s="260">
        <f>L20</f>
        <v>0</v>
      </c>
      <c r="M22" s="124"/>
      <c r="N22" s="260">
        <f>N20</f>
        <v>5645</v>
      </c>
      <c r="O22" s="136"/>
      <c r="P22" s="260">
        <f>P20</f>
        <v>21050</v>
      </c>
      <c r="Q22" s="136"/>
      <c r="R22" s="261">
        <f>N22+P22</f>
        <v>26695</v>
      </c>
    </row>
    <row r="23" spans="1:18" ht="6.75" customHeight="1" x14ac:dyDescent="0.6">
      <c r="A23" s="117"/>
      <c r="B23" s="125"/>
      <c r="C23" s="126"/>
      <c r="D23" s="121"/>
      <c r="E23" s="127"/>
      <c r="F23" s="121"/>
      <c r="G23" s="127"/>
      <c r="H23" s="121"/>
      <c r="I23" s="128"/>
      <c r="J23" s="121"/>
      <c r="K23" s="127"/>
      <c r="L23" s="121"/>
      <c r="M23" s="121"/>
      <c r="N23" s="121"/>
      <c r="O23" s="128"/>
      <c r="P23" s="121"/>
      <c r="Q23" s="128"/>
      <c r="R23" s="121"/>
    </row>
    <row r="24" spans="1:18" ht="21.75" customHeight="1" x14ac:dyDescent="0.6">
      <c r="A24" s="117" t="s">
        <v>90</v>
      </c>
      <c r="B24" s="131"/>
      <c r="D24" s="123"/>
      <c r="E24" s="123"/>
      <c r="F24" s="123"/>
      <c r="G24" s="123"/>
      <c r="H24" s="123"/>
      <c r="J24" s="123"/>
      <c r="K24" s="123"/>
      <c r="L24" s="123"/>
      <c r="M24" s="123"/>
      <c r="N24" s="123"/>
      <c r="P24" s="123"/>
      <c r="R24" s="123"/>
    </row>
    <row r="25" spans="1:18" ht="21.75" customHeight="1" x14ac:dyDescent="0.6">
      <c r="A25" s="130" t="s">
        <v>173</v>
      </c>
      <c r="B25" s="131"/>
      <c r="D25" s="133">
        <v>0</v>
      </c>
      <c r="E25" s="138"/>
      <c r="F25" s="133">
        <v>0</v>
      </c>
      <c r="G25" s="133"/>
      <c r="H25" s="133">
        <v>0</v>
      </c>
      <c r="I25" s="139"/>
      <c r="J25" s="205">
        <f>'PL6-9'!C110</f>
        <v>-227499</v>
      </c>
      <c r="K25" s="138"/>
      <c r="L25" s="133">
        <v>0</v>
      </c>
      <c r="N25" s="205">
        <f>SUM(D25:L25)</f>
        <v>-227499</v>
      </c>
      <c r="O25" s="205"/>
      <c r="P25" s="205">
        <f>'PL6-9'!C111</f>
        <v>-84417</v>
      </c>
      <c r="Q25" s="205"/>
      <c r="R25" s="205">
        <f>SUM(N25:P25)</f>
        <v>-311916</v>
      </c>
    </row>
    <row r="26" spans="1:18" ht="21.75" customHeight="1" x14ac:dyDescent="0.6">
      <c r="A26" s="130" t="s">
        <v>92</v>
      </c>
      <c r="B26" s="131"/>
      <c r="D26" s="133">
        <v>0</v>
      </c>
      <c r="E26" s="141"/>
      <c r="F26" s="133">
        <v>0</v>
      </c>
      <c r="G26" s="133"/>
      <c r="H26" s="133">
        <v>0</v>
      </c>
      <c r="I26" s="143"/>
      <c r="J26" s="133">
        <v>0</v>
      </c>
      <c r="K26" s="266"/>
      <c r="L26" s="267">
        <v>0</v>
      </c>
      <c r="M26" s="142"/>
      <c r="N26" s="142">
        <f>SUM(B26:M26)</f>
        <v>0</v>
      </c>
      <c r="O26" s="142"/>
      <c r="P26" s="144">
        <f>SUM(D26:O26)</f>
        <v>0</v>
      </c>
      <c r="Q26" s="142"/>
      <c r="R26" s="142">
        <f>N26+P26</f>
        <v>0</v>
      </c>
    </row>
    <row r="27" spans="1:18" ht="21.75" customHeight="1" x14ac:dyDescent="0.6">
      <c r="A27" s="117" t="s">
        <v>93</v>
      </c>
      <c r="B27" s="125"/>
      <c r="C27" s="126"/>
      <c r="D27" s="145">
        <f>SUM(D25:D26)</f>
        <v>0</v>
      </c>
      <c r="E27" s="123"/>
      <c r="F27" s="145">
        <f>SUM(F25:F26)</f>
        <v>0</v>
      </c>
      <c r="G27" s="154"/>
      <c r="H27" s="147">
        <v>0</v>
      </c>
      <c r="J27" s="206">
        <f>SUM(J25:J26)</f>
        <v>-227499</v>
      </c>
      <c r="K27" s="123"/>
      <c r="L27" s="145">
        <f>SUM(L25:L26)</f>
        <v>0</v>
      </c>
      <c r="M27" s="146"/>
      <c r="N27" s="206">
        <f>SUM(N25:N26)</f>
        <v>-227499</v>
      </c>
      <c r="O27" s="138"/>
      <c r="P27" s="206">
        <f>SUM(P25:P26)</f>
        <v>-84417</v>
      </c>
      <c r="Q27" s="138"/>
      <c r="R27" s="206">
        <f>N27+P27</f>
        <v>-311916</v>
      </c>
    </row>
    <row r="28" spans="1:18" ht="6.75" customHeight="1" x14ac:dyDescent="0.6">
      <c r="A28" s="117"/>
      <c r="B28" s="125"/>
      <c r="C28" s="126"/>
      <c r="D28" s="154"/>
      <c r="E28" s="123"/>
      <c r="F28" s="154"/>
      <c r="G28" s="154"/>
      <c r="H28" s="213"/>
      <c r="J28" s="154"/>
      <c r="K28" s="123"/>
      <c r="L28" s="264"/>
      <c r="M28" s="146"/>
      <c r="N28" s="264"/>
      <c r="O28" s="138"/>
      <c r="P28" s="264"/>
      <c r="Q28" s="138"/>
      <c r="R28" s="264"/>
    </row>
    <row r="29" spans="1:18" ht="21.75" customHeight="1" thickBot="1" x14ac:dyDescent="0.65">
      <c r="A29" s="117" t="s">
        <v>159</v>
      </c>
      <c r="B29" s="131"/>
      <c r="D29" s="148">
        <f>D14+D20+D27</f>
        <v>424030</v>
      </c>
      <c r="E29" s="127"/>
      <c r="F29" s="148">
        <f>F14+F20+F27</f>
        <v>649894</v>
      </c>
      <c r="G29" s="121"/>
      <c r="H29" s="148">
        <f>H14+H20+H27</f>
        <v>20900</v>
      </c>
      <c r="J29" s="148">
        <f>J14+J20+J27</f>
        <v>272907</v>
      </c>
      <c r="K29" s="127"/>
      <c r="L29" s="265">
        <f>L14+L20+L27</f>
        <v>27321</v>
      </c>
      <c r="M29" s="264"/>
      <c r="N29" s="265">
        <f>N14+N20+N27</f>
        <v>1395052</v>
      </c>
      <c r="O29" s="138"/>
      <c r="P29" s="265">
        <f>P14+P20+P27</f>
        <v>186026</v>
      </c>
      <c r="Q29" s="138"/>
      <c r="R29" s="265">
        <f>N29+P29</f>
        <v>1581078</v>
      </c>
    </row>
    <row r="30" spans="1:18" ht="22.5" customHeight="1" thickTop="1" x14ac:dyDescent="0.6"/>
    <row r="32" spans="1:18" ht="22.5" customHeight="1" x14ac:dyDescent="0.6">
      <c r="J32" s="138"/>
      <c r="O32" s="138"/>
      <c r="Q32" s="138"/>
    </row>
  </sheetData>
  <mergeCells count="3">
    <mergeCell ref="D4:R4"/>
    <mergeCell ref="C12:R12"/>
    <mergeCell ref="H7:J7"/>
  </mergeCells>
  <pageMargins left="0.7" right="0.7" top="0.48" bottom="0.5" header="0.5" footer="0.5"/>
  <pageSetup paperSize="9" scale="77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2"/>
  <sheetViews>
    <sheetView showGridLines="0" view="pageBreakPreview" zoomScale="115" zoomScaleNormal="100" zoomScaleSheetLayoutView="115" workbookViewId="0">
      <selection activeCell="H53" sqref="H53"/>
    </sheetView>
  </sheetViews>
  <sheetFormatPr defaultColWidth="10.75" defaultRowHeight="22.5" customHeight="1" x14ac:dyDescent="0.6"/>
  <cols>
    <col min="1" max="1" width="56" style="149" customWidth="1"/>
    <col min="2" max="2" width="9.25" style="149" customWidth="1"/>
    <col min="3" max="3" width="2.125" style="149" customWidth="1"/>
    <col min="4" max="4" width="13.25" style="157" customWidth="1"/>
    <col min="5" max="5" width="2.125" style="157" customWidth="1"/>
    <col min="6" max="6" width="13.25" style="157" customWidth="1"/>
    <col min="7" max="7" width="2.125" style="149" customWidth="1"/>
    <col min="8" max="8" width="13.25" style="149" customWidth="1"/>
    <col min="9" max="9" width="2.125" style="149" customWidth="1"/>
    <col min="10" max="10" width="13.25" style="157" customWidth="1"/>
    <col min="11" max="11" width="2.125" style="157" customWidth="1"/>
    <col min="12" max="12" width="13.25" style="157" customWidth="1"/>
    <col min="13" max="255" width="10.75" style="149"/>
    <col min="256" max="256" width="49" style="149" customWidth="1"/>
    <col min="257" max="257" width="8.75" style="149" customWidth="1"/>
    <col min="258" max="258" width="1.75" style="149" customWidth="1"/>
    <col min="259" max="259" width="15.125" style="149" customWidth="1"/>
    <col min="260" max="260" width="1.75" style="149" customWidth="1"/>
    <col min="261" max="261" width="12.125" style="149" customWidth="1"/>
    <col min="262" max="262" width="1.875" style="149" customWidth="1"/>
    <col min="263" max="263" width="1.75" style="149" customWidth="1"/>
    <col min="264" max="264" width="15.125" style="149" customWidth="1"/>
    <col min="265" max="265" width="2.25" style="149" customWidth="1"/>
    <col min="266" max="266" width="13.75" style="149" customWidth="1"/>
    <col min="267" max="267" width="1.75" style="149" customWidth="1"/>
    <col min="268" max="268" width="15.125" style="149" customWidth="1"/>
    <col min="269" max="511" width="10.75" style="149"/>
    <col min="512" max="512" width="49" style="149" customWidth="1"/>
    <col min="513" max="513" width="8.75" style="149" customWidth="1"/>
    <col min="514" max="514" width="1.75" style="149" customWidth="1"/>
    <col min="515" max="515" width="15.125" style="149" customWidth="1"/>
    <col min="516" max="516" width="1.75" style="149" customWidth="1"/>
    <col min="517" max="517" width="12.125" style="149" customWidth="1"/>
    <col min="518" max="518" width="1.875" style="149" customWidth="1"/>
    <col min="519" max="519" width="1.75" style="149" customWidth="1"/>
    <col min="520" max="520" width="15.125" style="149" customWidth="1"/>
    <col min="521" max="521" width="2.25" style="149" customWidth="1"/>
    <col min="522" max="522" width="13.75" style="149" customWidth="1"/>
    <col min="523" max="523" width="1.75" style="149" customWidth="1"/>
    <col min="524" max="524" width="15.125" style="149" customWidth="1"/>
    <col min="525" max="767" width="10.75" style="149"/>
    <col min="768" max="768" width="49" style="149" customWidth="1"/>
    <col min="769" max="769" width="8.75" style="149" customWidth="1"/>
    <col min="770" max="770" width="1.75" style="149" customWidth="1"/>
    <col min="771" max="771" width="15.125" style="149" customWidth="1"/>
    <col min="772" max="772" width="1.75" style="149" customWidth="1"/>
    <col min="773" max="773" width="12.125" style="149" customWidth="1"/>
    <col min="774" max="774" width="1.875" style="149" customWidth="1"/>
    <col min="775" max="775" width="1.75" style="149" customWidth="1"/>
    <col min="776" max="776" width="15.125" style="149" customWidth="1"/>
    <col min="777" max="777" width="2.25" style="149" customWidth="1"/>
    <col min="778" max="778" width="13.75" style="149" customWidth="1"/>
    <col min="779" max="779" width="1.75" style="149" customWidth="1"/>
    <col min="780" max="780" width="15.125" style="149" customWidth="1"/>
    <col min="781" max="1023" width="10.75" style="149"/>
    <col min="1024" max="1024" width="49" style="149" customWidth="1"/>
    <col min="1025" max="1025" width="8.75" style="149" customWidth="1"/>
    <col min="1026" max="1026" width="1.75" style="149" customWidth="1"/>
    <col min="1027" max="1027" width="15.125" style="149" customWidth="1"/>
    <col min="1028" max="1028" width="1.75" style="149" customWidth="1"/>
    <col min="1029" max="1029" width="12.125" style="149" customWidth="1"/>
    <col min="1030" max="1030" width="1.875" style="149" customWidth="1"/>
    <col min="1031" max="1031" width="1.75" style="149" customWidth="1"/>
    <col min="1032" max="1032" width="15.125" style="149" customWidth="1"/>
    <col min="1033" max="1033" width="2.25" style="149" customWidth="1"/>
    <col min="1034" max="1034" width="13.75" style="149" customWidth="1"/>
    <col min="1035" max="1035" width="1.75" style="149" customWidth="1"/>
    <col min="1036" max="1036" width="15.125" style="149" customWidth="1"/>
    <col min="1037" max="1279" width="10.75" style="149"/>
    <col min="1280" max="1280" width="49" style="149" customWidth="1"/>
    <col min="1281" max="1281" width="8.75" style="149" customWidth="1"/>
    <col min="1282" max="1282" width="1.75" style="149" customWidth="1"/>
    <col min="1283" max="1283" width="15.125" style="149" customWidth="1"/>
    <col min="1284" max="1284" width="1.75" style="149" customWidth="1"/>
    <col min="1285" max="1285" width="12.125" style="149" customWidth="1"/>
    <col min="1286" max="1286" width="1.875" style="149" customWidth="1"/>
    <col min="1287" max="1287" width="1.75" style="149" customWidth="1"/>
    <col min="1288" max="1288" width="15.125" style="149" customWidth="1"/>
    <col min="1289" max="1289" width="2.25" style="149" customWidth="1"/>
    <col min="1290" max="1290" width="13.75" style="149" customWidth="1"/>
    <col min="1291" max="1291" width="1.75" style="149" customWidth="1"/>
    <col min="1292" max="1292" width="15.125" style="149" customWidth="1"/>
    <col min="1293" max="1535" width="10.75" style="149"/>
    <col min="1536" max="1536" width="49" style="149" customWidth="1"/>
    <col min="1537" max="1537" width="8.75" style="149" customWidth="1"/>
    <col min="1538" max="1538" width="1.75" style="149" customWidth="1"/>
    <col min="1539" max="1539" width="15.125" style="149" customWidth="1"/>
    <col min="1540" max="1540" width="1.75" style="149" customWidth="1"/>
    <col min="1541" max="1541" width="12.125" style="149" customWidth="1"/>
    <col min="1542" max="1542" width="1.875" style="149" customWidth="1"/>
    <col min="1543" max="1543" width="1.75" style="149" customWidth="1"/>
    <col min="1544" max="1544" width="15.125" style="149" customWidth="1"/>
    <col min="1545" max="1545" width="2.25" style="149" customWidth="1"/>
    <col min="1546" max="1546" width="13.75" style="149" customWidth="1"/>
    <col min="1547" max="1547" width="1.75" style="149" customWidth="1"/>
    <col min="1548" max="1548" width="15.125" style="149" customWidth="1"/>
    <col min="1549" max="1791" width="10.75" style="149"/>
    <col min="1792" max="1792" width="49" style="149" customWidth="1"/>
    <col min="1793" max="1793" width="8.75" style="149" customWidth="1"/>
    <col min="1794" max="1794" width="1.75" style="149" customWidth="1"/>
    <col min="1795" max="1795" width="15.125" style="149" customWidth="1"/>
    <col min="1796" max="1796" width="1.75" style="149" customWidth="1"/>
    <col min="1797" max="1797" width="12.125" style="149" customWidth="1"/>
    <col min="1798" max="1798" width="1.875" style="149" customWidth="1"/>
    <col min="1799" max="1799" width="1.75" style="149" customWidth="1"/>
    <col min="1800" max="1800" width="15.125" style="149" customWidth="1"/>
    <col min="1801" max="1801" width="2.25" style="149" customWidth="1"/>
    <col min="1802" max="1802" width="13.75" style="149" customWidth="1"/>
    <col min="1803" max="1803" width="1.75" style="149" customWidth="1"/>
    <col min="1804" max="1804" width="15.125" style="149" customWidth="1"/>
    <col min="1805" max="2047" width="10.75" style="149"/>
    <col min="2048" max="2048" width="49" style="149" customWidth="1"/>
    <col min="2049" max="2049" width="8.75" style="149" customWidth="1"/>
    <col min="2050" max="2050" width="1.75" style="149" customWidth="1"/>
    <col min="2051" max="2051" width="15.125" style="149" customWidth="1"/>
    <col min="2052" max="2052" width="1.75" style="149" customWidth="1"/>
    <col min="2053" max="2053" width="12.125" style="149" customWidth="1"/>
    <col min="2054" max="2054" width="1.875" style="149" customWidth="1"/>
    <col min="2055" max="2055" width="1.75" style="149" customWidth="1"/>
    <col min="2056" max="2056" width="15.125" style="149" customWidth="1"/>
    <col min="2057" max="2057" width="2.25" style="149" customWidth="1"/>
    <col min="2058" max="2058" width="13.75" style="149" customWidth="1"/>
    <col min="2059" max="2059" width="1.75" style="149" customWidth="1"/>
    <col min="2060" max="2060" width="15.125" style="149" customWidth="1"/>
    <col min="2061" max="2303" width="10.75" style="149"/>
    <col min="2304" max="2304" width="49" style="149" customWidth="1"/>
    <col min="2305" max="2305" width="8.75" style="149" customWidth="1"/>
    <col min="2306" max="2306" width="1.75" style="149" customWidth="1"/>
    <col min="2307" max="2307" width="15.125" style="149" customWidth="1"/>
    <col min="2308" max="2308" width="1.75" style="149" customWidth="1"/>
    <col min="2309" max="2309" width="12.125" style="149" customWidth="1"/>
    <col min="2310" max="2310" width="1.875" style="149" customWidth="1"/>
    <col min="2311" max="2311" width="1.75" style="149" customWidth="1"/>
    <col min="2312" max="2312" width="15.125" style="149" customWidth="1"/>
    <col min="2313" max="2313" width="2.25" style="149" customWidth="1"/>
    <col min="2314" max="2314" width="13.75" style="149" customWidth="1"/>
    <col min="2315" max="2315" width="1.75" style="149" customWidth="1"/>
    <col min="2316" max="2316" width="15.125" style="149" customWidth="1"/>
    <col min="2317" max="2559" width="10.75" style="149"/>
    <col min="2560" max="2560" width="49" style="149" customWidth="1"/>
    <col min="2561" max="2561" width="8.75" style="149" customWidth="1"/>
    <col min="2562" max="2562" width="1.75" style="149" customWidth="1"/>
    <col min="2563" max="2563" width="15.125" style="149" customWidth="1"/>
    <col min="2564" max="2564" width="1.75" style="149" customWidth="1"/>
    <col min="2565" max="2565" width="12.125" style="149" customWidth="1"/>
    <col min="2566" max="2566" width="1.875" style="149" customWidth="1"/>
    <col min="2567" max="2567" width="1.75" style="149" customWidth="1"/>
    <col min="2568" max="2568" width="15.125" style="149" customWidth="1"/>
    <col min="2569" max="2569" width="2.25" style="149" customWidth="1"/>
    <col min="2570" max="2570" width="13.75" style="149" customWidth="1"/>
    <col min="2571" max="2571" width="1.75" style="149" customWidth="1"/>
    <col min="2572" max="2572" width="15.125" style="149" customWidth="1"/>
    <col min="2573" max="2815" width="10.75" style="149"/>
    <col min="2816" max="2816" width="49" style="149" customWidth="1"/>
    <col min="2817" max="2817" width="8.75" style="149" customWidth="1"/>
    <col min="2818" max="2818" width="1.75" style="149" customWidth="1"/>
    <col min="2819" max="2819" width="15.125" style="149" customWidth="1"/>
    <col min="2820" max="2820" width="1.75" style="149" customWidth="1"/>
    <col min="2821" max="2821" width="12.125" style="149" customWidth="1"/>
    <col min="2822" max="2822" width="1.875" style="149" customWidth="1"/>
    <col min="2823" max="2823" width="1.75" style="149" customWidth="1"/>
    <col min="2824" max="2824" width="15.125" style="149" customWidth="1"/>
    <col min="2825" max="2825" width="2.25" style="149" customWidth="1"/>
    <col min="2826" max="2826" width="13.75" style="149" customWidth="1"/>
    <col min="2827" max="2827" width="1.75" style="149" customWidth="1"/>
    <col min="2828" max="2828" width="15.125" style="149" customWidth="1"/>
    <col min="2829" max="3071" width="10.75" style="149"/>
    <col min="3072" max="3072" width="49" style="149" customWidth="1"/>
    <col min="3073" max="3073" width="8.75" style="149" customWidth="1"/>
    <col min="3074" max="3074" width="1.75" style="149" customWidth="1"/>
    <col min="3075" max="3075" width="15.125" style="149" customWidth="1"/>
    <col min="3076" max="3076" width="1.75" style="149" customWidth="1"/>
    <col min="3077" max="3077" width="12.125" style="149" customWidth="1"/>
    <col min="3078" max="3078" width="1.875" style="149" customWidth="1"/>
    <col min="3079" max="3079" width="1.75" style="149" customWidth="1"/>
    <col min="3080" max="3080" width="15.125" style="149" customWidth="1"/>
    <col min="3081" max="3081" width="2.25" style="149" customWidth="1"/>
    <col min="3082" max="3082" width="13.75" style="149" customWidth="1"/>
    <col min="3083" max="3083" width="1.75" style="149" customWidth="1"/>
    <col min="3084" max="3084" width="15.125" style="149" customWidth="1"/>
    <col min="3085" max="3327" width="10.75" style="149"/>
    <col min="3328" max="3328" width="49" style="149" customWidth="1"/>
    <col min="3329" max="3329" width="8.75" style="149" customWidth="1"/>
    <col min="3330" max="3330" width="1.75" style="149" customWidth="1"/>
    <col min="3331" max="3331" width="15.125" style="149" customWidth="1"/>
    <col min="3332" max="3332" width="1.75" style="149" customWidth="1"/>
    <col min="3333" max="3333" width="12.125" style="149" customWidth="1"/>
    <col min="3334" max="3334" width="1.875" style="149" customWidth="1"/>
    <col min="3335" max="3335" width="1.75" style="149" customWidth="1"/>
    <col min="3336" max="3336" width="15.125" style="149" customWidth="1"/>
    <col min="3337" max="3337" width="2.25" style="149" customWidth="1"/>
    <col min="3338" max="3338" width="13.75" style="149" customWidth="1"/>
    <col min="3339" max="3339" width="1.75" style="149" customWidth="1"/>
    <col min="3340" max="3340" width="15.125" style="149" customWidth="1"/>
    <col min="3341" max="3583" width="10.75" style="149"/>
    <col min="3584" max="3584" width="49" style="149" customWidth="1"/>
    <col min="3585" max="3585" width="8.75" style="149" customWidth="1"/>
    <col min="3586" max="3586" width="1.75" style="149" customWidth="1"/>
    <col min="3587" max="3587" width="15.125" style="149" customWidth="1"/>
    <col min="3588" max="3588" width="1.75" style="149" customWidth="1"/>
    <col min="3589" max="3589" width="12.125" style="149" customWidth="1"/>
    <col min="3590" max="3590" width="1.875" style="149" customWidth="1"/>
    <col min="3591" max="3591" width="1.75" style="149" customWidth="1"/>
    <col min="3592" max="3592" width="15.125" style="149" customWidth="1"/>
    <col min="3593" max="3593" width="2.25" style="149" customWidth="1"/>
    <col min="3594" max="3594" width="13.75" style="149" customWidth="1"/>
    <col min="3595" max="3595" width="1.75" style="149" customWidth="1"/>
    <col min="3596" max="3596" width="15.125" style="149" customWidth="1"/>
    <col min="3597" max="3839" width="10.75" style="149"/>
    <col min="3840" max="3840" width="49" style="149" customWidth="1"/>
    <col min="3841" max="3841" width="8.75" style="149" customWidth="1"/>
    <col min="3842" max="3842" width="1.75" style="149" customWidth="1"/>
    <col min="3843" max="3843" width="15.125" style="149" customWidth="1"/>
    <col min="3844" max="3844" width="1.75" style="149" customWidth="1"/>
    <col min="3845" max="3845" width="12.125" style="149" customWidth="1"/>
    <col min="3846" max="3846" width="1.875" style="149" customWidth="1"/>
    <col min="3847" max="3847" width="1.75" style="149" customWidth="1"/>
    <col min="3848" max="3848" width="15.125" style="149" customWidth="1"/>
    <col min="3849" max="3849" width="2.25" style="149" customWidth="1"/>
    <col min="3850" max="3850" width="13.75" style="149" customWidth="1"/>
    <col min="3851" max="3851" width="1.75" style="149" customWidth="1"/>
    <col min="3852" max="3852" width="15.125" style="149" customWidth="1"/>
    <col min="3853" max="4095" width="10.75" style="149"/>
    <col min="4096" max="4096" width="49" style="149" customWidth="1"/>
    <col min="4097" max="4097" width="8.75" style="149" customWidth="1"/>
    <col min="4098" max="4098" width="1.75" style="149" customWidth="1"/>
    <col min="4099" max="4099" width="15.125" style="149" customWidth="1"/>
    <col min="4100" max="4100" width="1.75" style="149" customWidth="1"/>
    <col min="4101" max="4101" width="12.125" style="149" customWidth="1"/>
    <col min="4102" max="4102" width="1.875" style="149" customWidth="1"/>
    <col min="4103" max="4103" width="1.75" style="149" customWidth="1"/>
    <col min="4104" max="4104" width="15.125" style="149" customWidth="1"/>
    <col min="4105" max="4105" width="2.25" style="149" customWidth="1"/>
    <col min="4106" max="4106" width="13.75" style="149" customWidth="1"/>
    <col min="4107" max="4107" width="1.75" style="149" customWidth="1"/>
    <col min="4108" max="4108" width="15.125" style="149" customWidth="1"/>
    <col min="4109" max="4351" width="10.75" style="149"/>
    <col min="4352" max="4352" width="49" style="149" customWidth="1"/>
    <col min="4353" max="4353" width="8.75" style="149" customWidth="1"/>
    <col min="4354" max="4354" width="1.75" style="149" customWidth="1"/>
    <col min="4355" max="4355" width="15.125" style="149" customWidth="1"/>
    <col min="4356" max="4356" width="1.75" style="149" customWidth="1"/>
    <col min="4357" max="4357" width="12.125" style="149" customWidth="1"/>
    <col min="4358" max="4358" width="1.875" style="149" customWidth="1"/>
    <col min="4359" max="4359" width="1.75" style="149" customWidth="1"/>
    <col min="4360" max="4360" width="15.125" style="149" customWidth="1"/>
    <col min="4361" max="4361" width="2.25" style="149" customWidth="1"/>
    <col min="4362" max="4362" width="13.75" style="149" customWidth="1"/>
    <col min="4363" max="4363" width="1.75" style="149" customWidth="1"/>
    <col min="4364" max="4364" width="15.125" style="149" customWidth="1"/>
    <col min="4365" max="4607" width="10.75" style="149"/>
    <col min="4608" max="4608" width="49" style="149" customWidth="1"/>
    <col min="4609" max="4609" width="8.75" style="149" customWidth="1"/>
    <col min="4610" max="4610" width="1.75" style="149" customWidth="1"/>
    <col min="4611" max="4611" width="15.125" style="149" customWidth="1"/>
    <col min="4612" max="4612" width="1.75" style="149" customWidth="1"/>
    <col min="4613" max="4613" width="12.125" style="149" customWidth="1"/>
    <col min="4614" max="4614" width="1.875" style="149" customWidth="1"/>
    <col min="4615" max="4615" width="1.75" style="149" customWidth="1"/>
    <col min="4616" max="4616" width="15.125" style="149" customWidth="1"/>
    <col min="4617" max="4617" width="2.25" style="149" customWidth="1"/>
    <col min="4618" max="4618" width="13.75" style="149" customWidth="1"/>
    <col min="4619" max="4619" width="1.75" style="149" customWidth="1"/>
    <col min="4620" max="4620" width="15.125" style="149" customWidth="1"/>
    <col min="4621" max="4863" width="10.75" style="149"/>
    <col min="4864" max="4864" width="49" style="149" customWidth="1"/>
    <col min="4865" max="4865" width="8.75" style="149" customWidth="1"/>
    <col min="4866" max="4866" width="1.75" style="149" customWidth="1"/>
    <col min="4867" max="4867" width="15.125" style="149" customWidth="1"/>
    <col min="4868" max="4868" width="1.75" style="149" customWidth="1"/>
    <col min="4869" max="4869" width="12.125" style="149" customWidth="1"/>
    <col min="4870" max="4870" width="1.875" style="149" customWidth="1"/>
    <col min="4871" max="4871" width="1.75" style="149" customWidth="1"/>
    <col min="4872" max="4872" width="15.125" style="149" customWidth="1"/>
    <col min="4873" max="4873" width="2.25" style="149" customWidth="1"/>
    <col min="4874" max="4874" width="13.75" style="149" customWidth="1"/>
    <col min="4875" max="4875" width="1.75" style="149" customWidth="1"/>
    <col min="4876" max="4876" width="15.125" style="149" customWidth="1"/>
    <col min="4877" max="5119" width="10.75" style="149"/>
    <col min="5120" max="5120" width="49" style="149" customWidth="1"/>
    <col min="5121" max="5121" width="8.75" style="149" customWidth="1"/>
    <col min="5122" max="5122" width="1.75" style="149" customWidth="1"/>
    <col min="5123" max="5123" width="15.125" style="149" customWidth="1"/>
    <col min="5124" max="5124" width="1.75" style="149" customWidth="1"/>
    <col min="5125" max="5125" width="12.125" style="149" customWidth="1"/>
    <col min="5126" max="5126" width="1.875" style="149" customWidth="1"/>
    <col min="5127" max="5127" width="1.75" style="149" customWidth="1"/>
    <col min="5128" max="5128" width="15.125" style="149" customWidth="1"/>
    <col min="5129" max="5129" width="2.25" style="149" customWidth="1"/>
    <col min="5130" max="5130" width="13.75" style="149" customWidth="1"/>
    <col min="5131" max="5131" width="1.75" style="149" customWidth="1"/>
    <col min="5132" max="5132" width="15.125" style="149" customWidth="1"/>
    <col min="5133" max="5375" width="10.75" style="149"/>
    <col min="5376" max="5376" width="49" style="149" customWidth="1"/>
    <col min="5377" max="5377" width="8.75" style="149" customWidth="1"/>
    <col min="5378" max="5378" width="1.75" style="149" customWidth="1"/>
    <col min="5379" max="5379" width="15.125" style="149" customWidth="1"/>
    <col min="5380" max="5380" width="1.75" style="149" customWidth="1"/>
    <col min="5381" max="5381" width="12.125" style="149" customWidth="1"/>
    <col min="5382" max="5382" width="1.875" style="149" customWidth="1"/>
    <col min="5383" max="5383" width="1.75" style="149" customWidth="1"/>
    <col min="5384" max="5384" width="15.125" style="149" customWidth="1"/>
    <col min="5385" max="5385" width="2.25" style="149" customWidth="1"/>
    <col min="5386" max="5386" width="13.75" style="149" customWidth="1"/>
    <col min="5387" max="5387" width="1.75" style="149" customWidth="1"/>
    <col min="5388" max="5388" width="15.125" style="149" customWidth="1"/>
    <col min="5389" max="5631" width="10.75" style="149"/>
    <col min="5632" max="5632" width="49" style="149" customWidth="1"/>
    <col min="5633" max="5633" width="8.75" style="149" customWidth="1"/>
    <col min="5634" max="5634" width="1.75" style="149" customWidth="1"/>
    <col min="5635" max="5635" width="15.125" style="149" customWidth="1"/>
    <col min="5636" max="5636" width="1.75" style="149" customWidth="1"/>
    <col min="5637" max="5637" width="12.125" style="149" customWidth="1"/>
    <col min="5638" max="5638" width="1.875" style="149" customWidth="1"/>
    <col min="5639" max="5639" width="1.75" style="149" customWidth="1"/>
    <col min="5640" max="5640" width="15.125" style="149" customWidth="1"/>
    <col min="5641" max="5641" width="2.25" style="149" customWidth="1"/>
    <col min="5642" max="5642" width="13.75" style="149" customWidth="1"/>
    <col min="5643" max="5643" width="1.75" style="149" customWidth="1"/>
    <col min="5644" max="5644" width="15.125" style="149" customWidth="1"/>
    <col min="5645" max="5887" width="10.75" style="149"/>
    <col min="5888" max="5888" width="49" style="149" customWidth="1"/>
    <col min="5889" max="5889" width="8.75" style="149" customWidth="1"/>
    <col min="5890" max="5890" width="1.75" style="149" customWidth="1"/>
    <col min="5891" max="5891" width="15.125" style="149" customWidth="1"/>
    <col min="5892" max="5892" width="1.75" style="149" customWidth="1"/>
    <col min="5893" max="5893" width="12.125" style="149" customWidth="1"/>
    <col min="5894" max="5894" width="1.875" style="149" customWidth="1"/>
    <col min="5895" max="5895" width="1.75" style="149" customWidth="1"/>
    <col min="5896" max="5896" width="15.125" style="149" customWidth="1"/>
    <col min="5897" max="5897" width="2.25" style="149" customWidth="1"/>
    <col min="5898" max="5898" width="13.75" style="149" customWidth="1"/>
    <col min="5899" max="5899" width="1.75" style="149" customWidth="1"/>
    <col min="5900" max="5900" width="15.125" style="149" customWidth="1"/>
    <col min="5901" max="6143" width="10.75" style="149"/>
    <col min="6144" max="6144" width="49" style="149" customWidth="1"/>
    <col min="6145" max="6145" width="8.75" style="149" customWidth="1"/>
    <col min="6146" max="6146" width="1.75" style="149" customWidth="1"/>
    <col min="6147" max="6147" width="15.125" style="149" customWidth="1"/>
    <col min="6148" max="6148" width="1.75" style="149" customWidth="1"/>
    <col min="6149" max="6149" width="12.125" style="149" customWidth="1"/>
    <col min="6150" max="6150" width="1.875" style="149" customWidth="1"/>
    <col min="6151" max="6151" width="1.75" style="149" customWidth="1"/>
    <col min="6152" max="6152" width="15.125" style="149" customWidth="1"/>
    <col min="6153" max="6153" width="2.25" style="149" customWidth="1"/>
    <col min="6154" max="6154" width="13.75" style="149" customWidth="1"/>
    <col min="6155" max="6155" width="1.75" style="149" customWidth="1"/>
    <col min="6156" max="6156" width="15.125" style="149" customWidth="1"/>
    <col min="6157" max="6399" width="10.75" style="149"/>
    <col min="6400" max="6400" width="49" style="149" customWidth="1"/>
    <col min="6401" max="6401" width="8.75" style="149" customWidth="1"/>
    <col min="6402" max="6402" width="1.75" style="149" customWidth="1"/>
    <col min="6403" max="6403" width="15.125" style="149" customWidth="1"/>
    <col min="6404" max="6404" width="1.75" style="149" customWidth="1"/>
    <col min="6405" max="6405" width="12.125" style="149" customWidth="1"/>
    <col min="6406" max="6406" width="1.875" style="149" customWidth="1"/>
    <col min="6407" max="6407" width="1.75" style="149" customWidth="1"/>
    <col min="6408" max="6408" width="15.125" style="149" customWidth="1"/>
    <col min="6409" max="6409" width="2.25" style="149" customWidth="1"/>
    <col min="6410" max="6410" width="13.75" style="149" customWidth="1"/>
    <col min="6411" max="6411" width="1.75" style="149" customWidth="1"/>
    <col min="6412" max="6412" width="15.125" style="149" customWidth="1"/>
    <col min="6413" max="6655" width="10.75" style="149"/>
    <col min="6656" max="6656" width="49" style="149" customWidth="1"/>
    <col min="6657" max="6657" width="8.75" style="149" customWidth="1"/>
    <col min="6658" max="6658" width="1.75" style="149" customWidth="1"/>
    <col min="6659" max="6659" width="15.125" style="149" customWidth="1"/>
    <col min="6660" max="6660" width="1.75" style="149" customWidth="1"/>
    <col min="6661" max="6661" width="12.125" style="149" customWidth="1"/>
    <col min="6662" max="6662" width="1.875" style="149" customWidth="1"/>
    <col min="6663" max="6663" width="1.75" style="149" customWidth="1"/>
    <col min="6664" max="6664" width="15.125" style="149" customWidth="1"/>
    <col min="6665" max="6665" width="2.25" style="149" customWidth="1"/>
    <col min="6666" max="6666" width="13.75" style="149" customWidth="1"/>
    <col min="6667" max="6667" width="1.75" style="149" customWidth="1"/>
    <col min="6668" max="6668" width="15.125" style="149" customWidth="1"/>
    <col min="6669" max="6911" width="10.75" style="149"/>
    <col min="6912" max="6912" width="49" style="149" customWidth="1"/>
    <col min="6913" max="6913" width="8.75" style="149" customWidth="1"/>
    <col min="6914" max="6914" width="1.75" style="149" customWidth="1"/>
    <col min="6915" max="6915" width="15.125" style="149" customWidth="1"/>
    <col min="6916" max="6916" width="1.75" style="149" customWidth="1"/>
    <col min="6917" max="6917" width="12.125" style="149" customWidth="1"/>
    <col min="6918" max="6918" width="1.875" style="149" customWidth="1"/>
    <col min="6919" max="6919" width="1.75" style="149" customWidth="1"/>
    <col min="6920" max="6920" width="15.125" style="149" customWidth="1"/>
    <col min="6921" max="6921" width="2.25" style="149" customWidth="1"/>
    <col min="6922" max="6922" width="13.75" style="149" customWidth="1"/>
    <col min="6923" max="6923" width="1.75" style="149" customWidth="1"/>
    <col min="6924" max="6924" width="15.125" style="149" customWidth="1"/>
    <col min="6925" max="7167" width="10.75" style="149"/>
    <col min="7168" max="7168" width="49" style="149" customWidth="1"/>
    <col min="7169" max="7169" width="8.75" style="149" customWidth="1"/>
    <col min="7170" max="7170" width="1.75" style="149" customWidth="1"/>
    <col min="7171" max="7171" width="15.125" style="149" customWidth="1"/>
    <col min="7172" max="7172" width="1.75" style="149" customWidth="1"/>
    <col min="7173" max="7173" width="12.125" style="149" customWidth="1"/>
    <col min="7174" max="7174" width="1.875" style="149" customWidth="1"/>
    <col min="7175" max="7175" width="1.75" style="149" customWidth="1"/>
    <col min="7176" max="7176" width="15.125" style="149" customWidth="1"/>
    <col min="7177" max="7177" width="2.25" style="149" customWidth="1"/>
    <col min="7178" max="7178" width="13.75" style="149" customWidth="1"/>
    <col min="7179" max="7179" width="1.75" style="149" customWidth="1"/>
    <col min="7180" max="7180" width="15.125" style="149" customWidth="1"/>
    <col min="7181" max="7423" width="10.75" style="149"/>
    <col min="7424" max="7424" width="49" style="149" customWidth="1"/>
    <col min="7425" max="7425" width="8.75" style="149" customWidth="1"/>
    <col min="7426" max="7426" width="1.75" style="149" customWidth="1"/>
    <col min="7427" max="7427" width="15.125" style="149" customWidth="1"/>
    <col min="7428" max="7428" width="1.75" style="149" customWidth="1"/>
    <col min="7429" max="7429" width="12.125" style="149" customWidth="1"/>
    <col min="7430" max="7430" width="1.875" style="149" customWidth="1"/>
    <col min="7431" max="7431" width="1.75" style="149" customWidth="1"/>
    <col min="7432" max="7432" width="15.125" style="149" customWidth="1"/>
    <col min="7433" max="7433" width="2.25" style="149" customWidth="1"/>
    <col min="7434" max="7434" width="13.75" style="149" customWidth="1"/>
    <col min="7435" max="7435" width="1.75" style="149" customWidth="1"/>
    <col min="7436" max="7436" width="15.125" style="149" customWidth="1"/>
    <col min="7437" max="7679" width="10.75" style="149"/>
    <col min="7680" max="7680" width="49" style="149" customWidth="1"/>
    <col min="7681" max="7681" width="8.75" style="149" customWidth="1"/>
    <col min="7682" max="7682" width="1.75" style="149" customWidth="1"/>
    <col min="7683" max="7683" width="15.125" style="149" customWidth="1"/>
    <col min="7684" max="7684" width="1.75" style="149" customWidth="1"/>
    <col min="7685" max="7685" width="12.125" style="149" customWidth="1"/>
    <col min="7686" max="7686" width="1.875" style="149" customWidth="1"/>
    <col min="7687" max="7687" width="1.75" style="149" customWidth="1"/>
    <col min="7688" max="7688" width="15.125" style="149" customWidth="1"/>
    <col min="7689" max="7689" width="2.25" style="149" customWidth="1"/>
    <col min="7690" max="7690" width="13.75" style="149" customWidth="1"/>
    <col min="7691" max="7691" width="1.75" style="149" customWidth="1"/>
    <col min="7692" max="7692" width="15.125" style="149" customWidth="1"/>
    <col min="7693" max="7935" width="10.75" style="149"/>
    <col min="7936" max="7936" width="49" style="149" customWidth="1"/>
    <col min="7937" max="7937" width="8.75" style="149" customWidth="1"/>
    <col min="7938" max="7938" width="1.75" style="149" customWidth="1"/>
    <col min="7939" max="7939" width="15.125" style="149" customWidth="1"/>
    <col min="7940" max="7940" width="1.75" style="149" customWidth="1"/>
    <col min="7941" max="7941" width="12.125" style="149" customWidth="1"/>
    <col min="7942" max="7942" width="1.875" style="149" customWidth="1"/>
    <col min="7943" max="7943" width="1.75" style="149" customWidth="1"/>
    <col min="7944" max="7944" width="15.125" style="149" customWidth="1"/>
    <col min="7945" max="7945" width="2.25" style="149" customWidth="1"/>
    <col min="7946" max="7946" width="13.75" style="149" customWidth="1"/>
    <col min="7947" max="7947" width="1.75" style="149" customWidth="1"/>
    <col min="7948" max="7948" width="15.125" style="149" customWidth="1"/>
    <col min="7949" max="8191" width="10.75" style="149"/>
    <col min="8192" max="8192" width="49" style="149" customWidth="1"/>
    <col min="8193" max="8193" width="8.75" style="149" customWidth="1"/>
    <col min="8194" max="8194" width="1.75" style="149" customWidth="1"/>
    <col min="8195" max="8195" width="15.125" style="149" customWidth="1"/>
    <col min="8196" max="8196" width="1.75" style="149" customWidth="1"/>
    <col min="8197" max="8197" width="12.125" style="149" customWidth="1"/>
    <col min="8198" max="8198" width="1.875" style="149" customWidth="1"/>
    <col min="8199" max="8199" width="1.75" style="149" customWidth="1"/>
    <col min="8200" max="8200" width="15.125" style="149" customWidth="1"/>
    <col min="8201" max="8201" width="2.25" style="149" customWidth="1"/>
    <col min="8202" max="8202" width="13.75" style="149" customWidth="1"/>
    <col min="8203" max="8203" width="1.75" style="149" customWidth="1"/>
    <col min="8204" max="8204" width="15.125" style="149" customWidth="1"/>
    <col min="8205" max="8447" width="10.75" style="149"/>
    <col min="8448" max="8448" width="49" style="149" customWidth="1"/>
    <col min="8449" max="8449" width="8.75" style="149" customWidth="1"/>
    <col min="8450" max="8450" width="1.75" style="149" customWidth="1"/>
    <col min="8451" max="8451" width="15.125" style="149" customWidth="1"/>
    <col min="8452" max="8452" width="1.75" style="149" customWidth="1"/>
    <col min="8453" max="8453" width="12.125" style="149" customWidth="1"/>
    <col min="8454" max="8454" width="1.875" style="149" customWidth="1"/>
    <col min="8455" max="8455" width="1.75" style="149" customWidth="1"/>
    <col min="8456" max="8456" width="15.125" style="149" customWidth="1"/>
    <col min="8457" max="8457" width="2.25" style="149" customWidth="1"/>
    <col min="8458" max="8458" width="13.75" style="149" customWidth="1"/>
    <col min="8459" max="8459" width="1.75" style="149" customWidth="1"/>
    <col min="8460" max="8460" width="15.125" style="149" customWidth="1"/>
    <col min="8461" max="8703" width="10.75" style="149"/>
    <col min="8704" max="8704" width="49" style="149" customWidth="1"/>
    <col min="8705" max="8705" width="8.75" style="149" customWidth="1"/>
    <col min="8706" max="8706" width="1.75" style="149" customWidth="1"/>
    <col min="8707" max="8707" width="15.125" style="149" customWidth="1"/>
    <col min="8708" max="8708" width="1.75" style="149" customWidth="1"/>
    <col min="8709" max="8709" width="12.125" style="149" customWidth="1"/>
    <col min="8710" max="8710" width="1.875" style="149" customWidth="1"/>
    <col min="8711" max="8711" width="1.75" style="149" customWidth="1"/>
    <col min="8712" max="8712" width="15.125" style="149" customWidth="1"/>
    <col min="8713" max="8713" width="2.25" style="149" customWidth="1"/>
    <col min="8714" max="8714" width="13.75" style="149" customWidth="1"/>
    <col min="8715" max="8715" width="1.75" style="149" customWidth="1"/>
    <col min="8716" max="8716" width="15.125" style="149" customWidth="1"/>
    <col min="8717" max="8959" width="10.75" style="149"/>
    <col min="8960" max="8960" width="49" style="149" customWidth="1"/>
    <col min="8961" max="8961" width="8.75" style="149" customWidth="1"/>
    <col min="8962" max="8962" width="1.75" style="149" customWidth="1"/>
    <col min="8963" max="8963" width="15.125" style="149" customWidth="1"/>
    <col min="8964" max="8964" width="1.75" style="149" customWidth="1"/>
    <col min="8965" max="8965" width="12.125" style="149" customWidth="1"/>
    <col min="8966" max="8966" width="1.875" style="149" customWidth="1"/>
    <col min="8967" max="8967" width="1.75" style="149" customWidth="1"/>
    <col min="8968" max="8968" width="15.125" style="149" customWidth="1"/>
    <col min="8969" max="8969" width="2.25" style="149" customWidth="1"/>
    <col min="8970" max="8970" width="13.75" style="149" customWidth="1"/>
    <col min="8971" max="8971" width="1.75" style="149" customWidth="1"/>
    <col min="8972" max="8972" width="15.125" style="149" customWidth="1"/>
    <col min="8973" max="9215" width="10.75" style="149"/>
    <col min="9216" max="9216" width="49" style="149" customWidth="1"/>
    <col min="9217" max="9217" width="8.75" style="149" customWidth="1"/>
    <col min="9218" max="9218" width="1.75" style="149" customWidth="1"/>
    <col min="9219" max="9219" width="15.125" style="149" customWidth="1"/>
    <col min="9220" max="9220" width="1.75" style="149" customWidth="1"/>
    <col min="9221" max="9221" width="12.125" style="149" customWidth="1"/>
    <col min="9222" max="9222" width="1.875" style="149" customWidth="1"/>
    <col min="9223" max="9223" width="1.75" style="149" customWidth="1"/>
    <col min="9224" max="9224" width="15.125" style="149" customWidth="1"/>
    <col min="9225" max="9225" width="2.25" style="149" customWidth="1"/>
    <col min="9226" max="9226" width="13.75" style="149" customWidth="1"/>
    <col min="9227" max="9227" width="1.75" style="149" customWidth="1"/>
    <col min="9228" max="9228" width="15.125" style="149" customWidth="1"/>
    <col min="9229" max="9471" width="10.75" style="149"/>
    <col min="9472" max="9472" width="49" style="149" customWidth="1"/>
    <col min="9473" max="9473" width="8.75" style="149" customWidth="1"/>
    <col min="9474" max="9474" width="1.75" style="149" customWidth="1"/>
    <col min="9475" max="9475" width="15.125" style="149" customWidth="1"/>
    <col min="9476" max="9476" width="1.75" style="149" customWidth="1"/>
    <col min="9477" max="9477" width="12.125" style="149" customWidth="1"/>
    <col min="9478" max="9478" width="1.875" style="149" customWidth="1"/>
    <col min="9479" max="9479" width="1.75" style="149" customWidth="1"/>
    <col min="9480" max="9480" width="15.125" style="149" customWidth="1"/>
    <col min="9481" max="9481" width="2.25" style="149" customWidth="1"/>
    <col min="9482" max="9482" width="13.75" style="149" customWidth="1"/>
    <col min="9483" max="9483" width="1.75" style="149" customWidth="1"/>
    <col min="9484" max="9484" width="15.125" style="149" customWidth="1"/>
    <col min="9485" max="9727" width="10.75" style="149"/>
    <col min="9728" max="9728" width="49" style="149" customWidth="1"/>
    <col min="9729" max="9729" width="8.75" style="149" customWidth="1"/>
    <col min="9730" max="9730" width="1.75" style="149" customWidth="1"/>
    <col min="9731" max="9731" width="15.125" style="149" customWidth="1"/>
    <col min="9732" max="9732" width="1.75" style="149" customWidth="1"/>
    <col min="9733" max="9733" width="12.125" style="149" customWidth="1"/>
    <col min="9734" max="9734" width="1.875" style="149" customWidth="1"/>
    <col min="9735" max="9735" width="1.75" style="149" customWidth="1"/>
    <col min="9736" max="9736" width="15.125" style="149" customWidth="1"/>
    <col min="9737" max="9737" width="2.25" style="149" customWidth="1"/>
    <col min="9738" max="9738" width="13.75" style="149" customWidth="1"/>
    <col min="9739" max="9739" width="1.75" style="149" customWidth="1"/>
    <col min="9740" max="9740" width="15.125" style="149" customWidth="1"/>
    <col min="9741" max="9983" width="10.75" style="149"/>
    <col min="9984" max="9984" width="49" style="149" customWidth="1"/>
    <col min="9985" max="9985" width="8.75" style="149" customWidth="1"/>
    <col min="9986" max="9986" width="1.75" style="149" customWidth="1"/>
    <col min="9987" max="9987" width="15.125" style="149" customWidth="1"/>
    <col min="9988" max="9988" width="1.75" style="149" customWidth="1"/>
    <col min="9989" max="9989" width="12.125" style="149" customWidth="1"/>
    <col min="9990" max="9990" width="1.875" style="149" customWidth="1"/>
    <col min="9991" max="9991" width="1.75" style="149" customWidth="1"/>
    <col min="9992" max="9992" width="15.125" style="149" customWidth="1"/>
    <col min="9993" max="9993" width="2.25" style="149" customWidth="1"/>
    <col min="9994" max="9994" width="13.75" style="149" customWidth="1"/>
    <col min="9995" max="9995" width="1.75" style="149" customWidth="1"/>
    <col min="9996" max="9996" width="15.125" style="149" customWidth="1"/>
    <col min="9997" max="10239" width="10.75" style="149"/>
    <col min="10240" max="10240" width="49" style="149" customWidth="1"/>
    <col min="10241" max="10241" width="8.75" style="149" customWidth="1"/>
    <col min="10242" max="10242" width="1.75" style="149" customWidth="1"/>
    <col min="10243" max="10243" width="15.125" style="149" customWidth="1"/>
    <col min="10244" max="10244" width="1.75" style="149" customWidth="1"/>
    <col min="10245" max="10245" width="12.125" style="149" customWidth="1"/>
    <col min="10246" max="10246" width="1.875" style="149" customWidth="1"/>
    <col min="10247" max="10247" width="1.75" style="149" customWidth="1"/>
    <col min="10248" max="10248" width="15.125" style="149" customWidth="1"/>
    <col min="10249" max="10249" width="2.25" style="149" customWidth="1"/>
    <col min="10250" max="10250" width="13.75" style="149" customWidth="1"/>
    <col min="10251" max="10251" width="1.75" style="149" customWidth="1"/>
    <col min="10252" max="10252" width="15.125" style="149" customWidth="1"/>
    <col min="10253" max="10495" width="10.75" style="149"/>
    <col min="10496" max="10496" width="49" style="149" customWidth="1"/>
    <col min="10497" max="10497" width="8.75" style="149" customWidth="1"/>
    <col min="10498" max="10498" width="1.75" style="149" customWidth="1"/>
    <col min="10499" max="10499" width="15.125" style="149" customWidth="1"/>
    <col min="10500" max="10500" width="1.75" style="149" customWidth="1"/>
    <col min="10501" max="10501" width="12.125" style="149" customWidth="1"/>
    <col min="10502" max="10502" width="1.875" style="149" customWidth="1"/>
    <col min="10503" max="10503" width="1.75" style="149" customWidth="1"/>
    <col min="10504" max="10504" width="15.125" style="149" customWidth="1"/>
    <col min="10505" max="10505" width="2.25" style="149" customWidth="1"/>
    <col min="10506" max="10506" width="13.75" style="149" customWidth="1"/>
    <col min="10507" max="10507" width="1.75" style="149" customWidth="1"/>
    <col min="10508" max="10508" width="15.125" style="149" customWidth="1"/>
    <col min="10509" max="10751" width="10.75" style="149"/>
    <col min="10752" max="10752" width="49" style="149" customWidth="1"/>
    <col min="10753" max="10753" width="8.75" style="149" customWidth="1"/>
    <col min="10754" max="10754" width="1.75" style="149" customWidth="1"/>
    <col min="10755" max="10755" width="15.125" style="149" customWidth="1"/>
    <col min="10756" max="10756" width="1.75" style="149" customWidth="1"/>
    <col min="10757" max="10757" width="12.125" style="149" customWidth="1"/>
    <col min="10758" max="10758" width="1.875" style="149" customWidth="1"/>
    <col min="10759" max="10759" width="1.75" style="149" customWidth="1"/>
    <col min="10760" max="10760" width="15.125" style="149" customWidth="1"/>
    <col min="10761" max="10761" width="2.25" style="149" customWidth="1"/>
    <col min="10762" max="10762" width="13.75" style="149" customWidth="1"/>
    <col min="10763" max="10763" width="1.75" style="149" customWidth="1"/>
    <col min="10764" max="10764" width="15.125" style="149" customWidth="1"/>
    <col min="10765" max="11007" width="10.75" style="149"/>
    <col min="11008" max="11008" width="49" style="149" customWidth="1"/>
    <col min="11009" max="11009" width="8.75" style="149" customWidth="1"/>
    <col min="11010" max="11010" width="1.75" style="149" customWidth="1"/>
    <col min="11011" max="11011" width="15.125" style="149" customWidth="1"/>
    <col min="11012" max="11012" width="1.75" style="149" customWidth="1"/>
    <col min="11013" max="11013" width="12.125" style="149" customWidth="1"/>
    <col min="11014" max="11014" width="1.875" style="149" customWidth="1"/>
    <col min="11015" max="11015" width="1.75" style="149" customWidth="1"/>
    <col min="11016" max="11016" width="15.125" style="149" customWidth="1"/>
    <col min="11017" max="11017" width="2.25" style="149" customWidth="1"/>
    <col min="11018" max="11018" width="13.75" style="149" customWidth="1"/>
    <col min="11019" max="11019" width="1.75" style="149" customWidth="1"/>
    <col min="11020" max="11020" width="15.125" style="149" customWidth="1"/>
    <col min="11021" max="11263" width="10.75" style="149"/>
    <col min="11264" max="11264" width="49" style="149" customWidth="1"/>
    <col min="11265" max="11265" width="8.75" style="149" customWidth="1"/>
    <col min="11266" max="11266" width="1.75" style="149" customWidth="1"/>
    <col min="11267" max="11267" width="15.125" style="149" customWidth="1"/>
    <col min="11268" max="11268" width="1.75" style="149" customWidth="1"/>
    <col min="11269" max="11269" width="12.125" style="149" customWidth="1"/>
    <col min="11270" max="11270" width="1.875" style="149" customWidth="1"/>
    <col min="11271" max="11271" width="1.75" style="149" customWidth="1"/>
    <col min="11272" max="11272" width="15.125" style="149" customWidth="1"/>
    <col min="11273" max="11273" width="2.25" style="149" customWidth="1"/>
    <col min="11274" max="11274" width="13.75" style="149" customWidth="1"/>
    <col min="11275" max="11275" width="1.75" style="149" customWidth="1"/>
    <col min="11276" max="11276" width="15.125" style="149" customWidth="1"/>
    <col min="11277" max="11519" width="10.75" style="149"/>
    <col min="11520" max="11520" width="49" style="149" customWidth="1"/>
    <col min="11521" max="11521" width="8.75" style="149" customWidth="1"/>
    <col min="11522" max="11522" width="1.75" style="149" customWidth="1"/>
    <col min="11523" max="11523" width="15.125" style="149" customWidth="1"/>
    <col min="11524" max="11524" width="1.75" style="149" customWidth="1"/>
    <col min="11525" max="11525" width="12.125" style="149" customWidth="1"/>
    <col min="11526" max="11526" width="1.875" style="149" customWidth="1"/>
    <col min="11527" max="11527" width="1.75" style="149" customWidth="1"/>
    <col min="11528" max="11528" width="15.125" style="149" customWidth="1"/>
    <col min="11529" max="11529" width="2.25" style="149" customWidth="1"/>
    <col min="11530" max="11530" width="13.75" style="149" customWidth="1"/>
    <col min="11531" max="11531" width="1.75" style="149" customWidth="1"/>
    <col min="11532" max="11532" width="15.125" style="149" customWidth="1"/>
    <col min="11533" max="11775" width="10.75" style="149"/>
    <col min="11776" max="11776" width="49" style="149" customWidth="1"/>
    <col min="11777" max="11777" width="8.75" style="149" customWidth="1"/>
    <col min="11778" max="11778" width="1.75" style="149" customWidth="1"/>
    <col min="11779" max="11779" width="15.125" style="149" customWidth="1"/>
    <col min="11780" max="11780" width="1.75" style="149" customWidth="1"/>
    <col min="11781" max="11781" width="12.125" style="149" customWidth="1"/>
    <col min="11782" max="11782" width="1.875" style="149" customWidth="1"/>
    <col min="11783" max="11783" width="1.75" style="149" customWidth="1"/>
    <col min="11784" max="11784" width="15.125" style="149" customWidth="1"/>
    <col min="11785" max="11785" width="2.25" style="149" customWidth="1"/>
    <col min="11786" max="11786" width="13.75" style="149" customWidth="1"/>
    <col min="11787" max="11787" width="1.75" style="149" customWidth="1"/>
    <col min="11788" max="11788" width="15.125" style="149" customWidth="1"/>
    <col min="11789" max="12031" width="10.75" style="149"/>
    <col min="12032" max="12032" width="49" style="149" customWidth="1"/>
    <col min="12033" max="12033" width="8.75" style="149" customWidth="1"/>
    <col min="12034" max="12034" width="1.75" style="149" customWidth="1"/>
    <col min="12035" max="12035" width="15.125" style="149" customWidth="1"/>
    <col min="12036" max="12036" width="1.75" style="149" customWidth="1"/>
    <col min="12037" max="12037" width="12.125" style="149" customWidth="1"/>
    <col min="12038" max="12038" width="1.875" style="149" customWidth="1"/>
    <col min="12039" max="12039" width="1.75" style="149" customWidth="1"/>
    <col min="12040" max="12040" width="15.125" style="149" customWidth="1"/>
    <col min="12041" max="12041" width="2.25" style="149" customWidth="1"/>
    <col min="12042" max="12042" width="13.75" style="149" customWidth="1"/>
    <col min="12043" max="12043" width="1.75" style="149" customWidth="1"/>
    <col min="12044" max="12044" width="15.125" style="149" customWidth="1"/>
    <col min="12045" max="12287" width="10.75" style="149"/>
    <col min="12288" max="12288" width="49" style="149" customWidth="1"/>
    <col min="12289" max="12289" width="8.75" style="149" customWidth="1"/>
    <col min="12290" max="12290" width="1.75" style="149" customWidth="1"/>
    <col min="12291" max="12291" width="15.125" style="149" customWidth="1"/>
    <col min="12292" max="12292" width="1.75" style="149" customWidth="1"/>
    <col min="12293" max="12293" width="12.125" style="149" customWidth="1"/>
    <col min="12294" max="12294" width="1.875" style="149" customWidth="1"/>
    <col min="12295" max="12295" width="1.75" style="149" customWidth="1"/>
    <col min="12296" max="12296" width="15.125" style="149" customWidth="1"/>
    <col min="12297" max="12297" width="2.25" style="149" customWidth="1"/>
    <col min="12298" max="12298" width="13.75" style="149" customWidth="1"/>
    <col min="12299" max="12299" width="1.75" style="149" customWidth="1"/>
    <col min="12300" max="12300" width="15.125" style="149" customWidth="1"/>
    <col min="12301" max="12543" width="10.75" style="149"/>
    <col min="12544" max="12544" width="49" style="149" customWidth="1"/>
    <col min="12545" max="12545" width="8.75" style="149" customWidth="1"/>
    <col min="12546" max="12546" width="1.75" style="149" customWidth="1"/>
    <col min="12547" max="12547" width="15.125" style="149" customWidth="1"/>
    <col min="12548" max="12548" width="1.75" style="149" customWidth="1"/>
    <col min="12549" max="12549" width="12.125" style="149" customWidth="1"/>
    <col min="12550" max="12550" width="1.875" style="149" customWidth="1"/>
    <col min="12551" max="12551" width="1.75" style="149" customWidth="1"/>
    <col min="12552" max="12552" width="15.125" style="149" customWidth="1"/>
    <col min="12553" max="12553" width="2.25" style="149" customWidth="1"/>
    <col min="12554" max="12554" width="13.75" style="149" customWidth="1"/>
    <col min="12555" max="12555" width="1.75" style="149" customWidth="1"/>
    <col min="12556" max="12556" width="15.125" style="149" customWidth="1"/>
    <col min="12557" max="12799" width="10.75" style="149"/>
    <col min="12800" max="12800" width="49" style="149" customWidth="1"/>
    <col min="12801" max="12801" width="8.75" style="149" customWidth="1"/>
    <col min="12802" max="12802" width="1.75" style="149" customWidth="1"/>
    <col min="12803" max="12803" width="15.125" style="149" customWidth="1"/>
    <col min="12804" max="12804" width="1.75" style="149" customWidth="1"/>
    <col min="12805" max="12805" width="12.125" style="149" customWidth="1"/>
    <col min="12806" max="12806" width="1.875" style="149" customWidth="1"/>
    <col min="12807" max="12807" width="1.75" style="149" customWidth="1"/>
    <col min="12808" max="12808" width="15.125" style="149" customWidth="1"/>
    <col min="12809" max="12809" width="2.25" style="149" customWidth="1"/>
    <col min="12810" max="12810" width="13.75" style="149" customWidth="1"/>
    <col min="12811" max="12811" width="1.75" style="149" customWidth="1"/>
    <col min="12812" max="12812" width="15.125" style="149" customWidth="1"/>
    <col min="12813" max="13055" width="10.75" style="149"/>
    <col min="13056" max="13056" width="49" style="149" customWidth="1"/>
    <col min="13057" max="13057" width="8.75" style="149" customWidth="1"/>
    <col min="13058" max="13058" width="1.75" style="149" customWidth="1"/>
    <col min="13059" max="13059" width="15.125" style="149" customWidth="1"/>
    <col min="13060" max="13060" width="1.75" style="149" customWidth="1"/>
    <col min="13061" max="13061" width="12.125" style="149" customWidth="1"/>
    <col min="13062" max="13062" width="1.875" style="149" customWidth="1"/>
    <col min="13063" max="13063" width="1.75" style="149" customWidth="1"/>
    <col min="13064" max="13064" width="15.125" style="149" customWidth="1"/>
    <col min="13065" max="13065" width="2.25" style="149" customWidth="1"/>
    <col min="13066" max="13066" width="13.75" style="149" customWidth="1"/>
    <col min="13067" max="13067" width="1.75" style="149" customWidth="1"/>
    <col min="13068" max="13068" width="15.125" style="149" customWidth="1"/>
    <col min="13069" max="13311" width="10.75" style="149"/>
    <col min="13312" max="13312" width="49" style="149" customWidth="1"/>
    <col min="13313" max="13313" width="8.75" style="149" customWidth="1"/>
    <col min="13314" max="13314" width="1.75" style="149" customWidth="1"/>
    <col min="13315" max="13315" width="15.125" style="149" customWidth="1"/>
    <col min="13316" max="13316" width="1.75" style="149" customWidth="1"/>
    <col min="13317" max="13317" width="12.125" style="149" customWidth="1"/>
    <col min="13318" max="13318" width="1.875" style="149" customWidth="1"/>
    <col min="13319" max="13319" width="1.75" style="149" customWidth="1"/>
    <col min="13320" max="13320" width="15.125" style="149" customWidth="1"/>
    <col min="13321" max="13321" width="2.25" style="149" customWidth="1"/>
    <col min="13322" max="13322" width="13.75" style="149" customWidth="1"/>
    <col min="13323" max="13323" width="1.75" style="149" customWidth="1"/>
    <col min="13324" max="13324" width="15.125" style="149" customWidth="1"/>
    <col min="13325" max="13567" width="10.75" style="149"/>
    <col min="13568" max="13568" width="49" style="149" customWidth="1"/>
    <col min="13569" max="13569" width="8.75" style="149" customWidth="1"/>
    <col min="13570" max="13570" width="1.75" style="149" customWidth="1"/>
    <col min="13571" max="13571" width="15.125" style="149" customWidth="1"/>
    <col min="13572" max="13572" width="1.75" style="149" customWidth="1"/>
    <col min="13573" max="13573" width="12.125" style="149" customWidth="1"/>
    <col min="13574" max="13574" width="1.875" style="149" customWidth="1"/>
    <col min="13575" max="13575" width="1.75" style="149" customWidth="1"/>
    <col min="13576" max="13576" width="15.125" style="149" customWidth="1"/>
    <col min="13577" max="13577" width="2.25" style="149" customWidth="1"/>
    <col min="13578" max="13578" width="13.75" style="149" customWidth="1"/>
    <col min="13579" max="13579" width="1.75" style="149" customWidth="1"/>
    <col min="13580" max="13580" width="15.125" style="149" customWidth="1"/>
    <col min="13581" max="13823" width="10.75" style="149"/>
    <col min="13824" max="13824" width="49" style="149" customWidth="1"/>
    <col min="13825" max="13825" width="8.75" style="149" customWidth="1"/>
    <col min="13826" max="13826" width="1.75" style="149" customWidth="1"/>
    <col min="13827" max="13827" width="15.125" style="149" customWidth="1"/>
    <col min="13828" max="13828" width="1.75" style="149" customWidth="1"/>
    <col min="13829" max="13829" width="12.125" style="149" customWidth="1"/>
    <col min="13830" max="13830" width="1.875" style="149" customWidth="1"/>
    <col min="13831" max="13831" width="1.75" style="149" customWidth="1"/>
    <col min="13832" max="13832" width="15.125" style="149" customWidth="1"/>
    <col min="13833" max="13833" width="2.25" style="149" customWidth="1"/>
    <col min="13834" max="13834" width="13.75" style="149" customWidth="1"/>
    <col min="13835" max="13835" width="1.75" style="149" customWidth="1"/>
    <col min="13836" max="13836" width="15.125" style="149" customWidth="1"/>
    <col min="13837" max="14079" width="10.75" style="149"/>
    <col min="14080" max="14080" width="49" style="149" customWidth="1"/>
    <col min="14081" max="14081" width="8.75" style="149" customWidth="1"/>
    <col min="14082" max="14082" width="1.75" style="149" customWidth="1"/>
    <col min="14083" max="14083" width="15.125" style="149" customWidth="1"/>
    <col min="14084" max="14084" width="1.75" style="149" customWidth="1"/>
    <col min="14085" max="14085" width="12.125" style="149" customWidth="1"/>
    <col min="14086" max="14086" width="1.875" style="149" customWidth="1"/>
    <col min="14087" max="14087" width="1.75" style="149" customWidth="1"/>
    <col min="14088" max="14088" width="15.125" style="149" customWidth="1"/>
    <col min="14089" max="14089" width="2.25" style="149" customWidth="1"/>
    <col min="14090" max="14090" width="13.75" style="149" customWidth="1"/>
    <col min="14091" max="14091" width="1.75" style="149" customWidth="1"/>
    <col min="14092" max="14092" width="15.125" style="149" customWidth="1"/>
    <col min="14093" max="14335" width="10.75" style="149"/>
    <col min="14336" max="14336" width="49" style="149" customWidth="1"/>
    <col min="14337" max="14337" width="8.75" style="149" customWidth="1"/>
    <col min="14338" max="14338" width="1.75" style="149" customWidth="1"/>
    <col min="14339" max="14339" width="15.125" style="149" customWidth="1"/>
    <col min="14340" max="14340" width="1.75" style="149" customWidth="1"/>
    <col min="14341" max="14341" width="12.125" style="149" customWidth="1"/>
    <col min="14342" max="14342" width="1.875" style="149" customWidth="1"/>
    <col min="14343" max="14343" width="1.75" style="149" customWidth="1"/>
    <col min="14344" max="14344" width="15.125" style="149" customWidth="1"/>
    <col min="14345" max="14345" width="2.25" style="149" customWidth="1"/>
    <col min="14346" max="14346" width="13.75" style="149" customWidth="1"/>
    <col min="14347" max="14347" width="1.75" style="149" customWidth="1"/>
    <col min="14348" max="14348" width="15.125" style="149" customWidth="1"/>
    <col min="14349" max="14591" width="10.75" style="149"/>
    <col min="14592" max="14592" width="49" style="149" customWidth="1"/>
    <col min="14593" max="14593" width="8.75" style="149" customWidth="1"/>
    <col min="14594" max="14594" width="1.75" style="149" customWidth="1"/>
    <col min="14595" max="14595" width="15.125" style="149" customWidth="1"/>
    <col min="14596" max="14596" width="1.75" style="149" customWidth="1"/>
    <col min="14597" max="14597" width="12.125" style="149" customWidth="1"/>
    <col min="14598" max="14598" width="1.875" style="149" customWidth="1"/>
    <col min="14599" max="14599" width="1.75" style="149" customWidth="1"/>
    <col min="14600" max="14600" width="15.125" style="149" customWidth="1"/>
    <col min="14601" max="14601" width="2.25" style="149" customWidth="1"/>
    <col min="14602" max="14602" width="13.75" style="149" customWidth="1"/>
    <col min="14603" max="14603" width="1.75" style="149" customWidth="1"/>
    <col min="14604" max="14604" width="15.125" style="149" customWidth="1"/>
    <col min="14605" max="14847" width="10.75" style="149"/>
    <col min="14848" max="14848" width="49" style="149" customWidth="1"/>
    <col min="14849" max="14849" width="8.75" style="149" customWidth="1"/>
    <col min="14850" max="14850" width="1.75" style="149" customWidth="1"/>
    <col min="14851" max="14851" width="15.125" style="149" customWidth="1"/>
    <col min="14852" max="14852" width="1.75" style="149" customWidth="1"/>
    <col min="14853" max="14853" width="12.125" style="149" customWidth="1"/>
    <col min="14854" max="14854" width="1.875" style="149" customWidth="1"/>
    <col min="14855" max="14855" width="1.75" style="149" customWidth="1"/>
    <col min="14856" max="14856" width="15.125" style="149" customWidth="1"/>
    <col min="14857" max="14857" width="2.25" style="149" customWidth="1"/>
    <col min="14858" max="14858" width="13.75" style="149" customWidth="1"/>
    <col min="14859" max="14859" width="1.75" style="149" customWidth="1"/>
    <col min="14860" max="14860" width="15.125" style="149" customWidth="1"/>
    <col min="14861" max="15103" width="10.75" style="149"/>
    <col min="15104" max="15104" width="49" style="149" customWidth="1"/>
    <col min="15105" max="15105" width="8.75" style="149" customWidth="1"/>
    <col min="15106" max="15106" width="1.75" style="149" customWidth="1"/>
    <col min="15107" max="15107" width="15.125" style="149" customWidth="1"/>
    <col min="15108" max="15108" width="1.75" style="149" customWidth="1"/>
    <col min="15109" max="15109" width="12.125" style="149" customWidth="1"/>
    <col min="15110" max="15110" width="1.875" style="149" customWidth="1"/>
    <col min="15111" max="15111" width="1.75" style="149" customWidth="1"/>
    <col min="15112" max="15112" width="15.125" style="149" customWidth="1"/>
    <col min="15113" max="15113" width="2.25" style="149" customWidth="1"/>
    <col min="15114" max="15114" width="13.75" style="149" customWidth="1"/>
    <col min="15115" max="15115" width="1.75" style="149" customWidth="1"/>
    <col min="15116" max="15116" width="15.125" style="149" customWidth="1"/>
    <col min="15117" max="15359" width="10.75" style="149"/>
    <col min="15360" max="15360" width="49" style="149" customWidth="1"/>
    <col min="15361" max="15361" width="8.75" style="149" customWidth="1"/>
    <col min="15362" max="15362" width="1.75" style="149" customWidth="1"/>
    <col min="15363" max="15363" width="15.125" style="149" customWidth="1"/>
    <col min="15364" max="15364" width="1.75" style="149" customWidth="1"/>
    <col min="15365" max="15365" width="12.125" style="149" customWidth="1"/>
    <col min="15366" max="15366" width="1.875" style="149" customWidth="1"/>
    <col min="15367" max="15367" width="1.75" style="149" customWidth="1"/>
    <col min="15368" max="15368" width="15.125" style="149" customWidth="1"/>
    <col min="15369" max="15369" width="2.25" style="149" customWidth="1"/>
    <col min="15370" max="15370" width="13.75" style="149" customWidth="1"/>
    <col min="15371" max="15371" width="1.75" style="149" customWidth="1"/>
    <col min="15372" max="15372" width="15.125" style="149" customWidth="1"/>
    <col min="15373" max="15615" width="10.75" style="149"/>
    <col min="15616" max="15616" width="49" style="149" customWidth="1"/>
    <col min="15617" max="15617" width="8.75" style="149" customWidth="1"/>
    <col min="15618" max="15618" width="1.75" style="149" customWidth="1"/>
    <col min="15619" max="15619" width="15.125" style="149" customWidth="1"/>
    <col min="15620" max="15620" width="1.75" style="149" customWidth="1"/>
    <col min="15621" max="15621" width="12.125" style="149" customWidth="1"/>
    <col min="15622" max="15622" width="1.875" style="149" customWidth="1"/>
    <col min="15623" max="15623" width="1.75" style="149" customWidth="1"/>
    <col min="15624" max="15624" width="15.125" style="149" customWidth="1"/>
    <col min="15625" max="15625" width="2.25" style="149" customWidth="1"/>
    <col min="15626" max="15626" width="13.75" style="149" customWidth="1"/>
    <col min="15627" max="15627" width="1.75" style="149" customWidth="1"/>
    <col min="15628" max="15628" width="15.125" style="149" customWidth="1"/>
    <col min="15629" max="15871" width="10.75" style="149"/>
    <col min="15872" max="15872" width="49" style="149" customWidth="1"/>
    <col min="15873" max="15873" width="8.75" style="149" customWidth="1"/>
    <col min="15874" max="15874" width="1.75" style="149" customWidth="1"/>
    <col min="15875" max="15875" width="15.125" style="149" customWidth="1"/>
    <col min="15876" max="15876" width="1.75" style="149" customWidth="1"/>
    <col min="15877" max="15877" width="12.125" style="149" customWidth="1"/>
    <col min="15878" max="15878" width="1.875" style="149" customWidth="1"/>
    <col min="15879" max="15879" width="1.75" style="149" customWidth="1"/>
    <col min="15880" max="15880" width="15.125" style="149" customWidth="1"/>
    <col min="15881" max="15881" width="2.25" style="149" customWidth="1"/>
    <col min="15882" max="15882" width="13.75" style="149" customWidth="1"/>
    <col min="15883" max="15883" width="1.75" style="149" customWidth="1"/>
    <col min="15884" max="15884" width="15.125" style="149" customWidth="1"/>
    <col min="15885" max="16127" width="10.75" style="149"/>
    <col min="16128" max="16128" width="49" style="149" customWidth="1"/>
    <col min="16129" max="16129" width="8.75" style="149" customWidth="1"/>
    <col min="16130" max="16130" width="1.75" style="149" customWidth="1"/>
    <col min="16131" max="16131" width="15.125" style="149" customWidth="1"/>
    <col min="16132" max="16132" width="1.75" style="149" customWidth="1"/>
    <col min="16133" max="16133" width="12.125" style="149" customWidth="1"/>
    <col min="16134" max="16134" width="1.875" style="149" customWidth="1"/>
    <col min="16135" max="16135" width="1.75" style="149" customWidth="1"/>
    <col min="16136" max="16136" width="15.125" style="149" customWidth="1"/>
    <col min="16137" max="16137" width="2.25" style="149" customWidth="1"/>
    <col min="16138" max="16138" width="13.75" style="149" customWidth="1"/>
    <col min="16139" max="16139" width="1.75" style="149" customWidth="1"/>
    <col min="16140" max="16140" width="15.125" style="149" customWidth="1"/>
    <col min="16141" max="16384" width="10.75" style="149"/>
  </cols>
  <sheetData>
    <row r="1" spans="1:16" ht="22.5" customHeight="1" x14ac:dyDescent="0.6">
      <c r="A1" s="1" t="s">
        <v>162</v>
      </c>
      <c r="B1" s="187"/>
      <c r="C1" s="105"/>
      <c r="D1" s="106"/>
      <c r="E1" s="106"/>
      <c r="F1" s="106"/>
      <c r="G1" s="105"/>
      <c r="H1" s="105"/>
      <c r="I1" s="105"/>
      <c r="J1" s="106"/>
      <c r="K1" s="106"/>
      <c r="L1" s="106"/>
    </row>
    <row r="2" spans="1:16" s="215" customFormat="1" ht="24" customHeight="1" x14ac:dyDescent="0.6">
      <c r="A2" s="1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spans="1:16" ht="22.5" customHeight="1" x14ac:dyDescent="0.6">
      <c r="A3" s="108" t="s">
        <v>66</v>
      </c>
      <c r="B3" s="183"/>
      <c r="C3" s="109"/>
      <c r="D3" s="106"/>
      <c r="E3" s="106"/>
      <c r="F3" s="106"/>
      <c r="G3" s="109"/>
      <c r="H3" s="109"/>
      <c r="I3" s="109"/>
      <c r="J3" s="106"/>
      <c r="K3" s="106"/>
      <c r="L3" s="106"/>
    </row>
    <row r="4" spans="1:16" ht="12" customHeight="1" x14ac:dyDescent="0.6">
      <c r="A4" s="183"/>
      <c r="B4" s="183"/>
      <c r="C4" s="109"/>
      <c r="D4" s="106"/>
      <c r="E4" s="106"/>
      <c r="F4" s="106"/>
      <c r="G4" s="109"/>
      <c r="H4" s="109"/>
      <c r="I4" s="109"/>
      <c r="J4" s="106"/>
      <c r="K4" s="106"/>
      <c r="L4" s="106"/>
    </row>
    <row r="5" spans="1:16" ht="21.75" customHeight="1" x14ac:dyDescent="0.6">
      <c r="A5" s="107"/>
      <c r="B5" s="107"/>
      <c r="C5" s="110"/>
      <c r="D5" s="331" t="s">
        <v>2</v>
      </c>
      <c r="E5" s="331"/>
      <c r="F5" s="331"/>
      <c r="G5" s="331"/>
      <c r="H5" s="331"/>
      <c r="I5" s="331"/>
      <c r="J5" s="331"/>
      <c r="K5" s="331"/>
      <c r="L5" s="331"/>
    </row>
    <row r="6" spans="1:16" ht="21.75" customHeight="1" x14ac:dyDescent="0.6">
      <c r="A6" s="107"/>
      <c r="B6" s="107"/>
      <c r="C6" s="110"/>
      <c r="D6" s="141"/>
      <c r="E6" s="141"/>
      <c r="F6" s="141"/>
      <c r="G6" s="141"/>
      <c r="H6" s="333" t="s">
        <v>67</v>
      </c>
      <c r="I6" s="333"/>
      <c r="J6" s="333"/>
      <c r="K6" s="141"/>
      <c r="L6" s="141"/>
    </row>
    <row r="7" spans="1:16" ht="21.75" customHeight="1" x14ac:dyDescent="0.6">
      <c r="A7" s="115"/>
      <c r="B7" s="115"/>
      <c r="C7" s="174"/>
      <c r="D7" s="116" t="s">
        <v>45</v>
      </c>
      <c r="E7" s="116"/>
      <c r="F7" s="116"/>
      <c r="G7" s="174"/>
      <c r="H7" s="150" t="s">
        <v>69</v>
      </c>
      <c r="I7" s="150"/>
      <c r="J7" s="151"/>
      <c r="K7" s="116"/>
      <c r="L7" s="116"/>
    </row>
    <row r="8" spans="1:16" ht="21.75" customHeight="1" x14ac:dyDescent="0.6">
      <c r="A8" s="174"/>
      <c r="B8" s="174"/>
      <c r="C8" s="174"/>
      <c r="D8" s="114" t="s">
        <v>79</v>
      </c>
      <c r="E8" s="114"/>
      <c r="F8" s="114" t="s">
        <v>73</v>
      </c>
      <c r="G8" s="174"/>
      <c r="H8" s="116" t="s">
        <v>74</v>
      </c>
      <c r="I8" s="116"/>
      <c r="J8" s="116" t="s">
        <v>75</v>
      </c>
      <c r="K8" s="113"/>
      <c r="L8" s="112" t="s">
        <v>71</v>
      </c>
    </row>
    <row r="9" spans="1:16" ht="21.75" customHeight="1" x14ac:dyDescent="0.6">
      <c r="A9" s="117"/>
      <c r="B9" s="118" t="s">
        <v>5</v>
      </c>
      <c r="C9" s="118"/>
      <c r="D9" s="112" t="s">
        <v>86</v>
      </c>
      <c r="E9" s="112"/>
      <c r="F9" s="112" t="s">
        <v>80</v>
      </c>
      <c r="G9" s="118"/>
      <c r="H9" s="116" t="s">
        <v>81</v>
      </c>
      <c r="I9" s="153"/>
      <c r="J9" s="113" t="s">
        <v>82</v>
      </c>
      <c r="K9" s="113"/>
      <c r="L9" s="112" t="s">
        <v>77</v>
      </c>
    </row>
    <row r="10" spans="1:16" ht="21.75" customHeight="1" x14ac:dyDescent="0.6">
      <c r="A10" s="117"/>
      <c r="B10" s="117"/>
      <c r="C10" s="118"/>
      <c r="D10" s="332" t="s">
        <v>6</v>
      </c>
      <c r="E10" s="332"/>
      <c r="F10" s="332"/>
      <c r="G10" s="332"/>
      <c r="H10" s="332"/>
      <c r="I10" s="332"/>
      <c r="J10" s="332"/>
      <c r="K10" s="332"/>
      <c r="L10" s="332"/>
    </row>
    <row r="11" spans="1:16" ht="21.75" customHeight="1" x14ac:dyDescent="0.6">
      <c r="A11" s="117" t="s">
        <v>120</v>
      </c>
      <c r="B11" s="117"/>
      <c r="C11" s="118"/>
      <c r="D11" s="119"/>
      <c r="E11" s="119"/>
      <c r="F11" s="119"/>
      <c r="G11" s="120"/>
      <c r="H11" s="120"/>
      <c r="I11" s="120"/>
      <c r="J11" s="119"/>
      <c r="K11" s="119"/>
      <c r="L11" s="119"/>
    </row>
    <row r="12" spans="1:16" ht="21.75" customHeight="1" x14ac:dyDescent="0.6">
      <c r="A12" s="117" t="s">
        <v>94</v>
      </c>
      <c r="B12" s="117"/>
      <c r="C12" s="118"/>
      <c r="D12" s="121">
        <v>387817</v>
      </c>
      <c r="E12" s="121"/>
      <c r="F12" s="121">
        <v>617664</v>
      </c>
      <c r="G12" s="121"/>
      <c r="H12" s="121">
        <v>12400</v>
      </c>
      <c r="I12" s="121"/>
      <c r="J12" s="121">
        <v>133035</v>
      </c>
      <c r="K12" s="121"/>
      <c r="L12" s="121">
        <f>SUM(D12:J12)</f>
        <v>1150916</v>
      </c>
    </row>
    <row r="13" spans="1:16" s="152" customFormat="1" ht="12" customHeight="1" x14ac:dyDescent="0.6">
      <c r="A13" s="117"/>
      <c r="B13" s="117"/>
      <c r="C13" s="118"/>
      <c r="D13" s="121"/>
      <c r="E13" s="121"/>
      <c r="F13" s="121"/>
      <c r="G13" s="121"/>
      <c r="H13" s="121"/>
      <c r="I13" s="121"/>
      <c r="J13" s="121"/>
      <c r="K13" s="121"/>
      <c r="L13" s="121"/>
      <c r="M13" s="137"/>
      <c r="N13" s="137"/>
      <c r="O13" s="143"/>
      <c r="P13" s="184"/>
    </row>
    <row r="14" spans="1:16" ht="21.75" customHeight="1" x14ac:dyDescent="0.6">
      <c r="A14" s="117" t="s">
        <v>95</v>
      </c>
      <c r="B14" s="117"/>
      <c r="C14" s="118"/>
      <c r="D14" s="121"/>
      <c r="E14" s="121"/>
      <c r="F14" s="121"/>
      <c r="G14" s="121"/>
      <c r="H14" s="121"/>
      <c r="I14" s="121"/>
      <c r="J14" s="121"/>
      <c r="K14" s="121"/>
      <c r="L14" s="121"/>
    </row>
    <row r="15" spans="1:16" ht="21.75" customHeight="1" x14ac:dyDescent="0.6">
      <c r="A15" s="129" t="s">
        <v>87</v>
      </c>
      <c r="B15" s="117"/>
      <c r="C15" s="107"/>
      <c r="D15" s="123"/>
      <c r="E15" s="123"/>
      <c r="F15" s="123"/>
      <c r="G15" s="123"/>
      <c r="H15" s="123"/>
      <c r="I15" s="123"/>
      <c r="J15" s="123"/>
      <c r="K15" s="123"/>
      <c r="L15" s="123"/>
    </row>
    <row r="16" spans="1:16" ht="21.75" customHeight="1" x14ac:dyDescent="0.6">
      <c r="A16" s="130" t="s">
        <v>96</v>
      </c>
      <c r="B16" s="131">
        <v>12</v>
      </c>
      <c r="C16" s="131"/>
      <c r="D16" s="132">
        <v>11581</v>
      </c>
      <c r="E16" s="137"/>
      <c r="F16" s="132">
        <v>10308</v>
      </c>
      <c r="G16" s="138"/>
      <c r="H16" s="137">
        <v>0</v>
      </c>
      <c r="I16" s="138"/>
      <c r="J16" s="137">
        <v>0</v>
      </c>
      <c r="K16" s="138"/>
      <c r="L16" s="132">
        <f>SUM(D16:J16)</f>
        <v>21889</v>
      </c>
    </row>
    <row r="17" spans="1:255" ht="21.75" customHeight="1" x14ac:dyDescent="0.6">
      <c r="A17" s="129" t="s">
        <v>89</v>
      </c>
      <c r="B17" s="117"/>
      <c r="C17" s="126"/>
      <c r="D17" s="134">
        <f>SUM(D16:D16)</f>
        <v>11581</v>
      </c>
      <c r="E17" s="154"/>
      <c r="F17" s="134">
        <f>SUM(F16:F16)</f>
        <v>10308</v>
      </c>
      <c r="G17" s="123"/>
      <c r="H17" s="145">
        <f>SUM(H16:H16)</f>
        <v>0</v>
      </c>
      <c r="I17" s="123"/>
      <c r="J17" s="186">
        <v>0</v>
      </c>
      <c r="K17" s="146"/>
      <c r="L17" s="188">
        <f>SUM(D17:J17)</f>
        <v>21889</v>
      </c>
    </row>
    <row r="18" spans="1:255" ht="21.75" customHeight="1" x14ac:dyDescent="0.6">
      <c r="A18" s="117" t="s">
        <v>122</v>
      </c>
      <c r="B18" s="117"/>
      <c r="C18" s="126"/>
      <c r="D18" s="134">
        <f>SUM(D17:D17)</f>
        <v>11581</v>
      </c>
      <c r="E18" s="154"/>
      <c r="F18" s="134">
        <f>SUM(F17:F17)</f>
        <v>10308</v>
      </c>
      <c r="G18" s="123"/>
      <c r="H18" s="145">
        <f>SUM(H17:H17)</f>
        <v>0</v>
      </c>
      <c r="I18" s="123"/>
      <c r="J18" s="186">
        <v>0</v>
      </c>
      <c r="K18" s="146"/>
      <c r="L18" s="188">
        <f t="shared" ref="L18" si="0">SUM(D18:J18)</f>
        <v>21889</v>
      </c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  <c r="CU18" s="185"/>
      <c r="CV18" s="185"/>
      <c r="CW18" s="185"/>
      <c r="CX18" s="185"/>
      <c r="CY18" s="185"/>
      <c r="CZ18" s="185"/>
      <c r="DA18" s="185"/>
      <c r="DB18" s="185"/>
      <c r="DC18" s="185"/>
      <c r="DD18" s="185"/>
      <c r="DE18" s="185"/>
      <c r="DF18" s="185"/>
      <c r="DG18" s="185"/>
      <c r="DH18" s="185"/>
      <c r="DI18" s="185"/>
      <c r="DJ18" s="185"/>
      <c r="DK18" s="185"/>
      <c r="DL18" s="185"/>
      <c r="DM18" s="185"/>
      <c r="DN18" s="185"/>
      <c r="DO18" s="185"/>
      <c r="DP18" s="185"/>
      <c r="DQ18" s="185"/>
      <c r="DR18" s="185"/>
      <c r="DS18" s="185"/>
      <c r="DT18" s="185"/>
      <c r="DU18" s="185"/>
      <c r="DV18" s="185"/>
      <c r="DW18" s="185"/>
      <c r="DX18" s="185"/>
      <c r="DY18" s="185"/>
      <c r="DZ18" s="185"/>
      <c r="EA18" s="185"/>
      <c r="EB18" s="185"/>
      <c r="EC18" s="185"/>
      <c r="ED18" s="185"/>
      <c r="EE18" s="185"/>
      <c r="EF18" s="185"/>
      <c r="EG18" s="185"/>
      <c r="EH18" s="185"/>
      <c r="EI18" s="185"/>
      <c r="EJ18" s="185"/>
      <c r="EK18" s="185"/>
      <c r="EL18" s="185"/>
      <c r="EM18" s="185"/>
      <c r="EN18" s="185"/>
      <c r="EO18" s="185"/>
      <c r="EP18" s="185"/>
      <c r="EQ18" s="185"/>
      <c r="ER18" s="185"/>
      <c r="ES18" s="185"/>
      <c r="ET18" s="185"/>
      <c r="EU18" s="185"/>
      <c r="EV18" s="185"/>
      <c r="EW18" s="185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  <c r="FH18" s="185"/>
      <c r="FI18" s="185"/>
      <c r="FJ18" s="185"/>
      <c r="FK18" s="185"/>
      <c r="FL18" s="185"/>
      <c r="FM18" s="185"/>
      <c r="FN18" s="185"/>
      <c r="FO18" s="185"/>
      <c r="FP18" s="185"/>
      <c r="FQ18" s="185"/>
      <c r="FR18" s="185"/>
      <c r="FS18" s="185"/>
      <c r="FT18" s="185"/>
      <c r="FU18" s="185"/>
      <c r="FV18" s="185"/>
      <c r="FW18" s="185"/>
      <c r="FX18" s="185"/>
      <c r="FY18" s="185"/>
      <c r="FZ18" s="185"/>
      <c r="GA18" s="185"/>
      <c r="GB18" s="185"/>
      <c r="GC18" s="185"/>
      <c r="GD18" s="185"/>
      <c r="GE18" s="185"/>
      <c r="GF18" s="185"/>
      <c r="GG18" s="185"/>
      <c r="GH18" s="185"/>
      <c r="GI18" s="185"/>
      <c r="GJ18" s="185"/>
      <c r="GK18" s="185"/>
      <c r="GL18" s="185"/>
      <c r="GM18" s="185"/>
      <c r="GN18" s="185"/>
      <c r="GO18" s="185"/>
      <c r="GP18" s="185"/>
      <c r="GQ18" s="185"/>
      <c r="GR18" s="185"/>
      <c r="GS18" s="185"/>
      <c r="GT18" s="185"/>
      <c r="GU18" s="185"/>
      <c r="GV18" s="185"/>
      <c r="GW18" s="185"/>
      <c r="GX18" s="185"/>
      <c r="GY18" s="185"/>
      <c r="GZ18" s="185"/>
      <c r="HA18" s="185"/>
      <c r="HB18" s="185"/>
      <c r="HC18" s="185"/>
      <c r="HD18" s="185"/>
      <c r="HE18" s="185"/>
      <c r="HF18" s="185"/>
      <c r="HG18" s="185"/>
      <c r="HH18" s="185"/>
      <c r="HI18" s="185"/>
      <c r="HJ18" s="185"/>
      <c r="HK18" s="185"/>
      <c r="HL18" s="185"/>
      <c r="HM18" s="185"/>
      <c r="HN18" s="185"/>
      <c r="HO18" s="185"/>
      <c r="HP18" s="185"/>
      <c r="HQ18" s="185"/>
      <c r="HR18" s="185"/>
      <c r="HS18" s="185"/>
      <c r="HT18" s="185"/>
      <c r="HU18" s="185"/>
      <c r="HV18" s="185"/>
      <c r="HW18" s="185"/>
      <c r="HX18" s="185"/>
      <c r="HY18" s="185"/>
      <c r="HZ18" s="185"/>
      <c r="IA18" s="185"/>
      <c r="IB18" s="185"/>
      <c r="IC18" s="185"/>
      <c r="ID18" s="185"/>
      <c r="IE18" s="185"/>
      <c r="IF18" s="185"/>
      <c r="IG18" s="185"/>
      <c r="IH18" s="185"/>
      <c r="II18" s="185"/>
      <c r="IJ18" s="185"/>
      <c r="IK18" s="185"/>
      <c r="IL18" s="185"/>
      <c r="IM18" s="185"/>
      <c r="IN18" s="185"/>
      <c r="IO18" s="185"/>
      <c r="IP18" s="185"/>
      <c r="IQ18" s="185"/>
      <c r="IR18" s="185"/>
      <c r="IS18" s="185"/>
      <c r="IT18" s="185"/>
      <c r="IU18" s="185"/>
    </row>
    <row r="19" spans="1:255" s="152" customFormat="1" ht="12" customHeight="1" x14ac:dyDescent="0.6">
      <c r="A19" s="117"/>
      <c r="B19" s="117"/>
      <c r="C19" s="118"/>
      <c r="D19" s="121"/>
      <c r="E19" s="121"/>
      <c r="F19" s="121"/>
      <c r="G19" s="121"/>
      <c r="H19" s="121"/>
      <c r="I19" s="121"/>
      <c r="J19" s="121"/>
      <c r="K19" s="121"/>
      <c r="L19" s="121"/>
      <c r="M19" s="137"/>
      <c r="N19" s="137"/>
      <c r="O19" s="143"/>
      <c r="P19" s="184"/>
    </row>
    <row r="20" spans="1:255" ht="21.75" customHeight="1" x14ac:dyDescent="0.6">
      <c r="A20" s="117" t="s">
        <v>90</v>
      </c>
      <c r="B20" s="117"/>
      <c r="C20" s="118"/>
      <c r="D20" s="121"/>
      <c r="E20" s="122"/>
      <c r="F20" s="121"/>
      <c r="G20" s="122"/>
      <c r="H20" s="121"/>
      <c r="I20" s="121"/>
      <c r="J20" s="26"/>
      <c r="K20" s="122"/>
      <c r="L20" s="26"/>
    </row>
    <row r="21" spans="1:255" ht="21.75" customHeight="1" x14ac:dyDescent="0.55000000000000004">
      <c r="A21" s="130" t="s">
        <v>91</v>
      </c>
      <c r="B21" s="117"/>
      <c r="C21" s="118"/>
      <c r="D21" s="137">
        <v>0</v>
      </c>
      <c r="E21" s="122"/>
      <c r="F21" s="137">
        <v>0</v>
      </c>
      <c r="G21" s="122"/>
      <c r="H21" s="137">
        <v>0</v>
      </c>
      <c r="I21" s="121"/>
      <c r="J21" s="132">
        <v>115053</v>
      </c>
      <c r="K21" s="30"/>
      <c r="L21" s="132">
        <f>SUM(D21:J21)</f>
        <v>115053</v>
      </c>
    </row>
    <row r="22" spans="1:255" ht="21.75" customHeight="1" x14ac:dyDescent="0.6">
      <c r="A22" s="130" t="s">
        <v>92</v>
      </c>
      <c r="B22" s="130"/>
      <c r="C22" s="107"/>
      <c r="D22" s="137">
        <v>0</v>
      </c>
      <c r="E22" s="137"/>
      <c r="F22" s="137">
        <v>0</v>
      </c>
      <c r="G22" s="138"/>
      <c r="H22" s="137">
        <v>0</v>
      </c>
      <c r="I22" s="138"/>
      <c r="J22" s="132">
        <v>0</v>
      </c>
      <c r="K22" s="137"/>
      <c r="L22" s="137">
        <v>0</v>
      </c>
    </row>
    <row r="23" spans="1:255" ht="21.75" customHeight="1" x14ac:dyDescent="0.6">
      <c r="A23" s="117" t="s">
        <v>93</v>
      </c>
      <c r="B23" s="117"/>
      <c r="C23" s="126"/>
      <c r="D23" s="145">
        <f>SUM(D21:D22)</f>
        <v>0</v>
      </c>
      <c r="E23" s="154"/>
      <c r="F23" s="145">
        <f>SUM(F21:F22)</f>
        <v>0</v>
      </c>
      <c r="G23" s="123"/>
      <c r="H23" s="145">
        <f>SUM(H21:H22)</f>
        <v>0</v>
      </c>
      <c r="I23" s="123"/>
      <c r="J23" s="134">
        <f>SUM(J21:J22)</f>
        <v>115053</v>
      </c>
      <c r="K23" s="146"/>
      <c r="L23" s="134">
        <f>SUM(L21:L22)</f>
        <v>115053</v>
      </c>
    </row>
    <row r="24" spans="1:255" s="152" customFormat="1" ht="12" customHeight="1" x14ac:dyDescent="0.6">
      <c r="A24" s="117"/>
      <c r="B24" s="117"/>
      <c r="C24" s="118"/>
      <c r="D24" s="121"/>
      <c r="E24" s="121"/>
      <c r="F24" s="121"/>
      <c r="G24" s="121"/>
      <c r="H24" s="121"/>
      <c r="I24" s="121"/>
      <c r="J24" s="121"/>
      <c r="K24" s="121"/>
      <c r="L24" s="121"/>
      <c r="M24" s="137"/>
      <c r="N24" s="137"/>
      <c r="O24" s="143"/>
      <c r="P24" s="184"/>
    </row>
    <row r="25" spans="1:255" ht="21.75" customHeight="1" thickBot="1" x14ac:dyDescent="0.65">
      <c r="A25" s="117" t="s">
        <v>121</v>
      </c>
      <c r="B25" s="117"/>
      <c r="C25" s="118"/>
      <c r="D25" s="155">
        <f>D12+D17+D23</f>
        <v>399398</v>
      </c>
      <c r="E25" s="156"/>
      <c r="F25" s="155">
        <f>F12+F17+F23</f>
        <v>627972</v>
      </c>
      <c r="G25" s="156"/>
      <c r="H25" s="155">
        <f>H12+H17+H23</f>
        <v>12400</v>
      </c>
      <c r="I25" s="156"/>
      <c r="J25" s="155">
        <f>J12+J17+J23</f>
        <v>248088</v>
      </c>
      <c r="K25" s="156"/>
      <c r="L25" s="155">
        <f>L12+L17+L23</f>
        <v>1287858</v>
      </c>
    </row>
    <row r="26" spans="1:255" ht="22.5" customHeight="1" thickTop="1" x14ac:dyDescent="0.6"/>
    <row r="27" spans="1:255" ht="22.5" customHeight="1" x14ac:dyDescent="0.6">
      <c r="A27" s="1" t="s">
        <v>162</v>
      </c>
      <c r="B27" s="187"/>
      <c r="C27" s="105"/>
      <c r="D27" s="106"/>
      <c r="E27" s="106"/>
      <c r="F27" s="106"/>
      <c r="G27" s="105"/>
      <c r="H27" s="105"/>
      <c r="I27" s="105"/>
      <c r="J27" s="106"/>
      <c r="K27" s="106"/>
      <c r="L27" s="106"/>
    </row>
    <row r="28" spans="1:255" s="215" customFormat="1" ht="24" customHeight="1" x14ac:dyDescent="0.6">
      <c r="A28" s="1" t="s">
        <v>160</v>
      </c>
      <c r="B28" s="2"/>
      <c r="C28" s="2"/>
      <c r="D28" s="2"/>
      <c r="E28" s="2"/>
      <c r="F28" s="2"/>
      <c r="G28" s="2"/>
      <c r="H28" s="2"/>
      <c r="I28" s="2"/>
      <c r="J28" s="2"/>
    </row>
    <row r="29" spans="1:255" ht="22.5" customHeight="1" x14ac:dyDescent="0.6">
      <c r="A29" s="108" t="s">
        <v>66</v>
      </c>
      <c r="B29" s="183"/>
      <c r="C29" s="109"/>
      <c r="D29" s="106"/>
      <c r="E29" s="106"/>
      <c r="F29" s="106"/>
      <c r="G29" s="109"/>
      <c r="H29" s="109"/>
      <c r="I29" s="109"/>
      <c r="J29" s="106"/>
      <c r="K29" s="106"/>
      <c r="L29" s="106"/>
    </row>
    <row r="30" spans="1:255" ht="12" customHeight="1" x14ac:dyDescent="0.6">
      <c r="A30" s="183"/>
      <c r="B30" s="183"/>
      <c r="C30" s="109"/>
      <c r="D30" s="106"/>
      <c r="E30" s="106"/>
      <c r="F30" s="106"/>
      <c r="G30" s="109"/>
      <c r="H30" s="109"/>
      <c r="I30" s="109"/>
      <c r="J30" s="106"/>
      <c r="K30" s="106"/>
      <c r="L30" s="106"/>
    </row>
    <row r="31" spans="1:255" ht="21.75" customHeight="1" x14ac:dyDescent="0.6">
      <c r="A31" s="107"/>
      <c r="B31" s="107"/>
      <c r="C31" s="110"/>
      <c r="D31" s="331" t="s">
        <v>2</v>
      </c>
      <c r="E31" s="331"/>
      <c r="F31" s="331"/>
      <c r="G31" s="331"/>
      <c r="H31" s="331"/>
      <c r="I31" s="331"/>
      <c r="J31" s="331"/>
      <c r="K31" s="331"/>
      <c r="L31" s="331"/>
    </row>
    <row r="32" spans="1:255" ht="21.75" customHeight="1" x14ac:dyDescent="0.6">
      <c r="A32" s="107"/>
      <c r="B32" s="107"/>
      <c r="C32" s="110"/>
      <c r="D32" s="141"/>
      <c r="E32" s="141"/>
      <c r="F32" s="141"/>
      <c r="G32" s="141"/>
      <c r="H32" s="333" t="s">
        <v>67</v>
      </c>
      <c r="I32" s="333"/>
      <c r="J32" s="333"/>
      <c r="K32" s="141"/>
      <c r="L32" s="141"/>
    </row>
    <row r="33" spans="1:255" ht="21.75" customHeight="1" x14ac:dyDescent="0.6">
      <c r="A33" s="115"/>
      <c r="B33" s="115"/>
      <c r="C33" s="174"/>
      <c r="D33" s="116" t="s">
        <v>45</v>
      </c>
      <c r="E33" s="116"/>
      <c r="F33" s="116"/>
      <c r="G33" s="174"/>
      <c r="H33" s="150" t="s">
        <v>69</v>
      </c>
      <c r="I33" s="150"/>
      <c r="J33" s="151"/>
      <c r="K33" s="116"/>
      <c r="L33" s="116"/>
    </row>
    <row r="34" spans="1:255" ht="21.75" customHeight="1" x14ac:dyDescent="0.6">
      <c r="A34" s="174"/>
      <c r="B34" s="174"/>
      <c r="C34" s="174"/>
      <c r="D34" s="114" t="s">
        <v>79</v>
      </c>
      <c r="E34" s="114"/>
      <c r="F34" s="114" t="s">
        <v>73</v>
      </c>
      <c r="G34" s="174"/>
      <c r="H34" s="116" t="s">
        <v>74</v>
      </c>
      <c r="I34" s="116"/>
      <c r="J34" s="116" t="s">
        <v>75</v>
      </c>
      <c r="K34" s="113"/>
      <c r="L34" s="112" t="s">
        <v>71</v>
      </c>
    </row>
    <row r="35" spans="1:255" ht="21.75" customHeight="1" x14ac:dyDescent="0.6">
      <c r="A35" s="117"/>
      <c r="B35" s="118" t="s">
        <v>5</v>
      </c>
      <c r="C35" s="118"/>
      <c r="D35" s="112" t="s">
        <v>86</v>
      </c>
      <c r="E35" s="112"/>
      <c r="F35" s="112" t="s">
        <v>80</v>
      </c>
      <c r="G35" s="118"/>
      <c r="H35" s="116" t="s">
        <v>81</v>
      </c>
      <c r="I35" s="153"/>
      <c r="J35" s="113" t="s">
        <v>82</v>
      </c>
      <c r="K35" s="113"/>
      <c r="L35" s="112" t="s">
        <v>77</v>
      </c>
    </row>
    <row r="36" spans="1:255" ht="21.75" customHeight="1" x14ac:dyDescent="0.6">
      <c r="A36" s="117"/>
      <c r="B36" s="117"/>
      <c r="C36" s="118"/>
      <c r="D36" s="332" t="s">
        <v>6</v>
      </c>
      <c r="E36" s="332"/>
      <c r="F36" s="332"/>
      <c r="G36" s="332"/>
      <c r="H36" s="332"/>
      <c r="I36" s="332"/>
      <c r="J36" s="332"/>
      <c r="K36" s="332"/>
      <c r="L36" s="332"/>
    </row>
    <row r="37" spans="1:255" ht="21.75" customHeight="1" x14ac:dyDescent="0.6">
      <c r="A37" s="117" t="s">
        <v>157</v>
      </c>
      <c r="B37" s="117"/>
      <c r="C37" s="118"/>
      <c r="D37" s="119"/>
      <c r="E37" s="119"/>
      <c r="F37" s="119"/>
      <c r="G37" s="120"/>
      <c r="H37" s="120"/>
      <c r="I37" s="120"/>
      <c r="J37" s="119"/>
      <c r="K37" s="119"/>
      <c r="L37" s="119"/>
    </row>
    <row r="38" spans="1:255" ht="21.75" customHeight="1" x14ac:dyDescent="0.6">
      <c r="A38" s="117" t="s">
        <v>158</v>
      </c>
      <c r="B38" s="117"/>
      <c r="C38" s="118"/>
      <c r="D38" s="121">
        <v>421043</v>
      </c>
      <c r="E38" s="121"/>
      <c r="F38" s="121">
        <v>647236</v>
      </c>
      <c r="G38" s="122"/>
      <c r="H38" s="121">
        <v>20900</v>
      </c>
      <c r="I38" s="122"/>
      <c r="J38" s="124">
        <v>293197</v>
      </c>
      <c r="K38" s="124"/>
      <c r="L38" s="121">
        <f>SUM(C38:K38)</f>
        <v>1382376</v>
      </c>
      <c r="M38" s="121"/>
    </row>
    <row r="39" spans="1:255" s="152" customFormat="1" ht="12" customHeight="1" x14ac:dyDescent="0.6">
      <c r="A39" s="117"/>
      <c r="B39" s="117"/>
      <c r="C39" s="118"/>
      <c r="D39" s="121"/>
      <c r="E39" s="121"/>
      <c r="F39" s="121"/>
      <c r="G39" s="121"/>
      <c r="H39" s="121"/>
      <c r="I39" s="121"/>
      <c r="J39" s="121"/>
      <c r="K39" s="121"/>
      <c r="L39" s="121"/>
      <c r="M39" s="137"/>
      <c r="N39" s="137"/>
      <c r="O39" s="143"/>
      <c r="P39" s="184"/>
    </row>
    <row r="40" spans="1:255" ht="21.75" customHeight="1" x14ac:dyDescent="0.6">
      <c r="A40" s="117" t="s">
        <v>95</v>
      </c>
      <c r="B40" s="117"/>
      <c r="C40" s="118"/>
      <c r="D40" s="121"/>
      <c r="E40" s="121"/>
      <c r="F40" s="121"/>
      <c r="G40" s="121"/>
      <c r="H40" s="121"/>
      <c r="I40" s="121"/>
      <c r="J40" s="121"/>
      <c r="K40" s="121"/>
      <c r="L40" s="121"/>
    </row>
    <row r="41" spans="1:255" ht="21.75" customHeight="1" x14ac:dyDescent="0.6">
      <c r="A41" s="129" t="s">
        <v>87</v>
      </c>
      <c r="B41" s="117"/>
      <c r="C41" s="107"/>
      <c r="D41" s="123"/>
      <c r="E41" s="123"/>
      <c r="F41" s="123"/>
      <c r="G41" s="123"/>
      <c r="H41" s="123"/>
      <c r="I41" s="123"/>
      <c r="J41" s="123"/>
      <c r="K41" s="123"/>
      <c r="L41" s="123"/>
    </row>
    <row r="42" spans="1:255" ht="21.75" customHeight="1" x14ac:dyDescent="0.6">
      <c r="A42" s="130" t="s">
        <v>96</v>
      </c>
      <c r="B42" s="131">
        <v>12</v>
      </c>
      <c r="C42" s="131"/>
      <c r="D42" s="132">
        <v>2987</v>
      </c>
      <c r="E42" s="137"/>
      <c r="F42" s="132">
        <v>2658</v>
      </c>
      <c r="G42" s="138"/>
      <c r="H42" s="137">
        <v>0</v>
      </c>
      <c r="I42" s="138"/>
      <c r="J42" s="137">
        <v>0</v>
      </c>
      <c r="K42" s="138"/>
      <c r="L42" s="132">
        <f>SUM(D42:J42)</f>
        <v>5645</v>
      </c>
    </row>
    <row r="43" spans="1:255" ht="21.75" customHeight="1" x14ac:dyDescent="0.6">
      <c r="A43" s="129" t="s">
        <v>89</v>
      </c>
      <c r="B43" s="117"/>
      <c r="C43" s="126"/>
      <c r="D43" s="134">
        <f>SUM(D42:D42)</f>
        <v>2987</v>
      </c>
      <c r="E43" s="154"/>
      <c r="F43" s="134">
        <f>SUM(F42:F42)</f>
        <v>2658</v>
      </c>
      <c r="G43" s="123"/>
      <c r="H43" s="145">
        <f>SUM(H42:H42)</f>
        <v>0</v>
      </c>
      <c r="I43" s="123"/>
      <c r="J43" s="186">
        <v>0</v>
      </c>
      <c r="K43" s="146"/>
      <c r="L43" s="188">
        <f>SUM(D43:J43)</f>
        <v>5645</v>
      </c>
    </row>
    <row r="44" spans="1:255" ht="21.75" customHeight="1" x14ac:dyDescent="0.6">
      <c r="A44" s="117" t="s">
        <v>122</v>
      </c>
      <c r="B44" s="117"/>
      <c r="C44" s="126"/>
      <c r="D44" s="134">
        <f>SUM(D43:D43)</f>
        <v>2987</v>
      </c>
      <c r="E44" s="154"/>
      <c r="F44" s="134">
        <f>SUM(F43:F43)</f>
        <v>2658</v>
      </c>
      <c r="G44" s="123"/>
      <c r="H44" s="145">
        <f>SUM(H43:H43)</f>
        <v>0</v>
      </c>
      <c r="I44" s="123"/>
      <c r="J44" s="186">
        <v>0</v>
      </c>
      <c r="K44" s="146"/>
      <c r="L44" s="188">
        <f t="shared" ref="L44" si="1">SUM(D44:J44)</f>
        <v>5645</v>
      </c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  <c r="AX44" s="185"/>
      <c r="AY44" s="185"/>
      <c r="AZ44" s="185"/>
      <c r="BA44" s="185"/>
      <c r="BB44" s="185"/>
      <c r="BC44" s="185"/>
      <c r="BD44" s="185"/>
      <c r="BE44" s="185"/>
      <c r="BF44" s="185"/>
      <c r="BG44" s="185"/>
      <c r="BH44" s="185"/>
      <c r="BI44" s="185"/>
      <c r="BJ44" s="185"/>
      <c r="BK44" s="185"/>
      <c r="BL44" s="185"/>
      <c r="BM44" s="185"/>
      <c r="BN44" s="185"/>
      <c r="BO44" s="185"/>
      <c r="BP44" s="185"/>
      <c r="BQ44" s="185"/>
      <c r="BR44" s="185"/>
      <c r="BS44" s="185"/>
      <c r="BT44" s="185"/>
      <c r="BU44" s="185"/>
      <c r="BV44" s="185"/>
      <c r="BW44" s="185"/>
      <c r="BX44" s="185"/>
      <c r="BY44" s="185"/>
      <c r="BZ44" s="185"/>
      <c r="CA44" s="185"/>
      <c r="CB44" s="185"/>
      <c r="CC44" s="185"/>
      <c r="CD44" s="185"/>
      <c r="CE44" s="185"/>
      <c r="CF44" s="185"/>
      <c r="CG44" s="185"/>
      <c r="CH44" s="185"/>
      <c r="CI44" s="185"/>
      <c r="CJ44" s="185"/>
      <c r="CK44" s="185"/>
      <c r="CL44" s="185"/>
      <c r="CM44" s="185"/>
      <c r="CN44" s="185"/>
      <c r="CO44" s="185"/>
      <c r="CP44" s="185"/>
      <c r="CQ44" s="185"/>
      <c r="CR44" s="185"/>
      <c r="CS44" s="185"/>
      <c r="CT44" s="185"/>
      <c r="CU44" s="185"/>
      <c r="CV44" s="185"/>
      <c r="CW44" s="185"/>
      <c r="CX44" s="185"/>
      <c r="CY44" s="185"/>
      <c r="CZ44" s="185"/>
      <c r="DA44" s="185"/>
      <c r="DB44" s="185"/>
      <c r="DC44" s="185"/>
      <c r="DD44" s="185"/>
      <c r="DE44" s="185"/>
      <c r="DF44" s="185"/>
      <c r="DG44" s="185"/>
      <c r="DH44" s="185"/>
      <c r="DI44" s="185"/>
      <c r="DJ44" s="185"/>
      <c r="DK44" s="185"/>
      <c r="DL44" s="185"/>
      <c r="DM44" s="185"/>
      <c r="DN44" s="185"/>
      <c r="DO44" s="185"/>
      <c r="DP44" s="185"/>
      <c r="DQ44" s="185"/>
      <c r="DR44" s="185"/>
      <c r="DS44" s="185"/>
      <c r="DT44" s="185"/>
      <c r="DU44" s="185"/>
      <c r="DV44" s="185"/>
      <c r="DW44" s="185"/>
      <c r="DX44" s="185"/>
      <c r="DY44" s="185"/>
      <c r="DZ44" s="185"/>
      <c r="EA44" s="185"/>
      <c r="EB44" s="185"/>
      <c r="EC44" s="185"/>
      <c r="ED44" s="185"/>
      <c r="EE44" s="185"/>
      <c r="EF44" s="185"/>
      <c r="EG44" s="185"/>
      <c r="EH44" s="185"/>
      <c r="EI44" s="185"/>
      <c r="EJ44" s="185"/>
      <c r="EK44" s="185"/>
      <c r="EL44" s="185"/>
      <c r="EM44" s="185"/>
      <c r="EN44" s="185"/>
      <c r="EO44" s="185"/>
      <c r="EP44" s="185"/>
      <c r="EQ44" s="185"/>
      <c r="ER44" s="185"/>
      <c r="ES44" s="185"/>
      <c r="ET44" s="185"/>
      <c r="EU44" s="185"/>
      <c r="EV44" s="185"/>
      <c r="EW44" s="185"/>
      <c r="EX44" s="185"/>
      <c r="EY44" s="185"/>
      <c r="EZ44" s="185"/>
      <c r="FA44" s="185"/>
      <c r="FB44" s="185"/>
      <c r="FC44" s="185"/>
      <c r="FD44" s="185"/>
      <c r="FE44" s="185"/>
      <c r="FF44" s="185"/>
      <c r="FG44" s="185"/>
      <c r="FH44" s="185"/>
      <c r="FI44" s="185"/>
      <c r="FJ44" s="185"/>
      <c r="FK44" s="185"/>
      <c r="FL44" s="185"/>
      <c r="FM44" s="185"/>
      <c r="FN44" s="185"/>
      <c r="FO44" s="185"/>
      <c r="FP44" s="185"/>
      <c r="FQ44" s="185"/>
      <c r="FR44" s="185"/>
      <c r="FS44" s="185"/>
      <c r="FT44" s="185"/>
      <c r="FU44" s="185"/>
      <c r="FV44" s="185"/>
      <c r="FW44" s="185"/>
      <c r="FX44" s="185"/>
      <c r="FY44" s="185"/>
      <c r="FZ44" s="185"/>
      <c r="GA44" s="185"/>
      <c r="GB44" s="185"/>
      <c r="GC44" s="185"/>
      <c r="GD44" s="185"/>
      <c r="GE44" s="185"/>
      <c r="GF44" s="185"/>
      <c r="GG44" s="185"/>
      <c r="GH44" s="185"/>
      <c r="GI44" s="185"/>
      <c r="GJ44" s="185"/>
      <c r="GK44" s="185"/>
      <c r="GL44" s="185"/>
      <c r="GM44" s="185"/>
      <c r="GN44" s="185"/>
      <c r="GO44" s="185"/>
      <c r="GP44" s="185"/>
      <c r="GQ44" s="185"/>
      <c r="GR44" s="185"/>
      <c r="GS44" s="185"/>
      <c r="GT44" s="185"/>
      <c r="GU44" s="185"/>
      <c r="GV44" s="185"/>
      <c r="GW44" s="185"/>
      <c r="GX44" s="185"/>
      <c r="GY44" s="185"/>
      <c r="GZ44" s="185"/>
      <c r="HA44" s="185"/>
      <c r="HB44" s="185"/>
      <c r="HC44" s="185"/>
      <c r="HD44" s="185"/>
      <c r="HE44" s="185"/>
      <c r="HF44" s="185"/>
      <c r="HG44" s="185"/>
      <c r="HH44" s="185"/>
      <c r="HI44" s="185"/>
      <c r="HJ44" s="185"/>
      <c r="HK44" s="185"/>
      <c r="HL44" s="185"/>
      <c r="HM44" s="185"/>
      <c r="HN44" s="185"/>
      <c r="HO44" s="185"/>
      <c r="HP44" s="185"/>
      <c r="HQ44" s="185"/>
      <c r="HR44" s="185"/>
      <c r="HS44" s="185"/>
      <c r="HT44" s="185"/>
      <c r="HU44" s="185"/>
      <c r="HV44" s="185"/>
      <c r="HW44" s="185"/>
      <c r="HX44" s="185"/>
      <c r="HY44" s="185"/>
      <c r="HZ44" s="185"/>
      <c r="IA44" s="185"/>
      <c r="IB44" s="185"/>
      <c r="IC44" s="185"/>
      <c r="ID44" s="185"/>
      <c r="IE44" s="185"/>
      <c r="IF44" s="185"/>
      <c r="IG44" s="185"/>
      <c r="IH44" s="185"/>
      <c r="II44" s="185"/>
      <c r="IJ44" s="185"/>
      <c r="IK44" s="185"/>
      <c r="IL44" s="185"/>
      <c r="IM44" s="185"/>
      <c r="IN44" s="185"/>
      <c r="IO44" s="185"/>
      <c r="IP44" s="185"/>
      <c r="IQ44" s="185"/>
      <c r="IR44" s="185"/>
      <c r="IS44" s="185"/>
      <c r="IT44" s="185"/>
      <c r="IU44" s="185"/>
    </row>
    <row r="45" spans="1:255" s="152" customFormat="1" ht="12" customHeight="1" x14ac:dyDescent="0.6">
      <c r="A45" s="117"/>
      <c r="B45" s="117"/>
      <c r="C45" s="118"/>
      <c r="D45" s="121"/>
      <c r="E45" s="121"/>
      <c r="F45" s="121"/>
      <c r="G45" s="121"/>
      <c r="H45" s="121"/>
      <c r="I45" s="121"/>
      <c r="J45" s="121"/>
      <c r="K45" s="121"/>
      <c r="L45" s="121"/>
      <c r="M45" s="137"/>
      <c r="N45" s="137"/>
      <c r="O45" s="143"/>
      <c r="P45" s="184"/>
    </row>
    <row r="46" spans="1:255" ht="21.75" customHeight="1" x14ac:dyDescent="0.6">
      <c r="A46" s="117" t="s">
        <v>90</v>
      </c>
      <c r="B46" s="117"/>
      <c r="C46" s="118"/>
      <c r="D46" s="121"/>
      <c r="E46" s="122"/>
      <c r="F46" s="121"/>
      <c r="G46" s="122"/>
      <c r="H46" s="121"/>
      <c r="I46" s="121"/>
      <c r="J46" s="26"/>
      <c r="K46" s="122"/>
      <c r="L46" s="26"/>
    </row>
    <row r="47" spans="1:255" ht="21.75" customHeight="1" x14ac:dyDescent="0.55000000000000004">
      <c r="A47" s="130" t="s">
        <v>173</v>
      </c>
      <c r="B47" s="117"/>
      <c r="C47" s="118"/>
      <c r="D47" s="137">
        <v>0</v>
      </c>
      <c r="E47" s="122"/>
      <c r="F47" s="137">
        <v>0</v>
      </c>
      <c r="G47" s="122"/>
      <c r="H47" s="137">
        <v>0</v>
      </c>
      <c r="I47" s="121"/>
      <c r="J47" s="285">
        <f>'PL6-9'!G94</f>
        <v>-73306</v>
      </c>
      <c r="K47" s="30"/>
      <c r="L47" s="285">
        <f>SUM(D47:J47)</f>
        <v>-73306</v>
      </c>
    </row>
    <row r="48" spans="1:255" ht="21.75" customHeight="1" x14ac:dyDescent="0.6">
      <c r="A48" s="130" t="s">
        <v>92</v>
      </c>
      <c r="B48" s="130"/>
      <c r="C48" s="107"/>
      <c r="D48" s="137">
        <v>0</v>
      </c>
      <c r="E48" s="137"/>
      <c r="F48" s="137">
        <v>0</v>
      </c>
      <c r="G48" s="138"/>
      <c r="H48" s="137">
        <v>0</v>
      </c>
      <c r="I48" s="138"/>
      <c r="J48" s="132">
        <v>0</v>
      </c>
      <c r="K48" s="137"/>
      <c r="L48" s="137">
        <v>0</v>
      </c>
    </row>
    <row r="49" spans="1:16" ht="21.75" customHeight="1" x14ac:dyDescent="0.6">
      <c r="A49" s="117" t="s">
        <v>93</v>
      </c>
      <c r="B49" s="117"/>
      <c r="C49" s="126"/>
      <c r="D49" s="145">
        <f>SUM(D47:D48)</f>
        <v>0</v>
      </c>
      <c r="E49" s="154"/>
      <c r="F49" s="145">
        <f>SUM(F47:F48)</f>
        <v>0</v>
      </c>
      <c r="G49" s="123"/>
      <c r="H49" s="145">
        <f>SUM(H47:H48)</f>
        <v>0</v>
      </c>
      <c r="I49" s="123"/>
      <c r="J49" s="350">
        <f>SUM(J47:J48)</f>
        <v>-73306</v>
      </c>
      <c r="K49" s="146"/>
      <c r="L49" s="350">
        <f>SUM(L47:L48)</f>
        <v>-73306</v>
      </c>
    </row>
    <row r="50" spans="1:16" s="152" customFormat="1" ht="12" customHeight="1" x14ac:dyDescent="0.6">
      <c r="A50" s="117"/>
      <c r="B50" s="117"/>
      <c r="C50" s="118"/>
      <c r="D50" s="121"/>
      <c r="E50" s="121"/>
      <c r="F50" s="121"/>
      <c r="G50" s="121"/>
      <c r="H50" s="121"/>
      <c r="I50" s="121"/>
      <c r="J50" s="121"/>
      <c r="K50" s="121"/>
      <c r="L50" s="121"/>
      <c r="M50" s="137"/>
      <c r="N50" s="137"/>
      <c r="O50" s="143"/>
      <c r="P50" s="184"/>
    </row>
    <row r="51" spans="1:16" ht="21.75" customHeight="1" thickBot="1" x14ac:dyDescent="0.65">
      <c r="A51" s="117" t="s">
        <v>159</v>
      </c>
      <c r="B51" s="117"/>
      <c r="C51" s="118"/>
      <c r="D51" s="155">
        <f>D38+D43+D49</f>
        <v>424030</v>
      </c>
      <c r="E51" s="156"/>
      <c r="F51" s="155">
        <f>F38+F43+F49</f>
        <v>649894</v>
      </c>
      <c r="G51" s="156"/>
      <c r="H51" s="155">
        <f>H38+H43+H49</f>
        <v>20900</v>
      </c>
      <c r="I51" s="156"/>
      <c r="J51" s="155">
        <f>J38+J43+J49</f>
        <v>219891</v>
      </c>
      <c r="K51" s="156"/>
      <c r="L51" s="155">
        <f>L38+L43+L49</f>
        <v>1314715</v>
      </c>
    </row>
    <row r="52" spans="1:16" ht="22.5" customHeight="1" thickTop="1" x14ac:dyDescent="0.6"/>
  </sheetData>
  <mergeCells count="6">
    <mergeCell ref="D31:L31"/>
    <mergeCell ref="H32:J32"/>
    <mergeCell ref="D36:L36"/>
    <mergeCell ref="D10:L10"/>
    <mergeCell ref="D5:L5"/>
    <mergeCell ref="H6:J6"/>
  </mergeCells>
  <pageMargins left="0.7" right="0.7" top="0.48" bottom="0.5" header="0.5" footer="0.5"/>
  <pageSetup paperSize="9" firstPageNumber="12" fitToWidth="2" fitToHeight="2" orientation="landscape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86"/>
  <sheetViews>
    <sheetView showGridLines="0" view="pageBreakPreview" zoomScaleNormal="100" zoomScaleSheetLayoutView="100" workbookViewId="0">
      <selection activeCell="F12" sqref="F12"/>
    </sheetView>
  </sheetViews>
  <sheetFormatPr defaultColWidth="10.625" defaultRowHeight="23.4" customHeight="1" x14ac:dyDescent="0.55000000000000004"/>
  <cols>
    <col min="1" max="1" width="42.875" style="4" customWidth="1"/>
    <col min="2" max="2" width="6.25" style="3" customWidth="1"/>
    <col min="3" max="3" width="6.375" style="3" customWidth="1"/>
    <col min="4" max="4" width="11.25" style="3" customWidth="1"/>
    <col min="5" max="5" width="1.375" style="3" customWidth="1"/>
    <col min="6" max="6" width="11.25" style="3" customWidth="1"/>
    <col min="7" max="7" width="1.375" style="3" customWidth="1"/>
    <col min="8" max="8" width="11.25" style="19" customWidth="1"/>
    <col min="9" max="9" width="1.375" style="15" customWidth="1"/>
    <col min="10" max="10" width="11.25" style="19" customWidth="1"/>
    <col min="11" max="11" width="18.75" style="3" customWidth="1"/>
    <col min="12" max="12" width="16.125" style="3" customWidth="1"/>
    <col min="13" max="13" width="12.875" style="3" bestFit="1" customWidth="1"/>
    <col min="14" max="253" width="10.625" style="3"/>
    <col min="254" max="254" width="30.375" style="3" customWidth="1"/>
    <col min="255" max="255" width="5.875" style="3" customWidth="1"/>
    <col min="256" max="256" width="0.875" style="3" customWidth="1"/>
    <col min="257" max="257" width="14.125" style="3" customWidth="1"/>
    <col min="258" max="258" width="1.375" style="3" customWidth="1"/>
    <col min="259" max="259" width="14.625" style="3" customWidth="1"/>
    <col min="260" max="260" width="1" style="3" customWidth="1"/>
    <col min="261" max="261" width="14.375" style="3" customWidth="1"/>
    <col min="262" max="262" width="1" style="3" customWidth="1"/>
    <col min="263" max="263" width="14.75" style="3" customWidth="1"/>
    <col min="264" max="264" width="1" style="3" customWidth="1"/>
    <col min="265" max="265" width="0.625" style="3" customWidth="1"/>
    <col min="266" max="266" width="10.75" style="3" customWidth="1"/>
    <col min="267" max="267" width="18.75" style="3" customWidth="1"/>
    <col min="268" max="268" width="16.125" style="3" customWidth="1"/>
    <col min="269" max="269" width="12.875" style="3" bestFit="1" customWidth="1"/>
    <col min="270" max="509" width="10.625" style="3"/>
    <col min="510" max="510" width="30.375" style="3" customWidth="1"/>
    <col min="511" max="511" width="5.875" style="3" customWidth="1"/>
    <col min="512" max="512" width="0.875" style="3" customWidth="1"/>
    <col min="513" max="513" width="14.125" style="3" customWidth="1"/>
    <col min="514" max="514" width="1.375" style="3" customWidth="1"/>
    <col min="515" max="515" width="14.625" style="3" customWidth="1"/>
    <col min="516" max="516" width="1" style="3" customWidth="1"/>
    <col min="517" max="517" width="14.375" style="3" customWidth="1"/>
    <col min="518" max="518" width="1" style="3" customWidth="1"/>
    <col min="519" max="519" width="14.75" style="3" customWidth="1"/>
    <col min="520" max="520" width="1" style="3" customWidth="1"/>
    <col min="521" max="521" width="0.625" style="3" customWidth="1"/>
    <col min="522" max="522" width="10.75" style="3" customWidth="1"/>
    <col min="523" max="523" width="18.75" style="3" customWidth="1"/>
    <col min="524" max="524" width="16.125" style="3" customWidth="1"/>
    <col min="525" max="525" width="12.875" style="3" bestFit="1" customWidth="1"/>
    <col min="526" max="765" width="10.625" style="3"/>
    <col min="766" max="766" width="30.375" style="3" customWidth="1"/>
    <col min="767" max="767" width="5.875" style="3" customWidth="1"/>
    <col min="768" max="768" width="0.875" style="3" customWidth="1"/>
    <col min="769" max="769" width="14.125" style="3" customWidth="1"/>
    <col min="770" max="770" width="1.375" style="3" customWidth="1"/>
    <col min="771" max="771" width="14.625" style="3" customWidth="1"/>
    <col min="772" max="772" width="1" style="3" customWidth="1"/>
    <col min="773" max="773" width="14.375" style="3" customWidth="1"/>
    <col min="774" max="774" width="1" style="3" customWidth="1"/>
    <col min="775" max="775" width="14.75" style="3" customWidth="1"/>
    <col min="776" max="776" width="1" style="3" customWidth="1"/>
    <col min="777" max="777" width="0.625" style="3" customWidth="1"/>
    <col min="778" max="778" width="10.75" style="3" customWidth="1"/>
    <col min="779" max="779" width="18.75" style="3" customWidth="1"/>
    <col min="780" max="780" width="16.125" style="3" customWidth="1"/>
    <col min="781" max="781" width="12.875" style="3" bestFit="1" customWidth="1"/>
    <col min="782" max="1021" width="10.625" style="3"/>
    <col min="1022" max="1022" width="30.375" style="3" customWidth="1"/>
    <col min="1023" max="1023" width="5.875" style="3" customWidth="1"/>
    <col min="1024" max="1024" width="0.875" style="3" customWidth="1"/>
    <col min="1025" max="1025" width="14.125" style="3" customWidth="1"/>
    <col min="1026" max="1026" width="1.375" style="3" customWidth="1"/>
    <col min="1027" max="1027" width="14.625" style="3" customWidth="1"/>
    <col min="1028" max="1028" width="1" style="3" customWidth="1"/>
    <col min="1029" max="1029" width="14.375" style="3" customWidth="1"/>
    <col min="1030" max="1030" width="1" style="3" customWidth="1"/>
    <col min="1031" max="1031" width="14.75" style="3" customWidth="1"/>
    <col min="1032" max="1032" width="1" style="3" customWidth="1"/>
    <col min="1033" max="1033" width="0.625" style="3" customWidth="1"/>
    <col min="1034" max="1034" width="10.75" style="3" customWidth="1"/>
    <col min="1035" max="1035" width="18.75" style="3" customWidth="1"/>
    <col min="1036" max="1036" width="16.125" style="3" customWidth="1"/>
    <col min="1037" max="1037" width="12.875" style="3" bestFit="1" customWidth="1"/>
    <col min="1038" max="1277" width="10.625" style="3"/>
    <col min="1278" max="1278" width="30.375" style="3" customWidth="1"/>
    <col min="1279" max="1279" width="5.875" style="3" customWidth="1"/>
    <col min="1280" max="1280" width="0.875" style="3" customWidth="1"/>
    <col min="1281" max="1281" width="14.125" style="3" customWidth="1"/>
    <col min="1282" max="1282" width="1.375" style="3" customWidth="1"/>
    <col min="1283" max="1283" width="14.625" style="3" customWidth="1"/>
    <col min="1284" max="1284" width="1" style="3" customWidth="1"/>
    <col min="1285" max="1285" width="14.375" style="3" customWidth="1"/>
    <col min="1286" max="1286" width="1" style="3" customWidth="1"/>
    <col min="1287" max="1287" width="14.75" style="3" customWidth="1"/>
    <col min="1288" max="1288" width="1" style="3" customWidth="1"/>
    <col min="1289" max="1289" width="0.625" style="3" customWidth="1"/>
    <col min="1290" max="1290" width="10.75" style="3" customWidth="1"/>
    <col min="1291" max="1291" width="18.75" style="3" customWidth="1"/>
    <col min="1292" max="1292" width="16.125" style="3" customWidth="1"/>
    <col min="1293" max="1293" width="12.875" style="3" bestFit="1" customWidth="1"/>
    <col min="1294" max="1533" width="10.625" style="3"/>
    <col min="1534" max="1534" width="30.375" style="3" customWidth="1"/>
    <col min="1535" max="1535" width="5.875" style="3" customWidth="1"/>
    <col min="1536" max="1536" width="0.875" style="3" customWidth="1"/>
    <col min="1537" max="1537" width="14.125" style="3" customWidth="1"/>
    <col min="1538" max="1538" width="1.375" style="3" customWidth="1"/>
    <col min="1539" max="1539" width="14.625" style="3" customWidth="1"/>
    <col min="1540" max="1540" width="1" style="3" customWidth="1"/>
    <col min="1541" max="1541" width="14.375" style="3" customWidth="1"/>
    <col min="1542" max="1542" width="1" style="3" customWidth="1"/>
    <col min="1543" max="1543" width="14.75" style="3" customWidth="1"/>
    <col min="1544" max="1544" width="1" style="3" customWidth="1"/>
    <col min="1545" max="1545" width="0.625" style="3" customWidth="1"/>
    <col min="1546" max="1546" width="10.75" style="3" customWidth="1"/>
    <col min="1547" max="1547" width="18.75" style="3" customWidth="1"/>
    <col min="1548" max="1548" width="16.125" style="3" customWidth="1"/>
    <col min="1549" max="1549" width="12.875" style="3" bestFit="1" customWidth="1"/>
    <col min="1550" max="1789" width="10.625" style="3"/>
    <col min="1790" max="1790" width="30.375" style="3" customWidth="1"/>
    <col min="1791" max="1791" width="5.875" style="3" customWidth="1"/>
    <col min="1792" max="1792" width="0.875" style="3" customWidth="1"/>
    <col min="1793" max="1793" width="14.125" style="3" customWidth="1"/>
    <col min="1794" max="1794" width="1.375" style="3" customWidth="1"/>
    <col min="1795" max="1795" width="14.625" style="3" customWidth="1"/>
    <col min="1796" max="1796" width="1" style="3" customWidth="1"/>
    <col min="1797" max="1797" width="14.375" style="3" customWidth="1"/>
    <col min="1798" max="1798" width="1" style="3" customWidth="1"/>
    <col min="1799" max="1799" width="14.75" style="3" customWidth="1"/>
    <col min="1800" max="1800" width="1" style="3" customWidth="1"/>
    <col min="1801" max="1801" width="0.625" style="3" customWidth="1"/>
    <col min="1802" max="1802" width="10.75" style="3" customWidth="1"/>
    <col min="1803" max="1803" width="18.75" style="3" customWidth="1"/>
    <col min="1804" max="1804" width="16.125" style="3" customWidth="1"/>
    <col min="1805" max="1805" width="12.875" style="3" bestFit="1" customWidth="1"/>
    <col min="1806" max="2045" width="10.625" style="3"/>
    <col min="2046" max="2046" width="30.375" style="3" customWidth="1"/>
    <col min="2047" max="2047" width="5.875" style="3" customWidth="1"/>
    <col min="2048" max="2048" width="0.875" style="3" customWidth="1"/>
    <col min="2049" max="2049" width="14.125" style="3" customWidth="1"/>
    <col min="2050" max="2050" width="1.375" style="3" customWidth="1"/>
    <col min="2051" max="2051" width="14.625" style="3" customWidth="1"/>
    <col min="2052" max="2052" width="1" style="3" customWidth="1"/>
    <col min="2053" max="2053" width="14.375" style="3" customWidth="1"/>
    <col min="2054" max="2054" width="1" style="3" customWidth="1"/>
    <col min="2055" max="2055" width="14.75" style="3" customWidth="1"/>
    <col min="2056" max="2056" width="1" style="3" customWidth="1"/>
    <col min="2057" max="2057" width="0.625" style="3" customWidth="1"/>
    <col min="2058" max="2058" width="10.75" style="3" customWidth="1"/>
    <col min="2059" max="2059" width="18.75" style="3" customWidth="1"/>
    <col min="2060" max="2060" width="16.125" style="3" customWidth="1"/>
    <col min="2061" max="2061" width="12.875" style="3" bestFit="1" customWidth="1"/>
    <col min="2062" max="2301" width="10.625" style="3"/>
    <col min="2302" max="2302" width="30.375" style="3" customWidth="1"/>
    <col min="2303" max="2303" width="5.875" style="3" customWidth="1"/>
    <col min="2304" max="2304" width="0.875" style="3" customWidth="1"/>
    <col min="2305" max="2305" width="14.125" style="3" customWidth="1"/>
    <col min="2306" max="2306" width="1.375" style="3" customWidth="1"/>
    <col min="2307" max="2307" width="14.625" style="3" customWidth="1"/>
    <col min="2308" max="2308" width="1" style="3" customWidth="1"/>
    <col min="2309" max="2309" width="14.375" style="3" customWidth="1"/>
    <col min="2310" max="2310" width="1" style="3" customWidth="1"/>
    <col min="2311" max="2311" width="14.75" style="3" customWidth="1"/>
    <col min="2312" max="2312" width="1" style="3" customWidth="1"/>
    <col min="2313" max="2313" width="0.625" style="3" customWidth="1"/>
    <col min="2314" max="2314" width="10.75" style="3" customWidth="1"/>
    <col min="2315" max="2315" width="18.75" style="3" customWidth="1"/>
    <col min="2316" max="2316" width="16.125" style="3" customWidth="1"/>
    <col min="2317" max="2317" width="12.875" style="3" bestFit="1" customWidth="1"/>
    <col min="2318" max="2557" width="10.625" style="3"/>
    <col min="2558" max="2558" width="30.375" style="3" customWidth="1"/>
    <col min="2559" max="2559" width="5.875" style="3" customWidth="1"/>
    <col min="2560" max="2560" width="0.875" style="3" customWidth="1"/>
    <col min="2561" max="2561" width="14.125" style="3" customWidth="1"/>
    <col min="2562" max="2562" width="1.375" style="3" customWidth="1"/>
    <col min="2563" max="2563" width="14.625" style="3" customWidth="1"/>
    <col min="2564" max="2564" width="1" style="3" customWidth="1"/>
    <col min="2565" max="2565" width="14.375" style="3" customWidth="1"/>
    <col min="2566" max="2566" width="1" style="3" customWidth="1"/>
    <col min="2567" max="2567" width="14.75" style="3" customWidth="1"/>
    <col min="2568" max="2568" width="1" style="3" customWidth="1"/>
    <col min="2569" max="2569" width="0.625" style="3" customWidth="1"/>
    <col min="2570" max="2570" width="10.75" style="3" customWidth="1"/>
    <col min="2571" max="2571" width="18.75" style="3" customWidth="1"/>
    <col min="2572" max="2572" width="16.125" style="3" customWidth="1"/>
    <col min="2573" max="2573" width="12.875" style="3" bestFit="1" customWidth="1"/>
    <col min="2574" max="2813" width="10.625" style="3"/>
    <col min="2814" max="2814" width="30.375" style="3" customWidth="1"/>
    <col min="2815" max="2815" width="5.875" style="3" customWidth="1"/>
    <col min="2816" max="2816" width="0.875" style="3" customWidth="1"/>
    <col min="2817" max="2817" width="14.125" style="3" customWidth="1"/>
    <col min="2818" max="2818" width="1.375" style="3" customWidth="1"/>
    <col min="2819" max="2819" width="14.625" style="3" customWidth="1"/>
    <col min="2820" max="2820" width="1" style="3" customWidth="1"/>
    <col min="2821" max="2821" width="14.375" style="3" customWidth="1"/>
    <col min="2822" max="2822" width="1" style="3" customWidth="1"/>
    <col min="2823" max="2823" width="14.75" style="3" customWidth="1"/>
    <col min="2824" max="2824" width="1" style="3" customWidth="1"/>
    <col min="2825" max="2825" width="0.625" style="3" customWidth="1"/>
    <col min="2826" max="2826" width="10.75" style="3" customWidth="1"/>
    <col min="2827" max="2827" width="18.75" style="3" customWidth="1"/>
    <col min="2828" max="2828" width="16.125" style="3" customWidth="1"/>
    <col min="2829" max="2829" width="12.875" style="3" bestFit="1" customWidth="1"/>
    <col min="2830" max="3069" width="10.625" style="3"/>
    <col min="3070" max="3070" width="30.375" style="3" customWidth="1"/>
    <col min="3071" max="3071" width="5.875" style="3" customWidth="1"/>
    <col min="3072" max="3072" width="0.875" style="3" customWidth="1"/>
    <col min="3073" max="3073" width="14.125" style="3" customWidth="1"/>
    <col min="3074" max="3074" width="1.375" style="3" customWidth="1"/>
    <col min="3075" max="3075" width="14.625" style="3" customWidth="1"/>
    <col min="3076" max="3076" width="1" style="3" customWidth="1"/>
    <col min="3077" max="3077" width="14.375" style="3" customWidth="1"/>
    <col min="3078" max="3078" width="1" style="3" customWidth="1"/>
    <col min="3079" max="3079" width="14.75" style="3" customWidth="1"/>
    <col min="3080" max="3080" width="1" style="3" customWidth="1"/>
    <col min="3081" max="3081" width="0.625" style="3" customWidth="1"/>
    <col min="3082" max="3082" width="10.75" style="3" customWidth="1"/>
    <col min="3083" max="3083" width="18.75" style="3" customWidth="1"/>
    <col min="3084" max="3084" width="16.125" style="3" customWidth="1"/>
    <col min="3085" max="3085" width="12.875" style="3" bestFit="1" customWidth="1"/>
    <col min="3086" max="3325" width="10.625" style="3"/>
    <col min="3326" max="3326" width="30.375" style="3" customWidth="1"/>
    <col min="3327" max="3327" width="5.875" style="3" customWidth="1"/>
    <col min="3328" max="3328" width="0.875" style="3" customWidth="1"/>
    <col min="3329" max="3329" width="14.125" style="3" customWidth="1"/>
    <col min="3330" max="3330" width="1.375" style="3" customWidth="1"/>
    <col min="3331" max="3331" width="14.625" style="3" customWidth="1"/>
    <col min="3332" max="3332" width="1" style="3" customWidth="1"/>
    <col min="3333" max="3333" width="14.375" style="3" customWidth="1"/>
    <col min="3334" max="3334" width="1" style="3" customWidth="1"/>
    <col min="3335" max="3335" width="14.75" style="3" customWidth="1"/>
    <col min="3336" max="3336" width="1" style="3" customWidth="1"/>
    <col min="3337" max="3337" width="0.625" style="3" customWidth="1"/>
    <col min="3338" max="3338" width="10.75" style="3" customWidth="1"/>
    <col min="3339" max="3339" width="18.75" style="3" customWidth="1"/>
    <col min="3340" max="3340" width="16.125" style="3" customWidth="1"/>
    <col min="3341" max="3341" width="12.875" style="3" bestFit="1" customWidth="1"/>
    <col min="3342" max="3581" width="10.625" style="3"/>
    <col min="3582" max="3582" width="30.375" style="3" customWidth="1"/>
    <col min="3583" max="3583" width="5.875" style="3" customWidth="1"/>
    <col min="3584" max="3584" width="0.875" style="3" customWidth="1"/>
    <col min="3585" max="3585" width="14.125" style="3" customWidth="1"/>
    <col min="3586" max="3586" width="1.375" style="3" customWidth="1"/>
    <col min="3587" max="3587" width="14.625" style="3" customWidth="1"/>
    <col min="3588" max="3588" width="1" style="3" customWidth="1"/>
    <col min="3589" max="3589" width="14.375" style="3" customWidth="1"/>
    <col min="3590" max="3590" width="1" style="3" customWidth="1"/>
    <col min="3591" max="3591" width="14.75" style="3" customWidth="1"/>
    <col min="3592" max="3592" width="1" style="3" customWidth="1"/>
    <col min="3593" max="3593" width="0.625" style="3" customWidth="1"/>
    <col min="3594" max="3594" width="10.75" style="3" customWidth="1"/>
    <col min="3595" max="3595" width="18.75" style="3" customWidth="1"/>
    <col min="3596" max="3596" width="16.125" style="3" customWidth="1"/>
    <col min="3597" max="3597" width="12.875" style="3" bestFit="1" customWidth="1"/>
    <col min="3598" max="3837" width="10.625" style="3"/>
    <col min="3838" max="3838" width="30.375" style="3" customWidth="1"/>
    <col min="3839" max="3839" width="5.875" style="3" customWidth="1"/>
    <col min="3840" max="3840" width="0.875" style="3" customWidth="1"/>
    <col min="3841" max="3841" width="14.125" style="3" customWidth="1"/>
    <col min="3842" max="3842" width="1.375" style="3" customWidth="1"/>
    <col min="3843" max="3843" width="14.625" style="3" customWidth="1"/>
    <col min="3844" max="3844" width="1" style="3" customWidth="1"/>
    <col min="3845" max="3845" width="14.375" style="3" customWidth="1"/>
    <col min="3846" max="3846" width="1" style="3" customWidth="1"/>
    <col min="3847" max="3847" width="14.75" style="3" customWidth="1"/>
    <col min="3848" max="3848" width="1" style="3" customWidth="1"/>
    <col min="3849" max="3849" width="0.625" style="3" customWidth="1"/>
    <col min="3850" max="3850" width="10.75" style="3" customWidth="1"/>
    <col min="3851" max="3851" width="18.75" style="3" customWidth="1"/>
    <col min="3852" max="3852" width="16.125" style="3" customWidth="1"/>
    <col min="3853" max="3853" width="12.875" style="3" bestFit="1" customWidth="1"/>
    <col min="3854" max="4093" width="10.625" style="3"/>
    <col min="4094" max="4094" width="30.375" style="3" customWidth="1"/>
    <col min="4095" max="4095" width="5.875" style="3" customWidth="1"/>
    <col min="4096" max="4096" width="0.875" style="3" customWidth="1"/>
    <col min="4097" max="4097" width="14.125" style="3" customWidth="1"/>
    <col min="4098" max="4098" width="1.375" style="3" customWidth="1"/>
    <col min="4099" max="4099" width="14.625" style="3" customWidth="1"/>
    <col min="4100" max="4100" width="1" style="3" customWidth="1"/>
    <col min="4101" max="4101" width="14.375" style="3" customWidth="1"/>
    <col min="4102" max="4102" width="1" style="3" customWidth="1"/>
    <col min="4103" max="4103" width="14.75" style="3" customWidth="1"/>
    <col min="4104" max="4104" width="1" style="3" customWidth="1"/>
    <col min="4105" max="4105" width="0.625" style="3" customWidth="1"/>
    <col min="4106" max="4106" width="10.75" style="3" customWidth="1"/>
    <col min="4107" max="4107" width="18.75" style="3" customWidth="1"/>
    <col min="4108" max="4108" width="16.125" style="3" customWidth="1"/>
    <col min="4109" max="4109" width="12.875" style="3" bestFit="1" customWidth="1"/>
    <col min="4110" max="4349" width="10.625" style="3"/>
    <col min="4350" max="4350" width="30.375" style="3" customWidth="1"/>
    <col min="4351" max="4351" width="5.875" style="3" customWidth="1"/>
    <col min="4352" max="4352" width="0.875" style="3" customWidth="1"/>
    <col min="4353" max="4353" width="14.125" style="3" customWidth="1"/>
    <col min="4354" max="4354" width="1.375" style="3" customWidth="1"/>
    <col min="4355" max="4355" width="14.625" style="3" customWidth="1"/>
    <col min="4356" max="4356" width="1" style="3" customWidth="1"/>
    <col min="4357" max="4357" width="14.375" style="3" customWidth="1"/>
    <col min="4358" max="4358" width="1" style="3" customWidth="1"/>
    <col min="4359" max="4359" width="14.75" style="3" customWidth="1"/>
    <col min="4360" max="4360" width="1" style="3" customWidth="1"/>
    <col min="4361" max="4361" width="0.625" style="3" customWidth="1"/>
    <col min="4362" max="4362" width="10.75" style="3" customWidth="1"/>
    <col min="4363" max="4363" width="18.75" style="3" customWidth="1"/>
    <col min="4364" max="4364" width="16.125" style="3" customWidth="1"/>
    <col min="4365" max="4365" width="12.875" style="3" bestFit="1" customWidth="1"/>
    <col min="4366" max="4605" width="10.625" style="3"/>
    <col min="4606" max="4606" width="30.375" style="3" customWidth="1"/>
    <col min="4607" max="4607" width="5.875" style="3" customWidth="1"/>
    <col min="4608" max="4608" width="0.875" style="3" customWidth="1"/>
    <col min="4609" max="4609" width="14.125" style="3" customWidth="1"/>
    <col min="4610" max="4610" width="1.375" style="3" customWidth="1"/>
    <col min="4611" max="4611" width="14.625" style="3" customWidth="1"/>
    <col min="4612" max="4612" width="1" style="3" customWidth="1"/>
    <col min="4613" max="4613" width="14.375" style="3" customWidth="1"/>
    <col min="4614" max="4614" width="1" style="3" customWidth="1"/>
    <col min="4615" max="4615" width="14.75" style="3" customWidth="1"/>
    <col min="4616" max="4616" width="1" style="3" customWidth="1"/>
    <col min="4617" max="4617" width="0.625" style="3" customWidth="1"/>
    <col min="4618" max="4618" width="10.75" style="3" customWidth="1"/>
    <col min="4619" max="4619" width="18.75" style="3" customWidth="1"/>
    <col min="4620" max="4620" width="16.125" style="3" customWidth="1"/>
    <col min="4621" max="4621" width="12.875" style="3" bestFit="1" customWidth="1"/>
    <col min="4622" max="4861" width="10.625" style="3"/>
    <col min="4862" max="4862" width="30.375" style="3" customWidth="1"/>
    <col min="4863" max="4863" width="5.875" style="3" customWidth="1"/>
    <col min="4864" max="4864" width="0.875" style="3" customWidth="1"/>
    <col min="4865" max="4865" width="14.125" style="3" customWidth="1"/>
    <col min="4866" max="4866" width="1.375" style="3" customWidth="1"/>
    <col min="4867" max="4867" width="14.625" style="3" customWidth="1"/>
    <col min="4868" max="4868" width="1" style="3" customWidth="1"/>
    <col min="4869" max="4869" width="14.375" style="3" customWidth="1"/>
    <col min="4870" max="4870" width="1" style="3" customWidth="1"/>
    <col min="4871" max="4871" width="14.75" style="3" customWidth="1"/>
    <col min="4872" max="4872" width="1" style="3" customWidth="1"/>
    <col min="4873" max="4873" width="0.625" style="3" customWidth="1"/>
    <col min="4874" max="4874" width="10.75" style="3" customWidth="1"/>
    <col min="4875" max="4875" width="18.75" style="3" customWidth="1"/>
    <col min="4876" max="4876" width="16.125" style="3" customWidth="1"/>
    <col min="4877" max="4877" width="12.875" style="3" bestFit="1" customWidth="1"/>
    <col min="4878" max="5117" width="10.625" style="3"/>
    <col min="5118" max="5118" width="30.375" style="3" customWidth="1"/>
    <col min="5119" max="5119" width="5.875" style="3" customWidth="1"/>
    <col min="5120" max="5120" width="0.875" style="3" customWidth="1"/>
    <col min="5121" max="5121" width="14.125" style="3" customWidth="1"/>
    <col min="5122" max="5122" width="1.375" style="3" customWidth="1"/>
    <col min="5123" max="5123" width="14.625" style="3" customWidth="1"/>
    <col min="5124" max="5124" width="1" style="3" customWidth="1"/>
    <col min="5125" max="5125" width="14.375" style="3" customWidth="1"/>
    <col min="5126" max="5126" width="1" style="3" customWidth="1"/>
    <col min="5127" max="5127" width="14.75" style="3" customWidth="1"/>
    <col min="5128" max="5128" width="1" style="3" customWidth="1"/>
    <col min="5129" max="5129" width="0.625" style="3" customWidth="1"/>
    <col min="5130" max="5130" width="10.75" style="3" customWidth="1"/>
    <col min="5131" max="5131" width="18.75" style="3" customWidth="1"/>
    <col min="5132" max="5132" width="16.125" style="3" customWidth="1"/>
    <col min="5133" max="5133" width="12.875" style="3" bestFit="1" customWidth="1"/>
    <col min="5134" max="5373" width="10.625" style="3"/>
    <col min="5374" max="5374" width="30.375" style="3" customWidth="1"/>
    <col min="5375" max="5375" width="5.875" style="3" customWidth="1"/>
    <col min="5376" max="5376" width="0.875" style="3" customWidth="1"/>
    <col min="5377" max="5377" width="14.125" style="3" customWidth="1"/>
    <col min="5378" max="5378" width="1.375" style="3" customWidth="1"/>
    <col min="5379" max="5379" width="14.625" style="3" customWidth="1"/>
    <col min="5380" max="5380" width="1" style="3" customWidth="1"/>
    <col min="5381" max="5381" width="14.375" style="3" customWidth="1"/>
    <col min="5382" max="5382" width="1" style="3" customWidth="1"/>
    <col min="5383" max="5383" width="14.75" style="3" customWidth="1"/>
    <col min="5384" max="5384" width="1" style="3" customWidth="1"/>
    <col min="5385" max="5385" width="0.625" style="3" customWidth="1"/>
    <col min="5386" max="5386" width="10.75" style="3" customWidth="1"/>
    <col min="5387" max="5387" width="18.75" style="3" customWidth="1"/>
    <col min="5388" max="5388" width="16.125" style="3" customWidth="1"/>
    <col min="5389" max="5389" width="12.875" style="3" bestFit="1" customWidth="1"/>
    <col min="5390" max="5629" width="10.625" style="3"/>
    <col min="5630" max="5630" width="30.375" style="3" customWidth="1"/>
    <col min="5631" max="5631" width="5.875" style="3" customWidth="1"/>
    <col min="5632" max="5632" width="0.875" style="3" customWidth="1"/>
    <col min="5633" max="5633" width="14.125" style="3" customWidth="1"/>
    <col min="5634" max="5634" width="1.375" style="3" customWidth="1"/>
    <col min="5635" max="5635" width="14.625" style="3" customWidth="1"/>
    <col min="5636" max="5636" width="1" style="3" customWidth="1"/>
    <col min="5637" max="5637" width="14.375" style="3" customWidth="1"/>
    <col min="5638" max="5638" width="1" style="3" customWidth="1"/>
    <col min="5639" max="5639" width="14.75" style="3" customWidth="1"/>
    <col min="5640" max="5640" width="1" style="3" customWidth="1"/>
    <col min="5641" max="5641" width="0.625" style="3" customWidth="1"/>
    <col min="5642" max="5642" width="10.75" style="3" customWidth="1"/>
    <col min="5643" max="5643" width="18.75" style="3" customWidth="1"/>
    <col min="5644" max="5644" width="16.125" style="3" customWidth="1"/>
    <col min="5645" max="5645" width="12.875" style="3" bestFit="1" customWidth="1"/>
    <col min="5646" max="5885" width="10.625" style="3"/>
    <col min="5886" max="5886" width="30.375" style="3" customWidth="1"/>
    <col min="5887" max="5887" width="5.875" style="3" customWidth="1"/>
    <col min="5888" max="5888" width="0.875" style="3" customWidth="1"/>
    <col min="5889" max="5889" width="14.125" style="3" customWidth="1"/>
    <col min="5890" max="5890" width="1.375" style="3" customWidth="1"/>
    <col min="5891" max="5891" width="14.625" style="3" customWidth="1"/>
    <col min="5892" max="5892" width="1" style="3" customWidth="1"/>
    <col min="5893" max="5893" width="14.375" style="3" customWidth="1"/>
    <col min="5894" max="5894" width="1" style="3" customWidth="1"/>
    <col min="5895" max="5895" width="14.75" style="3" customWidth="1"/>
    <col min="5896" max="5896" width="1" style="3" customWidth="1"/>
    <col min="5897" max="5897" width="0.625" style="3" customWidth="1"/>
    <col min="5898" max="5898" width="10.75" style="3" customWidth="1"/>
    <col min="5899" max="5899" width="18.75" style="3" customWidth="1"/>
    <col min="5900" max="5900" width="16.125" style="3" customWidth="1"/>
    <col min="5901" max="5901" width="12.875" style="3" bestFit="1" customWidth="1"/>
    <col min="5902" max="6141" width="10.625" style="3"/>
    <col min="6142" max="6142" width="30.375" style="3" customWidth="1"/>
    <col min="6143" max="6143" width="5.875" style="3" customWidth="1"/>
    <col min="6144" max="6144" width="0.875" style="3" customWidth="1"/>
    <col min="6145" max="6145" width="14.125" style="3" customWidth="1"/>
    <col min="6146" max="6146" width="1.375" style="3" customWidth="1"/>
    <col min="6147" max="6147" width="14.625" style="3" customWidth="1"/>
    <col min="6148" max="6148" width="1" style="3" customWidth="1"/>
    <col min="6149" max="6149" width="14.375" style="3" customWidth="1"/>
    <col min="6150" max="6150" width="1" style="3" customWidth="1"/>
    <col min="6151" max="6151" width="14.75" style="3" customWidth="1"/>
    <col min="6152" max="6152" width="1" style="3" customWidth="1"/>
    <col min="6153" max="6153" width="0.625" style="3" customWidth="1"/>
    <col min="6154" max="6154" width="10.75" style="3" customWidth="1"/>
    <col min="6155" max="6155" width="18.75" style="3" customWidth="1"/>
    <col min="6156" max="6156" width="16.125" style="3" customWidth="1"/>
    <col min="6157" max="6157" width="12.875" style="3" bestFit="1" customWidth="1"/>
    <col min="6158" max="6397" width="10.625" style="3"/>
    <col min="6398" max="6398" width="30.375" style="3" customWidth="1"/>
    <col min="6399" max="6399" width="5.875" style="3" customWidth="1"/>
    <col min="6400" max="6400" width="0.875" style="3" customWidth="1"/>
    <col min="6401" max="6401" width="14.125" style="3" customWidth="1"/>
    <col min="6402" max="6402" width="1.375" style="3" customWidth="1"/>
    <col min="6403" max="6403" width="14.625" style="3" customWidth="1"/>
    <col min="6404" max="6404" width="1" style="3" customWidth="1"/>
    <col min="6405" max="6405" width="14.375" style="3" customWidth="1"/>
    <col min="6406" max="6406" width="1" style="3" customWidth="1"/>
    <col min="6407" max="6407" width="14.75" style="3" customWidth="1"/>
    <col min="6408" max="6408" width="1" style="3" customWidth="1"/>
    <col min="6409" max="6409" width="0.625" style="3" customWidth="1"/>
    <col min="6410" max="6410" width="10.75" style="3" customWidth="1"/>
    <col min="6411" max="6411" width="18.75" style="3" customWidth="1"/>
    <col min="6412" max="6412" width="16.125" style="3" customWidth="1"/>
    <col min="6413" max="6413" width="12.875" style="3" bestFit="1" customWidth="1"/>
    <col min="6414" max="6653" width="10.625" style="3"/>
    <col min="6654" max="6654" width="30.375" style="3" customWidth="1"/>
    <col min="6655" max="6655" width="5.875" style="3" customWidth="1"/>
    <col min="6656" max="6656" width="0.875" style="3" customWidth="1"/>
    <col min="6657" max="6657" width="14.125" style="3" customWidth="1"/>
    <col min="6658" max="6658" width="1.375" style="3" customWidth="1"/>
    <col min="6659" max="6659" width="14.625" style="3" customWidth="1"/>
    <col min="6660" max="6660" width="1" style="3" customWidth="1"/>
    <col min="6661" max="6661" width="14.375" style="3" customWidth="1"/>
    <col min="6662" max="6662" width="1" style="3" customWidth="1"/>
    <col min="6663" max="6663" width="14.75" style="3" customWidth="1"/>
    <col min="6664" max="6664" width="1" style="3" customWidth="1"/>
    <col min="6665" max="6665" width="0.625" style="3" customWidth="1"/>
    <col min="6666" max="6666" width="10.75" style="3" customWidth="1"/>
    <col min="6667" max="6667" width="18.75" style="3" customWidth="1"/>
    <col min="6668" max="6668" width="16.125" style="3" customWidth="1"/>
    <col min="6669" max="6669" width="12.875" style="3" bestFit="1" customWidth="1"/>
    <col min="6670" max="6909" width="10.625" style="3"/>
    <col min="6910" max="6910" width="30.375" style="3" customWidth="1"/>
    <col min="6911" max="6911" width="5.875" style="3" customWidth="1"/>
    <col min="6912" max="6912" width="0.875" style="3" customWidth="1"/>
    <col min="6913" max="6913" width="14.125" style="3" customWidth="1"/>
    <col min="6914" max="6914" width="1.375" style="3" customWidth="1"/>
    <col min="6915" max="6915" width="14.625" style="3" customWidth="1"/>
    <col min="6916" max="6916" width="1" style="3" customWidth="1"/>
    <col min="6917" max="6917" width="14.375" style="3" customWidth="1"/>
    <col min="6918" max="6918" width="1" style="3" customWidth="1"/>
    <col min="6919" max="6919" width="14.75" style="3" customWidth="1"/>
    <col min="6920" max="6920" width="1" style="3" customWidth="1"/>
    <col min="6921" max="6921" width="0.625" style="3" customWidth="1"/>
    <col min="6922" max="6922" width="10.75" style="3" customWidth="1"/>
    <col min="6923" max="6923" width="18.75" style="3" customWidth="1"/>
    <col min="6924" max="6924" width="16.125" style="3" customWidth="1"/>
    <col min="6925" max="6925" width="12.875" style="3" bestFit="1" customWidth="1"/>
    <col min="6926" max="7165" width="10.625" style="3"/>
    <col min="7166" max="7166" width="30.375" style="3" customWidth="1"/>
    <col min="7167" max="7167" width="5.875" style="3" customWidth="1"/>
    <col min="7168" max="7168" width="0.875" style="3" customWidth="1"/>
    <col min="7169" max="7169" width="14.125" style="3" customWidth="1"/>
    <col min="7170" max="7170" width="1.375" style="3" customWidth="1"/>
    <col min="7171" max="7171" width="14.625" style="3" customWidth="1"/>
    <col min="7172" max="7172" width="1" style="3" customWidth="1"/>
    <col min="7173" max="7173" width="14.375" style="3" customWidth="1"/>
    <col min="7174" max="7174" width="1" style="3" customWidth="1"/>
    <col min="7175" max="7175" width="14.75" style="3" customWidth="1"/>
    <col min="7176" max="7176" width="1" style="3" customWidth="1"/>
    <col min="7177" max="7177" width="0.625" style="3" customWidth="1"/>
    <col min="7178" max="7178" width="10.75" style="3" customWidth="1"/>
    <col min="7179" max="7179" width="18.75" style="3" customWidth="1"/>
    <col min="7180" max="7180" width="16.125" style="3" customWidth="1"/>
    <col min="7181" max="7181" width="12.875" style="3" bestFit="1" customWidth="1"/>
    <col min="7182" max="7421" width="10.625" style="3"/>
    <col min="7422" max="7422" width="30.375" style="3" customWidth="1"/>
    <col min="7423" max="7423" width="5.875" style="3" customWidth="1"/>
    <col min="7424" max="7424" width="0.875" style="3" customWidth="1"/>
    <col min="7425" max="7425" width="14.125" style="3" customWidth="1"/>
    <col min="7426" max="7426" width="1.375" style="3" customWidth="1"/>
    <col min="7427" max="7427" width="14.625" style="3" customWidth="1"/>
    <col min="7428" max="7428" width="1" style="3" customWidth="1"/>
    <col min="7429" max="7429" width="14.375" style="3" customWidth="1"/>
    <col min="7430" max="7430" width="1" style="3" customWidth="1"/>
    <col min="7431" max="7431" width="14.75" style="3" customWidth="1"/>
    <col min="7432" max="7432" width="1" style="3" customWidth="1"/>
    <col min="7433" max="7433" width="0.625" style="3" customWidth="1"/>
    <col min="7434" max="7434" width="10.75" style="3" customWidth="1"/>
    <col min="7435" max="7435" width="18.75" style="3" customWidth="1"/>
    <col min="7436" max="7436" width="16.125" style="3" customWidth="1"/>
    <col min="7437" max="7437" width="12.875" style="3" bestFit="1" customWidth="1"/>
    <col min="7438" max="7677" width="10.625" style="3"/>
    <col min="7678" max="7678" width="30.375" style="3" customWidth="1"/>
    <col min="7679" max="7679" width="5.875" style="3" customWidth="1"/>
    <col min="7680" max="7680" width="0.875" style="3" customWidth="1"/>
    <col min="7681" max="7681" width="14.125" style="3" customWidth="1"/>
    <col min="7682" max="7682" width="1.375" style="3" customWidth="1"/>
    <col min="7683" max="7683" width="14.625" style="3" customWidth="1"/>
    <col min="7684" max="7684" width="1" style="3" customWidth="1"/>
    <col min="7685" max="7685" width="14.375" style="3" customWidth="1"/>
    <col min="7686" max="7686" width="1" style="3" customWidth="1"/>
    <col min="7687" max="7687" width="14.75" style="3" customWidth="1"/>
    <col min="7688" max="7688" width="1" style="3" customWidth="1"/>
    <col min="7689" max="7689" width="0.625" style="3" customWidth="1"/>
    <col min="7690" max="7690" width="10.75" style="3" customWidth="1"/>
    <col min="7691" max="7691" width="18.75" style="3" customWidth="1"/>
    <col min="7692" max="7692" width="16.125" style="3" customWidth="1"/>
    <col min="7693" max="7693" width="12.875" style="3" bestFit="1" customWidth="1"/>
    <col min="7694" max="7933" width="10.625" style="3"/>
    <col min="7934" max="7934" width="30.375" style="3" customWidth="1"/>
    <col min="7935" max="7935" width="5.875" style="3" customWidth="1"/>
    <col min="7936" max="7936" width="0.875" style="3" customWidth="1"/>
    <col min="7937" max="7937" width="14.125" style="3" customWidth="1"/>
    <col min="7938" max="7938" width="1.375" style="3" customWidth="1"/>
    <col min="7939" max="7939" width="14.625" style="3" customWidth="1"/>
    <col min="7940" max="7940" width="1" style="3" customWidth="1"/>
    <col min="7941" max="7941" width="14.375" style="3" customWidth="1"/>
    <col min="7942" max="7942" width="1" style="3" customWidth="1"/>
    <col min="7943" max="7943" width="14.75" style="3" customWidth="1"/>
    <col min="7944" max="7944" width="1" style="3" customWidth="1"/>
    <col min="7945" max="7945" width="0.625" style="3" customWidth="1"/>
    <col min="7946" max="7946" width="10.75" style="3" customWidth="1"/>
    <col min="7947" max="7947" width="18.75" style="3" customWidth="1"/>
    <col min="7948" max="7948" width="16.125" style="3" customWidth="1"/>
    <col min="7949" max="7949" width="12.875" style="3" bestFit="1" customWidth="1"/>
    <col min="7950" max="8189" width="10.625" style="3"/>
    <col min="8190" max="8190" width="30.375" style="3" customWidth="1"/>
    <col min="8191" max="8191" width="5.875" style="3" customWidth="1"/>
    <col min="8192" max="8192" width="0.875" style="3" customWidth="1"/>
    <col min="8193" max="8193" width="14.125" style="3" customWidth="1"/>
    <col min="8194" max="8194" width="1.375" style="3" customWidth="1"/>
    <col min="8195" max="8195" width="14.625" style="3" customWidth="1"/>
    <col min="8196" max="8196" width="1" style="3" customWidth="1"/>
    <col min="8197" max="8197" width="14.375" style="3" customWidth="1"/>
    <col min="8198" max="8198" width="1" style="3" customWidth="1"/>
    <col min="8199" max="8199" width="14.75" style="3" customWidth="1"/>
    <col min="8200" max="8200" width="1" style="3" customWidth="1"/>
    <col min="8201" max="8201" width="0.625" style="3" customWidth="1"/>
    <col min="8202" max="8202" width="10.75" style="3" customWidth="1"/>
    <col min="8203" max="8203" width="18.75" style="3" customWidth="1"/>
    <col min="8204" max="8204" width="16.125" style="3" customWidth="1"/>
    <col min="8205" max="8205" width="12.875" style="3" bestFit="1" customWidth="1"/>
    <col min="8206" max="8445" width="10.625" style="3"/>
    <col min="8446" max="8446" width="30.375" style="3" customWidth="1"/>
    <col min="8447" max="8447" width="5.875" style="3" customWidth="1"/>
    <col min="8448" max="8448" width="0.875" style="3" customWidth="1"/>
    <col min="8449" max="8449" width="14.125" style="3" customWidth="1"/>
    <col min="8450" max="8450" width="1.375" style="3" customWidth="1"/>
    <col min="8451" max="8451" width="14.625" style="3" customWidth="1"/>
    <col min="8452" max="8452" width="1" style="3" customWidth="1"/>
    <col min="8453" max="8453" width="14.375" style="3" customWidth="1"/>
    <col min="8454" max="8454" width="1" style="3" customWidth="1"/>
    <col min="8455" max="8455" width="14.75" style="3" customWidth="1"/>
    <col min="8456" max="8456" width="1" style="3" customWidth="1"/>
    <col min="8457" max="8457" width="0.625" style="3" customWidth="1"/>
    <col min="8458" max="8458" width="10.75" style="3" customWidth="1"/>
    <col min="8459" max="8459" width="18.75" style="3" customWidth="1"/>
    <col min="8460" max="8460" width="16.125" style="3" customWidth="1"/>
    <col min="8461" max="8461" width="12.875" style="3" bestFit="1" customWidth="1"/>
    <col min="8462" max="8701" width="10.625" style="3"/>
    <col min="8702" max="8702" width="30.375" style="3" customWidth="1"/>
    <col min="8703" max="8703" width="5.875" style="3" customWidth="1"/>
    <col min="8704" max="8704" width="0.875" style="3" customWidth="1"/>
    <col min="8705" max="8705" width="14.125" style="3" customWidth="1"/>
    <col min="8706" max="8706" width="1.375" style="3" customWidth="1"/>
    <col min="8707" max="8707" width="14.625" style="3" customWidth="1"/>
    <col min="8708" max="8708" width="1" style="3" customWidth="1"/>
    <col min="8709" max="8709" width="14.375" style="3" customWidth="1"/>
    <col min="8710" max="8710" width="1" style="3" customWidth="1"/>
    <col min="8711" max="8711" width="14.75" style="3" customWidth="1"/>
    <col min="8712" max="8712" width="1" style="3" customWidth="1"/>
    <col min="8713" max="8713" width="0.625" style="3" customWidth="1"/>
    <col min="8714" max="8714" width="10.75" style="3" customWidth="1"/>
    <col min="8715" max="8715" width="18.75" style="3" customWidth="1"/>
    <col min="8716" max="8716" width="16.125" style="3" customWidth="1"/>
    <col min="8717" max="8717" width="12.875" style="3" bestFit="1" customWidth="1"/>
    <col min="8718" max="8957" width="10.625" style="3"/>
    <col min="8958" max="8958" width="30.375" style="3" customWidth="1"/>
    <col min="8959" max="8959" width="5.875" style="3" customWidth="1"/>
    <col min="8960" max="8960" width="0.875" style="3" customWidth="1"/>
    <col min="8961" max="8961" width="14.125" style="3" customWidth="1"/>
    <col min="8962" max="8962" width="1.375" style="3" customWidth="1"/>
    <col min="8963" max="8963" width="14.625" style="3" customWidth="1"/>
    <col min="8964" max="8964" width="1" style="3" customWidth="1"/>
    <col min="8965" max="8965" width="14.375" style="3" customWidth="1"/>
    <col min="8966" max="8966" width="1" style="3" customWidth="1"/>
    <col min="8967" max="8967" width="14.75" style="3" customWidth="1"/>
    <col min="8968" max="8968" width="1" style="3" customWidth="1"/>
    <col min="8969" max="8969" width="0.625" style="3" customWidth="1"/>
    <col min="8970" max="8970" width="10.75" style="3" customWidth="1"/>
    <col min="8971" max="8971" width="18.75" style="3" customWidth="1"/>
    <col min="8972" max="8972" width="16.125" style="3" customWidth="1"/>
    <col min="8973" max="8973" width="12.875" style="3" bestFit="1" customWidth="1"/>
    <col min="8974" max="9213" width="10.625" style="3"/>
    <col min="9214" max="9214" width="30.375" style="3" customWidth="1"/>
    <col min="9215" max="9215" width="5.875" style="3" customWidth="1"/>
    <col min="9216" max="9216" width="0.875" style="3" customWidth="1"/>
    <col min="9217" max="9217" width="14.125" style="3" customWidth="1"/>
    <col min="9218" max="9218" width="1.375" style="3" customWidth="1"/>
    <col min="9219" max="9219" width="14.625" style="3" customWidth="1"/>
    <col min="9220" max="9220" width="1" style="3" customWidth="1"/>
    <col min="9221" max="9221" width="14.375" style="3" customWidth="1"/>
    <col min="9222" max="9222" width="1" style="3" customWidth="1"/>
    <col min="9223" max="9223" width="14.75" style="3" customWidth="1"/>
    <col min="9224" max="9224" width="1" style="3" customWidth="1"/>
    <col min="9225" max="9225" width="0.625" style="3" customWidth="1"/>
    <col min="9226" max="9226" width="10.75" style="3" customWidth="1"/>
    <col min="9227" max="9227" width="18.75" style="3" customWidth="1"/>
    <col min="9228" max="9228" width="16.125" style="3" customWidth="1"/>
    <col min="9229" max="9229" width="12.875" style="3" bestFit="1" customWidth="1"/>
    <col min="9230" max="9469" width="10.625" style="3"/>
    <col min="9470" max="9470" width="30.375" style="3" customWidth="1"/>
    <col min="9471" max="9471" width="5.875" style="3" customWidth="1"/>
    <col min="9472" max="9472" width="0.875" style="3" customWidth="1"/>
    <col min="9473" max="9473" width="14.125" style="3" customWidth="1"/>
    <col min="9474" max="9474" width="1.375" style="3" customWidth="1"/>
    <col min="9475" max="9475" width="14.625" style="3" customWidth="1"/>
    <col min="9476" max="9476" width="1" style="3" customWidth="1"/>
    <col min="9477" max="9477" width="14.375" style="3" customWidth="1"/>
    <col min="9478" max="9478" width="1" style="3" customWidth="1"/>
    <col min="9479" max="9479" width="14.75" style="3" customWidth="1"/>
    <col min="9480" max="9480" width="1" style="3" customWidth="1"/>
    <col min="9481" max="9481" width="0.625" style="3" customWidth="1"/>
    <col min="9482" max="9482" width="10.75" style="3" customWidth="1"/>
    <col min="9483" max="9483" width="18.75" style="3" customWidth="1"/>
    <col min="9484" max="9484" width="16.125" style="3" customWidth="1"/>
    <col min="9485" max="9485" width="12.875" style="3" bestFit="1" customWidth="1"/>
    <col min="9486" max="9725" width="10.625" style="3"/>
    <col min="9726" max="9726" width="30.375" style="3" customWidth="1"/>
    <col min="9727" max="9727" width="5.875" style="3" customWidth="1"/>
    <col min="9728" max="9728" width="0.875" style="3" customWidth="1"/>
    <col min="9729" max="9729" width="14.125" style="3" customWidth="1"/>
    <col min="9730" max="9730" width="1.375" style="3" customWidth="1"/>
    <col min="9731" max="9731" width="14.625" style="3" customWidth="1"/>
    <col min="9732" max="9732" width="1" style="3" customWidth="1"/>
    <col min="9733" max="9733" width="14.375" style="3" customWidth="1"/>
    <col min="9734" max="9734" width="1" style="3" customWidth="1"/>
    <col min="9735" max="9735" width="14.75" style="3" customWidth="1"/>
    <col min="9736" max="9736" width="1" style="3" customWidth="1"/>
    <col min="9737" max="9737" width="0.625" style="3" customWidth="1"/>
    <col min="9738" max="9738" width="10.75" style="3" customWidth="1"/>
    <col min="9739" max="9739" width="18.75" style="3" customWidth="1"/>
    <col min="9740" max="9740" width="16.125" style="3" customWidth="1"/>
    <col min="9741" max="9741" width="12.875" style="3" bestFit="1" customWidth="1"/>
    <col min="9742" max="9981" width="10.625" style="3"/>
    <col min="9982" max="9982" width="30.375" style="3" customWidth="1"/>
    <col min="9983" max="9983" width="5.875" style="3" customWidth="1"/>
    <col min="9984" max="9984" width="0.875" style="3" customWidth="1"/>
    <col min="9985" max="9985" width="14.125" style="3" customWidth="1"/>
    <col min="9986" max="9986" width="1.375" style="3" customWidth="1"/>
    <col min="9987" max="9987" width="14.625" style="3" customWidth="1"/>
    <col min="9988" max="9988" width="1" style="3" customWidth="1"/>
    <col min="9989" max="9989" width="14.375" style="3" customWidth="1"/>
    <col min="9990" max="9990" width="1" style="3" customWidth="1"/>
    <col min="9991" max="9991" width="14.75" style="3" customWidth="1"/>
    <col min="9992" max="9992" width="1" style="3" customWidth="1"/>
    <col min="9993" max="9993" width="0.625" style="3" customWidth="1"/>
    <col min="9994" max="9994" width="10.75" style="3" customWidth="1"/>
    <col min="9995" max="9995" width="18.75" style="3" customWidth="1"/>
    <col min="9996" max="9996" width="16.125" style="3" customWidth="1"/>
    <col min="9997" max="9997" width="12.875" style="3" bestFit="1" customWidth="1"/>
    <col min="9998" max="10237" width="10.625" style="3"/>
    <col min="10238" max="10238" width="30.375" style="3" customWidth="1"/>
    <col min="10239" max="10239" width="5.875" style="3" customWidth="1"/>
    <col min="10240" max="10240" width="0.875" style="3" customWidth="1"/>
    <col min="10241" max="10241" width="14.125" style="3" customWidth="1"/>
    <col min="10242" max="10242" width="1.375" style="3" customWidth="1"/>
    <col min="10243" max="10243" width="14.625" style="3" customWidth="1"/>
    <col min="10244" max="10244" width="1" style="3" customWidth="1"/>
    <col min="10245" max="10245" width="14.375" style="3" customWidth="1"/>
    <col min="10246" max="10246" width="1" style="3" customWidth="1"/>
    <col min="10247" max="10247" width="14.75" style="3" customWidth="1"/>
    <col min="10248" max="10248" width="1" style="3" customWidth="1"/>
    <col min="10249" max="10249" width="0.625" style="3" customWidth="1"/>
    <col min="10250" max="10250" width="10.75" style="3" customWidth="1"/>
    <col min="10251" max="10251" width="18.75" style="3" customWidth="1"/>
    <col min="10252" max="10252" width="16.125" style="3" customWidth="1"/>
    <col min="10253" max="10253" width="12.875" style="3" bestFit="1" customWidth="1"/>
    <col min="10254" max="10493" width="10.625" style="3"/>
    <col min="10494" max="10494" width="30.375" style="3" customWidth="1"/>
    <col min="10495" max="10495" width="5.875" style="3" customWidth="1"/>
    <col min="10496" max="10496" width="0.875" style="3" customWidth="1"/>
    <col min="10497" max="10497" width="14.125" style="3" customWidth="1"/>
    <col min="10498" max="10498" width="1.375" style="3" customWidth="1"/>
    <col min="10499" max="10499" width="14.625" style="3" customWidth="1"/>
    <col min="10500" max="10500" width="1" style="3" customWidth="1"/>
    <col min="10501" max="10501" width="14.375" style="3" customWidth="1"/>
    <col min="10502" max="10502" width="1" style="3" customWidth="1"/>
    <col min="10503" max="10503" width="14.75" style="3" customWidth="1"/>
    <col min="10504" max="10504" width="1" style="3" customWidth="1"/>
    <col min="10505" max="10505" width="0.625" style="3" customWidth="1"/>
    <col min="10506" max="10506" width="10.75" style="3" customWidth="1"/>
    <col min="10507" max="10507" width="18.75" style="3" customWidth="1"/>
    <col min="10508" max="10508" width="16.125" style="3" customWidth="1"/>
    <col min="10509" max="10509" width="12.875" style="3" bestFit="1" customWidth="1"/>
    <col min="10510" max="10749" width="10.625" style="3"/>
    <col min="10750" max="10750" width="30.375" style="3" customWidth="1"/>
    <col min="10751" max="10751" width="5.875" style="3" customWidth="1"/>
    <col min="10752" max="10752" width="0.875" style="3" customWidth="1"/>
    <col min="10753" max="10753" width="14.125" style="3" customWidth="1"/>
    <col min="10754" max="10754" width="1.375" style="3" customWidth="1"/>
    <col min="10755" max="10755" width="14.625" style="3" customWidth="1"/>
    <col min="10756" max="10756" width="1" style="3" customWidth="1"/>
    <col min="10757" max="10757" width="14.375" style="3" customWidth="1"/>
    <col min="10758" max="10758" width="1" style="3" customWidth="1"/>
    <col min="10759" max="10759" width="14.75" style="3" customWidth="1"/>
    <col min="10760" max="10760" width="1" style="3" customWidth="1"/>
    <col min="10761" max="10761" width="0.625" style="3" customWidth="1"/>
    <col min="10762" max="10762" width="10.75" style="3" customWidth="1"/>
    <col min="10763" max="10763" width="18.75" style="3" customWidth="1"/>
    <col min="10764" max="10764" width="16.125" style="3" customWidth="1"/>
    <col min="10765" max="10765" width="12.875" style="3" bestFit="1" customWidth="1"/>
    <col min="10766" max="11005" width="10.625" style="3"/>
    <col min="11006" max="11006" width="30.375" style="3" customWidth="1"/>
    <col min="11007" max="11007" width="5.875" style="3" customWidth="1"/>
    <col min="11008" max="11008" width="0.875" style="3" customWidth="1"/>
    <col min="11009" max="11009" width="14.125" style="3" customWidth="1"/>
    <col min="11010" max="11010" width="1.375" style="3" customWidth="1"/>
    <col min="11011" max="11011" width="14.625" style="3" customWidth="1"/>
    <col min="11012" max="11012" width="1" style="3" customWidth="1"/>
    <col min="11013" max="11013" width="14.375" style="3" customWidth="1"/>
    <col min="11014" max="11014" width="1" style="3" customWidth="1"/>
    <col min="11015" max="11015" width="14.75" style="3" customWidth="1"/>
    <col min="11016" max="11016" width="1" style="3" customWidth="1"/>
    <col min="11017" max="11017" width="0.625" style="3" customWidth="1"/>
    <col min="11018" max="11018" width="10.75" style="3" customWidth="1"/>
    <col min="11019" max="11019" width="18.75" style="3" customWidth="1"/>
    <col min="11020" max="11020" width="16.125" style="3" customWidth="1"/>
    <col min="11021" max="11021" width="12.875" style="3" bestFit="1" customWidth="1"/>
    <col min="11022" max="11261" width="10.625" style="3"/>
    <col min="11262" max="11262" width="30.375" style="3" customWidth="1"/>
    <col min="11263" max="11263" width="5.875" style="3" customWidth="1"/>
    <col min="11264" max="11264" width="0.875" style="3" customWidth="1"/>
    <col min="11265" max="11265" width="14.125" style="3" customWidth="1"/>
    <col min="11266" max="11266" width="1.375" style="3" customWidth="1"/>
    <col min="11267" max="11267" width="14.625" style="3" customWidth="1"/>
    <col min="11268" max="11268" width="1" style="3" customWidth="1"/>
    <col min="11269" max="11269" width="14.375" style="3" customWidth="1"/>
    <col min="11270" max="11270" width="1" style="3" customWidth="1"/>
    <col min="11271" max="11271" width="14.75" style="3" customWidth="1"/>
    <col min="11272" max="11272" width="1" style="3" customWidth="1"/>
    <col min="11273" max="11273" width="0.625" style="3" customWidth="1"/>
    <col min="11274" max="11274" width="10.75" style="3" customWidth="1"/>
    <col min="11275" max="11275" width="18.75" style="3" customWidth="1"/>
    <col min="11276" max="11276" width="16.125" style="3" customWidth="1"/>
    <col min="11277" max="11277" width="12.875" style="3" bestFit="1" customWidth="1"/>
    <col min="11278" max="11517" width="10.625" style="3"/>
    <col min="11518" max="11518" width="30.375" style="3" customWidth="1"/>
    <col min="11519" max="11519" width="5.875" style="3" customWidth="1"/>
    <col min="11520" max="11520" width="0.875" style="3" customWidth="1"/>
    <col min="11521" max="11521" width="14.125" style="3" customWidth="1"/>
    <col min="11522" max="11522" width="1.375" style="3" customWidth="1"/>
    <col min="11523" max="11523" width="14.625" style="3" customWidth="1"/>
    <col min="11524" max="11524" width="1" style="3" customWidth="1"/>
    <col min="11525" max="11525" width="14.375" style="3" customWidth="1"/>
    <col min="11526" max="11526" width="1" style="3" customWidth="1"/>
    <col min="11527" max="11527" width="14.75" style="3" customWidth="1"/>
    <col min="11528" max="11528" width="1" style="3" customWidth="1"/>
    <col min="11529" max="11529" width="0.625" style="3" customWidth="1"/>
    <col min="11530" max="11530" width="10.75" style="3" customWidth="1"/>
    <col min="11531" max="11531" width="18.75" style="3" customWidth="1"/>
    <col min="11532" max="11532" width="16.125" style="3" customWidth="1"/>
    <col min="11533" max="11533" width="12.875" style="3" bestFit="1" customWidth="1"/>
    <col min="11534" max="11773" width="10.625" style="3"/>
    <col min="11774" max="11774" width="30.375" style="3" customWidth="1"/>
    <col min="11775" max="11775" width="5.875" style="3" customWidth="1"/>
    <col min="11776" max="11776" width="0.875" style="3" customWidth="1"/>
    <col min="11777" max="11777" width="14.125" style="3" customWidth="1"/>
    <col min="11778" max="11778" width="1.375" style="3" customWidth="1"/>
    <col min="11779" max="11779" width="14.625" style="3" customWidth="1"/>
    <col min="11780" max="11780" width="1" style="3" customWidth="1"/>
    <col min="11781" max="11781" width="14.375" style="3" customWidth="1"/>
    <col min="11782" max="11782" width="1" style="3" customWidth="1"/>
    <col min="11783" max="11783" width="14.75" style="3" customWidth="1"/>
    <col min="11784" max="11784" width="1" style="3" customWidth="1"/>
    <col min="11785" max="11785" width="0.625" style="3" customWidth="1"/>
    <col min="11786" max="11786" width="10.75" style="3" customWidth="1"/>
    <col min="11787" max="11787" width="18.75" style="3" customWidth="1"/>
    <col min="11788" max="11788" width="16.125" style="3" customWidth="1"/>
    <col min="11789" max="11789" width="12.875" style="3" bestFit="1" customWidth="1"/>
    <col min="11790" max="12029" width="10.625" style="3"/>
    <col min="12030" max="12030" width="30.375" style="3" customWidth="1"/>
    <col min="12031" max="12031" width="5.875" style="3" customWidth="1"/>
    <col min="12032" max="12032" width="0.875" style="3" customWidth="1"/>
    <col min="12033" max="12033" width="14.125" style="3" customWidth="1"/>
    <col min="12034" max="12034" width="1.375" style="3" customWidth="1"/>
    <col min="12035" max="12035" width="14.625" style="3" customWidth="1"/>
    <col min="12036" max="12036" width="1" style="3" customWidth="1"/>
    <col min="12037" max="12037" width="14.375" style="3" customWidth="1"/>
    <col min="12038" max="12038" width="1" style="3" customWidth="1"/>
    <col min="12039" max="12039" width="14.75" style="3" customWidth="1"/>
    <col min="12040" max="12040" width="1" style="3" customWidth="1"/>
    <col min="12041" max="12041" width="0.625" style="3" customWidth="1"/>
    <col min="12042" max="12042" width="10.75" style="3" customWidth="1"/>
    <col min="12043" max="12043" width="18.75" style="3" customWidth="1"/>
    <col min="12044" max="12044" width="16.125" style="3" customWidth="1"/>
    <col min="12045" max="12045" width="12.875" style="3" bestFit="1" customWidth="1"/>
    <col min="12046" max="12285" width="10.625" style="3"/>
    <col min="12286" max="12286" width="30.375" style="3" customWidth="1"/>
    <col min="12287" max="12287" width="5.875" style="3" customWidth="1"/>
    <col min="12288" max="12288" width="0.875" style="3" customWidth="1"/>
    <col min="12289" max="12289" width="14.125" style="3" customWidth="1"/>
    <col min="12290" max="12290" width="1.375" style="3" customWidth="1"/>
    <col min="12291" max="12291" width="14.625" style="3" customWidth="1"/>
    <col min="12292" max="12292" width="1" style="3" customWidth="1"/>
    <col min="12293" max="12293" width="14.375" style="3" customWidth="1"/>
    <col min="12294" max="12294" width="1" style="3" customWidth="1"/>
    <col min="12295" max="12295" width="14.75" style="3" customWidth="1"/>
    <col min="12296" max="12296" width="1" style="3" customWidth="1"/>
    <col min="12297" max="12297" width="0.625" style="3" customWidth="1"/>
    <col min="12298" max="12298" width="10.75" style="3" customWidth="1"/>
    <col min="12299" max="12299" width="18.75" style="3" customWidth="1"/>
    <col min="12300" max="12300" width="16.125" style="3" customWidth="1"/>
    <col min="12301" max="12301" width="12.875" style="3" bestFit="1" customWidth="1"/>
    <col min="12302" max="12541" width="10.625" style="3"/>
    <col min="12542" max="12542" width="30.375" style="3" customWidth="1"/>
    <col min="12543" max="12543" width="5.875" style="3" customWidth="1"/>
    <col min="12544" max="12544" width="0.875" style="3" customWidth="1"/>
    <col min="12545" max="12545" width="14.125" style="3" customWidth="1"/>
    <col min="12546" max="12546" width="1.375" style="3" customWidth="1"/>
    <col min="12547" max="12547" width="14.625" style="3" customWidth="1"/>
    <col min="12548" max="12548" width="1" style="3" customWidth="1"/>
    <col min="12549" max="12549" width="14.375" style="3" customWidth="1"/>
    <col min="12550" max="12550" width="1" style="3" customWidth="1"/>
    <col min="12551" max="12551" width="14.75" style="3" customWidth="1"/>
    <col min="12552" max="12552" width="1" style="3" customWidth="1"/>
    <col min="12553" max="12553" width="0.625" style="3" customWidth="1"/>
    <col min="12554" max="12554" width="10.75" style="3" customWidth="1"/>
    <col min="12555" max="12555" width="18.75" style="3" customWidth="1"/>
    <col min="12556" max="12556" width="16.125" style="3" customWidth="1"/>
    <col min="12557" max="12557" width="12.875" style="3" bestFit="1" customWidth="1"/>
    <col min="12558" max="12797" width="10.625" style="3"/>
    <col min="12798" max="12798" width="30.375" style="3" customWidth="1"/>
    <col min="12799" max="12799" width="5.875" style="3" customWidth="1"/>
    <col min="12800" max="12800" width="0.875" style="3" customWidth="1"/>
    <col min="12801" max="12801" width="14.125" style="3" customWidth="1"/>
    <col min="12802" max="12802" width="1.375" style="3" customWidth="1"/>
    <col min="12803" max="12803" width="14.625" style="3" customWidth="1"/>
    <col min="12804" max="12804" width="1" style="3" customWidth="1"/>
    <col min="12805" max="12805" width="14.375" style="3" customWidth="1"/>
    <col min="12806" max="12806" width="1" style="3" customWidth="1"/>
    <col min="12807" max="12807" width="14.75" style="3" customWidth="1"/>
    <col min="12808" max="12808" width="1" style="3" customWidth="1"/>
    <col min="12809" max="12809" width="0.625" style="3" customWidth="1"/>
    <col min="12810" max="12810" width="10.75" style="3" customWidth="1"/>
    <col min="12811" max="12811" width="18.75" style="3" customWidth="1"/>
    <col min="12812" max="12812" width="16.125" style="3" customWidth="1"/>
    <col min="12813" max="12813" width="12.875" style="3" bestFit="1" customWidth="1"/>
    <col min="12814" max="13053" width="10.625" style="3"/>
    <col min="13054" max="13054" width="30.375" style="3" customWidth="1"/>
    <col min="13055" max="13055" width="5.875" style="3" customWidth="1"/>
    <col min="13056" max="13056" width="0.875" style="3" customWidth="1"/>
    <col min="13057" max="13057" width="14.125" style="3" customWidth="1"/>
    <col min="13058" max="13058" width="1.375" style="3" customWidth="1"/>
    <col min="13059" max="13059" width="14.625" style="3" customWidth="1"/>
    <col min="13060" max="13060" width="1" style="3" customWidth="1"/>
    <col min="13061" max="13061" width="14.375" style="3" customWidth="1"/>
    <col min="13062" max="13062" width="1" style="3" customWidth="1"/>
    <col min="13063" max="13063" width="14.75" style="3" customWidth="1"/>
    <col min="13064" max="13064" width="1" style="3" customWidth="1"/>
    <col min="13065" max="13065" width="0.625" style="3" customWidth="1"/>
    <col min="13066" max="13066" width="10.75" style="3" customWidth="1"/>
    <col min="13067" max="13067" width="18.75" style="3" customWidth="1"/>
    <col min="13068" max="13068" width="16.125" style="3" customWidth="1"/>
    <col min="13069" max="13069" width="12.875" style="3" bestFit="1" customWidth="1"/>
    <col min="13070" max="13309" width="10.625" style="3"/>
    <col min="13310" max="13310" width="30.375" style="3" customWidth="1"/>
    <col min="13311" max="13311" width="5.875" style="3" customWidth="1"/>
    <col min="13312" max="13312" width="0.875" style="3" customWidth="1"/>
    <col min="13313" max="13313" width="14.125" style="3" customWidth="1"/>
    <col min="13314" max="13314" width="1.375" style="3" customWidth="1"/>
    <col min="13315" max="13315" width="14.625" style="3" customWidth="1"/>
    <col min="13316" max="13316" width="1" style="3" customWidth="1"/>
    <col min="13317" max="13317" width="14.375" style="3" customWidth="1"/>
    <col min="13318" max="13318" width="1" style="3" customWidth="1"/>
    <col min="13319" max="13319" width="14.75" style="3" customWidth="1"/>
    <col min="13320" max="13320" width="1" style="3" customWidth="1"/>
    <col min="13321" max="13321" width="0.625" style="3" customWidth="1"/>
    <col min="13322" max="13322" width="10.75" style="3" customWidth="1"/>
    <col min="13323" max="13323" width="18.75" style="3" customWidth="1"/>
    <col min="13324" max="13324" width="16.125" style="3" customWidth="1"/>
    <col min="13325" max="13325" width="12.875" style="3" bestFit="1" customWidth="1"/>
    <col min="13326" max="13565" width="10.625" style="3"/>
    <col min="13566" max="13566" width="30.375" style="3" customWidth="1"/>
    <col min="13567" max="13567" width="5.875" style="3" customWidth="1"/>
    <col min="13568" max="13568" width="0.875" style="3" customWidth="1"/>
    <col min="13569" max="13569" width="14.125" style="3" customWidth="1"/>
    <col min="13570" max="13570" width="1.375" style="3" customWidth="1"/>
    <col min="13571" max="13571" width="14.625" style="3" customWidth="1"/>
    <col min="13572" max="13572" width="1" style="3" customWidth="1"/>
    <col min="13573" max="13573" width="14.375" style="3" customWidth="1"/>
    <col min="13574" max="13574" width="1" style="3" customWidth="1"/>
    <col min="13575" max="13575" width="14.75" style="3" customWidth="1"/>
    <col min="13576" max="13576" width="1" style="3" customWidth="1"/>
    <col min="13577" max="13577" width="0.625" style="3" customWidth="1"/>
    <col min="13578" max="13578" width="10.75" style="3" customWidth="1"/>
    <col min="13579" max="13579" width="18.75" style="3" customWidth="1"/>
    <col min="13580" max="13580" width="16.125" style="3" customWidth="1"/>
    <col min="13581" max="13581" width="12.875" style="3" bestFit="1" customWidth="1"/>
    <col min="13582" max="13821" width="10.625" style="3"/>
    <col min="13822" max="13822" width="30.375" style="3" customWidth="1"/>
    <col min="13823" max="13823" width="5.875" style="3" customWidth="1"/>
    <col min="13824" max="13824" width="0.875" style="3" customWidth="1"/>
    <col min="13825" max="13825" width="14.125" style="3" customWidth="1"/>
    <col min="13826" max="13826" width="1.375" style="3" customWidth="1"/>
    <col min="13827" max="13827" width="14.625" style="3" customWidth="1"/>
    <col min="13828" max="13828" width="1" style="3" customWidth="1"/>
    <col min="13829" max="13829" width="14.375" style="3" customWidth="1"/>
    <col min="13830" max="13830" width="1" style="3" customWidth="1"/>
    <col min="13831" max="13831" width="14.75" style="3" customWidth="1"/>
    <col min="13832" max="13832" width="1" style="3" customWidth="1"/>
    <col min="13833" max="13833" width="0.625" style="3" customWidth="1"/>
    <col min="13834" max="13834" width="10.75" style="3" customWidth="1"/>
    <col min="13835" max="13835" width="18.75" style="3" customWidth="1"/>
    <col min="13836" max="13836" width="16.125" style="3" customWidth="1"/>
    <col min="13837" max="13837" width="12.875" style="3" bestFit="1" customWidth="1"/>
    <col min="13838" max="14077" width="10.625" style="3"/>
    <col min="14078" max="14078" width="30.375" style="3" customWidth="1"/>
    <col min="14079" max="14079" width="5.875" style="3" customWidth="1"/>
    <col min="14080" max="14080" width="0.875" style="3" customWidth="1"/>
    <col min="14081" max="14081" width="14.125" style="3" customWidth="1"/>
    <col min="14082" max="14082" width="1.375" style="3" customWidth="1"/>
    <col min="14083" max="14083" width="14.625" style="3" customWidth="1"/>
    <col min="14084" max="14084" width="1" style="3" customWidth="1"/>
    <col min="14085" max="14085" width="14.375" style="3" customWidth="1"/>
    <col min="14086" max="14086" width="1" style="3" customWidth="1"/>
    <col min="14087" max="14087" width="14.75" style="3" customWidth="1"/>
    <col min="14088" max="14088" width="1" style="3" customWidth="1"/>
    <col min="14089" max="14089" width="0.625" style="3" customWidth="1"/>
    <col min="14090" max="14090" width="10.75" style="3" customWidth="1"/>
    <col min="14091" max="14091" width="18.75" style="3" customWidth="1"/>
    <col min="14092" max="14092" width="16.125" style="3" customWidth="1"/>
    <col min="14093" max="14093" width="12.875" style="3" bestFit="1" customWidth="1"/>
    <col min="14094" max="14333" width="10.625" style="3"/>
    <col min="14334" max="14334" width="30.375" style="3" customWidth="1"/>
    <col min="14335" max="14335" width="5.875" style="3" customWidth="1"/>
    <col min="14336" max="14336" width="0.875" style="3" customWidth="1"/>
    <col min="14337" max="14337" width="14.125" style="3" customWidth="1"/>
    <col min="14338" max="14338" width="1.375" style="3" customWidth="1"/>
    <col min="14339" max="14339" width="14.625" style="3" customWidth="1"/>
    <col min="14340" max="14340" width="1" style="3" customWidth="1"/>
    <col min="14341" max="14341" width="14.375" style="3" customWidth="1"/>
    <col min="14342" max="14342" width="1" style="3" customWidth="1"/>
    <col min="14343" max="14343" width="14.75" style="3" customWidth="1"/>
    <col min="14344" max="14344" width="1" style="3" customWidth="1"/>
    <col min="14345" max="14345" width="0.625" style="3" customWidth="1"/>
    <col min="14346" max="14346" width="10.75" style="3" customWidth="1"/>
    <col min="14347" max="14347" width="18.75" style="3" customWidth="1"/>
    <col min="14348" max="14348" width="16.125" style="3" customWidth="1"/>
    <col min="14349" max="14349" width="12.875" style="3" bestFit="1" customWidth="1"/>
    <col min="14350" max="14589" width="10.625" style="3"/>
    <col min="14590" max="14590" width="30.375" style="3" customWidth="1"/>
    <col min="14591" max="14591" width="5.875" style="3" customWidth="1"/>
    <col min="14592" max="14592" width="0.875" style="3" customWidth="1"/>
    <col min="14593" max="14593" width="14.125" style="3" customWidth="1"/>
    <col min="14594" max="14594" width="1.375" style="3" customWidth="1"/>
    <col min="14595" max="14595" width="14.625" style="3" customWidth="1"/>
    <col min="14596" max="14596" width="1" style="3" customWidth="1"/>
    <col min="14597" max="14597" width="14.375" style="3" customWidth="1"/>
    <col min="14598" max="14598" width="1" style="3" customWidth="1"/>
    <col min="14599" max="14599" width="14.75" style="3" customWidth="1"/>
    <col min="14600" max="14600" width="1" style="3" customWidth="1"/>
    <col min="14601" max="14601" width="0.625" style="3" customWidth="1"/>
    <col min="14602" max="14602" width="10.75" style="3" customWidth="1"/>
    <col min="14603" max="14603" width="18.75" style="3" customWidth="1"/>
    <col min="14604" max="14604" width="16.125" style="3" customWidth="1"/>
    <col min="14605" max="14605" width="12.875" style="3" bestFit="1" customWidth="1"/>
    <col min="14606" max="14845" width="10.625" style="3"/>
    <col min="14846" max="14846" width="30.375" style="3" customWidth="1"/>
    <col min="14847" max="14847" width="5.875" style="3" customWidth="1"/>
    <col min="14848" max="14848" width="0.875" style="3" customWidth="1"/>
    <col min="14849" max="14849" width="14.125" style="3" customWidth="1"/>
    <col min="14850" max="14850" width="1.375" style="3" customWidth="1"/>
    <col min="14851" max="14851" width="14.625" style="3" customWidth="1"/>
    <col min="14852" max="14852" width="1" style="3" customWidth="1"/>
    <col min="14853" max="14853" width="14.375" style="3" customWidth="1"/>
    <col min="14854" max="14854" width="1" style="3" customWidth="1"/>
    <col min="14855" max="14855" width="14.75" style="3" customWidth="1"/>
    <col min="14856" max="14856" width="1" style="3" customWidth="1"/>
    <col min="14857" max="14857" width="0.625" style="3" customWidth="1"/>
    <col min="14858" max="14858" width="10.75" style="3" customWidth="1"/>
    <col min="14859" max="14859" width="18.75" style="3" customWidth="1"/>
    <col min="14860" max="14860" width="16.125" style="3" customWidth="1"/>
    <col min="14861" max="14861" width="12.875" style="3" bestFit="1" customWidth="1"/>
    <col min="14862" max="15101" width="10.625" style="3"/>
    <col min="15102" max="15102" width="30.375" style="3" customWidth="1"/>
    <col min="15103" max="15103" width="5.875" style="3" customWidth="1"/>
    <col min="15104" max="15104" width="0.875" style="3" customWidth="1"/>
    <col min="15105" max="15105" width="14.125" style="3" customWidth="1"/>
    <col min="15106" max="15106" width="1.375" style="3" customWidth="1"/>
    <col min="15107" max="15107" width="14.625" style="3" customWidth="1"/>
    <col min="15108" max="15108" width="1" style="3" customWidth="1"/>
    <col min="15109" max="15109" width="14.375" style="3" customWidth="1"/>
    <col min="15110" max="15110" width="1" style="3" customWidth="1"/>
    <col min="15111" max="15111" width="14.75" style="3" customWidth="1"/>
    <col min="15112" max="15112" width="1" style="3" customWidth="1"/>
    <col min="15113" max="15113" width="0.625" style="3" customWidth="1"/>
    <col min="15114" max="15114" width="10.75" style="3" customWidth="1"/>
    <col min="15115" max="15115" width="18.75" style="3" customWidth="1"/>
    <col min="15116" max="15116" width="16.125" style="3" customWidth="1"/>
    <col min="15117" max="15117" width="12.875" style="3" bestFit="1" customWidth="1"/>
    <col min="15118" max="15357" width="10.625" style="3"/>
    <col min="15358" max="15358" width="30.375" style="3" customWidth="1"/>
    <col min="15359" max="15359" width="5.875" style="3" customWidth="1"/>
    <col min="15360" max="15360" width="0.875" style="3" customWidth="1"/>
    <col min="15361" max="15361" width="14.125" style="3" customWidth="1"/>
    <col min="15362" max="15362" width="1.375" style="3" customWidth="1"/>
    <col min="15363" max="15363" width="14.625" style="3" customWidth="1"/>
    <col min="15364" max="15364" width="1" style="3" customWidth="1"/>
    <col min="15365" max="15365" width="14.375" style="3" customWidth="1"/>
    <col min="15366" max="15366" width="1" style="3" customWidth="1"/>
    <col min="15367" max="15367" width="14.75" style="3" customWidth="1"/>
    <col min="15368" max="15368" width="1" style="3" customWidth="1"/>
    <col min="15369" max="15369" width="0.625" style="3" customWidth="1"/>
    <col min="15370" max="15370" width="10.75" style="3" customWidth="1"/>
    <col min="15371" max="15371" width="18.75" style="3" customWidth="1"/>
    <col min="15372" max="15372" width="16.125" style="3" customWidth="1"/>
    <col min="15373" max="15373" width="12.875" style="3" bestFit="1" customWidth="1"/>
    <col min="15374" max="15613" width="10.625" style="3"/>
    <col min="15614" max="15614" width="30.375" style="3" customWidth="1"/>
    <col min="15615" max="15615" width="5.875" style="3" customWidth="1"/>
    <col min="15616" max="15616" width="0.875" style="3" customWidth="1"/>
    <col min="15617" max="15617" width="14.125" style="3" customWidth="1"/>
    <col min="15618" max="15618" width="1.375" style="3" customWidth="1"/>
    <col min="15619" max="15619" width="14.625" style="3" customWidth="1"/>
    <col min="15620" max="15620" width="1" style="3" customWidth="1"/>
    <col min="15621" max="15621" width="14.375" style="3" customWidth="1"/>
    <col min="15622" max="15622" width="1" style="3" customWidth="1"/>
    <col min="15623" max="15623" width="14.75" style="3" customWidth="1"/>
    <col min="15624" max="15624" width="1" style="3" customWidth="1"/>
    <col min="15625" max="15625" width="0.625" style="3" customWidth="1"/>
    <col min="15626" max="15626" width="10.75" style="3" customWidth="1"/>
    <col min="15627" max="15627" width="18.75" style="3" customWidth="1"/>
    <col min="15628" max="15628" width="16.125" style="3" customWidth="1"/>
    <col min="15629" max="15629" width="12.875" style="3" bestFit="1" customWidth="1"/>
    <col min="15630" max="15869" width="10.625" style="3"/>
    <col min="15870" max="15870" width="30.375" style="3" customWidth="1"/>
    <col min="15871" max="15871" width="5.875" style="3" customWidth="1"/>
    <col min="15872" max="15872" width="0.875" style="3" customWidth="1"/>
    <col min="15873" max="15873" width="14.125" style="3" customWidth="1"/>
    <col min="15874" max="15874" width="1.375" style="3" customWidth="1"/>
    <col min="15875" max="15875" width="14.625" style="3" customWidth="1"/>
    <col min="15876" max="15876" width="1" style="3" customWidth="1"/>
    <col min="15877" max="15877" width="14.375" style="3" customWidth="1"/>
    <col min="15878" max="15878" width="1" style="3" customWidth="1"/>
    <col min="15879" max="15879" width="14.75" style="3" customWidth="1"/>
    <col min="15880" max="15880" width="1" style="3" customWidth="1"/>
    <col min="15881" max="15881" width="0.625" style="3" customWidth="1"/>
    <col min="15882" max="15882" width="10.75" style="3" customWidth="1"/>
    <col min="15883" max="15883" width="18.75" style="3" customWidth="1"/>
    <col min="15884" max="15884" width="16.125" style="3" customWidth="1"/>
    <col min="15885" max="15885" width="12.875" style="3" bestFit="1" customWidth="1"/>
    <col min="15886" max="16125" width="10.625" style="3"/>
    <col min="16126" max="16126" width="30.375" style="3" customWidth="1"/>
    <col min="16127" max="16127" width="5.875" style="3" customWidth="1"/>
    <col min="16128" max="16128" width="0.875" style="3" customWidth="1"/>
    <col min="16129" max="16129" width="14.125" style="3" customWidth="1"/>
    <col min="16130" max="16130" width="1.375" style="3" customWidth="1"/>
    <col min="16131" max="16131" width="14.625" style="3" customWidth="1"/>
    <col min="16132" max="16132" width="1" style="3" customWidth="1"/>
    <col min="16133" max="16133" width="14.375" style="3" customWidth="1"/>
    <col min="16134" max="16134" width="1" style="3" customWidth="1"/>
    <col min="16135" max="16135" width="14.75" style="3" customWidth="1"/>
    <col min="16136" max="16136" width="1" style="3" customWidth="1"/>
    <col min="16137" max="16137" width="0.625" style="3" customWidth="1"/>
    <col min="16138" max="16138" width="10.75" style="3" customWidth="1"/>
    <col min="16139" max="16139" width="18.75" style="3" customWidth="1"/>
    <col min="16140" max="16140" width="16.125" style="3" customWidth="1"/>
    <col min="16141" max="16141" width="12.875" style="3" bestFit="1" customWidth="1"/>
    <col min="16142" max="16384" width="10.625" style="3"/>
  </cols>
  <sheetData>
    <row r="1" spans="1:13" s="84" customFormat="1" ht="21.75" customHeight="1" x14ac:dyDescent="0.6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96"/>
      <c r="L1" s="96"/>
      <c r="M1" s="96"/>
    </row>
    <row r="2" spans="1:13" s="215" customFormat="1" ht="21.75" customHeight="1" x14ac:dyDescent="0.6">
      <c r="A2" s="1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spans="1:13" s="84" customFormat="1" ht="21.75" customHeight="1" x14ac:dyDescent="0.6">
      <c r="A3" s="158" t="s">
        <v>97</v>
      </c>
      <c r="B3" s="1"/>
      <c r="C3" s="1"/>
      <c r="D3" s="1"/>
      <c r="E3" s="1"/>
      <c r="F3" s="1"/>
      <c r="G3" s="1"/>
      <c r="H3" s="1"/>
      <c r="I3" s="1"/>
      <c r="J3" s="1"/>
    </row>
    <row r="4" spans="1:13" ht="21.75" customHeight="1" x14ac:dyDescent="0.6">
      <c r="C4" s="5"/>
      <c r="D4" s="323" t="s">
        <v>1</v>
      </c>
      <c r="E4" s="323"/>
      <c r="F4" s="323"/>
      <c r="G4" s="5"/>
      <c r="H4" s="323" t="s">
        <v>2</v>
      </c>
      <c r="I4" s="323"/>
      <c r="J4" s="323"/>
      <c r="K4" s="208"/>
      <c r="L4" s="208"/>
      <c r="M4" s="208"/>
    </row>
    <row r="5" spans="1:13" ht="21.75" customHeight="1" x14ac:dyDescent="0.55000000000000004">
      <c r="C5" s="5"/>
      <c r="D5" s="334" t="s">
        <v>171</v>
      </c>
      <c r="E5" s="334"/>
      <c r="F5" s="334"/>
      <c r="G5" s="5"/>
      <c r="H5" s="334" t="s">
        <v>171</v>
      </c>
      <c r="I5" s="334"/>
      <c r="J5" s="334"/>
      <c r="K5" s="208"/>
      <c r="L5" s="208"/>
      <c r="M5" s="208"/>
    </row>
    <row r="6" spans="1:13" ht="21.75" customHeight="1" x14ac:dyDescent="0.55000000000000004">
      <c r="C6" s="5"/>
      <c r="D6" s="335" t="s">
        <v>170</v>
      </c>
      <c r="E6" s="335"/>
      <c r="F6" s="335"/>
      <c r="G6" s="5"/>
      <c r="H6" s="335" t="s">
        <v>170</v>
      </c>
      <c r="I6" s="335"/>
      <c r="J6" s="335"/>
      <c r="K6" s="215"/>
      <c r="L6" s="215"/>
      <c r="M6" s="215"/>
    </row>
    <row r="7" spans="1:13" ht="21.75" customHeight="1" x14ac:dyDescent="0.55000000000000004">
      <c r="B7" s="9"/>
      <c r="C7" s="6"/>
      <c r="D7" s="10">
        <v>2560</v>
      </c>
      <c r="E7" s="7"/>
      <c r="F7" s="10">
        <v>2559</v>
      </c>
      <c r="G7" s="7"/>
      <c r="H7" s="10">
        <v>2560</v>
      </c>
      <c r="I7" s="7"/>
      <c r="J7" s="10">
        <v>2559</v>
      </c>
    </row>
    <row r="8" spans="1:13" ht="21.75" customHeight="1" x14ac:dyDescent="0.55000000000000004">
      <c r="B8" s="12"/>
      <c r="C8" s="6"/>
      <c r="D8" s="328" t="s">
        <v>6</v>
      </c>
      <c r="E8" s="328"/>
      <c r="F8" s="328"/>
      <c r="G8" s="328"/>
      <c r="H8" s="328"/>
      <c r="I8" s="328"/>
      <c r="J8" s="328"/>
    </row>
    <row r="9" spans="1:13" ht="21.75" customHeight="1" x14ac:dyDescent="0.6">
      <c r="A9" s="159" t="s">
        <v>98</v>
      </c>
      <c r="D9" s="19"/>
      <c r="F9" s="19"/>
      <c r="I9" s="3"/>
    </row>
    <row r="10" spans="1:13" ht="21.75" customHeight="1" x14ac:dyDescent="0.55000000000000004">
      <c r="A10" s="4" t="s">
        <v>179</v>
      </c>
      <c r="B10" s="6"/>
      <c r="C10" s="6"/>
      <c r="D10" s="29">
        <f>'PL6-9'!C90</f>
        <v>-311916</v>
      </c>
      <c r="E10" s="29"/>
      <c r="F10" s="29">
        <v>275218</v>
      </c>
      <c r="G10" s="29"/>
      <c r="H10" s="29">
        <f>'PL6-9'!G94</f>
        <v>-73306</v>
      </c>
      <c r="I10" s="29"/>
      <c r="J10" s="29">
        <v>115053</v>
      </c>
    </row>
    <row r="11" spans="1:13" ht="21.75" customHeight="1" x14ac:dyDescent="0.55000000000000004">
      <c r="A11" s="189" t="s">
        <v>169</v>
      </c>
      <c r="B11" s="6"/>
      <c r="C11" s="6"/>
      <c r="D11" s="29"/>
      <c r="E11" s="29"/>
      <c r="F11" s="29"/>
      <c r="G11" s="29"/>
      <c r="H11" s="29"/>
      <c r="I11" s="29"/>
      <c r="J11" s="29"/>
    </row>
    <row r="12" spans="1:13" ht="21.75" customHeight="1" x14ac:dyDescent="0.55000000000000004">
      <c r="A12" s="215" t="s">
        <v>130</v>
      </c>
      <c r="B12" s="6"/>
      <c r="C12" s="6"/>
      <c r="D12" s="29">
        <f>-'PL6-9'!C89</f>
        <v>-15543</v>
      </c>
      <c r="E12" s="29"/>
      <c r="F12" s="29">
        <v>73337</v>
      </c>
      <c r="G12" s="29"/>
      <c r="H12" s="29">
        <f>-'PL6-9'!G89</f>
        <v>-17754</v>
      </c>
      <c r="I12" s="29"/>
      <c r="J12" s="29">
        <v>30123</v>
      </c>
    </row>
    <row r="13" spans="1:13" ht="21.75" customHeight="1" x14ac:dyDescent="0.55000000000000004">
      <c r="A13" s="161" t="s">
        <v>59</v>
      </c>
      <c r="B13" s="6"/>
      <c r="C13" s="6"/>
      <c r="D13" s="29">
        <f>'PL6-9'!C83</f>
        <v>17920</v>
      </c>
      <c r="E13" s="29"/>
      <c r="F13" s="29">
        <v>15580</v>
      </c>
      <c r="G13" s="29"/>
      <c r="H13" s="29">
        <f>'PL6-9'!G83</f>
        <v>17790</v>
      </c>
      <c r="I13" s="29"/>
      <c r="J13" s="29">
        <v>15801</v>
      </c>
    </row>
    <row r="14" spans="1:13" s="15" customFormat="1" ht="21.75" customHeight="1" x14ac:dyDescent="0.55000000000000004">
      <c r="A14" s="66" t="s">
        <v>99</v>
      </c>
      <c r="B14" s="6"/>
      <c r="C14" s="6"/>
      <c r="D14" s="29">
        <v>16441</v>
      </c>
      <c r="E14" s="29"/>
      <c r="F14" s="29">
        <v>9519</v>
      </c>
      <c r="G14" s="29"/>
      <c r="H14" s="29">
        <v>9411</v>
      </c>
      <c r="I14" s="29"/>
      <c r="J14" s="29">
        <v>9026</v>
      </c>
      <c r="K14" s="3"/>
      <c r="L14" s="3"/>
      <c r="M14" s="3"/>
    </row>
    <row r="15" spans="1:13" s="15" customFormat="1" ht="21.75" customHeight="1" x14ac:dyDescent="0.55000000000000004">
      <c r="A15" s="66" t="s">
        <v>100</v>
      </c>
      <c r="B15" s="6"/>
      <c r="C15" s="6"/>
      <c r="D15" s="29">
        <v>1007</v>
      </c>
      <c r="E15" s="29"/>
      <c r="F15" s="29">
        <v>778</v>
      </c>
      <c r="G15" s="29"/>
      <c r="H15" s="29">
        <v>698</v>
      </c>
      <c r="I15" s="29"/>
      <c r="J15" s="29">
        <v>740</v>
      </c>
      <c r="K15" s="3"/>
    </row>
    <row r="16" spans="1:13" ht="21.75" customHeight="1" x14ac:dyDescent="0.55000000000000004">
      <c r="A16" s="66" t="s">
        <v>201</v>
      </c>
      <c r="B16" s="6"/>
      <c r="C16" s="6"/>
      <c r="D16" s="81">
        <f>123209-78</f>
        <v>123131</v>
      </c>
      <c r="E16" s="29"/>
      <c r="F16" s="81">
        <v>383</v>
      </c>
      <c r="G16" s="29"/>
      <c r="H16" s="29">
        <v>9504</v>
      </c>
      <c r="I16" s="29"/>
      <c r="J16" s="29">
        <v>-17157</v>
      </c>
      <c r="L16" s="15"/>
      <c r="M16" s="15"/>
    </row>
    <row r="17" spans="1:11" ht="21.75" customHeight="1" x14ac:dyDescent="0.55000000000000004">
      <c r="A17" s="337" t="s">
        <v>197</v>
      </c>
      <c r="B17" s="337"/>
      <c r="C17" s="6"/>
      <c r="D17" s="29">
        <v>87939</v>
      </c>
      <c r="E17" s="29"/>
      <c r="F17" s="29">
        <v>19751</v>
      </c>
      <c r="G17" s="29"/>
      <c r="H17" s="29">
        <v>87939</v>
      </c>
      <c r="I17" s="29"/>
      <c r="J17" s="29">
        <v>19751</v>
      </c>
    </row>
    <row r="18" spans="1:11" ht="21.75" customHeight="1" x14ac:dyDescent="0.55000000000000004">
      <c r="A18" s="337" t="s">
        <v>119</v>
      </c>
      <c r="B18" s="337"/>
      <c r="C18" s="6"/>
      <c r="D18" s="29">
        <v>-965</v>
      </c>
      <c r="E18" s="29"/>
      <c r="F18" s="29">
        <v>5683</v>
      </c>
      <c r="G18" s="29"/>
      <c r="H18" s="29">
        <v>-965</v>
      </c>
      <c r="I18" s="29"/>
      <c r="J18" s="29">
        <v>159</v>
      </c>
      <c r="K18" s="15"/>
    </row>
    <row r="19" spans="1:11" ht="21.75" customHeight="1" x14ac:dyDescent="0.55000000000000004">
      <c r="A19" s="337" t="s">
        <v>135</v>
      </c>
      <c r="B19" s="337"/>
      <c r="C19" s="6"/>
      <c r="D19" s="29">
        <v>-1478</v>
      </c>
      <c r="E19" s="29"/>
      <c r="F19" s="29">
        <v>7133</v>
      </c>
      <c r="G19" s="29"/>
      <c r="H19" s="29">
        <v>-387</v>
      </c>
      <c r="I19" s="29"/>
      <c r="J19" s="29">
        <v>-177</v>
      </c>
      <c r="K19" s="15"/>
    </row>
    <row r="20" spans="1:11" ht="21.75" customHeight="1" x14ac:dyDescent="0.55000000000000004">
      <c r="A20" s="83" t="s">
        <v>101</v>
      </c>
      <c r="B20" s="209"/>
      <c r="C20" s="6"/>
      <c r="D20" s="29">
        <v>1373</v>
      </c>
      <c r="E20" s="29"/>
      <c r="F20" s="29">
        <v>441</v>
      </c>
      <c r="G20" s="29"/>
      <c r="H20" s="29">
        <v>522</v>
      </c>
      <c r="I20" s="29"/>
      <c r="J20" s="29">
        <v>441</v>
      </c>
    </row>
    <row r="21" spans="1:11" ht="21.75" customHeight="1" x14ac:dyDescent="0.55000000000000004">
      <c r="A21" s="83" t="s">
        <v>180</v>
      </c>
      <c r="B21" s="255"/>
      <c r="C21" s="6"/>
      <c r="D21" s="29">
        <v>264097</v>
      </c>
      <c r="E21" s="29"/>
      <c r="F21" s="75">
        <v>0</v>
      </c>
      <c r="G21" s="29"/>
      <c r="H21" s="75">
        <v>0</v>
      </c>
      <c r="I21" s="29"/>
      <c r="J21" s="75">
        <v>0</v>
      </c>
    </row>
    <row r="22" spans="1:11" ht="21.75" customHeight="1" x14ac:dyDescent="0.55000000000000004">
      <c r="A22" s="66" t="s">
        <v>198</v>
      </c>
      <c r="B22" s="6"/>
      <c r="C22" s="6"/>
      <c r="D22" s="29">
        <v>-1135</v>
      </c>
      <c r="E22" s="29"/>
      <c r="F22" s="29">
        <v>-363</v>
      </c>
      <c r="G22" s="29"/>
      <c r="H22" s="81">
        <v>10</v>
      </c>
      <c r="I22" s="29"/>
      <c r="J22" s="81">
        <v>-363</v>
      </c>
      <c r="K22" s="15"/>
    </row>
    <row r="23" spans="1:11" ht="21.75" customHeight="1" x14ac:dyDescent="0.55000000000000004">
      <c r="A23" s="161" t="s">
        <v>181</v>
      </c>
      <c r="B23" s="6"/>
      <c r="C23" s="6"/>
      <c r="D23" s="29">
        <v>-4979</v>
      </c>
      <c r="E23" s="29"/>
      <c r="F23" s="29">
        <v>1796</v>
      </c>
      <c r="G23" s="29"/>
      <c r="H23" s="29">
        <v>-4978</v>
      </c>
      <c r="I23" s="29"/>
      <c r="J23" s="29">
        <v>1796</v>
      </c>
    </row>
    <row r="24" spans="1:11" ht="21.75" customHeight="1" x14ac:dyDescent="0.55000000000000004">
      <c r="A24" s="161" t="s">
        <v>189</v>
      </c>
      <c r="B24" s="6"/>
      <c r="C24" s="6"/>
      <c r="D24" s="29">
        <f>-'PL6-9'!C86</f>
        <v>-2</v>
      </c>
      <c r="E24" s="29"/>
      <c r="F24" s="29">
        <v>24</v>
      </c>
      <c r="G24" s="29"/>
      <c r="H24" s="75">
        <v>0</v>
      </c>
      <c r="I24" s="29"/>
      <c r="J24" s="75">
        <v>0</v>
      </c>
    </row>
    <row r="25" spans="1:11" ht="21.75" customHeight="1" x14ac:dyDescent="0.55000000000000004">
      <c r="A25" s="66" t="s">
        <v>112</v>
      </c>
      <c r="B25" s="6"/>
      <c r="C25" s="6"/>
      <c r="D25" s="162">
        <v>-453</v>
      </c>
      <c r="E25" s="29"/>
      <c r="F25" s="162">
        <f>-27690+27372</f>
        <v>-318</v>
      </c>
      <c r="G25" s="29"/>
      <c r="H25" s="162">
        <v>-25829</v>
      </c>
      <c r="I25" s="29"/>
      <c r="J25" s="162">
        <v>-2706</v>
      </c>
    </row>
    <row r="26" spans="1:11" ht="21.75" customHeight="1" x14ac:dyDescent="0.6">
      <c r="A26" s="67"/>
      <c r="B26" s="6"/>
      <c r="C26" s="6"/>
      <c r="D26" s="29">
        <f>SUM(D10:D25)</f>
        <v>175437</v>
      </c>
      <c r="E26" s="29"/>
      <c r="F26" s="29">
        <f>SUM(F10:F25)</f>
        <v>408962</v>
      </c>
      <c r="G26" s="29"/>
      <c r="H26" s="29">
        <f>SUM(H10:H25)</f>
        <v>2655</v>
      </c>
      <c r="I26" s="29"/>
      <c r="J26" s="29">
        <f>SUM(J10:J25)</f>
        <v>172487</v>
      </c>
    </row>
    <row r="27" spans="1:11" ht="21.75" customHeight="1" x14ac:dyDescent="0.55000000000000004">
      <c r="A27" s="189" t="s">
        <v>102</v>
      </c>
      <c r="B27" s="6"/>
      <c r="D27" s="74"/>
      <c r="E27" s="74"/>
      <c r="F27" s="74"/>
      <c r="G27" s="29"/>
      <c r="H27" s="74"/>
      <c r="I27" s="82"/>
      <c r="J27" s="74"/>
    </row>
    <row r="28" spans="1:11" ht="21.75" customHeight="1" x14ac:dyDescent="0.55000000000000004">
      <c r="A28" s="66" t="s">
        <v>10</v>
      </c>
      <c r="B28" s="6"/>
      <c r="D28" s="29">
        <v>57487</v>
      </c>
      <c r="E28" s="29"/>
      <c r="F28" s="29">
        <v>42712</v>
      </c>
      <c r="G28" s="29"/>
      <c r="H28" s="29">
        <v>133715</v>
      </c>
      <c r="I28" s="29"/>
      <c r="J28" s="29">
        <v>-71569</v>
      </c>
    </row>
    <row r="29" spans="1:11" ht="21.75" customHeight="1" x14ac:dyDescent="0.55000000000000004">
      <c r="A29" s="66" t="s">
        <v>18</v>
      </c>
      <c r="B29" s="6"/>
      <c r="D29" s="29">
        <v>-302663</v>
      </c>
      <c r="E29" s="29"/>
      <c r="F29" s="29">
        <v>-457055</v>
      </c>
      <c r="G29" s="29"/>
      <c r="H29" s="75">
        <v>0</v>
      </c>
      <c r="I29" s="29"/>
      <c r="J29" s="75">
        <v>0</v>
      </c>
    </row>
    <row r="30" spans="1:11" ht="21.75" customHeight="1" x14ac:dyDescent="0.55000000000000004">
      <c r="A30" s="66" t="s">
        <v>12</v>
      </c>
      <c r="B30" s="6"/>
      <c r="D30" s="29">
        <v>87046</v>
      </c>
      <c r="E30" s="29"/>
      <c r="F30" s="29">
        <v>132966</v>
      </c>
      <c r="G30" s="29"/>
      <c r="H30" s="29">
        <v>60838</v>
      </c>
      <c r="I30" s="29"/>
      <c r="J30" s="29">
        <f>141724-2407</f>
        <v>139317</v>
      </c>
    </row>
    <row r="31" spans="1:11" ht="21.75" customHeight="1" x14ac:dyDescent="0.55000000000000004">
      <c r="A31" s="66" t="s">
        <v>13</v>
      </c>
      <c r="B31" s="6"/>
      <c r="D31" s="29">
        <v>136737</v>
      </c>
      <c r="E31" s="29"/>
      <c r="F31" s="29">
        <v>123377</v>
      </c>
      <c r="G31" s="29"/>
      <c r="H31" s="29">
        <v>73969</v>
      </c>
      <c r="I31" s="29"/>
      <c r="J31" s="29">
        <v>147309</v>
      </c>
    </row>
    <row r="32" spans="1:11" ht="21.75" customHeight="1" x14ac:dyDescent="0.55000000000000004">
      <c r="A32" s="66" t="s">
        <v>15</v>
      </c>
      <c r="B32" s="6"/>
      <c r="D32" s="29">
        <v>45726</v>
      </c>
      <c r="E32" s="29"/>
      <c r="F32" s="29">
        <v>-18639</v>
      </c>
      <c r="G32" s="29"/>
      <c r="H32" s="29">
        <v>39579</v>
      </c>
      <c r="I32" s="29"/>
      <c r="J32" s="29">
        <v>-6549</v>
      </c>
    </row>
    <row r="33" spans="1:17" ht="21.75" customHeight="1" x14ac:dyDescent="0.55000000000000004">
      <c r="A33" s="66" t="s">
        <v>24</v>
      </c>
      <c r="B33" s="6"/>
      <c r="D33" s="29">
        <v>-7796</v>
      </c>
      <c r="E33" s="29"/>
      <c r="F33" s="29">
        <v>521</v>
      </c>
      <c r="G33" s="29"/>
      <c r="H33" s="29">
        <v>-7146</v>
      </c>
      <c r="I33" s="29"/>
      <c r="J33" s="29">
        <v>-294</v>
      </c>
    </row>
    <row r="34" spans="1:17" ht="21.75" customHeight="1" x14ac:dyDescent="0.55000000000000004">
      <c r="A34" s="66" t="s">
        <v>29</v>
      </c>
      <c r="B34" s="6"/>
      <c r="D34" s="29">
        <v>37219</v>
      </c>
      <c r="E34" s="29"/>
      <c r="F34" s="29">
        <v>-27030</v>
      </c>
      <c r="G34" s="29"/>
      <c r="H34" s="29">
        <v>-83130</v>
      </c>
      <c r="I34" s="29"/>
      <c r="J34" s="29">
        <v>-31898</v>
      </c>
    </row>
    <row r="35" spans="1:17" ht="21.75" customHeight="1" x14ac:dyDescent="0.55000000000000004">
      <c r="A35" s="66" t="s">
        <v>30</v>
      </c>
      <c r="B35" s="6"/>
      <c r="D35" s="29">
        <v>7555</v>
      </c>
      <c r="E35" s="29"/>
      <c r="F35" s="29">
        <f>-42376+355</f>
        <v>-42021</v>
      </c>
      <c r="G35" s="29"/>
      <c r="H35" s="29">
        <v>-357</v>
      </c>
      <c r="I35" s="29"/>
      <c r="J35" s="29">
        <f>-56370+708</f>
        <v>-55662</v>
      </c>
      <c r="K35" s="29"/>
      <c r="L35" s="79"/>
      <c r="M35" s="65"/>
      <c r="N35" s="29"/>
      <c r="O35" s="29"/>
      <c r="P35" s="29"/>
      <c r="Q35" s="65"/>
    </row>
    <row r="36" spans="1:17" ht="21.75" customHeight="1" x14ac:dyDescent="0.55000000000000004">
      <c r="A36" s="66" t="s">
        <v>139</v>
      </c>
      <c r="B36" s="6"/>
      <c r="D36" s="75">
        <v>0</v>
      </c>
      <c r="E36" s="29"/>
      <c r="F36" s="29">
        <v>-1134</v>
      </c>
      <c r="G36" s="29"/>
      <c r="H36" s="75">
        <v>0</v>
      </c>
      <c r="I36" s="29"/>
      <c r="J36" s="75">
        <v>0</v>
      </c>
    </row>
    <row r="37" spans="1:17" ht="21.75" customHeight="1" x14ac:dyDescent="0.55000000000000004">
      <c r="A37" s="66" t="s">
        <v>35</v>
      </c>
      <c r="B37" s="6"/>
      <c r="D37" s="162">
        <v>1927</v>
      </c>
      <c r="E37" s="29"/>
      <c r="F37" s="162">
        <v>-9239</v>
      </c>
      <c r="G37" s="29"/>
      <c r="H37" s="162">
        <v>-1117</v>
      </c>
      <c r="I37" s="29"/>
      <c r="J37" s="162">
        <v>-851</v>
      </c>
    </row>
    <row r="38" spans="1:17" ht="21.75" customHeight="1" x14ac:dyDescent="0.55000000000000004">
      <c r="A38" s="66" t="s">
        <v>136</v>
      </c>
      <c r="B38" s="6"/>
      <c r="D38" s="29">
        <f>SUM(D26:D37)</f>
        <v>238675</v>
      </c>
      <c r="E38" s="29"/>
      <c r="F38" s="29">
        <f>SUM(F26:F37)</f>
        <v>153420</v>
      </c>
      <c r="G38" s="29"/>
      <c r="H38" s="29">
        <f>SUM(H26:H37)</f>
        <v>219006</v>
      </c>
      <c r="I38" s="29"/>
      <c r="J38" s="29">
        <f>SUM(J26:J37)</f>
        <v>292290</v>
      </c>
    </row>
    <row r="39" spans="1:17" ht="21.75" customHeight="1" x14ac:dyDescent="0.55000000000000004">
      <c r="A39" s="66" t="s">
        <v>103</v>
      </c>
      <c r="B39" s="6"/>
      <c r="D39" s="29">
        <v>-78512</v>
      </c>
      <c r="E39" s="29"/>
      <c r="F39" s="29">
        <v>-10197</v>
      </c>
      <c r="G39" s="29"/>
      <c r="H39" s="29">
        <v>-13457</v>
      </c>
      <c r="I39" s="29"/>
      <c r="J39" s="29">
        <v>-1652</v>
      </c>
    </row>
    <row r="40" spans="1:17" ht="21.75" customHeight="1" x14ac:dyDescent="0.6">
      <c r="A40" s="42" t="s">
        <v>137</v>
      </c>
      <c r="B40" s="6"/>
      <c r="D40" s="89">
        <f>SUM(D38:D39)</f>
        <v>160163</v>
      </c>
      <c r="E40" s="68"/>
      <c r="F40" s="89">
        <f>SUM(F38:F39)</f>
        <v>143223</v>
      </c>
      <c r="G40" s="68"/>
      <c r="H40" s="89">
        <f>SUM(H38:H39)</f>
        <v>205549</v>
      </c>
      <c r="I40" s="68"/>
      <c r="J40" s="89">
        <f>SUM(J38:J39)</f>
        <v>290638</v>
      </c>
    </row>
    <row r="41" spans="1:17" s="84" customFormat="1" ht="21.75" customHeight="1" x14ac:dyDescent="0.6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96"/>
      <c r="L41" s="96"/>
      <c r="M41" s="96"/>
    </row>
    <row r="42" spans="1:17" s="215" customFormat="1" ht="21.75" customHeight="1" x14ac:dyDescent="0.6">
      <c r="A42" s="1" t="s">
        <v>160</v>
      </c>
      <c r="B42" s="2"/>
      <c r="C42" s="2"/>
      <c r="D42" s="2"/>
      <c r="E42" s="2"/>
      <c r="F42" s="2"/>
      <c r="G42" s="2"/>
      <c r="H42" s="2"/>
      <c r="I42" s="2"/>
      <c r="J42" s="2"/>
    </row>
    <row r="43" spans="1:17" s="84" customFormat="1" ht="21.75" customHeight="1" x14ac:dyDescent="0.6">
      <c r="A43" s="158" t="s">
        <v>97</v>
      </c>
      <c r="B43" s="1"/>
      <c r="C43" s="1"/>
      <c r="D43" s="1"/>
      <c r="E43" s="1"/>
      <c r="F43" s="1"/>
      <c r="G43" s="1"/>
      <c r="H43" s="1"/>
      <c r="I43" s="1"/>
      <c r="J43" s="1"/>
    </row>
    <row r="44" spans="1:17" ht="21.75" customHeight="1" x14ac:dyDescent="0.55000000000000004">
      <c r="C44" s="5"/>
      <c r="D44" s="330" t="s">
        <v>1</v>
      </c>
      <c r="E44" s="330"/>
      <c r="F44" s="330"/>
      <c r="G44" s="5"/>
      <c r="H44" s="330" t="s">
        <v>2</v>
      </c>
      <c r="I44" s="330"/>
      <c r="J44" s="330"/>
      <c r="K44" s="208"/>
      <c r="L44" s="208"/>
      <c r="M44" s="208"/>
    </row>
    <row r="45" spans="1:17" ht="21.75" customHeight="1" x14ac:dyDescent="0.55000000000000004">
      <c r="C45" s="5"/>
      <c r="D45" s="334" t="s">
        <v>171</v>
      </c>
      <c r="E45" s="334"/>
      <c r="F45" s="334"/>
      <c r="G45" s="5"/>
      <c r="H45" s="334" t="s">
        <v>171</v>
      </c>
      <c r="I45" s="334"/>
      <c r="J45" s="334"/>
      <c r="K45" s="208"/>
      <c r="L45" s="208"/>
      <c r="M45" s="208"/>
    </row>
    <row r="46" spans="1:17" ht="21.75" customHeight="1" x14ac:dyDescent="0.55000000000000004">
      <c r="C46" s="5"/>
      <c r="D46" s="335" t="s">
        <v>170</v>
      </c>
      <c r="E46" s="335"/>
      <c r="F46" s="335"/>
      <c r="G46" s="5"/>
      <c r="H46" s="335" t="s">
        <v>170</v>
      </c>
      <c r="I46" s="335"/>
      <c r="J46" s="335"/>
      <c r="K46" s="215"/>
      <c r="L46" s="215"/>
      <c r="M46" s="215"/>
    </row>
    <row r="47" spans="1:17" ht="21.75" customHeight="1" x14ac:dyDescent="0.55000000000000004">
      <c r="B47" s="9"/>
      <c r="C47" s="6"/>
      <c r="D47" s="10">
        <v>2560</v>
      </c>
      <c r="E47" s="249"/>
      <c r="F47" s="10">
        <v>2559</v>
      </c>
      <c r="G47" s="249"/>
      <c r="H47" s="10">
        <v>2560</v>
      </c>
      <c r="I47" s="249"/>
      <c r="J47" s="10">
        <v>2559</v>
      </c>
    </row>
    <row r="48" spans="1:17" ht="21.75" customHeight="1" x14ac:dyDescent="0.55000000000000004">
      <c r="B48" s="12"/>
      <c r="C48" s="6"/>
      <c r="D48" s="328" t="s">
        <v>6</v>
      </c>
      <c r="E48" s="328"/>
      <c r="F48" s="328"/>
      <c r="G48" s="328"/>
      <c r="H48" s="328"/>
      <c r="I48" s="328"/>
      <c r="J48" s="328"/>
    </row>
    <row r="49" spans="1:13" ht="21.75" customHeight="1" x14ac:dyDescent="0.6">
      <c r="A49" s="69" t="s">
        <v>104</v>
      </c>
      <c r="B49" s="6"/>
      <c r="D49" s="70"/>
      <c r="E49" s="71"/>
      <c r="F49" s="70"/>
      <c r="G49" s="15"/>
      <c r="H49" s="70"/>
      <c r="J49" s="70"/>
    </row>
    <row r="50" spans="1:13" ht="21.75" customHeight="1" x14ac:dyDescent="0.55000000000000004">
      <c r="A50" s="3" t="s">
        <v>14</v>
      </c>
      <c r="B50" s="6"/>
      <c r="D50" s="75">
        <v>0</v>
      </c>
      <c r="E50" s="74"/>
      <c r="F50" s="75">
        <v>0</v>
      </c>
      <c r="G50" s="29"/>
      <c r="H50" s="73">
        <v>-180109</v>
      </c>
      <c r="I50" s="82"/>
      <c r="J50" s="73">
        <v>-146480</v>
      </c>
    </row>
    <row r="51" spans="1:13" ht="21.75" customHeight="1" x14ac:dyDescent="0.55000000000000004">
      <c r="A51" s="3" t="s">
        <v>202</v>
      </c>
      <c r="B51" s="6"/>
      <c r="D51" s="75">
        <v>0</v>
      </c>
      <c r="E51" s="74"/>
      <c r="F51" s="75">
        <v>0</v>
      </c>
      <c r="G51" s="29"/>
      <c r="H51" s="73">
        <v>29980</v>
      </c>
      <c r="I51" s="82"/>
      <c r="J51" s="75">
        <v>0</v>
      </c>
    </row>
    <row r="52" spans="1:13" ht="21.75" customHeight="1" x14ac:dyDescent="0.55000000000000004">
      <c r="A52" s="3" t="s">
        <v>131</v>
      </c>
      <c r="B52" s="6"/>
      <c r="D52" s="175">
        <v>0</v>
      </c>
      <c r="E52" s="74"/>
      <c r="F52" s="175">
        <v>0</v>
      </c>
      <c r="G52" s="77"/>
      <c r="H52" s="73">
        <v>-13750</v>
      </c>
      <c r="I52" s="20"/>
      <c r="J52" s="73">
        <v>-30370</v>
      </c>
    </row>
    <row r="53" spans="1:13" ht="21.75" customHeight="1" x14ac:dyDescent="0.55000000000000004">
      <c r="A53" s="6" t="s">
        <v>105</v>
      </c>
      <c r="B53" s="6"/>
      <c r="D53" s="73">
        <v>-57764</v>
      </c>
      <c r="E53" s="29"/>
      <c r="F53" s="73">
        <v>-7475</v>
      </c>
      <c r="G53" s="29"/>
      <c r="H53" s="73">
        <v>-8935</v>
      </c>
      <c r="I53" s="29"/>
      <c r="J53" s="73">
        <v>-7413</v>
      </c>
    </row>
    <row r="54" spans="1:13" ht="21.75" customHeight="1" x14ac:dyDescent="0.55000000000000004">
      <c r="A54" s="6" t="s">
        <v>114</v>
      </c>
      <c r="B54" s="6"/>
      <c r="D54" s="73">
        <v>-3976</v>
      </c>
      <c r="E54" s="29"/>
      <c r="F54" s="73">
        <v>-348</v>
      </c>
      <c r="G54" s="29"/>
      <c r="H54" s="73">
        <v>-1652</v>
      </c>
      <c r="I54" s="29"/>
      <c r="J54" s="73">
        <v>-30</v>
      </c>
    </row>
    <row r="55" spans="1:13" ht="21.75" customHeight="1" x14ac:dyDescent="0.55000000000000004">
      <c r="A55" s="66" t="s">
        <v>193</v>
      </c>
      <c r="B55" s="6"/>
      <c r="D55" s="29">
        <v>2848</v>
      </c>
      <c r="E55" s="29"/>
      <c r="F55" s="29">
        <v>2832</v>
      </c>
      <c r="G55" s="29"/>
      <c r="H55" s="29">
        <v>5</v>
      </c>
      <c r="I55" s="29"/>
      <c r="J55" s="29">
        <v>2832</v>
      </c>
      <c r="K55" s="15"/>
      <c r="L55" s="15"/>
      <c r="M55" s="15"/>
    </row>
    <row r="56" spans="1:13" ht="21.75" customHeight="1" x14ac:dyDescent="0.55000000000000004">
      <c r="A56" s="3" t="s">
        <v>113</v>
      </c>
      <c r="B56" s="6"/>
      <c r="D56" s="29">
        <v>453</v>
      </c>
      <c r="E56" s="74"/>
      <c r="F56" s="29">
        <f>27690-27372</f>
        <v>318</v>
      </c>
      <c r="G56" s="29"/>
      <c r="H56" s="29">
        <v>7209</v>
      </c>
      <c r="I56" s="82"/>
      <c r="J56" s="29">
        <v>2706</v>
      </c>
    </row>
    <row r="57" spans="1:13" ht="21.75" customHeight="1" x14ac:dyDescent="0.6">
      <c r="A57" s="67" t="s">
        <v>194</v>
      </c>
      <c r="B57" s="6"/>
      <c r="D57" s="163">
        <f>SUM(D50:D56)</f>
        <v>-58439</v>
      </c>
      <c r="E57" s="164"/>
      <c r="F57" s="163">
        <f>SUM(F50:F56)</f>
        <v>-4673</v>
      </c>
      <c r="G57" s="68"/>
      <c r="H57" s="163">
        <f>SUM(H50:H56)</f>
        <v>-167252</v>
      </c>
      <c r="I57" s="165"/>
      <c r="J57" s="163">
        <f>SUM(J50:J56)</f>
        <v>-178755</v>
      </c>
    </row>
    <row r="58" spans="1:13" s="92" customFormat="1" ht="6.75" customHeight="1" x14ac:dyDescent="0.6">
      <c r="A58" s="93"/>
      <c r="B58" s="171"/>
      <c r="C58" s="171"/>
      <c r="D58" s="78"/>
      <c r="E58" s="19"/>
      <c r="F58" s="78"/>
      <c r="G58" s="5"/>
      <c r="H58" s="78"/>
      <c r="I58" s="15"/>
      <c r="J58" s="78"/>
      <c r="K58" s="13"/>
      <c r="L58" s="13"/>
      <c r="M58" s="13"/>
    </row>
    <row r="59" spans="1:13" ht="21.75" customHeight="1" x14ac:dyDescent="0.6">
      <c r="A59" s="167" t="s">
        <v>106</v>
      </c>
      <c r="B59" s="6"/>
      <c r="D59" s="168"/>
      <c r="E59" s="74"/>
      <c r="F59" s="168"/>
      <c r="G59" s="29"/>
      <c r="H59" s="168"/>
      <c r="I59" s="82"/>
      <c r="J59" s="168"/>
    </row>
    <row r="60" spans="1:13" ht="21.75" customHeight="1" x14ac:dyDescent="0.55000000000000004">
      <c r="A60" s="66" t="s">
        <v>107</v>
      </c>
      <c r="B60" s="6"/>
      <c r="D60" s="29">
        <v>-25923</v>
      </c>
      <c r="E60" s="29"/>
      <c r="F60" s="29">
        <v>-15580</v>
      </c>
      <c r="G60" s="29"/>
      <c r="H60" s="29">
        <v>-25122</v>
      </c>
      <c r="I60" s="29"/>
      <c r="J60" s="29">
        <v>-15801</v>
      </c>
    </row>
    <row r="61" spans="1:13" ht="21.75" customHeight="1" x14ac:dyDescent="0.55000000000000004">
      <c r="A61" s="83" t="s">
        <v>184</v>
      </c>
      <c r="B61" s="6"/>
      <c r="D61" s="168">
        <v>19636</v>
      </c>
      <c r="E61" s="74"/>
      <c r="F61" s="168">
        <v>-56515</v>
      </c>
      <c r="G61" s="168"/>
      <c r="H61" s="65">
        <v>19576</v>
      </c>
      <c r="I61" s="168"/>
      <c r="J61" s="168">
        <v>-56515</v>
      </c>
    </row>
    <row r="62" spans="1:13" ht="21.75" customHeight="1" x14ac:dyDescent="0.55000000000000004">
      <c r="A62" s="83" t="s">
        <v>140</v>
      </c>
      <c r="B62" s="6"/>
      <c r="D62" s="168">
        <v>30000</v>
      </c>
      <c r="E62" s="74"/>
      <c r="F62" s="65">
        <v>0</v>
      </c>
      <c r="G62" s="168"/>
      <c r="H62" s="168">
        <v>60000</v>
      </c>
      <c r="I62" s="168"/>
      <c r="J62" s="65">
        <v>0</v>
      </c>
    </row>
    <row r="63" spans="1:13" s="15" customFormat="1" ht="21.75" customHeight="1" x14ac:dyDescent="0.55000000000000004">
      <c r="A63" s="80" t="s">
        <v>141</v>
      </c>
      <c r="B63" s="76"/>
      <c r="D63" s="29">
        <v>-148160</v>
      </c>
      <c r="E63" s="29">
        <v>0</v>
      </c>
      <c r="F63" s="29">
        <v>-150841</v>
      </c>
      <c r="G63" s="29">
        <v>0</v>
      </c>
      <c r="H63" s="168">
        <v>-105529</v>
      </c>
      <c r="I63" s="82">
        <v>0</v>
      </c>
      <c r="J63" s="81">
        <v>-147840</v>
      </c>
    </row>
    <row r="64" spans="1:13" s="15" customFormat="1" ht="21.75" customHeight="1" x14ac:dyDescent="0.55000000000000004">
      <c r="A64" s="72" t="s">
        <v>108</v>
      </c>
      <c r="B64" s="76"/>
      <c r="D64" s="29">
        <v>-12504</v>
      </c>
      <c r="E64" s="79"/>
      <c r="F64" s="29">
        <v>-12504</v>
      </c>
      <c r="G64" s="29"/>
      <c r="H64" s="29">
        <v>-12504</v>
      </c>
      <c r="I64" s="29"/>
      <c r="J64" s="29">
        <v>-12504</v>
      </c>
    </row>
    <row r="65" spans="1:17" s="15" customFormat="1" ht="21.75" customHeight="1" x14ac:dyDescent="0.55000000000000004">
      <c r="A65" s="76" t="s">
        <v>132</v>
      </c>
      <c r="B65" s="76"/>
      <c r="D65" s="29">
        <v>-4023</v>
      </c>
      <c r="E65" s="79"/>
      <c r="F65" s="29">
        <v>-1575</v>
      </c>
      <c r="G65" s="29"/>
      <c r="H65" s="29">
        <v>-590</v>
      </c>
      <c r="I65" s="29"/>
      <c r="J65" s="29">
        <v>-904</v>
      </c>
    </row>
    <row r="66" spans="1:17" ht="21.75" customHeight="1" x14ac:dyDescent="0.55000000000000004">
      <c r="A66" s="6" t="s">
        <v>109</v>
      </c>
      <c r="B66" s="6"/>
      <c r="D66" s="65">
        <v>0</v>
      </c>
      <c r="E66" s="74"/>
      <c r="F66" s="29">
        <v>-7894</v>
      </c>
      <c r="G66" s="29"/>
      <c r="H66" s="65">
        <v>0</v>
      </c>
      <c r="I66" s="29"/>
      <c r="J66" s="65">
        <v>0</v>
      </c>
    </row>
    <row r="67" spans="1:17" ht="21.75" customHeight="1" x14ac:dyDescent="0.55000000000000004">
      <c r="A67" s="6" t="s">
        <v>110</v>
      </c>
      <c r="B67" s="6"/>
      <c r="D67" s="160">
        <v>5645</v>
      </c>
      <c r="E67" s="74"/>
      <c r="F67" s="160">
        <v>21889</v>
      </c>
      <c r="G67" s="29"/>
      <c r="H67" s="160">
        <v>5645</v>
      </c>
      <c r="I67" s="82"/>
      <c r="J67" s="160">
        <v>21889</v>
      </c>
    </row>
    <row r="68" spans="1:17" ht="21.75" customHeight="1" x14ac:dyDescent="0.55000000000000004">
      <c r="A68" s="3" t="s">
        <v>142</v>
      </c>
      <c r="D68" s="3">
        <v>21050</v>
      </c>
      <c r="F68" s="3">
        <v>14969</v>
      </c>
      <c r="G68" s="29"/>
      <c r="H68" s="65">
        <v>0</v>
      </c>
      <c r="I68" s="29"/>
      <c r="J68" s="65">
        <v>0</v>
      </c>
    </row>
    <row r="69" spans="1:17" s="13" customFormat="1" ht="21.75" customHeight="1" x14ac:dyDescent="0.6">
      <c r="A69" s="169" t="s">
        <v>143</v>
      </c>
      <c r="B69" s="42"/>
      <c r="C69" s="42"/>
      <c r="D69" s="89">
        <f>SUM(D60:D68)</f>
        <v>-114279</v>
      </c>
      <c r="E69" s="165"/>
      <c r="F69" s="89">
        <f>SUM(F60:F68)</f>
        <v>-208051</v>
      </c>
      <c r="G69" s="165"/>
      <c r="H69" s="89">
        <f>SUM(H60:H68)</f>
        <v>-58524</v>
      </c>
      <c r="I69" s="165"/>
      <c r="J69" s="89">
        <f>SUM(J60:J68)</f>
        <v>-211675</v>
      </c>
    </row>
    <row r="70" spans="1:17" s="13" customFormat="1" ht="6.75" customHeight="1" x14ac:dyDescent="0.6">
      <c r="A70" s="169"/>
      <c r="B70" s="42"/>
      <c r="C70" s="42"/>
      <c r="D70" s="68"/>
      <c r="E70" s="165"/>
      <c r="F70" s="68"/>
      <c r="G70" s="165"/>
      <c r="H70" s="68"/>
      <c r="I70" s="165"/>
      <c r="J70" s="68"/>
    </row>
    <row r="71" spans="1:17" s="13" customFormat="1" ht="21.75" customHeight="1" x14ac:dyDescent="0.6">
      <c r="A71" s="91" t="s">
        <v>192</v>
      </c>
      <c r="B71" s="42"/>
      <c r="C71" s="42"/>
      <c r="D71" s="68">
        <f>SUM(D40,D57,D69)</f>
        <v>-12555</v>
      </c>
      <c r="E71" s="68"/>
      <c r="F71" s="68">
        <f>SUM(F40,F57,F69)</f>
        <v>-69501</v>
      </c>
      <c r="G71" s="25"/>
      <c r="H71" s="68">
        <f>H69+H57+H40</f>
        <v>-20227</v>
      </c>
      <c r="I71" s="25"/>
      <c r="J71" s="68">
        <f>J69+J57+J40</f>
        <v>-99792</v>
      </c>
      <c r="K71" s="3"/>
      <c r="L71" s="3"/>
      <c r="M71" s="3"/>
    </row>
    <row r="72" spans="1:17" ht="21.75" customHeight="1" x14ac:dyDescent="0.6">
      <c r="A72" s="83" t="s">
        <v>199</v>
      </c>
      <c r="B72" s="6"/>
      <c r="C72" s="6"/>
      <c r="D72" s="162">
        <f>'BS-3-5'!F11</f>
        <v>121789</v>
      </c>
      <c r="E72" s="29"/>
      <c r="F72" s="162">
        <v>163899</v>
      </c>
      <c r="G72" s="5"/>
      <c r="H72" s="190">
        <f>'BS-3-5'!J11</f>
        <v>53623</v>
      </c>
      <c r="I72" s="5"/>
      <c r="J72" s="190">
        <v>154745</v>
      </c>
      <c r="K72" s="13"/>
      <c r="L72" s="13"/>
      <c r="M72" s="13"/>
    </row>
    <row r="73" spans="1:17" s="13" customFormat="1" ht="21.75" customHeight="1" thickBot="1" x14ac:dyDescent="0.65">
      <c r="A73" s="91" t="s">
        <v>200</v>
      </c>
      <c r="B73" s="191"/>
      <c r="C73" s="42"/>
      <c r="D73" s="173">
        <f>SUM(D71:D72)</f>
        <v>109234</v>
      </c>
      <c r="E73" s="165"/>
      <c r="F73" s="173">
        <f>SUM(F71:F72)</f>
        <v>94398</v>
      </c>
      <c r="G73" s="192"/>
      <c r="H73" s="182">
        <f>SUM(H71:H72)</f>
        <v>33396</v>
      </c>
      <c r="I73" s="192"/>
      <c r="J73" s="182">
        <f>SUM(J71:J72)</f>
        <v>54953</v>
      </c>
      <c r="K73" s="3"/>
      <c r="M73" s="3"/>
      <c r="N73" s="3"/>
      <c r="O73" s="3"/>
      <c r="P73" s="3"/>
      <c r="Q73" s="3"/>
    </row>
    <row r="74" spans="1:17" s="92" customFormat="1" ht="6.75" customHeight="1" thickTop="1" x14ac:dyDescent="0.6">
      <c r="A74" s="93"/>
      <c r="B74" s="171"/>
      <c r="C74" s="171"/>
      <c r="D74" s="5"/>
      <c r="E74" s="19"/>
      <c r="F74" s="5"/>
      <c r="G74" s="5"/>
      <c r="H74" s="5"/>
      <c r="I74" s="15"/>
      <c r="J74" s="5"/>
      <c r="K74" s="13"/>
      <c r="L74" s="13"/>
      <c r="M74" s="13"/>
    </row>
    <row r="75" spans="1:17" s="92" customFormat="1" ht="21.75" customHeight="1" x14ac:dyDescent="0.6">
      <c r="A75" s="193" t="s">
        <v>111</v>
      </c>
      <c r="B75" s="171"/>
      <c r="C75" s="171"/>
      <c r="D75" s="322"/>
      <c r="E75" s="171"/>
      <c r="F75" s="214"/>
      <c r="G75" s="172"/>
      <c r="H75" s="170"/>
      <c r="I75" s="166"/>
      <c r="J75" s="170"/>
      <c r="K75" s="13"/>
      <c r="L75" s="13"/>
      <c r="M75" s="13"/>
    </row>
    <row r="76" spans="1:17" s="92" customFormat="1" ht="21.75" customHeight="1" x14ac:dyDescent="0.55000000000000004">
      <c r="A76" s="336" t="s">
        <v>190</v>
      </c>
      <c r="B76" s="336"/>
      <c r="C76" s="336"/>
      <c r="D76" s="336"/>
      <c r="E76" s="336"/>
      <c r="F76" s="336"/>
      <c r="G76" s="336"/>
      <c r="H76" s="336"/>
      <c r="I76" s="336"/>
      <c r="J76" s="336"/>
    </row>
    <row r="77" spans="1:17" ht="21.75" customHeight="1" x14ac:dyDescent="0.55000000000000004">
      <c r="A77" s="336"/>
      <c r="B77" s="336"/>
      <c r="C77" s="336"/>
      <c r="D77" s="336"/>
      <c r="E77" s="336"/>
      <c r="F77" s="336"/>
      <c r="G77" s="336"/>
      <c r="H77" s="336"/>
      <c r="I77" s="336"/>
      <c r="J77" s="336"/>
    </row>
    <row r="78" spans="1:17" ht="21.75" customHeight="1" x14ac:dyDescent="0.55000000000000004">
      <c r="A78" s="336"/>
      <c r="B78" s="336"/>
      <c r="C78" s="336"/>
      <c r="D78" s="336"/>
      <c r="E78" s="336"/>
      <c r="F78" s="336"/>
      <c r="G78" s="336"/>
      <c r="H78" s="336"/>
      <c r="I78" s="336"/>
      <c r="J78" s="336"/>
    </row>
    <row r="79" spans="1:17" ht="6.75" customHeight="1" x14ac:dyDescent="0.55000000000000004"/>
    <row r="80" spans="1:17" ht="21.75" customHeight="1" x14ac:dyDescent="0.55000000000000004">
      <c r="A80" s="336" t="s">
        <v>183</v>
      </c>
      <c r="B80" s="336"/>
      <c r="C80" s="336"/>
      <c r="D80" s="336"/>
      <c r="E80" s="336"/>
      <c r="F80" s="336"/>
      <c r="G80" s="336"/>
      <c r="H80" s="336"/>
      <c r="I80" s="336"/>
      <c r="J80" s="336"/>
    </row>
    <row r="81" spans="1:10" ht="21.75" customHeight="1" x14ac:dyDescent="0.55000000000000004">
      <c r="A81" s="336"/>
      <c r="B81" s="336"/>
      <c r="C81" s="336"/>
      <c r="D81" s="336"/>
      <c r="E81" s="336"/>
      <c r="F81" s="336"/>
      <c r="G81" s="336"/>
      <c r="H81" s="336"/>
      <c r="I81" s="336"/>
      <c r="J81" s="336"/>
    </row>
    <row r="82" spans="1:10" ht="21.75" customHeight="1" x14ac:dyDescent="0.55000000000000004">
      <c r="A82" s="336"/>
      <c r="B82" s="336"/>
      <c r="C82" s="336"/>
      <c r="D82" s="336"/>
      <c r="E82" s="336"/>
      <c r="F82" s="336"/>
      <c r="G82" s="336"/>
      <c r="H82" s="336"/>
      <c r="I82" s="336"/>
      <c r="J82" s="336"/>
    </row>
    <row r="83" spans="1:10" ht="21.75" customHeight="1" x14ac:dyDescent="0.55000000000000004">
      <c r="A83" s="336"/>
      <c r="B83" s="336"/>
      <c r="C83" s="336"/>
      <c r="D83" s="336"/>
      <c r="E83" s="336"/>
      <c r="F83" s="336"/>
      <c r="G83" s="336"/>
      <c r="H83" s="336"/>
      <c r="I83" s="336"/>
      <c r="J83" s="336"/>
    </row>
    <row r="84" spans="1:10" ht="21.75" customHeight="1" x14ac:dyDescent="0.55000000000000004"/>
    <row r="85" spans="1:10" ht="21.75" customHeight="1" x14ac:dyDescent="0.55000000000000004"/>
    <row r="86" spans="1:10" ht="21.75" customHeight="1" x14ac:dyDescent="0.55000000000000004">
      <c r="D86" s="20"/>
      <c r="F86" s="20"/>
    </row>
  </sheetData>
  <mergeCells count="19">
    <mergeCell ref="D46:F46"/>
    <mergeCell ref="H46:J46"/>
    <mergeCell ref="A80:J83"/>
    <mergeCell ref="A76:J78"/>
    <mergeCell ref="A17:B17"/>
    <mergeCell ref="A18:B18"/>
    <mergeCell ref="D44:F44"/>
    <mergeCell ref="H44:J44"/>
    <mergeCell ref="D45:F45"/>
    <mergeCell ref="H45:J45"/>
    <mergeCell ref="D48:J48"/>
    <mergeCell ref="A19:B19"/>
    <mergeCell ref="D4:F4"/>
    <mergeCell ref="H4:J4"/>
    <mergeCell ref="D5:F5"/>
    <mergeCell ref="H5:J5"/>
    <mergeCell ref="D8:J8"/>
    <mergeCell ref="D6:F6"/>
    <mergeCell ref="H6:J6"/>
  </mergeCells>
  <pageMargins left="0.8" right="0.5" top="0.48" bottom="0.5" header="0.5" footer="0.5"/>
  <pageSetup paperSize="9" scale="90" firstPageNumber="14" orientation="portrait" useFirstPageNumber="1" r:id="rId1"/>
  <headerFooter>
    <oddHeader xml:space="preserve">&amp;C
</oddHeader>
    <oddFooter>&amp;L&amp;"Angsana New,Regular"&amp;15 
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BS-3-5</vt:lpstr>
      <vt:lpstr>PL6-9</vt:lpstr>
      <vt:lpstr>SH10</vt:lpstr>
      <vt:lpstr>SH11</vt:lpstr>
      <vt:lpstr>SH12-13</vt:lpstr>
      <vt:lpstr>CF14-15</vt:lpstr>
      <vt:lpstr>'BS-3-5'!Print_Area</vt:lpstr>
      <vt:lpstr>'CF14-15'!Print_Area</vt:lpstr>
      <vt:lpstr>'PL6-9'!Print_Area</vt:lpstr>
      <vt:lpstr>'SH12-13'!Print_Area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wanida rawangklang</cp:lastModifiedBy>
  <cp:lastPrinted>2017-09-29T04:19:27Z</cp:lastPrinted>
  <dcterms:created xsi:type="dcterms:W3CDTF">2016-03-17T07:09:53Z</dcterms:created>
  <dcterms:modified xsi:type="dcterms:W3CDTF">2017-09-29T08:36:17Z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8ccd0a88-5219-4da6-98b7-a0fc0ae9d1f5</vt:lpwstr>
  </property>
  <property fmtid="{D5CDD505-2E9C-101B-9397-08002B2CF9AE}" pid="3" name="LibraryID">
    <vt:lpwstr>Audit Files</vt:lpwstr>
  </property>
  <property fmtid="{D5CDD505-2E9C-101B-9397-08002B2CF9AE}" pid="4" name="DocumentID">
    <vt:lpwstr>9FEBB3E4-0C0F-4D5D-BD10-310914640104</vt:lpwstr>
  </property>
  <property fmtid="{D5CDD505-2E9C-101B-9397-08002B2CF9AE}" pid="5" name="ComponentID">
    <vt:lpwstr>7E9FDAC3-E40A-4F81-8589-60207E90286C</vt:lpwstr>
  </property>
  <property fmtid="{D5CDD505-2E9C-101B-9397-08002B2CF9AE}" pid="6" name="ComponentName">
    <vt:lpwstr>Crown Teach Advance PCL Separate 31-Dec-16</vt:lpwstr>
  </property>
  <property fmtid="{D5CDD505-2E9C-101B-9397-08002B2CF9AE}" pid="7" name="Locale">
    <vt:lpwstr>en</vt:lpwstr>
  </property>
  <property fmtid="{D5CDD505-2E9C-101B-9397-08002B2CF9AE}" pid="8" name="FilePath">
    <vt:lpwstr>C:\ProgramData\eAudIT\DM\8ccd0a88-5219-4da6-98b7-a0fc0ae9d1f5\ReadOnlyDocs\\Q2.7.1.2.8.0070CTA-FS TH Rev 22.xlsx</vt:lpwstr>
  </property>
  <property fmtid="{D5CDD505-2E9C-101B-9397-08002B2CF9AE}" pid="9" name="SiteType">
    <vt:lpwstr>Engagement2016</vt:lpwstr>
  </property>
  <property fmtid="{D5CDD505-2E9C-101B-9397-08002B2CF9AE}" pid="10" name="ResourceDBName">
    <vt:lpwstr>eAudITAppDB2016_FSAV1</vt:lpwstr>
  </property>
  <property fmtid="{D5CDD505-2E9C-101B-9397-08002B2CF9AE}" pid="11" name="Product">
    <vt:lpwstr>eAudIT2016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