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7_D_Audit\W\Wattanapat Hospital Trang\Q2'2017\"/>
    </mc:Choice>
  </mc:AlternateContent>
  <bookViews>
    <workbookView xWindow="0" yWindow="0" windowWidth="21600" windowHeight="9735"/>
  </bookViews>
  <sheets>
    <sheet name="BS" sheetId="1" r:id="rId1"/>
    <sheet name="PL&amp;CF" sheetId="4" r:id="rId2"/>
    <sheet name="Conso" sheetId="2" r:id="rId3"/>
    <sheet name="Separate" sheetId="3" r:id="rId4"/>
  </sheets>
  <externalReferences>
    <externalReference r:id="rId5"/>
  </externalReferences>
  <definedNames>
    <definedName name="\a">[1]BS!#REF!</definedName>
    <definedName name="\c">[1]BS!#REF!</definedName>
    <definedName name="\d">[1]BS!#REF!</definedName>
    <definedName name="\e">[1]BS!#REF!</definedName>
    <definedName name="\f">[1]BS!#REF!</definedName>
    <definedName name="_xlnm.Print_Area" localSheetId="0">BS!$A$1:$O$93</definedName>
    <definedName name="_xlnm.Print_Area" localSheetId="1">'PL&amp;CF'!$A$1:$M$186</definedName>
    <definedName name="_xlnm.Print_Area" localSheetId="3">Separate!$A$1:$N$28</definedName>
    <definedName name="Print_Area_MI">[1]BS!#REF!</definedName>
  </definedNames>
  <calcPr calcId="152511"/>
</workbook>
</file>

<file path=xl/calcChain.xml><?xml version="1.0" encoding="utf-8"?>
<calcChain xmlns="http://schemas.openxmlformats.org/spreadsheetml/2006/main">
  <c r="F20" i="2" l="1"/>
  <c r="K71" i="4" l="1"/>
  <c r="G126" i="4" l="1"/>
  <c r="N24" i="2" l="1"/>
  <c r="G48" i="4" l="1"/>
  <c r="J30" i="2" l="1"/>
  <c r="P28" i="2"/>
  <c r="H29" i="2"/>
  <c r="G177" i="4" l="1"/>
  <c r="G17" i="1" l="1"/>
  <c r="L29" i="2" l="1"/>
  <c r="L23" i="2"/>
  <c r="L22" i="2"/>
  <c r="J25" i="2" l="1"/>
  <c r="L25" i="2" s="1"/>
  <c r="J24" i="2"/>
  <c r="L16" i="2"/>
  <c r="L15" i="2"/>
  <c r="L14" i="2"/>
  <c r="P14" i="2" s="1"/>
  <c r="J19" i="2"/>
  <c r="D17" i="2"/>
  <c r="J17" i="2" s="1"/>
  <c r="H19" i="2"/>
  <c r="L19" i="2" s="1"/>
  <c r="F17" i="2"/>
  <c r="N17" i="2"/>
  <c r="N20" i="2" s="1"/>
  <c r="J20" i="2" l="1"/>
  <c r="P19" i="2"/>
  <c r="P15" i="2"/>
  <c r="H17" i="2"/>
  <c r="H20" i="2" s="1"/>
  <c r="D20" i="2"/>
  <c r="P16" i="2"/>
  <c r="P17" i="2" l="1"/>
  <c r="P20" i="2" s="1"/>
  <c r="L17" i="2"/>
  <c r="L20" i="2" s="1"/>
  <c r="I177" i="4" l="1"/>
  <c r="I167" i="4"/>
  <c r="I104" i="4"/>
  <c r="I81" i="4"/>
  <c r="I73" i="4"/>
  <c r="I68" i="4"/>
  <c r="I48" i="4"/>
  <c r="I25" i="4"/>
  <c r="I17" i="4"/>
  <c r="I12" i="4"/>
  <c r="I74" i="4" l="1"/>
  <c r="I76" i="4" s="1"/>
  <c r="I18" i="4"/>
  <c r="I20" i="4" s="1"/>
  <c r="I22" i="4" s="1"/>
  <c r="M25" i="4"/>
  <c r="K25" i="4"/>
  <c r="G25" i="4"/>
  <c r="M17" i="4"/>
  <c r="K17" i="4"/>
  <c r="G17" i="4"/>
  <c r="M12" i="4"/>
  <c r="K12" i="4"/>
  <c r="G12" i="4"/>
  <c r="I78" i="4" l="1"/>
  <c r="I121" i="4"/>
  <c r="I132" i="4" s="1"/>
  <c r="I143" i="4" s="1"/>
  <c r="I146" i="4" s="1"/>
  <c r="I178" i="4" s="1"/>
  <c r="I180" i="4" s="1"/>
  <c r="I27" i="4"/>
  <c r="I46" i="4" s="1"/>
  <c r="I49" i="4" s="1"/>
  <c r="I40" i="4"/>
  <c r="K18" i="4"/>
  <c r="K20" i="4" s="1"/>
  <c r="K22" i="4" s="1"/>
  <c r="M18" i="4"/>
  <c r="M20" i="4" s="1"/>
  <c r="M22" i="4" s="1"/>
  <c r="M27" i="4" s="1"/>
  <c r="M46" i="4" s="1"/>
  <c r="G18" i="4"/>
  <c r="G20" i="4" s="1"/>
  <c r="G22" i="4" s="1"/>
  <c r="G27" i="4" s="1"/>
  <c r="G46" i="4" s="1"/>
  <c r="G49" i="4" s="1"/>
  <c r="K40" i="4" l="1"/>
  <c r="K52" i="4" s="1"/>
  <c r="K27" i="4"/>
  <c r="K46" i="4" s="1"/>
  <c r="I83" i="4"/>
  <c r="I102" i="4" s="1"/>
  <c r="I105" i="4" s="1"/>
  <c r="I96" i="4"/>
  <c r="I52" i="4"/>
  <c r="I43" i="4"/>
  <c r="M40" i="4"/>
  <c r="M52" i="4" s="1"/>
  <c r="G40" i="4"/>
  <c r="G43" i="4" s="1"/>
  <c r="P23" i="2"/>
  <c r="H30" i="2"/>
  <c r="L30" i="2" s="1"/>
  <c r="P29" i="2"/>
  <c r="G52" i="4" l="1"/>
  <c r="I108" i="4"/>
  <c r="I99" i="4"/>
  <c r="G104" i="4"/>
  <c r="M77" i="1"/>
  <c r="I77" i="1"/>
  <c r="M177" i="4" l="1"/>
  <c r="K177" i="4"/>
  <c r="M24" i="3" l="1"/>
  <c r="K23" i="3" l="1"/>
  <c r="G23" i="3"/>
  <c r="G26" i="3" s="1"/>
  <c r="E23" i="3"/>
  <c r="K25" i="3" l="1"/>
  <c r="M22" i="3"/>
  <c r="M25" i="3" l="1"/>
  <c r="K26" i="3"/>
  <c r="E26" i="3"/>
  <c r="M20" i="3" l="1"/>
  <c r="O77" i="1" l="1"/>
  <c r="O21" i="1" l="1"/>
  <c r="O15" i="1"/>
  <c r="G179" i="4" l="1"/>
  <c r="K179" i="4"/>
  <c r="I79" i="1" l="1"/>
  <c r="I82" i="1" s="1"/>
  <c r="I55" i="1"/>
  <c r="I47" i="1"/>
  <c r="I26" i="1"/>
  <c r="I17" i="1"/>
  <c r="I27" i="1" l="1"/>
  <c r="I56" i="1"/>
  <c r="I83" i="1" s="1"/>
  <c r="I84" i="1" s="1"/>
  <c r="K17" i="1"/>
  <c r="M17" i="1"/>
  <c r="M79" i="1"/>
  <c r="G47" i="1"/>
  <c r="K47" i="1"/>
  <c r="M47" i="1"/>
  <c r="M81" i="4" l="1"/>
  <c r="K81" i="4"/>
  <c r="G81" i="4"/>
  <c r="P30" i="2" l="1"/>
  <c r="K16" i="3"/>
  <c r="G16" i="3"/>
  <c r="G17" i="3" s="1"/>
  <c r="E16" i="3"/>
  <c r="M15" i="3"/>
  <c r="E17" i="3" l="1"/>
  <c r="K17" i="3"/>
  <c r="M13" i="3"/>
  <c r="N26" i="2" l="1"/>
  <c r="N31" i="2" s="1"/>
  <c r="N32" i="2" s="1"/>
  <c r="F26" i="2"/>
  <c r="F31" i="2" s="1"/>
  <c r="P25" i="2" l="1"/>
  <c r="D26" i="2"/>
  <c r="P22" i="2"/>
  <c r="M19" i="3"/>
  <c r="D31" i="2" l="1"/>
  <c r="J26" i="2"/>
  <c r="J31" i="2" s="1"/>
  <c r="M82" i="1"/>
  <c r="M55" i="1"/>
  <c r="M26" i="1"/>
  <c r="M27" i="1" l="1"/>
  <c r="M56" i="1"/>
  <c r="M83" i="1" s="1"/>
  <c r="M73" i="4"/>
  <c r="K73" i="4"/>
  <c r="G73" i="4"/>
  <c r="M84" i="1" l="1"/>
  <c r="M167" i="4" l="1"/>
  <c r="M68" i="4"/>
  <c r="M74" i="4" l="1"/>
  <c r="M76" i="4" s="1"/>
  <c r="M78" i="4" s="1"/>
  <c r="K167" i="4"/>
  <c r="G167" i="4"/>
  <c r="K68" i="4"/>
  <c r="K74" i="4" s="1"/>
  <c r="G68" i="4"/>
  <c r="M83" i="4" l="1"/>
  <c r="M102" i="4" s="1"/>
  <c r="M96" i="4"/>
  <c r="M108" i="4" s="1"/>
  <c r="M121" i="4"/>
  <c r="M132" i="4" s="1"/>
  <c r="M143" i="4" s="1"/>
  <c r="M146" i="4" s="1"/>
  <c r="M178" i="4" s="1"/>
  <c r="M180" i="4" s="1"/>
  <c r="G74" i="4"/>
  <c r="G76" i="4" s="1"/>
  <c r="G78" i="4" s="1"/>
  <c r="I16" i="3" l="1"/>
  <c r="I17" i="3" s="1"/>
  <c r="M14" i="3"/>
  <c r="M16" i="3" s="1"/>
  <c r="M17" i="3" s="1"/>
  <c r="K76" i="4"/>
  <c r="K78" i="4" s="1"/>
  <c r="G121" i="4"/>
  <c r="K121" i="4" l="1"/>
  <c r="K132" i="4" s="1"/>
  <c r="K143" i="4" s="1"/>
  <c r="K146" i="4" s="1"/>
  <c r="G132" i="4"/>
  <c r="G143" i="4" s="1"/>
  <c r="G146" i="4" s="1"/>
  <c r="G96" i="4"/>
  <c r="G108" i="4" s="1"/>
  <c r="K178" i="4" l="1"/>
  <c r="K180" i="4" s="1"/>
  <c r="K181" i="4" s="1"/>
  <c r="I21" i="3"/>
  <c r="I23" i="3" s="1"/>
  <c r="I26" i="3" s="1"/>
  <c r="I27" i="3" s="1"/>
  <c r="K96" i="4"/>
  <c r="K108" i="4" s="1"/>
  <c r="K83" i="4"/>
  <c r="K102" i="4" s="1"/>
  <c r="G83" i="4"/>
  <c r="G178" i="4"/>
  <c r="G180" i="4" s="1"/>
  <c r="G181" i="4" s="1"/>
  <c r="K79" i="1" l="1"/>
  <c r="G102" i="4"/>
  <c r="G105" i="4" s="1"/>
  <c r="H24" i="2"/>
  <c r="M21" i="3"/>
  <c r="M23" i="3" s="1"/>
  <c r="M26" i="3" s="1"/>
  <c r="L24" i="2" l="1"/>
  <c r="P24" i="2" s="1"/>
  <c r="P26" i="2" s="1"/>
  <c r="P31" i="2" s="1"/>
  <c r="H26" i="2"/>
  <c r="H31" i="2" s="1"/>
  <c r="G26" i="1"/>
  <c r="G79" i="1" l="1"/>
  <c r="L26" i="2"/>
  <c r="L31" i="2" s="1"/>
  <c r="K26" i="1"/>
  <c r="H32" i="2" l="1"/>
  <c r="K55" i="1"/>
  <c r="G55" i="1"/>
  <c r="K27" i="1" l="1"/>
  <c r="G27" i="1"/>
  <c r="G56" i="1"/>
  <c r="K56" i="1"/>
  <c r="K82" i="1" l="1"/>
  <c r="G99" i="4"/>
  <c r="K83" i="1" l="1"/>
  <c r="K84" i="1" s="1"/>
  <c r="M27" i="3"/>
  <c r="G82" i="1" l="1"/>
  <c r="G83" i="1" s="1"/>
  <c r="G84" i="1" s="1"/>
  <c r="P32" i="2" l="1"/>
</calcChain>
</file>

<file path=xl/sharedStrings.xml><?xml version="1.0" encoding="utf-8"?>
<sst xmlns="http://schemas.openxmlformats.org/spreadsheetml/2006/main" count="360" uniqueCount="196">
  <si>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</si>
  <si>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</si>
  <si>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</si>
  <si>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</si>
  <si>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</si>
  <si>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</si>
  <si>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</si>
  <si>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</si>
  <si>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</si>
  <si>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</si>
  <si>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</si>
  <si>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</si>
  <si>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</si>
  <si>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</si>
  <si>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</si>
  <si>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</si>
  <si>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</si>
  <si>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</si>
  <si>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</si>
  <si>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</si>
  <si>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</si>
  <si>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</si>
  <si>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</si>
  <si>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</si>
  <si>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</si>
  <si>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</si>
  <si>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</si>
  <si>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</si>
  <si>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</si>
  <si>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</si>
  <si>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</si>
  <si>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รายได้จากการประกอบกิจการโรงพยาบาล</t>
  </si>
  <si>
    <t>รายได้อื่น</t>
  </si>
  <si>
    <t>รวมรายได้</t>
  </si>
  <si>
    <t>ค่าใช้จ่าย</t>
  </si>
  <si>
    <t>ต้นทุนในการประกอบกิจการโรงพยาบาล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</si>
  <si>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</si>
  <si>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</si>
  <si>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</si>
  <si>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</si>
  <si>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</si>
  <si>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</si>
  <si>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</si>
  <si>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</si>
  <si>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</si>
  <si>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</si>
  <si>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</si>
  <si>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</si>
  <si>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</si>
  <si>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</si>
  <si>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</si>
  <si>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</si>
  <si>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</si>
  <si>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</si>
  <si>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</si>
  <si>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ที่ออกและชำระแล้ว</t>
  </si>
  <si>
    <t>ยังไม่ได้จัดสรร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</si>
  <si>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</si>
  <si>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</si>
  <si>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</si>
  <si>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งบแสดงฐานะการเงิน</t>
  </si>
  <si>
    <t>งบแสดงฐานะการเงิน (ต่อ)</t>
  </si>
  <si>
    <t xml:space="preserve">   ลูกหนี้การค้าและลูกหนี้อื่น</t>
  </si>
  <si>
    <t>กำไรก่อนภาษี</t>
  </si>
  <si>
    <t>งบกำไรขาดทุนเบ็ดเสร็จ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</si>
  <si>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</si>
  <si>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</si>
  <si>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ที่ดิน อาคารและอุปกรณ์ </t>
  </si>
  <si>
    <t xml:space="preserve">   จ่ายสำรองผลประโยชน์ระยะยาวของพนักงาน</t>
  </si>
  <si>
    <t>(หน่วย: พันบาท)</t>
  </si>
  <si>
    <t>(ยังไม่ได้ตรวจสอบ</t>
  </si>
  <si>
    <t>แต่สอบทานแล้ว)</t>
  </si>
  <si>
    <t>(หน่วย: พันบาท ยกเว้นกำไรต่อหุ้นแสดงเป็นบาท)</t>
  </si>
  <si>
    <t>กำไรสำหรับงวด</t>
  </si>
  <si>
    <t>(ยังไม่ได้ตรวจสอบ แต่สอบทานแล้ว)</t>
  </si>
  <si>
    <t>งบแสดงการเปลี่ยนแปลงส่วนของผู้ถือหุ้น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</si>
  <si>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</si>
  <si>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</si>
  <si>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ดอกเบี้ยรับ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</si>
  <si>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</si>
  <si>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</si>
  <si>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รายการปรับกระทบยอดกำไรก่อนภาษีเป็นเงินสดรับ (จ่าย)</t>
  </si>
  <si>
    <t>รายการที่ไม่ใช่เงินสด</t>
  </si>
  <si>
    <t xml:space="preserve">   ค่าเสื่อมราคาและค่าตัดจำหน่าย</t>
  </si>
  <si>
    <t>กำไรขาดทุนเบ็ดเสร็จอื่นสำหรับงวด</t>
  </si>
  <si>
    <t>ข้อมูลเพิ่มเติมประกอบงบกระแสเงินสด</t>
  </si>
  <si>
    <t xml:space="preserve">   ชำระภายในหนึ่งปี</t>
  </si>
  <si>
    <t>ชำระคืนหนี้สินตามสัญญาเช่าการเงิน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</si>
  <si>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</si>
  <si>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</si>
  <si>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ของบริษัทย่อย</t>
  </si>
  <si>
    <t>รวมส่วนของ</t>
  </si>
  <si>
    <t>ผู้ถือหุ้น</t>
  </si>
  <si>
    <t>ของบริษัทฯ</t>
  </si>
  <si>
    <t>เงินสดและรายการเทียบเท่าเงินสดเพิ่มขึ้น (ลดลง) สุทธิ</t>
  </si>
  <si>
    <t>(ตรวจสอบแล้ว)</t>
  </si>
  <si>
    <t>องค์ประกอบอื่นของส่วนของผู้ถือหุ้น</t>
  </si>
  <si>
    <t>กำไรขาดทุนเบ็ดเสร็จอื่น</t>
  </si>
  <si>
    <t xml:space="preserve">   จากส่วนที่ถึงกำหนดชำระภายในหนึ่งปี</t>
  </si>
  <si>
    <t>เงินสดจากกิจกรรมดำเนินงาน</t>
  </si>
  <si>
    <t>เงินสดสุทธิจากกิจกรรมดำเนินงาน</t>
  </si>
  <si>
    <t>ส่วนของหนี้สินตามสัญญาเช่าการเงินที่ถึงกำหนด</t>
  </si>
  <si>
    <t>หนี้สินตามสัญญาเช่าการเงิน - สุทธิ</t>
  </si>
  <si>
    <t>จ่ายเงินปันผล</t>
  </si>
  <si>
    <t>ส่วนที่เป็นของผู้มีส่วนได้เสียที่ไม่มีอำนาจควบคุม</t>
  </si>
  <si>
    <t xml:space="preserve"> </t>
  </si>
  <si>
    <t xml:space="preserve">   รายได้ดอกเบี้ย</t>
  </si>
  <si>
    <t xml:space="preserve">   จ่ายดอกเบี้ย</t>
  </si>
  <si>
    <t>กำไรขาดทุนเบ็ดเสร็จอื่น:</t>
  </si>
  <si>
    <t>การแบ่งปันกำไรขาดทุนเบ็ดเสร็จรวม</t>
  </si>
  <si>
    <t>เงินสดสุทธิใช้ไปในกิจกรรมลงทุน</t>
  </si>
  <si>
    <t>งบกำไรขาดทุนเบ็ดเสร็จ (ต่อ)</t>
  </si>
  <si>
    <t>เงินให้กู้ยืมระยะยาว</t>
  </si>
  <si>
    <t>สินทรัพย์รอการพัฒนา</t>
  </si>
  <si>
    <t>สินทรัพย์ไม่มีตัวตน</t>
  </si>
  <si>
    <t xml:space="preserve">สำรองผลประโยชน์ระยะยาวของพนักงาน </t>
  </si>
  <si>
    <t>หนี้สินไม่หมุนเวียนอื่น</t>
  </si>
  <si>
    <t>ค่าใช้จ่ายในการขาย</t>
  </si>
  <si>
    <t xml:space="preserve">   หนี้สินไม่หมุนเวียนอื่น</t>
  </si>
  <si>
    <t>เงินสดรับจากการจำหน่ายอุปกรณ์</t>
  </si>
  <si>
    <t>ชำระคืนเงินกู้ยืมระยะยาว</t>
  </si>
  <si>
    <t>จัดสรรแล้ว -</t>
  </si>
  <si>
    <t xml:space="preserve">กำไรขาดทุนเบ็ดเสร็จรวมสำหรับงวด </t>
  </si>
  <si>
    <t>เงินลงทุนในบริษัทย่อย</t>
  </si>
  <si>
    <t>สินทรัพย์ภาษีเงินได้รอการตัดบัญชี</t>
  </si>
  <si>
    <t>สำรองตามกฎหมาย</t>
  </si>
  <si>
    <t>สินค้าคงเหลือ</t>
  </si>
  <si>
    <t xml:space="preserve">   สินค้าคงเหลือ</t>
  </si>
  <si>
    <t>ซื้อสินทรัพย์ไม่มีตัวตน</t>
  </si>
  <si>
    <t>เงินสดจ่ายเพื่อการลงทุนในบริษัทย่อย</t>
  </si>
  <si>
    <t>บริษัท โรงพยาบาลวัฒนแพทย์ ตรัง จำกัด (มหาชน) และบริษัทย่อย</t>
  </si>
  <si>
    <t>เงินให้กู้ยืมระยะสั้น</t>
  </si>
  <si>
    <t>กำไรขาดทุน:</t>
  </si>
  <si>
    <t xml:space="preserve">   รายการซื้อสินทรัพย์ถาวรที่ยังไม่ได้จ่ายชำระ</t>
  </si>
  <si>
    <t>ในหลักทรัพย์เผื่อขาย</t>
  </si>
  <si>
    <t>เงินสดจ่ายจากเงินให้กู้ยืม</t>
  </si>
  <si>
    <t>กำไรขาดทุนเบ็ดเสร็จรวมสำหรับงวด</t>
  </si>
  <si>
    <t>จำนวนหุ้นสามัญถัวเฉลี่ยถ่วงน้ำหนัก (พันหุ้น)</t>
  </si>
  <si>
    <t>การวัดมูลค่าเงินลงทุน</t>
  </si>
  <si>
    <t xml:space="preserve">   สำรองผลประโยชน์ระยะยาวของพนักงานเพิ่มขึ้น </t>
  </si>
  <si>
    <t xml:space="preserve">กำไรสำหรับงวด </t>
  </si>
  <si>
    <t>ซื้อที่ดิน อาคารและอุปกรณ์</t>
  </si>
  <si>
    <t>31 ธันวาคม 2559</t>
  </si>
  <si>
    <t>ยอดคงเหลือ ณ วันที่ 1 มกราคม 2560</t>
  </si>
  <si>
    <t>ยอดคงเหลือ ณ วันที่ 1 มกราคม 2559</t>
  </si>
  <si>
    <t>สินทรัพย์ไม่หมุนเวียนที่ถือไว้เพื่อขาย</t>
  </si>
  <si>
    <t>เงินกู้ยืมระยะสั้นจากสถาบันการเงิน</t>
  </si>
  <si>
    <t xml:space="preserve">      หุ้นสามัญ 450,000,000 หุ้น มูลค่าหุ้นละ 0.50 บาท</t>
  </si>
  <si>
    <t xml:space="preserve">ออกหุ้นสามัญเพิ่มทุน </t>
  </si>
  <si>
    <t>โอนไปสำรองตามกฎหมาย</t>
  </si>
  <si>
    <t>เงินปันผลจ่าย</t>
  </si>
  <si>
    <t xml:space="preserve">      หุ้นสามัญ 600,000,000 หุ้น มูลค่าหุ้นละ 0.50 บาท</t>
  </si>
  <si>
    <t>ชำระคืนเงินกู้ยืมระยะสั้นจากสถาบันการเงิน</t>
  </si>
  <si>
    <t xml:space="preserve">         มูลค่าหุ้นละ 0.50 บาท)</t>
  </si>
  <si>
    <t xml:space="preserve">         (31 ธันวาคม 2559 : หุ้นสามัญ 200,000,000 หุ้น</t>
  </si>
  <si>
    <t xml:space="preserve">   ของบริษัทย่อย</t>
  </si>
  <si>
    <t>ออกหุ้นสามัญเพิ่มทุน</t>
  </si>
  <si>
    <t>ส่วนของผู้มีส่วนได้เสียที่ไม่มีอำนาจควบคุม</t>
  </si>
  <si>
    <t xml:space="preserve">  ของบริษัทย่อย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</si>
  <si>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</si>
  <si>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</si>
  <si>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</t>
  </si>
  <si>
    <t>กำไรส่วนที่เป็นของผู้ถือหุ้นของบริษัทฯ (บาทต่อหุ้น)</t>
  </si>
  <si>
    <t xml:space="preserve">   ค่าเผื่อหนี้สงสัยจะสูญเพิ่มขึ้น</t>
  </si>
  <si>
    <t xml:space="preserve">   โอนกลับการปรับลดสินค้าคงเหลือเป็นมูลค่าสุทธิที่จะได้รับ</t>
  </si>
  <si>
    <t>เงินสดรับจากการรับชำระคืนเงินให้กู้ยืม</t>
  </si>
  <si>
    <t>ส่วนของผู้มีส่วนได้เสีย</t>
  </si>
  <si>
    <t>ที่ไม่มีอำนาจควบคุม</t>
  </si>
  <si>
    <t>ของส่วนของผู้ถือหุ้น</t>
  </si>
  <si>
    <t>องค์ประกอบอื่น</t>
  </si>
  <si>
    <t>ส่วนเกินทุนจาก</t>
  </si>
  <si>
    <t>เงินสดรับจากการออกหุ้นสามัญเพิ่มทุน</t>
  </si>
  <si>
    <t>เงินสดสุทธิจาก (ใช้ไปใน) กิจกรรมจัดหาเงิน</t>
  </si>
  <si>
    <t>นางอมรา ลีละวัฒน์</t>
  </si>
  <si>
    <t>ณ วันที่ 30 มิถุนายน 2560</t>
  </si>
  <si>
    <t>30 มิถุนายน 2560</t>
  </si>
  <si>
    <t>สำหรับงวดสามเดือนสิ้นสุดวันที่ 30 มิถุนายน 2560</t>
  </si>
  <si>
    <t>ยอดคงเหลือ ณ วันที่ 30 มิถุนายน 2560</t>
  </si>
  <si>
    <t>ยอดคงเหลือ ณ วันที่ 30 มิถุนายน 2559</t>
  </si>
  <si>
    <t>สำหรับงวดหกเดือนสิ้นสุดวันที่ 30 มิถุนายน 2560</t>
  </si>
  <si>
    <t>เงินสดรับจากเงินกู้ยืมระยะยาว</t>
  </si>
  <si>
    <t>เงินสดรับจากการขายเงินลงทุนในบริษัทย่อย</t>
  </si>
  <si>
    <t>องค์ประกอบอื่นของ</t>
  </si>
  <si>
    <t>ส่วนเกินทุนจากการ</t>
  </si>
  <si>
    <t>วัดมูลค่าเงินลงทุน</t>
  </si>
  <si>
    <t>ส่วนของผู้มีส่วนได้เสียที่ไม่มีอำนาจควบคุมของ</t>
  </si>
  <si>
    <t xml:space="preserve">  บริษัทย่อยเพิ่มขึ้นจากการลงทุนในบริษัทย่อย</t>
  </si>
  <si>
    <t>การแบ่งปันกำไร (ขาดทุน)</t>
  </si>
  <si>
    <t xml:space="preserve">   ของบริษัทย่อย (ขาดทุน)</t>
  </si>
  <si>
    <t>เงินสดรับจากเงินกู้ยืมระยะสั้นจากสถาบันการเงิน</t>
  </si>
  <si>
    <t xml:space="preserve">   ขาดทุนจากการจำหน่ายและตัดจำหน่ายสินทรัพย์</t>
  </si>
  <si>
    <t xml:space="preserve">   จากการลงทุนในบริษัทย่อย</t>
  </si>
  <si>
    <t>รายได้ (ค่าใช้จ่าย) ภาษีเงินได้</t>
  </si>
  <si>
    <t>เงินสดรับจากผู้มีส่วนได้เสียที่ไม่มีอำนาจควบคุม</t>
  </si>
  <si>
    <t>เงินเบิกเกินบัญชีธนาคารเพิ่มขึ้น</t>
  </si>
  <si>
    <t>นางจริยา ลีละวัฒน์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</si>
</sst>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0_);\(#,##0.0000\)"/>
    <numFmt numFmtId="166" formatCode="#,##0.000_);\(#,##0.000\)"/>
  </numFmts>
  <fonts count="14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8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6"/>
      <color theme="1"/>
      <name val="Angsana New"/>
      <family val="1"/>
    </font>
    <font>
      <sz val="14"/>
      <name val="CordiaUPC"/>
      <family val="1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6"/>
      <color rgb="FFC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39" fontId="9" fillId="0" borderId="0"/>
    <xf numFmtId="40" fontId="10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</cellStyleXfs>
  <cellXfs count="170">
    <xf numFmtId="0" fontId="0" fillId="0" borderId="0" xfId="0"/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8" fontId="1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horizontal="center" vertical="center"/>
    </xf>
    <xf numFmtId="39" fontId="2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3" applyNumberFormat="1" applyFont="1" applyFill="1" applyAlignment="1">
      <alignment vertical="top"/>
    </xf>
    <xf numFmtId="164" fontId="2" fillId="0" borderId="0" xfId="3" applyNumberFormat="1" applyFont="1" applyFill="1" applyAlignment="1">
      <alignment horizontal="center" vertical="top"/>
    </xf>
    <xf numFmtId="164" fontId="2" fillId="0" borderId="0" xfId="3" applyNumberFormat="1" applyFont="1" applyFill="1" applyBorder="1" applyAlignment="1">
      <alignment horizontal="center" vertical="top"/>
    </xf>
    <xf numFmtId="164" fontId="2" fillId="0" borderId="0" xfId="3" applyNumberFormat="1" applyFont="1" applyFill="1" applyAlignment="1">
      <alignment vertical="top"/>
    </xf>
    <xf numFmtId="41" fontId="2" fillId="0" borderId="0" xfId="3" applyNumberFormat="1" applyFont="1" applyFill="1" applyBorder="1" applyAlignment="1">
      <alignment vertical="top"/>
    </xf>
    <xf numFmtId="41" fontId="2" fillId="0" borderId="2" xfId="3" applyNumberFormat="1" applyFont="1" applyFill="1" applyBorder="1" applyAlignment="1">
      <alignment vertical="top"/>
    </xf>
    <xf numFmtId="41" fontId="2" fillId="0" borderId="0" xfId="3" applyNumberFormat="1" applyFont="1" applyFill="1" applyAlignment="1">
      <alignment horizontal="center" vertical="top"/>
    </xf>
    <xf numFmtId="41" fontId="2" fillId="0" borderId="2" xfId="3" applyNumberFormat="1" applyFont="1" applyFill="1" applyBorder="1" applyAlignment="1">
      <alignment horizontal="center" vertical="top"/>
    </xf>
    <xf numFmtId="41" fontId="2" fillId="0" borderId="0" xfId="3" applyNumberFormat="1" applyFont="1" applyFill="1" applyBorder="1" applyAlignment="1">
      <alignment horizontal="center" vertical="top"/>
    </xf>
    <xf numFmtId="0" fontId="2" fillId="0" borderId="0" xfId="3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43" fontId="2" fillId="0" borderId="0" xfId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0" xfId="3" applyNumberFormat="1" applyFont="1" applyFill="1" applyAlignment="1">
      <alignment vertical="top"/>
    </xf>
    <xf numFmtId="164" fontId="2" fillId="0" borderId="0" xfId="3" applyNumberFormat="1" applyFont="1" applyFill="1" applyBorder="1" applyAlignment="1">
      <alignment vertical="top"/>
    </xf>
    <xf numFmtId="164" fontId="2" fillId="0" borderId="1" xfId="3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64" fontId="2" fillId="0" borderId="2" xfId="3" applyNumberFormat="1" applyFont="1" applyFill="1" applyBorder="1" applyAlignment="1">
      <alignment horizontal="center" vertical="top"/>
    </xf>
    <xf numFmtId="164" fontId="2" fillId="0" borderId="2" xfId="3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Border="1" applyAlignment="1">
      <alignment horizontal="center" vertical="center"/>
    </xf>
    <xf numFmtId="164" fontId="2" fillId="0" borderId="0" xfId="4" applyNumberFormat="1" applyFont="1" applyFill="1" applyAlignment="1">
      <alignment horizontal="center" vertical="center"/>
    </xf>
    <xf numFmtId="38" fontId="2" fillId="0" borderId="0" xfId="4" applyNumberFormat="1" applyFont="1" applyFill="1" applyAlignment="1">
      <alignment vertical="center"/>
    </xf>
    <xf numFmtId="0" fontId="2" fillId="0" borderId="0" xfId="6" applyFont="1" applyFill="1" applyBorder="1" applyAlignment="1">
      <alignment horizontal="center" vertical="center"/>
    </xf>
    <xf numFmtId="164" fontId="2" fillId="0" borderId="6" xfId="4" applyNumberFormat="1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/>
    </xf>
    <xf numFmtId="41" fontId="2" fillId="0" borderId="0" xfId="4" applyNumberFormat="1" applyFont="1" applyFill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164" fontId="2" fillId="0" borderId="0" xfId="4" applyNumberFormat="1" applyFont="1" applyFill="1" applyBorder="1" applyAlignment="1">
      <alignment vertical="center"/>
    </xf>
    <xf numFmtId="41" fontId="2" fillId="0" borderId="0" xfId="4" applyNumberFormat="1" applyFont="1" applyFill="1" applyBorder="1" applyAlignment="1">
      <alignment horizontal="right" vertical="center"/>
    </xf>
    <xf numFmtId="0" fontId="1" fillId="0" borderId="0" xfId="4" applyNumberFormat="1" applyFont="1" applyAlignment="1">
      <alignment vertical="center"/>
    </xf>
    <xf numFmtId="41" fontId="2" fillId="0" borderId="2" xfId="4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1" fontId="2" fillId="0" borderId="0" xfId="5" applyNumberFormat="1" applyFont="1" applyFill="1" applyBorder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4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2" fillId="0" borderId="2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horizontal="center" vertical="center"/>
    </xf>
    <xf numFmtId="39" fontId="2" fillId="0" borderId="1" xfId="4" applyFont="1" applyBorder="1" applyAlignment="1">
      <alignment horizontal="center" vertical="center"/>
    </xf>
    <xf numFmtId="39" fontId="2" fillId="0" borderId="0" xfId="4" applyFont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left" vertical="center"/>
    </xf>
    <xf numFmtId="41" fontId="2" fillId="0" borderId="7" xfId="0" applyNumberFormat="1" applyFont="1" applyFill="1" applyBorder="1" applyAlignment="1">
      <alignment horizontal="right" vertical="center"/>
    </xf>
    <xf numFmtId="41" fontId="2" fillId="0" borderId="8" xfId="0" applyNumberFormat="1" applyFont="1" applyFill="1" applyBorder="1" applyAlignment="1">
      <alignment horizontal="right" vertical="center"/>
    </xf>
    <xf numFmtId="39" fontId="2" fillId="0" borderId="0" xfId="4" applyFont="1" applyAlignment="1">
      <alignment horizontal="right" vertical="center"/>
    </xf>
    <xf numFmtId="39" fontId="2" fillId="0" borderId="0" xfId="4" applyFont="1" applyAlignment="1">
      <alignment horizontal="center" vertical="center"/>
    </xf>
    <xf numFmtId="39" fontId="2" fillId="0" borderId="0" xfId="4" applyFont="1" applyBorder="1" applyAlignment="1">
      <alignment horizontal="justify" vertical="center"/>
    </xf>
    <xf numFmtId="39" fontId="4" fillId="0" borderId="0" xfId="4" applyFont="1" applyBorder="1" applyAlignment="1">
      <alignment horizontal="justify" vertical="center"/>
    </xf>
    <xf numFmtId="0" fontId="2" fillId="0" borderId="0" xfId="4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4" applyNumberFormat="1" applyFont="1" applyFill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41" fontId="2" fillId="0" borderId="7" xfId="4" applyNumberFormat="1" applyFont="1" applyFill="1" applyBorder="1" applyAlignment="1">
      <alignment horizontal="center" vertical="center"/>
    </xf>
    <xf numFmtId="41" fontId="2" fillId="0" borderId="8" xfId="4" applyNumberFormat="1" applyFont="1" applyFill="1" applyBorder="1" applyAlignment="1">
      <alignment horizontal="right" vertical="center"/>
    </xf>
    <xf numFmtId="41" fontId="2" fillId="0" borderId="0" xfId="5" applyNumberFormat="1" applyFont="1" applyFill="1" applyAlignment="1">
      <alignment horizontal="right" vertical="top"/>
    </xf>
    <xf numFmtId="165" fontId="2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1" fontId="2" fillId="0" borderId="9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vertical="center"/>
    </xf>
    <xf numFmtId="164" fontId="2" fillId="2" borderId="0" xfId="4" applyNumberFormat="1" applyFont="1" applyFill="1" applyAlignment="1">
      <alignment vertical="center"/>
    </xf>
    <xf numFmtId="0" fontId="2" fillId="2" borderId="0" xfId="4" applyNumberFormat="1" applyFont="1" applyFill="1" applyAlignment="1">
      <alignment vertical="center"/>
    </xf>
    <xf numFmtId="0" fontId="3" fillId="2" borderId="0" xfId="4" applyNumberFormat="1" applyFont="1" applyFill="1" applyAlignment="1">
      <alignment horizontal="center" vertical="center"/>
    </xf>
    <xf numFmtId="0" fontId="2" fillId="2" borderId="0" xfId="4" applyNumberFormat="1" applyFont="1" applyFill="1" applyBorder="1" applyAlignment="1">
      <alignment vertical="center"/>
    </xf>
    <xf numFmtId="164" fontId="2" fillId="2" borderId="0" xfId="4" applyNumberFormat="1" applyFont="1" applyFill="1" applyBorder="1" applyAlignment="1">
      <alignment vertical="center"/>
    </xf>
    <xf numFmtId="0" fontId="3" fillId="2" borderId="0" xfId="4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1" fontId="2" fillId="0" borderId="0" xfId="3" applyNumberFormat="1" applyFont="1" applyFill="1" applyAlignment="1">
      <alignment vertical="top"/>
    </xf>
    <xf numFmtId="41" fontId="2" fillId="0" borderId="1" xfId="3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3" fontId="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horizontal="right" vertical="center"/>
    </xf>
    <xf numFmtId="41" fontId="2" fillId="2" borderId="0" xfId="0" applyNumberFormat="1" applyFont="1" applyFill="1" applyBorder="1" applyAlignment="1">
      <alignment horizontal="right" vertical="center"/>
    </xf>
    <xf numFmtId="38" fontId="3" fillId="2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right" vertical="center"/>
    </xf>
    <xf numFmtId="3" fontId="1" fillId="0" borderId="1" xfId="0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164" fontId="2" fillId="0" borderId="1" xfId="4" applyNumberFormat="1" applyFont="1" applyFill="1" applyBorder="1" applyAlignment="1">
      <alignment horizontal="center" vertical="center"/>
    </xf>
  </cellXfs>
  <cellStyles count="8">
    <cellStyle name="0,0_x000d__x000a_NA_x000d__x000a_" xfId="3"/>
    <cellStyle name="Comma" xfId="1" builtinId="3"/>
    <cellStyle name="Comma 100 5" xfId="7"/>
    <cellStyle name="Comma 2" xfId="5"/>
    <cellStyle name="Normal" xfId="0" builtinId="0"/>
    <cellStyle name="Normal 2" xfId="2"/>
    <cellStyle name="Normal 3" xfId="4"/>
    <cellStyle name="Normal 4 2 2" xfId="6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chaya.tanaprutibo\Desktop\Wattanapat%20Trang%20Hospital\Q1'2016\T_W159_Q1'16_F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"/>
      <sheetName val="PL"/>
      <sheetName val="The Company"/>
      <sheetName val="CF"/>
      <sheetName val="The Company (2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showGridLines="0" tabSelected="1" view="pageBreakPreview" zoomScaleNormal="100" zoomScaleSheetLayoutView="100" workbookViewId="0"/>
  </sheetViews>
  <sheetFormatPr defaultColWidth="10.85546875" defaultRowHeight="24" customHeight="1"/>
  <cols>
    <col min="1" max="1" width="26.7109375" style="14" customWidth="1"/>
    <col min="2" max="2" width="5" style="14" customWidth="1"/>
    <col min="3" max="3" width="10" style="14" customWidth="1"/>
    <col min="4" max="4" width="1.85546875" style="14" customWidth="1"/>
    <col min="5" max="5" width="7.7109375" style="15" customWidth="1"/>
    <col min="6" max="6" width="1.7109375" style="15" customWidth="1"/>
    <col min="7" max="7" width="13.7109375" style="35" customWidth="1"/>
    <col min="8" max="8" width="1.7109375" style="15" customWidth="1"/>
    <col min="9" max="9" width="13.7109375" style="35" customWidth="1"/>
    <col min="10" max="10" width="1.7109375" style="130" customWidth="1"/>
    <col min="11" max="11" width="13.7109375" style="35" customWidth="1"/>
    <col min="12" max="12" width="1.7109375" style="15" customWidth="1"/>
    <col min="13" max="13" width="13.7109375" style="35" customWidth="1"/>
    <col min="14" max="14" width="0.7109375" style="14" customWidth="1"/>
    <col min="15" max="15" width="15.5703125" style="56" hidden="1" customWidth="1"/>
    <col min="16" max="17" width="14.85546875" style="56" customWidth="1"/>
    <col min="18" max="18" width="15.5703125" style="56" customWidth="1"/>
    <col min="19" max="19" width="12" style="56" customWidth="1"/>
    <col min="20" max="20" width="11.28515625" style="14" customWidth="1"/>
    <col min="21" max="21" width="10.85546875" style="14" customWidth="1"/>
    <col min="22" max="22" width="15.5703125" style="56" bestFit="1" customWidth="1"/>
    <col min="23" max="16384" width="10.85546875" style="14"/>
  </cols>
  <sheetData>
    <row r="1" spans="1:23" ht="24" customHeight="1">
      <c r="A1" s="3" t="s">
        <v>130</v>
      </c>
      <c r="B1" s="4"/>
      <c r="C1" s="4"/>
      <c r="D1" s="4"/>
      <c r="E1" s="5"/>
      <c r="F1" s="5"/>
      <c r="G1" s="47"/>
      <c r="H1" s="5"/>
      <c r="I1" s="47"/>
      <c r="J1" s="127"/>
      <c r="K1" s="47"/>
      <c r="L1" s="5"/>
      <c r="M1" s="47"/>
    </row>
    <row r="2" spans="1:23" ht="24" customHeight="1">
      <c r="A2" s="3" t="s">
        <v>60</v>
      </c>
      <c r="B2" s="4"/>
      <c r="C2" s="4"/>
      <c r="D2" s="4"/>
      <c r="E2" s="5"/>
      <c r="F2" s="5"/>
      <c r="G2" s="47"/>
      <c r="H2" s="5"/>
      <c r="I2" s="47"/>
      <c r="J2" s="127"/>
      <c r="K2" s="47"/>
      <c r="L2" s="5"/>
      <c r="M2" s="47"/>
    </row>
    <row r="3" spans="1:23" ht="24" customHeight="1">
      <c r="A3" s="3" t="s">
        <v>174</v>
      </c>
      <c r="B3" s="4"/>
      <c r="C3" s="4"/>
      <c r="D3" s="4"/>
      <c r="E3" s="5"/>
      <c r="F3" s="5"/>
      <c r="G3" s="47"/>
      <c r="H3" s="5"/>
      <c r="I3" s="47"/>
      <c r="J3" s="127"/>
      <c r="K3" s="47"/>
      <c r="L3" s="5"/>
      <c r="M3" s="47"/>
    </row>
    <row r="4" spans="1:23" ht="24" customHeight="1">
      <c r="A4" s="158"/>
      <c r="E4" s="14"/>
      <c r="F4" s="14"/>
      <c r="G4" s="14"/>
      <c r="H4" s="14"/>
      <c r="I4" s="158"/>
      <c r="J4" s="50"/>
      <c r="K4" s="14"/>
      <c r="L4" s="14"/>
      <c r="M4" s="158" t="s">
        <v>69</v>
      </c>
    </row>
    <row r="5" spans="1:23" ht="24" customHeight="1">
      <c r="A5" s="4"/>
      <c r="B5" s="4"/>
      <c r="C5" s="4"/>
      <c r="D5" s="4"/>
      <c r="E5" s="5"/>
      <c r="F5" s="5"/>
      <c r="G5" s="162" t="s">
        <v>0</v>
      </c>
      <c r="H5" s="162"/>
      <c r="I5" s="162"/>
      <c r="J5" s="63"/>
      <c r="K5" s="162" t="s">
        <v>1</v>
      </c>
      <c r="L5" s="162"/>
      <c r="M5" s="162"/>
      <c r="N5" s="63"/>
    </row>
    <row r="6" spans="1:23" s="48" customFormat="1" ht="24" customHeight="1">
      <c r="A6" s="8"/>
      <c r="B6" s="8"/>
      <c r="C6" s="8"/>
      <c r="D6" s="8"/>
      <c r="E6" s="9" t="s">
        <v>2</v>
      </c>
      <c r="F6" s="9"/>
      <c r="G6" s="10" t="s">
        <v>175</v>
      </c>
      <c r="H6" s="9"/>
      <c r="I6" s="10" t="s">
        <v>142</v>
      </c>
      <c r="J6" s="9"/>
      <c r="K6" s="10" t="s">
        <v>175</v>
      </c>
      <c r="L6" s="9"/>
      <c r="M6" s="10" t="s">
        <v>142</v>
      </c>
      <c r="O6" s="56"/>
      <c r="P6" s="56"/>
      <c r="Q6" s="56"/>
      <c r="R6" s="56"/>
      <c r="S6" s="56"/>
      <c r="V6" s="56"/>
    </row>
    <row r="7" spans="1:23" s="48" customFormat="1" ht="24" customHeight="1">
      <c r="A7" s="8"/>
      <c r="B7" s="8"/>
      <c r="C7" s="8"/>
      <c r="D7" s="8"/>
      <c r="E7" s="9"/>
      <c r="F7" s="9"/>
      <c r="G7" s="11" t="s">
        <v>70</v>
      </c>
      <c r="H7" s="9"/>
      <c r="I7" s="11" t="s">
        <v>95</v>
      </c>
      <c r="J7" s="9"/>
      <c r="K7" s="11" t="s">
        <v>70</v>
      </c>
      <c r="L7" s="9"/>
      <c r="M7" s="11" t="s">
        <v>95</v>
      </c>
      <c r="O7" s="56"/>
      <c r="P7" s="56"/>
      <c r="Q7" s="56"/>
      <c r="R7" s="56"/>
      <c r="S7" s="56"/>
      <c r="V7" s="56"/>
    </row>
    <row r="8" spans="1:23" s="48" customFormat="1" ht="24" customHeight="1">
      <c r="A8" s="8"/>
      <c r="B8" s="8"/>
      <c r="C8" s="8"/>
      <c r="D8" s="8"/>
      <c r="E8" s="9"/>
      <c r="F8" s="9"/>
      <c r="G8" s="12" t="s">
        <v>71</v>
      </c>
      <c r="H8" s="13"/>
      <c r="I8" s="12"/>
      <c r="J8" s="128"/>
      <c r="K8" s="12" t="s">
        <v>71</v>
      </c>
      <c r="L8" s="9"/>
      <c r="M8" s="12"/>
      <c r="O8" s="56"/>
      <c r="P8" s="56"/>
      <c r="Q8" s="56"/>
      <c r="R8" s="56"/>
      <c r="S8" s="56"/>
      <c r="V8" s="56"/>
    </row>
    <row r="9" spans="1:23" ht="24" customHeight="1">
      <c r="A9" s="16" t="s">
        <v>3</v>
      </c>
      <c r="G9" s="13"/>
      <c r="H9" s="13"/>
      <c r="I9" s="13"/>
      <c r="J9" s="128"/>
      <c r="K9" s="13"/>
      <c r="L9" s="13"/>
      <c r="M9" s="13"/>
    </row>
    <row r="10" spans="1:23" ht="24" customHeight="1">
      <c r="A10" s="16" t="s">
        <v>4</v>
      </c>
      <c r="C10" s="12"/>
      <c r="D10" s="12"/>
      <c r="E10" s="17"/>
      <c r="F10" s="17"/>
      <c r="G10" s="13"/>
      <c r="H10" s="13"/>
      <c r="I10" s="13"/>
      <c r="J10" s="128"/>
      <c r="K10" s="13"/>
      <c r="L10" s="13"/>
      <c r="M10" s="13"/>
    </row>
    <row r="11" spans="1:23" ht="24" customHeight="1">
      <c r="A11" s="18" t="s">
        <v>5</v>
      </c>
      <c r="C11" s="12"/>
      <c r="D11" s="12"/>
      <c r="E11" s="69"/>
      <c r="F11" s="17"/>
      <c r="G11" s="1">
        <v>56255</v>
      </c>
      <c r="H11" s="19"/>
      <c r="I11" s="1">
        <v>36978</v>
      </c>
      <c r="J11" s="24"/>
      <c r="K11" s="1">
        <v>17552</v>
      </c>
      <c r="L11" s="19"/>
      <c r="M11" s="1">
        <v>34651</v>
      </c>
      <c r="O11" s="56">
        <v>34651336.719999999</v>
      </c>
      <c r="T11" s="152"/>
      <c r="V11" s="14"/>
      <c r="W11" s="154"/>
    </row>
    <row r="12" spans="1:23" ht="24" customHeight="1">
      <c r="A12" s="18" t="s">
        <v>58</v>
      </c>
      <c r="C12" s="12"/>
      <c r="D12" s="12"/>
      <c r="E12" s="69">
        <v>4</v>
      </c>
      <c r="F12" s="17"/>
      <c r="G12" s="1">
        <v>41421</v>
      </c>
      <c r="H12" s="19"/>
      <c r="I12" s="1">
        <v>41116</v>
      </c>
      <c r="J12" s="24"/>
      <c r="K12" s="1">
        <v>41113</v>
      </c>
      <c r="L12" s="19"/>
      <c r="M12" s="1">
        <v>41419</v>
      </c>
      <c r="O12" s="56">
        <v>41419458.690000005</v>
      </c>
      <c r="T12" s="152"/>
      <c r="V12" s="14"/>
      <c r="W12" s="154"/>
    </row>
    <row r="13" spans="1:23" ht="24" customHeight="1">
      <c r="A13" s="18" t="s">
        <v>131</v>
      </c>
      <c r="C13" s="12"/>
      <c r="D13" s="12"/>
      <c r="E13" s="69"/>
      <c r="F13" s="17"/>
      <c r="G13" s="1">
        <v>737</v>
      </c>
      <c r="H13" s="19"/>
      <c r="I13" s="1">
        <v>825</v>
      </c>
      <c r="J13" s="24"/>
      <c r="K13" s="1">
        <v>737</v>
      </c>
      <c r="L13" s="19"/>
      <c r="M13" s="1">
        <v>825</v>
      </c>
      <c r="O13" s="56">
        <v>824702.87</v>
      </c>
      <c r="T13" s="152"/>
      <c r="V13" s="14"/>
      <c r="W13" s="154"/>
    </row>
    <row r="14" spans="1:23" ht="24" customHeight="1">
      <c r="A14" s="18" t="s">
        <v>126</v>
      </c>
      <c r="C14" s="12"/>
      <c r="D14" s="12"/>
      <c r="E14" s="69"/>
      <c r="F14" s="17"/>
      <c r="G14" s="1">
        <v>13135</v>
      </c>
      <c r="H14" s="19"/>
      <c r="I14" s="64">
        <v>13467</v>
      </c>
      <c r="J14" s="24"/>
      <c r="K14" s="1">
        <v>12946</v>
      </c>
      <c r="L14" s="19"/>
      <c r="M14" s="64">
        <v>13467</v>
      </c>
      <c r="O14" s="56">
        <v>13467363.590000002</v>
      </c>
      <c r="T14" s="152"/>
      <c r="V14" s="14"/>
      <c r="W14" s="154"/>
    </row>
    <row r="15" spans="1:23" ht="24" customHeight="1">
      <c r="A15" s="18" t="s">
        <v>6</v>
      </c>
      <c r="C15" s="12"/>
      <c r="D15" s="12"/>
      <c r="E15" s="69"/>
      <c r="F15" s="17"/>
      <c r="G15" s="1">
        <v>14976</v>
      </c>
      <c r="H15" s="24"/>
      <c r="I15" s="1">
        <v>14264</v>
      </c>
      <c r="J15" s="24"/>
      <c r="K15" s="1">
        <v>13073</v>
      </c>
      <c r="L15" s="24"/>
      <c r="M15" s="1">
        <v>14250</v>
      </c>
      <c r="O15" s="56">
        <f>15074529.628006-824702.87</f>
        <v>14249826.758006001</v>
      </c>
      <c r="T15" s="152"/>
      <c r="V15" s="14"/>
      <c r="W15" s="154"/>
    </row>
    <row r="16" spans="1:23" ht="24" customHeight="1">
      <c r="A16" s="18" t="s">
        <v>145</v>
      </c>
      <c r="C16" s="12"/>
      <c r="D16" s="12"/>
      <c r="E16" s="69"/>
      <c r="F16" s="17"/>
      <c r="G16" s="20">
        <v>0</v>
      </c>
      <c r="H16" s="24"/>
      <c r="I16" s="20">
        <v>0</v>
      </c>
      <c r="J16" s="24"/>
      <c r="K16" s="20">
        <v>0</v>
      </c>
      <c r="L16" s="19"/>
      <c r="M16" s="20">
        <v>3842</v>
      </c>
      <c r="O16" s="56">
        <v>3841649.75</v>
      </c>
      <c r="T16" s="152"/>
      <c r="V16" s="14"/>
      <c r="W16" s="154"/>
    </row>
    <row r="17" spans="1:23" ht="24" customHeight="1">
      <c r="A17" s="49" t="s">
        <v>7</v>
      </c>
      <c r="G17" s="20">
        <f>SUM(G11:G16)</f>
        <v>126524</v>
      </c>
      <c r="H17" s="24"/>
      <c r="I17" s="20">
        <f>SUM(I11:I16)</f>
        <v>106650</v>
      </c>
      <c r="J17" s="24"/>
      <c r="K17" s="20">
        <f>SUM(K11:K16)</f>
        <v>85421</v>
      </c>
      <c r="L17" s="19"/>
      <c r="M17" s="20">
        <f>SUM(M11:M16)</f>
        <v>108454</v>
      </c>
      <c r="V17" s="14"/>
    </row>
    <row r="18" spans="1:23" ht="24" customHeight="1">
      <c r="A18" s="3" t="s">
        <v>8</v>
      </c>
      <c r="G18" s="2"/>
      <c r="H18" s="19"/>
      <c r="I18" s="2"/>
      <c r="J18" s="24"/>
      <c r="K18" s="2"/>
      <c r="L18" s="19"/>
      <c r="M18" s="2"/>
      <c r="V18" s="14"/>
    </row>
    <row r="19" spans="1:23" ht="24" customHeight="1">
      <c r="A19" s="18" t="s">
        <v>112</v>
      </c>
      <c r="E19" s="69"/>
      <c r="F19" s="17"/>
      <c r="G19" s="1">
        <v>1641</v>
      </c>
      <c r="H19" s="19"/>
      <c r="I19" s="2">
        <v>1941</v>
      </c>
      <c r="J19" s="24"/>
      <c r="K19" s="2">
        <v>1641</v>
      </c>
      <c r="L19" s="19"/>
      <c r="M19" s="2">
        <v>1941</v>
      </c>
      <c r="O19" s="56">
        <v>1940447.73</v>
      </c>
      <c r="T19" s="152"/>
      <c r="V19" s="14"/>
      <c r="W19" s="154"/>
    </row>
    <row r="20" spans="1:23" ht="24" customHeight="1">
      <c r="A20" s="18" t="s">
        <v>123</v>
      </c>
      <c r="E20" s="69">
        <v>5</v>
      </c>
      <c r="F20" s="17"/>
      <c r="G20" s="1">
        <v>0</v>
      </c>
      <c r="H20" s="19"/>
      <c r="I20" s="2">
        <v>0</v>
      </c>
      <c r="J20" s="24"/>
      <c r="K20" s="2">
        <v>114793</v>
      </c>
      <c r="L20" s="19"/>
      <c r="M20" s="2">
        <v>67525</v>
      </c>
      <c r="O20" s="56">
        <v>67525000</v>
      </c>
      <c r="T20" s="152"/>
      <c r="V20" s="14"/>
      <c r="W20" s="154"/>
    </row>
    <row r="21" spans="1:23" ht="24" customHeight="1">
      <c r="A21" s="18" t="s">
        <v>67</v>
      </c>
      <c r="E21" s="69">
        <v>6</v>
      </c>
      <c r="F21" s="17"/>
      <c r="G21" s="1">
        <v>539330</v>
      </c>
      <c r="H21" s="19"/>
      <c r="I21" s="2">
        <v>512559</v>
      </c>
      <c r="J21" s="24"/>
      <c r="K21" s="2">
        <v>456854</v>
      </c>
      <c r="L21" s="19"/>
      <c r="M21" s="2">
        <v>439642</v>
      </c>
      <c r="O21" s="56">
        <f>443483916.42-3841649.75</f>
        <v>439642266.67000002</v>
      </c>
      <c r="T21" s="152"/>
      <c r="V21" s="14"/>
      <c r="W21" s="154"/>
    </row>
    <row r="22" spans="1:23" ht="24" customHeight="1">
      <c r="A22" s="18" t="s">
        <v>113</v>
      </c>
      <c r="E22" s="17">
        <v>7</v>
      </c>
      <c r="F22" s="17"/>
      <c r="G22" s="1">
        <v>0</v>
      </c>
      <c r="H22" s="19"/>
      <c r="I22" s="2">
        <v>0</v>
      </c>
      <c r="J22" s="24"/>
      <c r="K22" s="2">
        <v>0</v>
      </c>
      <c r="L22" s="19"/>
      <c r="M22" s="2">
        <v>0</v>
      </c>
      <c r="O22" s="56">
        <v>0</v>
      </c>
      <c r="V22" s="14"/>
      <c r="W22" s="154"/>
    </row>
    <row r="23" spans="1:23" ht="24" customHeight="1">
      <c r="A23" s="18" t="s">
        <v>114</v>
      </c>
      <c r="E23" s="17"/>
      <c r="F23" s="17"/>
      <c r="G23" s="1">
        <v>1030</v>
      </c>
      <c r="H23" s="19"/>
      <c r="I23" s="1">
        <v>1162</v>
      </c>
      <c r="J23" s="24"/>
      <c r="K23" s="1">
        <v>1030</v>
      </c>
      <c r="L23" s="19"/>
      <c r="M23" s="1">
        <v>1162</v>
      </c>
      <c r="O23" s="56">
        <v>1161758.01</v>
      </c>
      <c r="T23" s="152"/>
      <c r="V23" s="14"/>
      <c r="W23" s="154"/>
    </row>
    <row r="24" spans="1:23" ht="24" customHeight="1">
      <c r="A24" s="18" t="s">
        <v>124</v>
      </c>
      <c r="E24" s="17"/>
      <c r="F24" s="17"/>
      <c r="G24" s="1">
        <v>4806</v>
      </c>
      <c r="H24" s="19"/>
      <c r="I24" s="1">
        <v>4771</v>
      </c>
      <c r="J24" s="24"/>
      <c r="K24" s="1">
        <v>4806</v>
      </c>
      <c r="L24" s="19"/>
      <c r="M24" s="1">
        <v>4771</v>
      </c>
      <c r="O24" s="56">
        <v>4771330.4875522954</v>
      </c>
      <c r="T24" s="152"/>
      <c r="V24" s="14"/>
      <c r="W24" s="154"/>
    </row>
    <row r="25" spans="1:23" ht="24" customHeight="1">
      <c r="A25" s="18" t="s">
        <v>9</v>
      </c>
      <c r="G25" s="20">
        <v>2308</v>
      </c>
      <c r="H25" s="19"/>
      <c r="I25" s="20">
        <v>4174</v>
      </c>
      <c r="J25" s="24"/>
      <c r="K25" s="20">
        <v>486</v>
      </c>
      <c r="L25" s="19"/>
      <c r="M25" s="20">
        <v>2557</v>
      </c>
      <c r="N25" s="50"/>
      <c r="O25" s="56">
        <v>2556740.38</v>
      </c>
      <c r="T25" s="152"/>
      <c r="V25" s="14"/>
      <c r="W25" s="154"/>
    </row>
    <row r="26" spans="1:23" ht="24" customHeight="1">
      <c r="A26" s="3" t="s">
        <v>10</v>
      </c>
      <c r="G26" s="20">
        <f>SUM(G19:G25)</f>
        <v>549115</v>
      </c>
      <c r="H26" s="19"/>
      <c r="I26" s="20">
        <f>SUM(I19:I25)</f>
        <v>524607</v>
      </c>
      <c r="J26" s="24"/>
      <c r="K26" s="20">
        <f>SUM(K19:K25)</f>
        <v>579610</v>
      </c>
      <c r="L26" s="19"/>
      <c r="M26" s="20">
        <f>SUM(M19:M25)</f>
        <v>517598</v>
      </c>
    </row>
    <row r="27" spans="1:23" ht="24" customHeight="1" thickBot="1">
      <c r="A27" s="16" t="s">
        <v>11</v>
      </c>
      <c r="C27" s="12"/>
      <c r="D27" s="12"/>
      <c r="E27" s="17"/>
      <c r="F27" s="17"/>
      <c r="G27" s="51">
        <f>SUM(G17,G26)</f>
        <v>675639</v>
      </c>
      <c r="H27" s="19"/>
      <c r="I27" s="51">
        <f>SUM(I17,I26)</f>
        <v>631257</v>
      </c>
      <c r="J27" s="24"/>
      <c r="K27" s="51">
        <f>SUM(K17,K26)</f>
        <v>665031</v>
      </c>
      <c r="L27" s="19"/>
      <c r="M27" s="51">
        <f>SUM(M17,M26)</f>
        <v>626052</v>
      </c>
    </row>
    <row r="28" spans="1:23" ht="24" customHeight="1" thickTop="1">
      <c r="C28" s="12"/>
      <c r="D28" s="12"/>
      <c r="E28" s="17"/>
      <c r="F28" s="17"/>
      <c r="G28" s="22"/>
      <c r="H28" s="17"/>
      <c r="I28" s="22"/>
      <c r="J28" s="34"/>
      <c r="K28" s="22"/>
      <c r="L28" s="22"/>
      <c r="M28" s="22"/>
    </row>
    <row r="29" spans="1:23" ht="24" customHeight="1">
      <c r="A29" s="14" t="s">
        <v>12</v>
      </c>
      <c r="C29" s="12"/>
      <c r="D29" s="12"/>
      <c r="E29" s="17"/>
      <c r="F29" s="17"/>
      <c r="G29" s="22"/>
      <c r="H29" s="17"/>
      <c r="I29" s="22"/>
      <c r="J29" s="34"/>
      <c r="K29" s="22"/>
      <c r="L29" s="22"/>
      <c r="M29" s="22"/>
    </row>
    <row r="30" spans="1:23" ht="24" customHeight="1">
      <c r="A30" s="3" t="s">
        <v>130</v>
      </c>
      <c r="B30" s="4"/>
      <c r="C30" s="4"/>
      <c r="D30" s="4"/>
      <c r="E30" s="5"/>
      <c r="F30" s="5"/>
      <c r="G30" s="6"/>
      <c r="H30" s="5"/>
      <c r="I30" s="6"/>
      <c r="J30" s="127"/>
      <c r="K30" s="6"/>
      <c r="L30" s="6"/>
      <c r="M30" s="6"/>
    </row>
    <row r="31" spans="1:23" ht="24" customHeight="1">
      <c r="A31" s="3" t="s">
        <v>61</v>
      </c>
      <c r="B31" s="4"/>
      <c r="C31" s="4"/>
      <c r="D31" s="4"/>
      <c r="E31" s="5"/>
      <c r="F31" s="5"/>
      <c r="G31" s="6"/>
      <c r="H31" s="5"/>
      <c r="I31" s="6"/>
      <c r="J31" s="127"/>
      <c r="K31" s="6"/>
      <c r="L31" s="6"/>
      <c r="M31" s="6"/>
    </row>
    <row r="32" spans="1:23" ht="24" customHeight="1">
      <c r="A32" s="3" t="s">
        <v>174</v>
      </c>
      <c r="B32" s="4"/>
      <c r="C32" s="4"/>
      <c r="D32" s="4"/>
      <c r="E32" s="5"/>
      <c r="F32" s="5"/>
      <c r="G32" s="6"/>
      <c r="H32" s="5"/>
      <c r="I32" s="6"/>
      <c r="J32" s="127"/>
      <c r="K32" s="6"/>
      <c r="L32" s="6"/>
      <c r="M32" s="6"/>
    </row>
    <row r="33" spans="1:23" ht="24" customHeight="1">
      <c r="A33" s="158"/>
      <c r="E33" s="14"/>
      <c r="F33" s="14"/>
      <c r="G33" s="14"/>
      <c r="H33" s="14"/>
      <c r="I33" s="158"/>
      <c r="J33" s="50"/>
      <c r="K33" s="14"/>
      <c r="L33" s="14"/>
      <c r="M33" s="158" t="s">
        <v>69</v>
      </c>
    </row>
    <row r="34" spans="1:23" ht="24" customHeight="1">
      <c r="A34" s="4"/>
      <c r="B34" s="4"/>
      <c r="C34" s="4"/>
      <c r="D34" s="4"/>
      <c r="E34" s="5"/>
      <c r="F34" s="5"/>
      <c r="G34" s="162" t="s">
        <v>0</v>
      </c>
      <c r="H34" s="162"/>
      <c r="I34" s="162"/>
      <c r="J34" s="63"/>
      <c r="K34" s="162" t="s">
        <v>1</v>
      </c>
      <c r="L34" s="162"/>
      <c r="M34" s="162"/>
      <c r="N34" s="63"/>
    </row>
    <row r="35" spans="1:23" s="48" customFormat="1" ht="24" customHeight="1">
      <c r="A35" s="8"/>
      <c r="B35" s="8"/>
      <c r="C35" s="8"/>
      <c r="D35" s="8"/>
      <c r="E35" s="9" t="s">
        <v>2</v>
      </c>
      <c r="F35" s="9"/>
      <c r="G35" s="10" t="s">
        <v>175</v>
      </c>
      <c r="H35" s="9"/>
      <c r="I35" s="10" t="s">
        <v>142</v>
      </c>
      <c r="J35" s="9"/>
      <c r="K35" s="10" t="s">
        <v>175</v>
      </c>
      <c r="L35" s="9"/>
      <c r="M35" s="10" t="s">
        <v>142</v>
      </c>
      <c r="O35" s="56"/>
      <c r="P35" s="56"/>
      <c r="Q35" s="56"/>
      <c r="R35" s="56"/>
      <c r="S35" s="56"/>
      <c r="V35" s="56"/>
    </row>
    <row r="36" spans="1:23" s="48" customFormat="1" ht="24" customHeight="1">
      <c r="A36" s="8"/>
      <c r="B36" s="8"/>
      <c r="C36" s="8"/>
      <c r="D36" s="8"/>
      <c r="E36" s="9"/>
      <c r="F36" s="9"/>
      <c r="G36" s="11" t="s">
        <v>70</v>
      </c>
      <c r="H36" s="9"/>
      <c r="I36" s="11" t="s">
        <v>95</v>
      </c>
      <c r="J36" s="9"/>
      <c r="K36" s="11" t="s">
        <v>70</v>
      </c>
      <c r="L36" s="9"/>
      <c r="M36" s="11" t="s">
        <v>95</v>
      </c>
      <c r="O36" s="56"/>
      <c r="P36" s="56"/>
      <c r="Q36" s="56"/>
      <c r="R36" s="56"/>
      <c r="S36" s="56"/>
      <c r="V36" s="56"/>
    </row>
    <row r="37" spans="1:23" s="48" customFormat="1" ht="24" customHeight="1">
      <c r="A37" s="8"/>
      <c r="B37" s="8"/>
      <c r="C37" s="8"/>
      <c r="D37" s="8"/>
      <c r="E37" s="9"/>
      <c r="F37" s="9"/>
      <c r="G37" s="12" t="s">
        <v>71</v>
      </c>
      <c r="H37" s="13"/>
      <c r="I37" s="12"/>
      <c r="J37" s="128"/>
      <c r="K37" s="12" t="s">
        <v>71</v>
      </c>
      <c r="L37" s="9"/>
      <c r="M37" s="12"/>
      <c r="O37" s="56"/>
      <c r="P37" s="56"/>
      <c r="Q37" s="56"/>
      <c r="R37" s="56"/>
      <c r="S37" s="56"/>
      <c r="V37" s="56"/>
    </row>
    <row r="38" spans="1:23" ht="24" customHeight="1">
      <c r="A38" s="3" t="s">
        <v>13</v>
      </c>
      <c r="G38" s="13"/>
      <c r="H38" s="13"/>
      <c r="I38" s="13"/>
      <c r="J38" s="128"/>
      <c r="K38" s="13"/>
      <c r="L38" s="13"/>
      <c r="M38" s="13"/>
    </row>
    <row r="39" spans="1:23" ht="24" customHeight="1">
      <c r="A39" s="16" t="s">
        <v>14</v>
      </c>
      <c r="C39" s="12"/>
      <c r="D39" s="12"/>
      <c r="E39" s="17"/>
      <c r="F39" s="17"/>
      <c r="G39" s="13"/>
      <c r="H39" s="13"/>
      <c r="I39" s="13"/>
      <c r="J39" s="128"/>
      <c r="K39" s="13"/>
      <c r="L39" s="13"/>
      <c r="M39" s="13"/>
    </row>
    <row r="40" spans="1:23" ht="24" customHeight="1">
      <c r="A40" s="14" t="s">
        <v>146</v>
      </c>
      <c r="C40" s="12"/>
      <c r="D40" s="12"/>
      <c r="E40" s="69">
        <v>8</v>
      </c>
      <c r="F40" s="17"/>
      <c r="G40" s="155">
        <v>48000</v>
      </c>
      <c r="H40" s="13"/>
      <c r="I40" s="11">
        <v>50000</v>
      </c>
      <c r="J40" s="128"/>
      <c r="K40" s="11">
        <v>48000</v>
      </c>
      <c r="L40" s="13"/>
      <c r="M40" s="11">
        <v>50000</v>
      </c>
      <c r="O40" s="56">
        <v>-50000000</v>
      </c>
      <c r="T40" s="152"/>
      <c r="W40" s="154"/>
    </row>
    <row r="41" spans="1:23" ht="24" customHeight="1">
      <c r="A41" s="70" t="s">
        <v>59</v>
      </c>
      <c r="C41" s="12"/>
      <c r="D41" s="12"/>
      <c r="E41" s="69">
        <v>9</v>
      </c>
      <c r="F41" s="17"/>
      <c r="G41" s="155">
        <v>55029</v>
      </c>
      <c r="H41" s="19"/>
      <c r="I41" s="2">
        <v>60100</v>
      </c>
      <c r="J41" s="24"/>
      <c r="K41" s="2">
        <v>53905</v>
      </c>
      <c r="L41" s="19"/>
      <c r="M41" s="2">
        <v>59961</v>
      </c>
      <c r="O41" s="56">
        <v>-59960987.389999986</v>
      </c>
      <c r="T41" s="152"/>
      <c r="U41" s="153"/>
      <c r="W41" s="154"/>
    </row>
    <row r="42" spans="1:23" ht="24" customHeight="1">
      <c r="A42" s="70" t="s">
        <v>159</v>
      </c>
      <c r="C42" s="12"/>
      <c r="D42" s="12"/>
      <c r="E42" s="69"/>
      <c r="F42" s="17"/>
      <c r="G42" s="157"/>
      <c r="H42" s="19"/>
      <c r="I42" s="2"/>
      <c r="J42" s="24"/>
      <c r="L42" s="19"/>
      <c r="M42" s="2"/>
    </row>
    <row r="43" spans="1:23" ht="24" customHeight="1">
      <c r="A43" s="70" t="s">
        <v>160</v>
      </c>
      <c r="C43" s="12"/>
      <c r="D43" s="12"/>
      <c r="E43" s="69">
        <v>10</v>
      </c>
      <c r="F43" s="17"/>
      <c r="G43" s="2">
        <v>34952</v>
      </c>
      <c r="H43" s="19"/>
      <c r="I43" s="2">
        <v>43877</v>
      </c>
      <c r="J43" s="24"/>
      <c r="K43" s="2">
        <v>34952</v>
      </c>
      <c r="L43" s="19"/>
      <c r="M43" s="2">
        <v>43877</v>
      </c>
      <c r="O43" s="56">
        <v>-43877000</v>
      </c>
      <c r="T43" s="152"/>
      <c r="W43" s="154"/>
    </row>
    <row r="44" spans="1:23" ht="24" customHeight="1">
      <c r="A44" s="70" t="s">
        <v>101</v>
      </c>
      <c r="C44" s="12"/>
      <c r="D44" s="12"/>
      <c r="E44" s="69"/>
      <c r="F44" s="17"/>
      <c r="G44" s="2"/>
      <c r="H44" s="19"/>
      <c r="I44" s="2"/>
      <c r="J44" s="24"/>
      <c r="K44" s="2"/>
      <c r="L44" s="19"/>
      <c r="M44" s="2"/>
      <c r="N44" s="52"/>
    </row>
    <row r="45" spans="1:23" ht="24" customHeight="1">
      <c r="A45" s="70" t="s">
        <v>86</v>
      </c>
      <c r="C45" s="12"/>
      <c r="D45" s="12"/>
      <c r="E45" s="69"/>
      <c r="F45" s="17"/>
      <c r="G45" s="2">
        <v>549</v>
      </c>
      <c r="H45" s="19"/>
      <c r="I45" s="2">
        <v>534</v>
      </c>
      <c r="J45" s="24"/>
      <c r="K45" s="2">
        <v>549</v>
      </c>
      <c r="L45" s="19"/>
      <c r="M45" s="2">
        <v>534</v>
      </c>
      <c r="N45" s="53"/>
      <c r="O45" s="56">
        <v>-533668.36</v>
      </c>
      <c r="T45" s="152"/>
      <c r="W45" s="154"/>
    </row>
    <row r="46" spans="1:23" ht="24" customHeight="1">
      <c r="A46" s="70" t="s">
        <v>15</v>
      </c>
      <c r="C46" s="12"/>
      <c r="D46" s="12"/>
      <c r="E46" s="69"/>
      <c r="F46" s="17"/>
      <c r="G46" s="20">
        <v>1972</v>
      </c>
      <c r="H46" s="19"/>
      <c r="I46" s="2">
        <v>3694</v>
      </c>
      <c r="J46" s="24"/>
      <c r="K46" s="20">
        <v>1916</v>
      </c>
      <c r="L46" s="19"/>
      <c r="M46" s="2">
        <v>3666</v>
      </c>
      <c r="N46" s="52"/>
      <c r="O46" s="56">
        <v>-3665941</v>
      </c>
      <c r="T46" s="152"/>
      <c r="U46" s="153"/>
      <c r="W46" s="154"/>
    </row>
    <row r="47" spans="1:23" ht="24" customHeight="1">
      <c r="A47" s="16" t="s">
        <v>16</v>
      </c>
      <c r="C47" s="12"/>
      <c r="D47" s="12"/>
      <c r="E47" s="17"/>
      <c r="F47" s="17"/>
      <c r="G47" s="21">
        <f>SUM(G40:G46)</f>
        <v>140502</v>
      </c>
      <c r="H47" s="19"/>
      <c r="I47" s="21">
        <f>SUM(I40:I46)</f>
        <v>158205</v>
      </c>
      <c r="J47" s="24"/>
      <c r="K47" s="21">
        <f>SUM(K40:K46)</f>
        <v>139322</v>
      </c>
      <c r="L47" s="19"/>
      <c r="M47" s="21">
        <f>SUM(M40:M46)</f>
        <v>158038</v>
      </c>
    </row>
    <row r="48" spans="1:23" ht="24" customHeight="1">
      <c r="A48" s="16" t="s">
        <v>17</v>
      </c>
      <c r="C48" s="12"/>
      <c r="D48" s="12"/>
      <c r="E48" s="17"/>
      <c r="F48" s="17"/>
      <c r="G48" s="1"/>
      <c r="H48" s="19"/>
      <c r="I48" s="1"/>
      <c r="J48" s="24"/>
      <c r="K48" s="1"/>
      <c r="L48" s="19"/>
      <c r="M48" s="1"/>
    </row>
    <row r="49" spans="1:23" ht="24" customHeight="1">
      <c r="A49" s="70" t="s">
        <v>161</v>
      </c>
      <c r="C49" s="12"/>
      <c r="D49" s="12"/>
      <c r="E49" s="69"/>
      <c r="F49" s="17"/>
      <c r="G49" s="1"/>
      <c r="H49" s="19"/>
      <c r="I49" s="1"/>
      <c r="J49" s="24"/>
      <c r="K49" s="1"/>
      <c r="L49" s="19"/>
      <c r="M49" s="1"/>
    </row>
    <row r="50" spans="1:23" ht="24" customHeight="1">
      <c r="A50" s="70" t="s">
        <v>98</v>
      </c>
      <c r="C50" s="12"/>
      <c r="D50" s="12"/>
      <c r="E50" s="69">
        <v>10</v>
      </c>
      <c r="F50" s="17"/>
      <c r="G50" s="2">
        <v>76490</v>
      </c>
      <c r="H50" s="19"/>
      <c r="I50" s="2">
        <v>93437</v>
      </c>
      <c r="J50" s="24"/>
      <c r="K50" s="2">
        <v>76490</v>
      </c>
      <c r="L50" s="19"/>
      <c r="M50" s="2">
        <v>93437</v>
      </c>
      <c r="O50" s="56">
        <v>-93436700</v>
      </c>
      <c r="T50" s="152"/>
      <c r="W50" s="154"/>
    </row>
    <row r="51" spans="1:23" ht="24" customHeight="1">
      <c r="A51" s="70" t="s">
        <v>102</v>
      </c>
      <c r="C51" s="12"/>
      <c r="D51" s="12"/>
      <c r="E51" s="69"/>
      <c r="F51" s="17"/>
      <c r="G51" s="2"/>
      <c r="H51" s="19"/>
      <c r="I51" s="2"/>
      <c r="J51" s="24"/>
      <c r="K51" s="2"/>
      <c r="L51" s="19"/>
      <c r="M51" s="2"/>
    </row>
    <row r="52" spans="1:23" ht="24" customHeight="1">
      <c r="A52" s="70" t="s">
        <v>98</v>
      </c>
      <c r="C52" s="12"/>
      <c r="D52" s="12"/>
      <c r="E52" s="69"/>
      <c r="F52" s="17"/>
      <c r="G52" s="2">
        <v>412</v>
      </c>
      <c r="H52" s="19"/>
      <c r="I52" s="2">
        <v>691</v>
      </c>
      <c r="J52" s="24"/>
      <c r="K52" s="2">
        <v>412</v>
      </c>
      <c r="L52" s="19"/>
      <c r="M52" s="2">
        <v>691</v>
      </c>
      <c r="O52" s="56">
        <v>-690698.88</v>
      </c>
      <c r="T52" s="152"/>
      <c r="W52" s="154"/>
    </row>
    <row r="53" spans="1:23" ht="24" customHeight="1">
      <c r="A53" s="70" t="s">
        <v>115</v>
      </c>
      <c r="C53" s="12"/>
      <c r="D53" s="12"/>
      <c r="E53" s="69"/>
      <c r="F53" s="17"/>
      <c r="G53" s="2">
        <v>27421</v>
      </c>
      <c r="H53" s="19"/>
      <c r="I53" s="87">
        <v>27659</v>
      </c>
      <c r="J53" s="24"/>
      <c r="K53" s="2">
        <v>27421</v>
      </c>
      <c r="L53" s="19"/>
      <c r="M53" s="87">
        <v>27659</v>
      </c>
      <c r="O53" s="56">
        <v>-27659892.68</v>
      </c>
      <c r="T53" s="152"/>
      <c r="W53" s="154"/>
    </row>
    <row r="54" spans="1:23" ht="24" customHeight="1">
      <c r="A54" s="70" t="s">
        <v>116</v>
      </c>
      <c r="C54" s="12"/>
      <c r="D54" s="12"/>
      <c r="E54" s="17"/>
      <c r="F54" s="17"/>
      <c r="G54" s="1">
        <v>15</v>
      </c>
      <c r="H54" s="19"/>
      <c r="I54" s="1">
        <v>296</v>
      </c>
      <c r="J54" s="24"/>
      <c r="K54" s="1">
        <v>15</v>
      </c>
      <c r="L54" s="19"/>
      <c r="M54" s="1">
        <v>296</v>
      </c>
      <c r="O54" s="56">
        <v>-296096.01</v>
      </c>
      <c r="T54" s="152"/>
      <c r="U54" s="153"/>
      <c r="W54" s="154"/>
    </row>
    <row r="55" spans="1:23" ht="24" customHeight="1">
      <c r="A55" s="16" t="s">
        <v>18</v>
      </c>
      <c r="C55" s="12"/>
      <c r="D55" s="12"/>
      <c r="E55" s="17"/>
      <c r="F55" s="17"/>
      <c r="G55" s="21">
        <f>SUM(G50:G54)</f>
        <v>104338</v>
      </c>
      <c r="H55" s="19"/>
      <c r="I55" s="21">
        <f>SUM(I50:I54)</f>
        <v>122083</v>
      </c>
      <c r="J55" s="24"/>
      <c r="K55" s="21">
        <f>SUM(K50:K54)</f>
        <v>104338</v>
      </c>
      <c r="L55" s="19"/>
      <c r="M55" s="21">
        <f>SUM(M50:M54)</f>
        <v>122083</v>
      </c>
    </row>
    <row r="56" spans="1:23" ht="24" customHeight="1">
      <c r="A56" s="16" t="s">
        <v>19</v>
      </c>
      <c r="C56" s="12"/>
      <c r="D56" s="12"/>
      <c r="E56" s="17"/>
      <c r="F56" s="17"/>
      <c r="G56" s="21">
        <f>SUM(G55,G47)</f>
        <v>244840</v>
      </c>
      <c r="H56" s="19"/>
      <c r="I56" s="21">
        <f>SUM(I55,I47)</f>
        <v>280288</v>
      </c>
      <c r="J56" s="24"/>
      <c r="K56" s="21">
        <f>SUM(K55,K47)</f>
        <v>243660</v>
      </c>
      <c r="L56" s="19"/>
      <c r="M56" s="21">
        <f>SUM(M55,M47)</f>
        <v>280121</v>
      </c>
    </row>
    <row r="57" spans="1:23" ht="24" customHeight="1">
      <c r="A57" s="16"/>
      <c r="C57" s="12"/>
      <c r="D57" s="12"/>
      <c r="E57" s="17"/>
      <c r="F57" s="17"/>
      <c r="G57" s="1"/>
      <c r="H57" s="19"/>
      <c r="I57" s="1"/>
      <c r="J57" s="24"/>
      <c r="K57" s="1"/>
      <c r="L57" s="19"/>
      <c r="M57" s="1"/>
    </row>
    <row r="58" spans="1:23" ht="24" customHeight="1">
      <c r="A58" s="14" t="s">
        <v>12</v>
      </c>
      <c r="C58" s="12"/>
      <c r="D58" s="12"/>
      <c r="E58" s="17"/>
      <c r="F58" s="17"/>
      <c r="G58" s="22"/>
      <c r="H58" s="17"/>
      <c r="I58" s="22"/>
      <c r="J58" s="34"/>
      <c r="K58" s="22"/>
      <c r="L58" s="22"/>
      <c r="M58" s="22"/>
    </row>
    <row r="59" spans="1:23" ht="24" customHeight="1">
      <c r="A59" s="3" t="s">
        <v>130</v>
      </c>
      <c r="B59" s="4"/>
      <c r="C59" s="4"/>
      <c r="D59" s="4"/>
      <c r="E59" s="5"/>
      <c r="F59" s="5"/>
      <c r="G59" s="6"/>
      <c r="H59" s="5"/>
      <c r="I59" s="6"/>
      <c r="J59" s="127"/>
      <c r="K59" s="6"/>
      <c r="L59" s="6"/>
      <c r="M59" s="6"/>
    </row>
    <row r="60" spans="1:23" ht="24" customHeight="1">
      <c r="A60" s="3" t="s">
        <v>61</v>
      </c>
      <c r="B60" s="4"/>
      <c r="C60" s="4"/>
      <c r="D60" s="4"/>
      <c r="E60" s="5"/>
      <c r="F60" s="5"/>
      <c r="G60" s="6"/>
      <c r="H60" s="5"/>
      <c r="I60" s="6"/>
      <c r="J60" s="127"/>
      <c r="K60" s="6"/>
      <c r="L60" s="6"/>
      <c r="M60" s="6"/>
    </row>
    <row r="61" spans="1:23" ht="24" customHeight="1">
      <c r="A61" s="3" t="s">
        <v>174</v>
      </c>
      <c r="B61" s="4"/>
      <c r="C61" s="4"/>
      <c r="D61" s="4"/>
      <c r="E61" s="5"/>
      <c r="F61" s="5"/>
      <c r="G61" s="6"/>
      <c r="H61" s="5"/>
      <c r="I61" s="6"/>
      <c r="J61" s="127"/>
      <c r="K61" s="6"/>
      <c r="L61" s="6"/>
      <c r="M61" s="6"/>
    </row>
    <row r="62" spans="1:23" ht="24" customHeight="1">
      <c r="A62" s="158"/>
      <c r="E62" s="14"/>
      <c r="F62" s="14"/>
      <c r="G62" s="14"/>
      <c r="H62" s="14"/>
      <c r="I62" s="158"/>
      <c r="J62" s="50"/>
      <c r="K62" s="14"/>
      <c r="L62" s="14"/>
      <c r="M62" s="158" t="s">
        <v>69</v>
      </c>
    </row>
    <row r="63" spans="1:23" ht="24" customHeight="1">
      <c r="A63" s="4"/>
      <c r="B63" s="4"/>
      <c r="C63" s="4"/>
      <c r="D63" s="4"/>
      <c r="E63" s="9"/>
      <c r="F63" s="5"/>
      <c r="G63" s="162" t="s">
        <v>0</v>
      </c>
      <c r="H63" s="162"/>
      <c r="I63" s="162"/>
      <c r="J63" s="63"/>
      <c r="K63" s="162" t="s">
        <v>1</v>
      </c>
      <c r="L63" s="162"/>
      <c r="M63" s="162"/>
      <c r="N63" s="63"/>
    </row>
    <row r="64" spans="1:23" s="48" customFormat="1" ht="24" customHeight="1">
      <c r="A64" s="8"/>
      <c r="B64" s="8"/>
      <c r="C64" s="8"/>
      <c r="D64" s="8"/>
      <c r="E64" s="9" t="s">
        <v>2</v>
      </c>
      <c r="F64" s="9"/>
      <c r="G64" s="10" t="s">
        <v>175</v>
      </c>
      <c r="H64" s="9"/>
      <c r="I64" s="10" t="s">
        <v>142</v>
      </c>
      <c r="J64" s="9"/>
      <c r="K64" s="10" t="s">
        <v>175</v>
      </c>
      <c r="L64" s="9"/>
      <c r="M64" s="10" t="s">
        <v>142</v>
      </c>
      <c r="O64" s="56"/>
      <c r="P64" s="56"/>
      <c r="Q64" s="56"/>
      <c r="R64" s="56"/>
      <c r="S64" s="56"/>
      <c r="V64" s="56"/>
    </row>
    <row r="65" spans="1:23" s="48" customFormat="1" ht="24" customHeight="1">
      <c r="A65" s="8"/>
      <c r="B65" s="8"/>
      <c r="C65" s="8"/>
      <c r="D65" s="8"/>
      <c r="E65" s="9"/>
      <c r="F65" s="9"/>
      <c r="G65" s="11" t="s">
        <v>70</v>
      </c>
      <c r="H65" s="9"/>
      <c r="I65" s="11" t="s">
        <v>95</v>
      </c>
      <c r="J65" s="9"/>
      <c r="K65" s="11" t="s">
        <v>70</v>
      </c>
      <c r="L65" s="9"/>
      <c r="M65" s="11" t="s">
        <v>95</v>
      </c>
      <c r="O65" s="56"/>
      <c r="P65" s="56"/>
      <c r="Q65" s="56"/>
      <c r="R65" s="56"/>
      <c r="S65" s="56"/>
      <c r="V65" s="56"/>
    </row>
    <row r="66" spans="1:23" s="48" customFormat="1" ht="24" customHeight="1">
      <c r="A66" s="8"/>
      <c r="B66" s="8"/>
      <c r="C66" s="8"/>
      <c r="D66" s="8"/>
      <c r="E66" s="9"/>
      <c r="F66" s="9"/>
      <c r="G66" s="12" t="s">
        <v>71</v>
      </c>
      <c r="H66" s="13"/>
      <c r="I66" s="12"/>
      <c r="J66" s="128"/>
      <c r="K66" s="12" t="s">
        <v>71</v>
      </c>
      <c r="L66" s="9"/>
      <c r="M66" s="12"/>
      <c r="O66" s="56"/>
      <c r="P66" s="56"/>
      <c r="Q66" s="56"/>
      <c r="R66" s="56"/>
      <c r="S66" s="56"/>
      <c r="V66" s="56"/>
    </row>
    <row r="67" spans="1:23" ht="24" customHeight="1">
      <c r="A67" s="16" t="s">
        <v>20</v>
      </c>
      <c r="C67" s="12"/>
      <c r="D67" s="12"/>
      <c r="E67" s="17"/>
      <c r="F67" s="17"/>
      <c r="G67" s="2"/>
      <c r="H67" s="19"/>
      <c r="I67" s="2"/>
      <c r="J67" s="24"/>
      <c r="K67" s="2"/>
      <c r="L67" s="19"/>
      <c r="M67" s="2"/>
    </row>
    <row r="68" spans="1:23" ht="24" customHeight="1">
      <c r="A68" s="14" t="s">
        <v>21</v>
      </c>
      <c r="E68" s="17">
        <v>11</v>
      </c>
      <c r="F68" s="17"/>
      <c r="G68" s="2"/>
      <c r="H68" s="2"/>
      <c r="I68" s="2"/>
      <c r="J68" s="1"/>
      <c r="K68" s="2"/>
      <c r="L68" s="2"/>
      <c r="M68" s="2"/>
    </row>
    <row r="69" spans="1:23" ht="24" customHeight="1">
      <c r="A69" s="14" t="s">
        <v>22</v>
      </c>
      <c r="E69" s="17"/>
      <c r="F69" s="17"/>
      <c r="G69" s="2"/>
      <c r="H69" s="2"/>
      <c r="I69" s="2"/>
      <c r="J69" s="1"/>
      <c r="K69" s="2"/>
      <c r="L69" s="2"/>
      <c r="M69" s="2"/>
    </row>
    <row r="70" spans="1:23" ht="24" customHeight="1" thickBot="1">
      <c r="A70" s="14" t="s">
        <v>151</v>
      </c>
      <c r="E70" s="17"/>
      <c r="F70" s="17"/>
      <c r="G70" s="51">
        <v>300000</v>
      </c>
      <c r="H70" s="14"/>
      <c r="I70" s="51">
        <v>300000</v>
      </c>
      <c r="J70" s="50"/>
      <c r="K70" s="51">
        <v>300000</v>
      </c>
      <c r="L70" s="1"/>
      <c r="M70" s="51">
        <v>300000</v>
      </c>
      <c r="O70" s="56">
        <v>300000000</v>
      </c>
    </row>
    <row r="71" spans="1:23" ht="24" customHeight="1" thickTop="1">
      <c r="A71" s="18" t="s">
        <v>23</v>
      </c>
      <c r="E71" s="17"/>
      <c r="F71" s="17"/>
      <c r="G71" s="1"/>
      <c r="H71" s="14"/>
      <c r="I71" s="1"/>
      <c r="J71" s="50"/>
      <c r="K71" s="1"/>
      <c r="L71" s="1"/>
      <c r="M71" s="1"/>
    </row>
    <row r="72" spans="1:23" ht="24" customHeight="1">
      <c r="A72" s="14" t="s">
        <v>147</v>
      </c>
      <c r="C72" s="12"/>
      <c r="D72" s="12"/>
      <c r="E72" s="17"/>
      <c r="F72" s="17"/>
      <c r="G72" s="2"/>
      <c r="H72" s="19"/>
      <c r="I72" s="2"/>
      <c r="J72" s="24"/>
      <c r="K72" s="2"/>
      <c r="L72" s="19"/>
      <c r="M72" s="2"/>
    </row>
    <row r="73" spans="1:23" ht="24" customHeight="1">
      <c r="A73" s="14" t="s">
        <v>154</v>
      </c>
      <c r="C73" s="12"/>
      <c r="D73" s="12"/>
      <c r="E73" s="17"/>
      <c r="F73" s="17"/>
      <c r="G73" s="2"/>
      <c r="H73" s="19"/>
      <c r="I73" s="2"/>
      <c r="J73" s="24"/>
      <c r="K73" s="2"/>
      <c r="L73" s="19"/>
      <c r="M73" s="2"/>
    </row>
    <row r="74" spans="1:23" ht="24" customHeight="1">
      <c r="A74" s="14" t="s">
        <v>153</v>
      </c>
      <c r="C74" s="12"/>
      <c r="D74" s="12"/>
      <c r="E74" s="69"/>
      <c r="F74" s="17"/>
      <c r="G74" s="1">
        <v>225000</v>
      </c>
      <c r="H74" s="14"/>
      <c r="I74" s="1">
        <v>100000</v>
      </c>
      <c r="J74" s="50"/>
      <c r="K74" s="1">
        <v>225000</v>
      </c>
      <c r="L74" s="1"/>
      <c r="M74" s="1">
        <v>100000</v>
      </c>
      <c r="O74" s="56">
        <v>-100000000</v>
      </c>
      <c r="T74" s="152"/>
      <c r="W74" s="154"/>
    </row>
    <row r="75" spans="1:23" ht="24" customHeight="1">
      <c r="A75" s="18" t="s">
        <v>24</v>
      </c>
      <c r="C75" s="12"/>
      <c r="D75" s="12"/>
      <c r="E75" s="17"/>
      <c r="F75" s="17"/>
      <c r="G75" s="1"/>
      <c r="H75" s="19"/>
      <c r="I75" s="1"/>
      <c r="J75" s="24"/>
      <c r="L75" s="19"/>
      <c r="M75" s="1"/>
    </row>
    <row r="76" spans="1:23" ht="24" customHeight="1">
      <c r="A76" s="18" t="s">
        <v>25</v>
      </c>
      <c r="C76" s="12"/>
      <c r="D76" s="12"/>
      <c r="E76" s="17"/>
      <c r="F76" s="17"/>
      <c r="G76" s="2">
        <v>10233</v>
      </c>
      <c r="H76" s="19"/>
      <c r="I76" s="2">
        <v>6739</v>
      </c>
      <c r="J76" s="24"/>
      <c r="K76" s="156">
        <v>10233</v>
      </c>
      <c r="L76" s="19"/>
      <c r="M76" s="2">
        <v>6739</v>
      </c>
      <c r="O76" s="56">
        <v>-6738574.1500000004</v>
      </c>
      <c r="T76" s="152"/>
      <c r="W76" s="154"/>
    </row>
    <row r="77" spans="1:23" ht="24" customHeight="1">
      <c r="A77" s="18" t="s">
        <v>26</v>
      </c>
      <c r="C77" s="12"/>
      <c r="D77" s="12"/>
      <c r="E77" s="17"/>
      <c r="F77" s="17"/>
      <c r="G77" s="2">
        <v>183179</v>
      </c>
      <c r="H77" s="19"/>
      <c r="I77" s="88">
        <f>Conso!H22</f>
        <v>236998</v>
      </c>
      <c r="J77" s="24"/>
      <c r="K77" s="155">
        <v>186138</v>
      </c>
      <c r="L77" s="19"/>
      <c r="M77" s="88">
        <f>Separate!I19</f>
        <v>239192</v>
      </c>
      <c r="O77" s="56">
        <f>-164757902.459752-74434420.7258066</f>
        <v>-239192323.18555859</v>
      </c>
      <c r="T77" s="152"/>
      <c r="W77" s="154"/>
    </row>
    <row r="78" spans="1:23" ht="24" customHeight="1">
      <c r="A78" s="18" t="s">
        <v>96</v>
      </c>
      <c r="C78" s="12"/>
      <c r="D78" s="12"/>
      <c r="E78" s="17"/>
      <c r="F78" s="17"/>
      <c r="G78" s="54">
        <v>0</v>
      </c>
      <c r="H78" s="19"/>
      <c r="I78" s="54">
        <v>0</v>
      </c>
      <c r="J78" s="24"/>
      <c r="K78" s="54">
        <v>0</v>
      </c>
      <c r="L78" s="19"/>
      <c r="M78" s="54">
        <v>0</v>
      </c>
    </row>
    <row r="79" spans="1:23" ht="24" customHeight="1">
      <c r="A79" s="55" t="s">
        <v>88</v>
      </c>
      <c r="C79" s="12"/>
      <c r="D79" s="12"/>
      <c r="E79" s="17"/>
      <c r="F79" s="17"/>
      <c r="G79" s="1">
        <f>SUM(G74:G78)</f>
        <v>418412</v>
      </c>
      <c r="H79" s="19"/>
      <c r="I79" s="1">
        <f>SUM(I74:I78)</f>
        <v>343737</v>
      </c>
      <c r="J79" s="24"/>
      <c r="K79" s="1">
        <f>SUM(K74:K78)</f>
        <v>421371</v>
      </c>
      <c r="L79" s="19"/>
      <c r="M79" s="1">
        <f>SUM(M74:M78)</f>
        <v>345931</v>
      </c>
    </row>
    <row r="80" spans="1:23" ht="24" customHeight="1">
      <c r="A80" s="55" t="s">
        <v>157</v>
      </c>
      <c r="C80" s="12"/>
      <c r="D80" s="12"/>
      <c r="E80" s="17"/>
      <c r="F80" s="17"/>
      <c r="G80" s="1"/>
      <c r="H80" s="19"/>
      <c r="I80" s="1"/>
      <c r="J80" s="24"/>
      <c r="K80" s="1"/>
      <c r="L80" s="19"/>
      <c r="M80" s="1"/>
    </row>
    <row r="81" spans="1:23" ht="24" customHeight="1">
      <c r="A81" s="55" t="s">
        <v>158</v>
      </c>
      <c r="C81" s="12"/>
      <c r="D81" s="12"/>
      <c r="E81" s="17"/>
      <c r="F81" s="17"/>
      <c r="G81" s="54">
        <v>12387</v>
      </c>
      <c r="H81" s="19"/>
      <c r="I81" s="54">
        <v>7232</v>
      </c>
      <c r="J81" s="24"/>
      <c r="K81" s="54">
        <v>0</v>
      </c>
      <c r="L81" s="19"/>
      <c r="M81" s="54">
        <v>0</v>
      </c>
      <c r="W81" s="154"/>
    </row>
    <row r="82" spans="1:23" ht="24" customHeight="1">
      <c r="A82" s="49" t="s">
        <v>27</v>
      </c>
      <c r="C82" s="12"/>
      <c r="D82" s="12"/>
      <c r="E82" s="17"/>
      <c r="F82" s="17"/>
      <c r="G82" s="54">
        <f>SUM(G79:G81)</f>
        <v>430799</v>
      </c>
      <c r="H82" s="19"/>
      <c r="I82" s="54">
        <f>SUM(I79:I81)</f>
        <v>350969</v>
      </c>
      <c r="J82" s="24"/>
      <c r="K82" s="54">
        <f>SUM(K79:K81)</f>
        <v>421371</v>
      </c>
      <c r="L82" s="19"/>
      <c r="M82" s="54">
        <f>SUM(M79:M81)</f>
        <v>345931</v>
      </c>
    </row>
    <row r="83" spans="1:23" ht="24" customHeight="1" thickBot="1">
      <c r="A83" s="16" t="s">
        <v>28</v>
      </c>
      <c r="C83" s="12"/>
      <c r="D83" s="12"/>
      <c r="E83" s="17"/>
      <c r="F83" s="17"/>
      <c r="G83" s="51">
        <f>SUM(G82,G56)</f>
        <v>675639</v>
      </c>
      <c r="H83" s="19"/>
      <c r="I83" s="51">
        <f>SUM(I82,I56)</f>
        <v>631257</v>
      </c>
      <c r="J83" s="24"/>
      <c r="K83" s="51">
        <f>SUM(K82,K56)</f>
        <v>665031</v>
      </c>
      <c r="L83" s="19"/>
      <c r="M83" s="51">
        <f>SUM(M82,M56)</f>
        <v>626052</v>
      </c>
    </row>
    <row r="84" spans="1:23" ht="24" customHeight="1" thickTop="1">
      <c r="C84" s="12"/>
      <c r="D84" s="12"/>
      <c r="E84" s="17"/>
      <c r="F84" s="17"/>
      <c r="G84" s="2">
        <f>G83-G27</f>
        <v>0</v>
      </c>
      <c r="H84" s="19"/>
      <c r="I84" s="2">
        <f>I83-I27</f>
        <v>0</v>
      </c>
      <c r="J84" s="24"/>
      <c r="K84" s="2">
        <f>K83-K27</f>
        <v>0</v>
      </c>
      <c r="L84" s="19"/>
      <c r="M84" s="2">
        <f>M83-M27</f>
        <v>0</v>
      </c>
    </row>
    <row r="85" spans="1:23" ht="24" customHeight="1">
      <c r="A85" s="14" t="s">
        <v>12</v>
      </c>
      <c r="C85" s="12"/>
      <c r="D85" s="12"/>
      <c r="E85" s="17"/>
      <c r="F85" s="17"/>
      <c r="G85" s="56"/>
      <c r="H85" s="56"/>
      <c r="I85" s="56"/>
      <c r="J85" s="129"/>
      <c r="K85" s="56"/>
      <c r="L85" s="56"/>
      <c r="M85" s="56"/>
    </row>
    <row r="86" spans="1:23" ht="24" customHeight="1">
      <c r="C86" s="12"/>
      <c r="D86" s="12"/>
      <c r="E86" s="17"/>
      <c r="F86" s="17"/>
      <c r="G86" s="57"/>
      <c r="H86" s="17"/>
      <c r="I86" s="57"/>
      <c r="J86" s="34"/>
      <c r="K86" s="57"/>
      <c r="L86" s="22"/>
      <c r="M86" s="57"/>
    </row>
    <row r="87" spans="1:23" ht="24" customHeight="1">
      <c r="A87" s="58"/>
      <c r="B87" s="58"/>
      <c r="C87" s="59"/>
      <c r="D87" s="151"/>
      <c r="E87" s="17"/>
      <c r="F87" s="17"/>
      <c r="G87" s="57"/>
      <c r="H87" s="17"/>
      <c r="I87" s="57"/>
      <c r="J87" s="34"/>
      <c r="K87" s="57"/>
      <c r="L87" s="22"/>
      <c r="M87" s="57"/>
    </row>
    <row r="88" spans="1:23" ht="24" customHeight="1">
      <c r="A88" s="4" t="s">
        <v>173</v>
      </c>
      <c r="B88" s="4"/>
      <c r="C88" s="4"/>
      <c r="D88" s="12"/>
      <c r="E88" s="17"/>
      <c r="F88" s="17"/>
      <c r="G88" s="57"/>
      <c r="H88" s="17"/>
      <c r="I88" s="57"/>
      <c r="J88" s="34"/>
      <c r="K88" s="57"/>
      <c r="L88" s="22"/>
      <c r="M88" s="57"/>
    </row>
    <row r="89" spans="1:23" ht="24" customHeight="1">
      <c r="A89" s="4" t="s">
        <v>29</v>
      </c>
      <c r="B89" s="4"/>
      <c r="C89" s="4"/>
      <c r="D89" s="12"/>
      <c r="E89" s="17"/>
      <c r="F89" s="17"/>
      <c r="G89" s="57"/>
      <c r="H89" s="17"/>
      <c r="I89" s="57"/>
      <c r="J89" s="34"/>
      <c r="K89" s="57"/>
      <c r="L89" s="22"/>
      <c r="M89" s="57"/>
    </row>
    <row r="90" spans="1:23" ht="24" customHeight="1">
      <c r="A90" s="4"/>
      <c r="B90" s="4"/>
      <c r="C90" s="4"/>
      <c r="D90" s="12"/>
      <c r="E90" s="17"/>
      <c r="F90" s="17"/>
      <c r="G90" s="57"/>
      <c r="H90" s="17"/>
      <c r="I90" s="57"/>
      <c r="J90" s="34"/>
      <c r="K90" s="57"/>
      <c r="L90" s="22"/>
      <c r="M90" s="57"/>
    </row>
    <row r="91" spans="1:23" ht="24" customHeight="1">
      <c r="A91" s="58"/>
      <c r="B91" s="58"/>
      <c r="C91" s="59"/>
      <c r="D91" s="151"/>
      <c r="E91" s="17"/>
      <c r="F91" s="17"/>
      <c r="G91" s="57"/>
      <c r="H91" s="17"/>
      <c r="I91" s="57"/>
      <c r="J91" s="34"/>
      <c r="K91" s="57"/>
      <c r="L91" s="22"/>
      <c r="M91" s="57"/>
    </row>
    <row r="92" spans="1:23" ht="24" customHeight="1">
      <c r="A92" s="4" t="s">
        <v>195</v>
      </c>
      <c r="B92" s="4"/>
      <c r="C92" s="4"/>
      <c r="D92" s="12"/>
      <c r="E92" s="17"/>
      <c r="F92" s="17"/>
      <c r="G92" s="57"/>
      <c r="H92" s="17"/>
      <c r="I92" s="57"/>
      <c r="J92" s="34"/>
      <c r="K92" s="57"/>
      <c r="L92" s="22"/>
      <c r="M92" s="57"/>
    </row>
    <row r="93" spans="1:23" ht="24" customHeight="1">
      <c r="A93" s="4" t="s">
        <v>29</v>
      </c>
      <c r="B93" s="4"/>
      <c r="C93" s="4"/>
      <c r="D93" s="12"/>
      <c r="E93" s="17"/>
      <c r="F93" s="17"/>
      <c r="G93" s="57"/>
      <c r="H93" s="17"/>
      <c r="I93" s="57"/>
      <c r="J93" s="34"/>
      <c r="K93" s="57"/>
      <c r="L93" s="22"/>
      <c r="M93" s="57"/>
    </row>
    <row r="94" spans="1:23" ht="24" customHeight="1">
      <c r="C94" s="12"/>
      <c r="D94" s="12"/>
      <c r="E94" s="17"/>
      <c r="F94" s="17"/>
      <c r="G94" s="22"/>
      <c r="H94" s="17"/>
      <c r="I94" s="22"/>
      <c r="J94" s="34"/>
      <c r="K94" s="22"/>
      <c r="L94" s="22"/>
      <c r="M94" s="22"/>
    </row>
  </sheetData>
  <mergeCells count="6">
    <mergeCell ref="G63:I63"/>
    <mergeCell ref="K63:M63"/>
    <mergeCell ref="K5:M5"/>
    <mergeCell ref="G5:I5"/>
    <mergeCell ref="G34:I34"/>
    <mergeCell ref="K34:M34"/>
  </mergeCells>
  <printOptions horizontalCentered="1"/>
  <pageMargins left="0.98425196850393704" right="0.19685039370078741" top="0.78740157480314965" bottom="0.19685039370078741" header="0.31496062992125984" footer="0.31496062992125984"/>
  <pageSetup paperSize="9" scale="80" orientation="portrait" r:id="rId1"/>
  <rowBreaks count="2" manualBreakCount="2">
    <brk id="2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showGridLines="0" view="pageBreakPreview" zoomScaleNormal="100" zoomScaleSheetLayoutView="100" workbookViewId="0">
      <selection sqref="A1:M1"/>
    </sheetView>
  </sheetViews>
  <sheetFormatPr defaultColWidth="10.85546875" defaultRowHeight="21" customHeight="1"/>
  <cols>
    <col min="1" max="1" width="24.28515625" style="14" customWidth="1"/>
    <col min="2" max="2" width="7.85546875" style="14" customWidth="1"/>
    <col min="3" max="3" width="8.7109375" style="14" customWidth="1"/>
    <col min="4" max="4" width="1.85546875" style="14" customWidth="1"/>
    <col min="5" max="5" width="8.28515625" style="15" customWidth="1"/>
    <col min="6" max="6" width="0.7109375" style="15" customWidth="1"/>
    <col min="7" max="7" width="14.140625" style="35" customWidth="1"/>
    <col min="8" max="8" width="1.28515625" style="15" customWidth="1"/>
    <col min="9" max="9" width="14.140625" style="15" customWidth="1"/>
    <col min="10" max="10" width="1.28515625" style="15" customWidth="1"/>
    <col min="11" max="11" width="14.140625" style="35" customWidth="1"/>
    <col min="12" max="12" width="1.28515625" style="15" customWidth="1"/>
    <col min="13" max="13" width="14.140625" style="35" customWidth="1"/>
    <col min="14" max="14" width="0.28515625" style="14" customWidth="1"/>
    <col min="15" max="15" width="1.42578125" style="50" customWidth="1"/>
    <col min="16" max="17" width="15.5703125" style="129" customWidth="1"/>
    <col min="18" max="18" width="11.28515625" style="50" customWidth="1"/>
    <col min="19" max="16384" width="10.85546875" style="14"/>
  </cols>
  <sheetData>
    <row r="1" spans="1:18" ht="21" customHeight="1">
      <c r="A1" s="163" t="s">
        <v>74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8" ht="23.25" customHeight="1">
      <c r="A2" s="3" t="s">
        <v>130</v>
      </c>
      <c r="B2" s="4"/>
      <c r="C2" s="4"/>
      <c r="D2" s="4"/>
      <c r="E2" s="5"/>
      <c r="F2" s="5"/>
      <c r="G2" s="6"/>
      <c r="H2" s="5"/>
      <c r="I2" s="5"/>
      <c r="J2" s="5"/>
      <c r="K2" s="6"/>
      <c r="L2" s="6"/>
      <c r="M2" s="14"/>
    </row>
    <row r="3" spans="1:18" ht="23.25" customHeight="1">
      <c r="A3" s="3" t="s">
        <v>64</v>
      </c>
      <c r="B3" s="4"/>
      <c r="C3" s="4"/>
      <c r="D3" s="4"/>
      <c r="E3" s="5"/>
      <c r="F3" s="5"/>
      <c r="G3" s="6"/>
      <c r="H3" s="5"/>
      <c r="I3" s="5"/>
      <c r="J3" s="5"/>
      <c r="K3" s="6"/>
      <c r="L3" s="6"/>
      <c r="M3" s="6"/>
    </row>
    <row r="4" spans="1:18" ht="23.25" customHeight="1">
      <c r="A4" s="3" t="s">
        <v>176</v>
      </c>
      <c r="B4" s="4"/>
      <c r="C4" s="4"/>
      <c r="D4" s="4"/>
      <c r="E4" s="5"/>
      <c r="F4" s="5"/>
      <c r="G4" s="6"/>
      <c r="H4" s="5"/>
      <c r="I4" s="5"/>
      <c r="J4" s="5"/>
      <c r="K4" s="6"/>
      <c r="L4" s="6"/>
      <c r="M4" s="6"/>
    </row>
    <row r="5" spans="1:18" ht="23.25" customHeight="1">
      <c r="A5" s="163" t="s">
        <v>72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8" ht="23.25" customHeight="1">
      <c r="A6" s="4"/>
      <c r="B6" s="4"/>
      <c r="C6" s="4"/>
      <c r="D6" s="4"/>
      <c r="E6" s="5"/>
      <c r="F6" s="5"/>
      <c r="G6" s="162" t="s">
        <v>0</v>
      </c>
      <c r="H6" s="162"/>
      <c r="I6" s="162"/>
      <c r="J6" s="5"/>
      <c r="K6" s="7"/>
      <c r="L6" s="161" t="s">
        <v>1</v>
      </c>
      <c r="M6" s="7"/>
    </row>
    <row r="7" spans="1:18" s="48" customFormat="1" ht="23.25" customHeight="1">
      <c r="A7" s="8"/>
      <c r="B7" s="8"/>
      <c r="C7" s="8"/>
      <c r="D7" s="8"/>
      <c r="E7" s="9" t="s">
        <v>2</v>
      </c>
      <c r="F7" s="9"/>
      <c r="G7" s="10">
        <v>2560</v>
      </c>
      <c r="H7" s="9"/>
      <c r="I7" s="10">
        <v>2559</v>
      </c>
      <c r="J7" s="9"/>
      <c r="K7" s="10">
        <v>2560</v>
      </c>
      <c r="L7" s="9"/>
      <c r="M7" s="10">
        <v>2559</v>
      </c>
      <c r="O7" s="141"/>
      <c r="P7" s="129"/>
      <c r="Q7" s="129"/>
      <c r="R7" s="141"/>
    </row>
    <row r="8" spans="1:18" s="48" customFormat="1" ht="23.25" customHeight="1">
      <c r="A8" s="16" t="s">
        <v>132</v>
      </c>
      <c r="B8" s="8"/>
      <c r="C8" s="8"/>
      <c r="D8" s="8"/>
      <c r="E8" s="9"/>
      <c r="F8" s="9"/>
      <c r="G8" s="10"/>
      <c r="H8" s="9"/>
      <c r="I8" s="86"/>
      <c r="J8" s="9"/>
      <c r="K8" s="10"/>
      <c r="L8" s="9"/>
      <c r="M8" s="86"/>
      <c r="O8" s="141"/>
      <c r="P8" s="129"/>
      <c r="Q8" s="129"/>
      <c r="R8" s="141"/>
    </row>
    <row r="9" spans="1:18" ht="23.25" customHeight="1">
      <c r="A9" s="16" t="s">
        <v>30</v>
      </c>
      <c r="C9" s="12"/>
      <c r="D9" s="12"/>
      <c r="E9" s="17"/>
      <c r="F9" s="17"/>
      <c r="G9" s="13"/>
      <c r="H9" s="13"/>
      <c r="I9" s="13"/>
      <c r="J9" s="13"/>
      <c r="K9" s="13"/>
      <c r="L9" s="13"/>
      <c r="M9" s="13"/>
    </row>
    <row r="10" spans="1:18" ht="23.25" customHeight="1">
      <c r="A10" s="18" t="s">
        <v>31</v>
      </c>
      <c r="C10" s="12"/>
      <c r="D10" s="12"/>
      <c r="E10" s="17"/>
      <c r="F10" s="17"/>
      <c r="G10" s="2">
        <v>126828</v>
      </c>
      <c r="H10" s="19"/>
      <c r="I10" s="2">
        <v>120367</v>
      </c>
      <c r="J10" s="19"/>
      <c r="K10" s="2">
        <v>125289</v>
      </c>
      <c r="L10" s="19"/>
      <c r="M10" s="2">
        <v>120367</v>
      </c>
      <c r="R10" s="142"/>
    </row>
    <row r="11" spans="1:18" ht="23.25" customHeight="1">
      <c r="A11" s="18" t="s">
        <v>32</v>
      </c>
      <c r="C11" s="12"/>
      <c r="D11" s="12"/>
      <c r="E11" s="17"/>
      <c r="F11" s="17"/>
      <c r="G11" s="20">
        <v>585</v>
      </c>
      <c r="H11" s="19"/>
      <c r="I11" s="20">
        <v>454</v>
      </c>
      <c r="J11" s="19"/>
      <c r="K11" s="20">
        <v>871</v>
      </c>
      <c r="L11" s="19"/>
      <c r="M11" s="20">
        <v>454</v>
      </c>
      <c r="R11" s="142"/>
    </row>
    <row r="12" spans="1:18" ht="23.25" customHeight="1">
      <c r="A12" s="16" t="s">
        <v>33</v>
      </c>
      <c r="C12" s="12"/>
      <c r="D12" s="12"/>
      <c r="E12" s="17"/>
      <c r="F12" s="17"/>
      <c r="G12" s="20">
        <f>SUM(G10:G11)</f>
        <v>127413</v>
      </c>
      <c r="H12" s="19"/>
      <c r="I12" s="20">
        <f>SUM(I10:I11)</f>
        <v>120821</v>
      </c>
      <c r="J12" s="19"/>
      <c r="K12" s="20">
        <f>SUM(K10:K11)</f>
        <v>126160</v>
      </c>
      <c r="L12" s="19"/>
      <c r="M12" s="20">
        <f>SUM(M10:M11)</f>
        <v>120821</v>
      </c>
    </row>
    <row r="13" spans="1:18" ht="23.25" customHeight="1">
      <c r="A13" s="16" t="s">
        <v>34</v>
      </c>
      <c r="C13" s="12"/>
      <c r="D13" s="12"/>
      <c r="E13" s="17"/>
      <c r="F13" s="17"/>
      <c r="G13" s="2"/>
      <c r="H13" s="19"/>
      <c r="I13" s="2"/>
      <c r="J13" s="19"/>
      <c r="K13" s="2"/>
      <c r="L13" s="19"/>
      <c r="M13" s="2"/>
    </row>
    <row r="14" spans="1:18" ht="23.25" customHeight="1">
      <c r="A14" s="70" t="s">
        <v>35</v>
      </c>
      <c r="C14" s="12"/>
      <c r="D14" s="12"/>
      <c r="E14" s="17"/>
      <c r="F14" s="17"/>
      <c r="G14" s="2">
        <v>90686</v>
      </c>
      <c r="H14" s="19"/>
      <c r="I14" s="2">
        <v>89761</v>
      </c>
      <c r="J14" s="19"/>
      <c r="K14" s="2">
        <v>88996</v>
      </c>
      <c r="L14" s="19"/>
      <c r="M14" s="2">
        <v>89761</v>
      </c>
      <c r="R14" s="142"/>
    </row>
    <row r="15" spans="1:18" ht="23.25" customHeight="1">
      <c r="A15" s="70" t="s">
        <v>117</v>
      </c>
      <c r="C15" s="12"/>
      <c r="D15" s="12"/>
      <c r="E15" s="17"/>
      <c r="F15" s="17"/>
      <c r="G15" s="2">
        <v>3159</v>
      </c>
      <c r="H15" s="19"/>
      <c r="I15" s="2">
        <v>2398</v>
      </c>
      <c r="J15" s="19"/>
      <c r="K15" s="2">
        <v>3029</v>
      </c>
      <c r="L15" s="19"/>
      <c r="M15" s="2">
        <v>2398</v>
      </c>
      <c r="R15" s="142"/>
    </row>
    <row r="16" spans="1:18" ht="23.25" customHeight="1">
      <c r="A16" s="70" t="s">
        <v>36</v>
      </c>
      <c r="C16" s="12"/>
      <c r="D16" s="12"/>
      <c r="E16" s="17"/>
      <c r="F16" s="17"/>
      <c r="G16" s="20">
        <v>28141</v>
      </c>
      <c r="H16" s="24"/>
      <c r="I16" s="20">
        <v>23981</v>
      </c>
      <c r="J16" s="24"/>
      <c r="K16" s="20">
        <v>27673</v>
      </c>
      <c r="L16" s="24"/>
      <c r="M16" s="20">
        <v>23576</v>
      </c>
      <c r="R16" s="142"/>
    </row>
    <row r="17" spans="1:18" ht="23.25" customHeight="1">
      <c r="A17" s="16" t="s">
        <v>37</v>
      </c>
      <c r="C17" s="12"/>
      <c r="D17" s="12"/>
      <c r="E17" s="17"/>
      <c r="F17" s="17"/>
      <c r="G17" s="20">
        <f>SUM(G14:G16)</f>
        <v>121986</v>
      </c>
      <c r="H17" s="19"/>
      <c r="I17" s="20">
        <f>SUM(I14:I16)</f>
        <v>116140</v>
      </c>
      <c r="J17" s="19"/>
      <c r="K17" s="20">
        <f>SUM(K14:K16)</f>
        <v>119698</v>
      </c>
      <c r="L17" s="19"/>
      <c r="M17" s="20">
        <f>SUM(M14:M16)</f>
        <v>115735</v>
      </c>
    </row>
    <row r="18" spans="1:18" ht="23.25" customHeight="1">
      <c r="A18" s="16" t="s">
        <v>79</v>
      </c>
      <c r="C18" s="12"/>
      <c r="D18" s="12"/>
      <c r="E18" s="17"/>
      <c r="F18" s="17"/>
      <c r="G18" s="1">
        <f>G12-G17</f>
        <v>5427</v>
      </c>
      <c r="H18" s="19"/>
      <c r="I18" s="1">
        <f>I12-I17</f>
        <v>4681</v>
      </c>
      <c r="J18" s="19"/>
      <c r="K18" s="1">
        <f>K12-K17</f>
        <v>6462</v>
      </c>
      <c r="L18" s="19"/>
      <c r="M18" s="1">
        <f>M12-M17</f>
        <v>5086</v>
      </c>
    </row>
    <row r="19" spans="1:18" ht="23.25" customHeight="1">
      <c r="A19" s="14" t="s">
        <v>38</v>
      </c>
      <c r="C19" s="12"/>
      <c r="D19" s="12"/>
      <c r="E19" s="17"/>
      <c r="F19" s="17"/>
      <c r="G19" s="20">
        <v>-1185</v>
      </c>
      <c r="H19" s="19"/>
      <c r="I19" s="20">
        <v>-2024</v>
      </c>
      <c r="J19" s="19"/>
      <c r="K19" s="20">
        <v>-1185</v>
      </c>
      <c r="L19" s="19"/>
      <c r="M19" s="20">
        <v>-2024</v>
      </c>
      <c r="R19" s="142"/>
    </row>
    <row r="20" spans="1:18" ht="23.25" customHeight="1">
      <c r="A20" s="3" t="s">
        <v>80</v>
      </c>
      <c r="C20" s="12"/>
      <c r="D20" s="12"/>
      <c r="E20" s="17"/>
      <c r="F20" s="17"/>
      <c r="G20" s="2">
        <f>SUM(G18:G19)</f>
        <v>4242</v>
      </c>
      <c r="H20" s="19"/>
      <c r="I20" s="2">
        <f>SUM(I18:I19)</f>
        <v>2657</v>
      </c>
      <c r="J20" s="19"/>
      <c r="K20" s="2">
        <f>SUM(K18:K19)</f>
        <v>5277</v>
      </c>
      <c r="L20" s="19"/>
      <c r="M20" s="2">
        <f>SUM(M18:M19)</f>
        <v>3062</v>
      </c>
    </row>
    <row r="21" spans="1:18" ht="23.25" customHeight="1">
      <c r="A21" s="18" t="s">
        <v>192</v>
      </c>
      <c r="C21" s="12"/>
      <c r="D21" s="12"/>
      <c r="E21" s="17">
        <v>12</v>
      </c>
      <c r="F21" s="17"/>
      <c r="G21" s="20">
        <v>123</v>
      </c>
      <c r="H21" s="19"/>
      <c r="I21" s="20">
        <v>-787</v>
      </c>
      <c r="J21" s="19"/>
      <c r="K21" s="20">
        <v>123</v>
      </c>
      <c r="L21" s="19"/>
      <c r="M21" s="20">
        <v>-787</v>
      </c>
      <c r="R21" s="142"/>
    </row>
    <row r="22" spans="1:18" ht="23.25" customHeight="1">
      <c r="A22" s="3" t="s">
        <v>73</v>
      </c>
      <c r="C22" s="12"/>
      <c r="D22" s="12"/>
      <c r="E22" s="17"/>
      <c r="F22" s="17"/>
      <c r="G22" s="21">
        <f>SUM(G20:G21)</f>
        <v>4365</v>
      </c>
      <c r="H22" s="24"/>
      <c r="I22" s="21">
        <f>SUM(I20:I21)</f>
        <v>1870</v>
      </c>
      <c r="J22" s="24"/>
      <c r="K22" s="21">
        <f>SUM(K20:K21)</f>
        <v>5400</v>
      </c>
      <c r="L22" s="24"/>
      <c r="M22" s="21">
        <f>SUM(M20:M21)</f>
        <v>2275</v>
      </c>
    </row>
    <row r="23" spans="1:18" ht="23.25" customHeight="1">
      <c r="A23" s="3"/>
      <c r="C23" s="12"/>
      <c r="D23" s="12"/>
      <c r="E23" s="17"/>
      <c r="F23" s="17"/>
      <c r="G23" s="1"/>
      <c r="H23" s="24"/>
      <c r="I23" s="1"/>
      <c r="J23" s="24"/>
      <c r="K23" s="1"/>
      <c r="L23" s="24"/>
      <c r="M23" s="1"/>
    </row>
    <row r="24" spans="1:18" s="50" customFormat="1" ht="23.25" customHeight="1">
      <c r="A24" s="147" t="s">
        <v>108</v>
      </c>
      <c r="C24" s="151"/>
      <c r="D24" s="151"/>
      <c r="E24" s="34"/>
      <c r="F24" s="34"/>
      <c r="G24" s="1"/>
      <c r="H24" s="24"/>
      <c r="I24" s="1"/>
      <c r="J24" s="24"/>
      <c r="K24" s="1"/>
      <c r="L24" s="24"/>
      <c r="M24" s="1"/>
      <c r="P24" s="129"/>
      <c r="Q24" s="129"/>
    </row>
    <row r="25" spans="1:18" ht="23.25" customHeight="1">
      <c r="A25" s="48" t="s">
        <v>84</v>
      </c>
      <c r="C25" s="12"/>
      <c r="D25" s="12"/>
      <c r="E25" s="17"/>
      <c r="F25" s="17"/>
      <c r="G25" s="20">
        <f>SUM(G24)</f>
        <v>0</v>
      </c>
      <c r="H25" s="24"/>
      <c r="I25" s="20">
        <f>SUM(I24)</f>
        <v>0</v>
      </c>
      <c r="J25" s="24"/>
      <c r="K25" s="20">
        <f>SUM(K24)</f>
        <v>0</v>
      </c>
      <c r="L25" s="24"/>
      <c r="M25" s="20">
        <f>SUM(M24)</f>
        <v>0</v>
      </c>
    </row>
    <row r="26" spans="1:18" ht="23.25" customHeight="1">
      <c r="A26" s="48"/>
      <c r="C26" s="12"/>
      <c r="D26" s="12"/>
      <c r="E26" s="17"/>
      <c r="F26" s="17"/>
      <c r="G26" s="1"/>
      <c r="H26" s="24"/>
      <c r="I26" s="1"/>
      <c r="J26" s="24"/>
      <c r="K26" s="1"/>
      <c r="L26" s="24"/>
      <c r="M26" s="1"/>
    </row>
    <row r="27" spans="1:18" ht="23.25" customHeight="1" thickBot="1">
      <c r="A27" s="65" t="s">
        <v>136</v>
      </c>
      <c r="C27" s="12"/>
      <c r="D27" s="12"/>
      <c r="E27" s="17"/>
      <c r="F27" s="17"/>
      <c r="G27" s="51">
        <f>SUM(G22:G24)</f>
        <v>4365</v>
      </c>
      <c r="H27" s="19"/>
      <c r="I27" s="51">
        <f>SUM(I22:I24)</f>
        <v>1870</v>
      </c>
      <c r="J27" s="19"/>
      <c r="K27" s="51">
        <f>SUM(K22:K24)</f>
        <v>5400</v>
      </c>
      <c r="L27" s="19"/>
      <c r="M27" s="51">
        <f>SUM(M22:M24)</f>
        <v>2275</v>
      </c>
    </row>
    <row r="28" spans="1:18" s="50" customFormat="1" ht="23.25" customHeight="1" thickTop="1">
      <c r="A28" s="68"/>
      <c r="C28" s="151"/>
      <c r="D28" s="151"/>
      <c r="E28" s="34"/>
      <c r="F28" s="34"/>
      <c r="G28" s="1"/>
      <c r="H28" s="24"/>
      <c r="I28" s="24"/>
      <c r="J28" s="24"/>
      <c r="K28" s="1"/>
      <c r="L28" s="24"/>
      <c r="M28" s="1"/>
      <c r="P28" s="129"/>
      <c r="Q28" s="129"/>
    </row>
    <row r="29" spans="1:18" ht="23.25" customHeight="1">
      <c r="A29" s="25"/>
      <c r="C29" s="12"/>
      <c r="D29" s="12"/>
      <c r="E29" s="17"/>
      <c r="F29" s="17"/>
      <c r="G29" s="1"/>
      <c r="H29" s="24"/>
      <c r="I29" s="24"/>
      <c r="J29" s="24"/>
      <c r="K29" s="1"/>
      <c r="L29" s="24"/>
      <c r="M29" s="1"/>
    </row>
    <row r="30" spans="1:18" ht="23.25" customHeight="1">
      <c r="C30" s="12"/>
      <c r="D30" s="12"/>
      <c r="E30" s="17"/>
      <c r="F30" s="17"/>
      <c r="G30" s="26"/>
      <c r="H30" s="17"/>
      <c r="I30" s="17"/>
      <c r="J30" s="17"/>
      <c r="K30" s="27"/>
      <c r="L30" s="22"/>
      <c r="M30" s="27"/>
    </row>
    <row r="31" spans="1:18" ht="23.25" customHeight="1">
      <c r="A31" s="14" t="s">
        <v>12</v>
      </c>
      <c r="C31" s="12"/>
      <c r="D31" s="12"/>
      <c r="E31" s="17"/>
      <c r="F31" s="17"/>
      <c r="G31" s="26"/>
      <c r="H31" s="17"/>
      <c r="I31" s="17"/>
      <c r="J31" s="17"/>
      <c r="K31" s="26"/>
      <c r="L31" s="22"/>
      <c r="M31" s="26"/>
    </row>
    <row r="32" spans="1:18" ht="21" customHeight="1">
      <c r="A32" s="163" t="s">
        <v>74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</row>
    <row r="33" spans="1:18" ht="23.25" customHeight="1">
      <c r="A33" s="3" t="s">
        <v>130</v>
      </c>
      <c r="B33" s="4"/>
      <c r="C33" s="4"/>
      <c r="D33" s="4"/>
      <c r="E33" s="5"/>
      <c r="F33" s="5"/>
      <c r="G33" s="6"/>
      <c r="H33" s="5"/>
      <c r="I33" s="5"/>
      <c r="J33" s="5"/>
      <c r="K33" s="6"/>
      <c r="L33" s="6"/>
      <c r="M33" s="14"/>
    </row>
    <row r="34" spans="1:18" ht="23.25" customHeight="1">
      <c r="A34" s="3" t="s">
        <v>111</v>
      </c>
      <c r="B34" s="4"/>
      <c r="C34" s="4"/>
      <c r="D34" s="4"/>
      <c r="E34" s="5"/>
      <c r="F34" s="5"/>
      <c r="G34" s="6"/>
      <c r="H34" s="5"/>
      <c r="I34" s="5"/>
      <c r="J34" s="5"/>
      <c r="K34" s="6"/>
      <c r="L34" s="6"/>
      <c r="M34" s="6"/>
    </row>
    <row r="35" spans="1:18" ht="23.25" customHeight="1">
      <c r="A35" s="3" t="s">
        <v>176</v>
      </c>
      <c r="B35" s="4"/>
      <c r="C35" s="4"/>
      <c r="D35" s="4"/>
      <c r="E35" s="5"/>
      <c r="F35" s="5"/>
      <c r="G35" s="6"/>
      <c r="H35" s="5"/>
      <c r="I35" s="5"/>
      <c r="J35" s="5"/>
      <c r="K35" s="6"/>
      <c r="L35" s="6"/>
      <c r="M35" s="6"/>
    </row>
    <row r="36" spans="1:18" ht="23.25" customHeight="1">
      <c r="A36" s="163" t="s">
        <v>72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</row>
    <row r="37" spans="1:18" ht="23.25" customHeight="1">
      <c r="A37" s="4"/>
      <c r="B37" s="4"/>
      <c r="C37" s="4"/>
      <c r="D37" s="4"/>
      <c r="E37" s="5"/>
      <c r="F37" s="5"/>
      <c r="G37" s="162" t="s">
        <v>0</v>
      </c>
      <c r="H37" s="162"/>
      <c r="I37" s="162"/>
      <c r="J37" s="5"/>
      <c r="K37" s="7"/>
      <c r="L37" s="161" t="s">
        <v>1</v>
      </c>
      <c r="M37" s="7"/>
    </row>
    <row r="38" spans="1:18" s="48" customFormat="1" ht="23.25" customHeight="1">
      <c r="A38" s="8"/>
      <c r="B38" s="8"/>
      <c r="C38" s="8"/>
      <c r="D38" s="8"/>
      <c r="E38" s="9" t="s">
        <v>2</v>
      </c>
      <c r="F38" s="9"/>
      <c r="G38" s="10">
        <v>2560</v>
      </c>
      <c r="H38" s="9"/>
      <c r="I38" s="9">
        <v>2559</v>
      </c>
      <c r="J38" s="9"/>
      <c r="K38" s="10">
        <v>2560</v>
      </c>
      <c r="L38" s="9"/>
      <c r="M38" s="10">
        <v>2559</v>
      </c>
      <c r="O38" s="141"/>
      <c r="P38" s="129"/>
      <c r="Q38" s="129"/>
      <c r="R38" s="141"/>
    </row>
    <row r="39" spans="1:18" s="40" customFormat="1" ht="23.25" customHeight="1">
      <c r="A39" s="60" t="s">
        <v>187</v>
      </c>
      <c r="B39" s="37"/>
      <c r="C39" s="38"/>
      <c r="D39" s="39"/>
      <c r="E39" s="39"/>
      <c r="F39" s="39"/>
      <c r="G39" s="39"/>
      <c r="H39" s="39"/>
      <c r="I39" s="39"/>
      <c r="J39" s="39"/>
      <c r="O39" s="61"/>
      <c r="P39" s="143"/>
      <c r="Q39" s="143"/>
      <c r="R39" s="61"/>
    </row>
    <row r="40" spans="1:18" s="40" customFormat="1" ht="23.25" customHeight="1" thickBot="1">
      <c r="A40" s="37" t="s">
        <v>89</v>
      </c>
      <c r="B40" s="37"/>
      <c r="C40" s="38"/>
      <c r="G40" s="61">
        <f>G22-G42</f>
        <v>4469</v>
      </c>
      <c r="H40" s="41"/>
      <c r="I40" s="61">
        <f>I22-I42</f>
        <v>2013</v>
      </c>
      <c r="J40" s="41"/>
      <c r="K40" s="42">
        <f>K22</f>
        <v>5400</v>
      </c>
      <c r="L40" s="43"/>
      <c r="M40" s="42">
        <f>M22</f>
        <v>2275</v>
      </c>
      <c r="O40" s="61"/>
      <c r="P40" s="143"/>
      <c r="Q40" s="143"/>
      <c r="R40" s="61"/>
    </row>
    <row r="41" spans="1:18" s="40" customFormat="1" ht="23.25" customHeight="1" thickTop="1">
      <c r="A41" s="37" t="s">
        <v>104</v>
      </c>
      <c r="B41" s="37"/>
      <c r="C41" s="38"/>
      <c r="H41" s="45"/>
      <c r="J41" s="45"/>
      <c r="K41" s="43"/>
      <c r="L41" s="43"/>
      <c r="M41" s="43"/>
      <c r="O41" s="61"/>
      <c r="P41" s="143"/>
      <c r="Q41" s="143"/>
      <c r="R41" s="61"/>
    </row>
    <row r="42" spans="1:18" s="40" customFormat="1" ht="23.25" customHeight="1">
      <c r="A42" s="37" t="s">
        <v>155</v>
      </c>
      <c r="B42" s="37"/>
      <c r="C42" s="38"/>
      <c r="G42" s="62">
        <v>-104</v>
      </c>
      <c r="H42" s="45"/>
      <c r="I42" s="62">
        <v>-143</v>
      </c>
      <c r="J42" s="45"/>
      <c r="K42" s="43"/>
      <c r="L42" s="43"/>
      <c r="M42" s="43"/>
      <c r="O42" s="61"/>
      <c r="P42" s="143"/>
      <c r="Q42" s="143"/>
      <c r="R42" s="61"/>
    </row>
    <row r="43" spans="1:18" s="40" customFormat="1" ht="23.25" customHeight="1" thickBot="1">
      <c r="A43" s="37"/>
      <c r="B43" s="37"/>
      <c r="C43" s="38"/>
      <c r="G43" s="44">
        <f>SUM(G40:G42)</f>
        <v>4365</v>
      </c>
      <c r="H43" s="45"/>
      <c r="I43" s="44">
        <f>SUM(I40:I42)</f>
        <v>1870</v>
      </c>
      <c r="J43" s="45"/>
      <c r="K43" s="43"/>
      <c r="L43" s="43"/>
      <c r="M43" s="43"/>
      <c r="O43" s="61"/>
      <c r="P43" s="143"/>
      <c r="Q43" s="143"/>
      <c r="R43" s="61"/>
    </row>
    <row r="44" spans="1:18" s="40" customFormat="1" ht="23.25" customHeight="1" thickTop="1">
      <c r="A44" s="37"/>
      <c r="B44" s="37"/>
      <c r="C44" s="38"/>
      <c r="D44" s="39"/>
      <c r="E44" s="39"/>
      <c r="F44" s="39"/>
      <c r="G44" s="39"/>
      <c r="H44" s="38"/>
      <c r="I44" s="39"/>
      <c r="J44" s="38"/>
      <c r="O44" s="61"/>
      <c r="P44" s="143"/>
      <c r="Q44" s="143"/>
      <c r="R44" s="61"/>
    </row>
    <row r="45" spans="1:18" s="40" customFormat="1" ht="23.25" customHeight="1">
      <c r="A45" s="60" t="s">
        <v>109</v>
      </c>
      <c r="B45" s="37"/>
      <c r="C45" s="38"/>
      <c r="D45" s="39"/>
      <c r="E45" s="39"/>
      <c r="F45" s="39"/>
      <c r="G45" s="39"/>
      <c r="H45" s="38"/>
      <c r="I45" s="39"/>
      <c r="J45" s="38"/>
      <c r="O45" s="61"/>
      <c r="P45" s="143"/>
      <c r="Q45" s="143"/>
      <c r="R45" s="61"/>
    </row>
    <row r="46" spans="1:18" s="40" customFormat="1" ht="23.25" customHeight="1" thickBot="1">
      <c r="A46" s="37" t="s">
        <v>89</v>
      </c>
      <c r="B46" s="37"/>
      <c r="C46" s="38"/>
      <c r="D46" s="39"/>
      <c r="E46" s="39"/>
      <c r="F46" s="39"/>
      <c r="G46" s="39">
        <f>G27-G48</f>
        <v>4469</v>
      </c>
      <c r="H46" s="38"/>
      <c r="I46" s="39">
        <f>I27-I48</f>
        <v>2013</v>
      </c>
      <c r="J46" s="38"/>
      <c r="K46" s="67">
        <f>K27</f>
        <v>5400</v>
      </c>
      <c r="M46" s="67">
        <f>M27</f>
        <v>2275</v>
      </c>
      <c r="O46" s="61"/>
      <c r="P46" s="143"/>
      <c r="Q46" s="143"/>
      <c r="R46" s="61"/>
    </row>
    <row r="47" spans="1:18" s="40" customFormat="1" ht="23.25" customHeight="1" thickTop="1">
      <c r="A47" s="37" t="s">
        <v>104</v>
      </c>
      <c r="B47" s="37"/>
      <c r="C47" s="38"/>
      <c r="D47" s="39"/>
      <c r="E47" s="39"/>
      <c r="F47" s="39"/>
      <c r="G47" s="39"/>
      <c r="H47" s="38"/>
      <c r="I47" s="39"/>
      <c r="J47" s="38"/>
      <c r="O47" s="61"/>
      <c r="P47" s="143"/>
      <c r="Q47" s="143"/>
      <c r="R47" s="61"/>
    </row>
    <row r="48" spans="1:18" s="40" customFormat="1" ht="23.25" customHeight="1">
      <c r="A48" s="37" t="s">
        <v>188</v>
      </c>
      <c r="B48" s="37"/>
      <c r="C48" s="38"/>
      <c r="D48" s="39"/>
      <c r="E48" s="39"/>
      <c r="F48" s="39"/>
      <c r="G48" s="62">
        <f>G42</f>
        <v>-104</v>
      </c>
      <c r="H48" s="38"/>
      <c r="I48" s="62">
        <f>I42</f>
        <v>-143</v>
      </c>
      <c r="J48" s="38"/>
      <c r="O48" s="61"/>
      <c r="P48" s="143"/>
      <c r="Q48" s="143"/>
      <c r="R48" s="61"/>
    </row>
    <row r="49" spans="1:18" s="40" customFormat="1" ht="23.25" customHeight="1" thickBot="1">
      <c r="A49" s="37" t="s">
        <v>105</v>
      </c>
      <c r="B49" s="37"/>
      <c r="C49" s="38"/>
      <c r="D49" s="39"/>
      <c r="E49" s="39"/>
      <c r="F49" s="39"/>
      <c r="G49" s="66">
        <f>SUM(G46:G48)</f>
        <v>4365</v>
      </c>
      <c r="H49" s="38"/>
      <c r="I49" s="66">
        <f>SUM(I46:I48)</f>
        <v>1870</v>
      </c>
      <c r="J49" s="38"/>
      <c r="O49" s="61"/>
      <c r="P49" s="143"/>
      <c r="Q49" s="143"/>
      <c r="R49" s="61"/>
    </row>
    <row r="50" spans="1:18" s="40" customFormat="1" ht="23.25" customHeight="1" thickTop="1">
      <c r="A50" s="37"/>
      <c r="B50" s="37"/>
      <c r="C50" s="38"/>
      <c r="D50" s="39"/>
      <c r="E50" s="39"/>
      <c r="F50" s="39"/>
      <c r="G50" s="39"/>
      <c r="H50" s="38"/>
      <c r="I50" s="39"/>
      <c r="J50" s="38"/>
      <c r="O50" s="61"/>
      <c r="P50" s="143"/>
      <c r="Q50" s="143"/>
      <c r="R50" s="61"/>
    </row>
    <row r="51" spans="1:18" ht="23.25" customHeight="1">
      <c r="A51" s="3" t="s">
        <v>39</v>
      </c>
      <c r="C51" s="12"/>
      <c r="D51" s="12"/>
      <c r="E51" s="17">
        <v>13</v>
      </c>
      <c r="F51" s="17"/>
      <c r="G51" s="14"/>
      <c r="H51" s="14"/>
      <c r="I51" s="14"/>
      <c r="J51" s="14"/>
      <c r="K51" s="14"/>
      <c r="L51" s="14"/>
      <c r="M51" s="14"/>
    </row>
    <row r="52" spans="1:18" ht="23.25" customHeight="1" thickBot="1">
      <c r="A52" s="46" t="s">
        <v>162</v>
      </c>
      <c r="C52" s="12"/>
      <c r="D52" s="12"/>
      <c r="E52" s="17"/>
      <c r="F52" s="17"/>
      <c r="G52" s="126">
        <f>G40/G54</f>
        <v>9.931111111111111E-3</v>
      </c>
      <c r="H52" s="92"/>
      <c r="I52" s="126">
        <f>I40/I54</f>
        <v>1.0064999999999999E-2</v>
      </c>
      <c r="J52" s="92"/>
      <c r="K52" s="126">
        <f>K40/K54</f>
        <v>1.2E-2</v>
      </c>
      <c r="L52" s="92"/>
      <c r="M52" s="126">
        <f>M40/M54</f>
        <v>1.1375E-2</v>
      </c>
    </row>
    <row r="53" spans="1:18" ht="23.25" customHeight="1" thickTop="1">
      <c r="A53" s="46"/>
      <c r="C53" s="12"/>
      <c r="D53" s="12"/>
      <c r="E53" s="17"/>
      <c r="F53" s="17"/>
      <c r="G53" s="93"/>
      <c r="H53" s="17"/>
      <c r="I53" s="93"/>
      <c r="J53" s="17"/>
      <c r="K53" s="93"/>
      <c r="L53" s="28"/>
      <c r="M53" s="93"/>
    </row>
    <row r="54" spans="1:18" ht="23.25" customHeight="1" thickBot="1">
      <c r="A54" s="46" t="s">
        <v>137</v>
      </c>
      <c r="C54" s="12"/>
      <c r="D54" s="12"/>
      <c r="E54" s="17"/>
      <c r="F54" s="17"/>
      <c r="G54" s="94">
        <v>450000</v>
      </c>
      <c r="H54" s="17"/>
      <c r="I54" s="94">
        <v>200000</v>
      </c>
      <c r="J54" s="17"/>
      <c r="K54" s="94">
        <v>450000</v>
      </c>
      <c r="L54" s="28"/>
      <c r="M54" s="94">
        <v>200000</v>
      </c>
    </row>
    <row r="55" spans="1:18" ht="23.25" customHeight="1" thickTop="1">
      <c r="A55" s="46"/>
      <c r="C55" s="12"/>
      <c r="D55" s="12"/>
      <c r="E55" s="17"/>
      <c r="F55" s="17"/>
      <c r="G55" s="91"/>
      <c r="H55" s="17"/>
      <c r="I55" s="17"/>
      <c r="J55" s="17"/>
      <c r="K55" s="29"/>
      <c r="L55" s="28"/>
      <c r="M55" s="29"/>
    </row>
    <row r="56" spans="1:18" ht="23.25" customHeight="1">
      <c r="A56" s="14" t="s">
        <v>12</v>
      </c>
      <c r="C56" s="12"/>
      <c r="D56" s="12"/>
      <c r="E56" s="17"/>
      <c r="F56" s="17"/>
      <c r="G56" s="26"/>
      <c r="H56" s="17"/>
      <c r="I56" s="17"/>
      <c r="J56" s="17"/>
      <c r="K56" s="26"/>
      <c r="L56" s="22"/>
      <c r="M56" s="26"/>
    </row>
    <row r="57" spans="1:18" ht="21" customHeight="1">
      <c r="A57" s="163" t="s">
        <v>74</v>
      </c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</row>
    <row r="58" spans="1:18" ht="23.25" customHeight="1">
      <c r="A58" s="3" t="s">
        <v>130</v>
      </c>
      <c r="B58" s="4"/>
      <c r="C58" s="4"/>
      <c r="D58" s="4"/>
      <c r="E58" s="5"/>
      <c r="F58" s="5"/>
      <c r="G58" s="6"/>
      <c r="H58" s="5"/>
      <c r="I58" s="5"/>
      <c r="J58" s="5"/>
      <c r="K58" s="6"/>
      <c r="L58" s="6"/>
      <c r="M58" s="14"/>
    </row>
    <row r="59" spans="1:18" ht="23.25" customHeight="1">
      <c r="A59" s="3" t="s">
        <v>64</v>
      </c>
      <c r="B59" s="4"/>
      <c r="C59" s="4"/>
      <c r="D59" s="4"/>
      <c r="E59" s="5"/>
      <c r="F59" s="5"/>
      <c r="G59" s="6"/>
      <c r="H59" s="5"/>
      <c r="I59" s="5"/>
      <c r="J59" s="5"/>
      <c r="K59" s="6"/>
      <c r="L59" s="6"/>
      <c r="M59" s="6"/>
    </row>
    <row r="60" spans="1:18" ht="23.25" customHeight="1">
      <c r="A60" s="3" t="s">
        <v>179</v>
      </c>
      <c r="B60" s="4"/>
      <c r="C60" s="4"/>
      <c r="D60" s="4"/>
      <c r="E60" s="5"/>
      <c r="F60" s="5"/>
      <c r="G60" s="6"/>
      <c r="H60" s="5"/>
      <c r="I60" s="5"/>
      <c r="J60" s="5"/>
      <c r="K60" s="6"/>
      <c r="L60" s="6"/>
      <c r="M60" s="6"/>
    </row>
    <row r="61" spans="1:18" ht="23.25" customHeight="1">
      <c r="A61" s="163" t="s">
        <v>72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</row>
    <row r="62" spans="1:18" ht="23.25" customHeight="1">
      <c r="A62" s="4"/>
      <c r="B62" s="4"/>
      <c r="C62" s="4"/>
      <c r="D62" s="4"/>
      <c r="E62" s="5"/>
      <c r="F62" s="5"/>
      <c r="G62" s="162" t="s">
        <v>0</v>
      </c>
      <c r="H62" s="162"/>
      <c r="I62" s="162"/>
      <c r="J62" s="5"/>
      <c r="K62" s="7"/>
      <c r="L62" s="161" t="s">
        <v>1</v>
      </c>
      <c r="M62" s="7"/>
    </row>
    <row r="63" spans="1:18" s="48" customFormat="1" ht="23.25" customHeight="1">
      <c r="A63" s="8"/>
      <c r="B63" s="8"/>
      <c r="C63" s="8"/>
      <c r="D63" s="8"/>
      <c r="E63" s="9" t="s">
        <v>2</v>
      </c>
      <c r="F63" s="9"/>
      <c r="G63" s="10">
        <v>2560</v>
      </c>
      <c r="H63" s="9"/>
      <c r="I63" s="10">
        <v>2559</v>
      </c>
      <c r="J63" s="9"/>
      <c r="K63" s="10">
        <v>2560</v>
      </c>
      <c r="L63" s="9"/>
      <c r="M63" s="10">
        <v>2559</v>
      </c>
      <c r="O63" s="141"/>
      <c r="P63" s="129"/>
      <c r="Q63" s="129"/>
      <c r="R63" s="141"/>
    </row>
    <row r="64" spans="1:18" s="48" customFormat="1" ht="23.25" customHeight="1">
      <c r="A64" s="16" t="s">
        <v>132</v>
      </c>
      <c r="B64" s="8"/>
      <c r="C64" s="8"/>
      <c r="D64" s="8"/>
      <c r="E64" s="9"/>
      <c r="F64" s="9"/>
      <c r="G64" s="10"/>
      <c r="H64" s="9"/>
      <c r="I64" s="10"/>
      <c r="J64" s="9"/>
      <c r="K64" s="10"/>
      <c r="L64" s="9"/>
      <c r="M64" s="86"/>
      <c r="O64" s="141"/>
      <c r="P64" s="129"/>
      <c r="Q64" s="129"/>
      <c r="R64" s="141"/>
    </row>
    <row r="65" spans="1:18" ht="23.25" customHeight="1">
      <c r="A65" s="16" t="s">
        <v>30</v>
      </c>
      <c r="C65" s="12"/>
      <c r="D65" s="12"/>
      <c r="E65" s="17"/>
      <c r="F65" s="17"/>
      <c r="G65" s="13"/>
      <c r="H65" s="13"/>
      <c r="I65" s="13"/>
      <c r="J65" s="13"/>
      <c r="K65" s="13"/>
      <c r="L65" s="13"/>
      <c r="M65" s="13"/>
    </row>
    <row r="66" spans="1:18" ht="23.25" customHeight="1">
      <c r="A66" s="18" t="s">
        <v>31</v>
      </c>
      <c r="C66" s="12"/>
      <c r="D66" s="12"/>
      <c r="E66" s="17"/>
      <c r="F66" s="17"/>
      <c r="G66" s="2">
        <v>272581</v>
      </c>
      <c r="H66" s="19"/>
      <c r="I66" s="2">
        <v>263510</v>
      </c>
      <c r="J66" s="19"/>
      <c r="K66" s="2">
        <v>268081</v>
      </c>
      <c r="L66" s="19"/>
      <c r="M66" s="2">
        <v>263510</v>
      </c>
      <c r="R66" s="142"/>
    </row>
    <row r="67" spans="1:18" ht="23.25" customHeight="1">
      <c r="A67" s="18" t="s">
        <v>32</v>
      </c>
      <c r="C67" s="12"/>
      <c r="D67" s="12"/>
      <c r="E67" s="17"/>
      <c r="F67" s="17"/>
      <c r="G67" s="20">
        <v>1761</v>
      </c>
      <c r="H67" s="19"/>
      <c r="I67" s="20">
        <v>7154</v>
      </c>
      <c r="J67" s="19"/>
      <c r="K67" s="20">
        <v>2289</v>
      </c>
      <c r="L67" s="19"/>
      <c r="M67" s="20">
        <v>7154</v>
      </c>
      <c r="R67" s="142"/>
    </row>
    <row r="68" spans="1:18" ht="23.25" customHeight="1">
      <c r="A68" s="16" t="s">
        <v>33</v>
      </c>
      <c r="C68" s="12"/>
      <c r="D68" s="12"/>
      <c r="E68" s="17"/>
      <c r="F68" s="17"/>
      <c r="G68" s="20">
        <f>SUM(G66:G67)</f>
        <v>274342</v>
      </c>
      <c r="H68" s="19"/>
      <c r="I68" s="20">
        <f>SUM(I66:I67)</f>
        <v>270664</v>
      </c>
      <c r="J68" s="19"/>
      <c r="K68" s="20">
        <f>SUM(K66:K67)</f>
        <v>270370</v>
      </c>
      <c r="L68" s="19"/>
      <c r="M68" s="20">
        <f>SUM(M66:M67)</f>
        <v>270664</v>
      </c>
    </row>
    <row r="69" spans="1:18" ht="23.25" customHeight="1">
      <c r="A69" s="16" t="s">
        <v>34</v>
      </c>
      <c r="C69" s="12"/>
      <c r="D69" s="12"/>
      <c r="E69" s="17"/>
      <c r="F69" s="17"/>
      <c r="G69" s="2"/>
      <c r="H69" s="19"/>
      <c r="I69" s="2"/>
      <c r="J69" s="19"/>
      <c r="K69" s="2"/>
      <c r="L69" s="19"/>
      <c r="M69" s="2"/>
    </row>
    <row r="70" spans="1:18" ht="23.25" customHeight="1">
      <c r="A70" s="70" t="s">
        <v>35</v>
      </c>
      <c r="C70" s="12"/>
      <c r="D70" s="12"/>
      <c r="E70" s="17"/>
      <c r="F70" s="17"/>
      <c r="G70" s="2">
        <v>188249</v>
      </c>
      <c r="H70" s="19"/>
      <c r="I70" s="2">
        <v>177979</v>
      </c>
      <c r="J70" s="19"/>
      <c r="K70" s="2">
        <v>184816</v>
      </c>
      <c r="L70" s="19"/>
      <c r="M70" s="2">
        <v>177979</v>
      </c>
      <c r="R70" s="142"/>
    </row>
    <row r="71" spans="1:18" ht="23.25" customHeight="1">
      <c r="A71" s="70" t="s">
        <v>117</v>
      </c>
      <c r="C71" s="12"/>
      <c r="D71" s="12"/>
      <c r="E71" s="17"/>
      <c r="F71" s="17"/>
      <c r="G71" s="2">
        <v>8195</v>
      </c>
      <c r="H71" s="19"/>
      <c r="I71" s="2">
        <v>5493</v>
      </c>
      <c r="J71" s="19"/>
      <c r="K71" s="2">
        <f>7904+1</f>
        <v>7905</v>
      </c>
      <c r="L71" s="19"/>
      <c r="M71" s="2">
        <v>5493</v>
      </c>
      <c r="R71" s="142"/>
    </row>
    <row r="72" spans="1:18" ht="23.25" customHeight="1">
      <c r="A72" s="70" t="s">
        <v>36</v>
      </c>
      <c r="C72" s="12"/>
      <c r="D72" s="12"/>
      <c r="E72" s="17"/>
      <c r="F72" s="17"/>
      <c r="G72" s="20">
        <v>58054</v>
      </c>
      <c r="H72" s="24"/>
      <c r="I72" s="20">
        <v>48421</v>
      </c>
      <c r="J72" s="24"/>
      <c r="K72" s="20">
        <v>56962</v>
      </c>
      <c r="L72" s="24"/>
      <c r="M72" s="20">
        <v>48016</v>
      </c>
      <c r="R72" s="142"/>
    </row>
    <row r="73" spans="1:18" ht="23.25" customHeight="1">
      <c r="A73" s="16" t="s">
        <v>37</v>
      </c>
      <c r="C73" s="12"/>
      <c r="D73" s="12"/>
      <c r="E73" s="17"/>
      <c r="F73" s="17"/>
      <c r="G73" s="20">
        <f>SUM(G70:G72)</f>
        <v>254498</v>
      </c>
      <c r="H73" s="19"/>
      <c r="I73" s="20">
        <f>SUM(I70:I72)</f>
        <v>231893</v>
      </c>
      <c r="J73" s="19"/>
      <c r="K73" s="20">
        <f>SUM(K70:K72)</f>
        <v>249683</v>
      </c>
      <c r="L73" s="19"/>
      <c r="M73" s="20">
        <f>SUM(M70:M72)</f>
        <v>231488</v>
      </c>
    </row>
    <row r="74" spans="1:18" ht="23.25" customHeight="1">
      <c r="A74" s="16" t="s">
        <v>79</v>
      </c>
      <c r="C74" s="12"/>
      <c r="D74" s="12"/>
      <c r="E74" s="17"/>
      <c r="F74" s="17"/>
      <c r="G74" s="1">
        <f>G68-G73</f>
        <v>19844</v>
      </c>
      <c r="H74" s="19"/>
      <c r="I74" s="1">
        <f>I68-I73</f>
        <v>38771</v>
      </c>
      <c r="J74" s="19"/>
      <c r="K74" s="1">
        <f>K68-K73</f>
        <v>20687</v>
      </c>
      <c r="L74" s="19"/>
      <c r="M74" s="1">
        <f>M68-M73</f>
        <v>39176</v>
      </c>
    </row>
    <row r="75" spans="1:18" ht="23.25" customHeight="1">
      <c r="A75" s="14" t="s">
        <v>38</v>
      </c>
      <c r="C75" s="12"/>
      <c r="D75" s="12"/>
      <c r="E75" s="17"/>
      <c r="F75" s="17"/>
      <c r="G75" s="20">
        <v>-2682</v>
      </c>
      <c r="H75" s="19"/>
      <c r="I75" s="20">
        <v>-3472</v>
      </c>
      <c r="J75" s="19"/>
      <c r="K75" s="20">
        <v>-2682</v>
      </c>
      <c r="L75" s="19"/>
      <c r="M75" s="20">
        <v>-3472</v>
      </c>
      <c r="R75" s="142"/>
    </row>
    <row r="76" spans="1:18" ht="23.25" customHeight="1">
      <c r="A76" s="3" t="s">
        <v>80</v>
      </c>
      <c r="C76" s="12"/>
      <c r="D76" s="12"/>
      <c r="E76" s="17"/>
      <c r="F76" s="17"/>
      <c r="G76" s="2">
        <f>SUM(G74:G75)</f>
        <v>17162</v>
      </c>
      <c r="H76" s="19"/>
      <c r="I76" s="2">
        <f>SUM(I74:I75)</f>
        <v>35299</v>
      </c>
      <c r="J76" s="19"/>
      <c r="K76" s="2">
        <f>SUM(K74:K75)</f>
        <v>18005</v>
      </c>
      <c r="L76" s="19"/>
      <c r="M76" s="2">
        <f>SUM(M74:M75)</f>
        <v>35704</v>
      </c>
    </row>
    <row r="77" spans="1:18" ht="23.25" customHeight="1">
      <c r="A77" s="18" t="s">
        <v>192</v>
      </c>
      <c r="C77" s="12"/>
      <c r="D77" s="12"/>
      <c r="E77" s="17">
        <v>12</v>
      </c>
      <c r="F77" s="17"/>
      <c r="G77" s="20">
        <v>35</v>
      </c>
      <c r="H77" s="19"/>
      <c r="I77" s="20">
        <v>-942</v>
      </c>
      <c r="J77" s="19"/>
      <c r="K77" s="20">
        <v>35</v>
      </c>
      <c r="L77" s="19"/>
      <c r="M77" s="20">
        <v>-942</v>
      </c>
      <c r="R77" s="142"/>
    </row>
    <row r="78" spans="1:18" ht="23.25" customHeight="1">
      <c r="A78" s="3" t="s">
        <v>73</v>
      </c>
      <c r="C78" s="12"/>
      <c r="D78" s="12"/>
      <c r="E78" s="17"/>
      <c r="F78" s="17"/>
      <c r="G78" s="21">
        <f>SUM(G76:G77)</f>
        <v>17197</v>
      </c>
      <c r="H78" s="24"/>
      <c r="I78" s="21">
        <f>SUM(I76:I77)</f>
        <v>34357</v>
      </c>
      <c r="J78" s="24"/>
      <c r="K78" s="21">
        <f>SUM(K76:K77)</f>
        <v>18040</v>
      </c>
      <c r="L78" s="24"/>
      <c r="M78" s="21">
        <f>SUM(M76:M77)</f>
        <v>34762</v>
      </c>
    </row>
    <row r="79" spans="1:18" ht="23.25" customHeight="1">
      <c r="A79" s="3"/>
      <c r="C79" s="12"/>
      <c r="D79" s="12"/>
      <c r="E79" s="17"/>
      <c r="F79" s="17"/>
      <c r="G79" s="1"/>
      <c r="H79" s="24"/>
      <c r="I79" s="1"/>
      <c r="J79" s="24"/>
      <c r="K79" s="1"/>
      <c r="L79" s="24"/>
      <c r="M79" s="1"/>
    </row>
    <row r="80" spans="1:18" s="50" customFormat="1" ht="23.25" customHeight="1">
      <c r="A80" s="147" t="s">
        <v>108</v>
      </c>
      <c r="C80" s="151"/>
      <c r="D80" s="151"/>
      <c r="E80" s="34"/>
      <c r="F80" s="34"/>
      <c r="G80" s="1"/>
      <c r="H80" s="24"/>
      <c r="I80" s="1"/>
      <c r="J80" s="24"/>
      <c r="K80" s="1"/>
      <c r="L80" s="24"/>
      <c r="M80" s="1"/>
      <c r="P80" s="129"/>
      <c r="Q80" s="129"/>
    </row>
    <row r="81" spans="1:18" ht="23.25" customHeight="1">
      <c r="A81" s="48" t="s">
        <v>84</v>
      </c>
      <c r="C81" s="12"/>
      <c r="D81" s="12"/>
      <c r="E81" s="17"/>
      <c r="F81" s="17"/>
      <c r="G81" s="20">
        <f>SUM(G80)</f>
        <v>0</v>
      </c>
      <c r="H81" s="24"/>
      <c r="I81" s="20">
        <f>SUM(I80)</f>
        <v>0</v>
      </c>
      <c r="J81" s="24"/>
      <c r="K81" s="20">
        <f>SUM(K80)</f>
        <v>0</v>
      </c>
      <c r="L81" s="24"/>
      <c r="M81" s="20">
        <f>SUM(M80)</f>
        <v>0</v>
      </c>
    </row>
    <row r="82" spans="1:18" ht="23.25" customHeight="1">
      <c r="A82" s="48"/>
      <c r="C82" s="12"/>
      <c r="D82" s="12"/>
      <c r="E82" s="17"/>
      <c r="F82" s="17"/>
      <c r="G82" s="1"/>
      <c r="H82" s="24"/>
      <c r="I82" s="1"/>
      <c r="J82" s="24"/>
      <c r="K82" s="1"/>
      <c r="L82" s="24"/>
      <c r="M82" s="1"/>
    </row>
    <row r="83" spans="1:18" ht="23.25" customHeight="1" thickBot="1">
      <c r="A83" s="65" t="s">
        <v>136</v>
      </c>
      <c r="C83" s="12"/>
      <c r="D83" s="12"/>
      <c r="E83" s="17"/>
      <c r="F83" s="17"/>
      <c r="G83" s="51">
        <f>SUM(G78:G80)</f>
        <v>17197</v>
      </c>
      <c r="H83" s="19"/>
      <c r="I83" s="51">
        <f>SUM(I78:I80)</f>
        <v>34357</v>
      </c>
      <c r="J83" s="19"/>
      <c r="K83" s="51">
        <f>SUM(K78:K80)</f>
        <v>18040</v>
      </c>
      <c r="L83" s="19"/>
      <c r="M83" s="51">
        <f>SUM(M78:M80)</f>
        <v>34762</v>
      </c>
    </row>
    <row r="84" spans="1:18" s="50" customFormat="1" ht="23.25" customHeight="1" thickTop="1">
      <c r="A84" s="68"/>
      <c r="C84" s="151"/>
      <c r="D84" s="151"/>
      <c r="E84" s="34"/>
      <c r="F84" s="34"/>
      <c r="G84" s="1"/>
      <c r="H84" s="24"/>
      <c r="I84" s="24"/>
      <c r="J84" s="24"/>
      <c r="K84" s="1"/>
      <c r="L84" s="24"/>
      <c r="M84" s="1"/>
      <c r="P84" s="129"/>
      <c r="Q84" s="129"/>
    </row>
    <row r="85" spans="1:18" ht="23.25" customHeight="1">
      <c r="A85" s="25"/>
      <c r="C85" s="12"/>
      <c r="D85" s="12"/>
      <c r="E85" s="17"/>
      <c r="F85" s="17"/>
      <c r="G85" s="1"/>
      <c r="H85" s="24"/>
      <c r="I85" s="24"/>
      <c r="J85" s="24"/>
      <c r="K85" s="1"/>
      <c r="L85" s="24"/>
      <c r="M85" s="1"/>
    </row>
    <row r="86" spans="1:18" ht="23.25" customHeight="1">
      <c r="C86" s="12"/>
      <c r="D86" s="12"/>
      <c r="E86" s="17"/>
      <c r="F86" s="17"/>
      <c r="G86" s="26"/>
      <c r="H86" s="17"/>
      <c r="I86" s="17"/>
      <c r="J86" s="17"/>
      <c r="K86" s="27"/>
      <c r="L86" s="22"/>
      <c r="M86" s="27"/>
    </row>
    <row r="87" spans="1:18" ht="23.25" customHeight="1">
      <c r="A87" s="14" t="s">
        <v>12</v>
      </c>
      <c r="C87" s="12"/>
      <c r="D87" s="12"/>
      <c r="E87" s="17"/>
      <c r="F87" s="17"/>
      <c r="G87" s="26"/>
      <c r="H87" s="17"/>
      <c r="I87" s="17"/>
      <c r="J87" s="17"/>
      <c r="K87" s="26"/>
      <c r="L87" s="22"/>
      <c r="M87" s="26"/>
    </row>
    <row r="88" spans="1:18" ht="21" customHeight="1">
      <c r="A88" s="163" t="s">
        <v>74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</row>
    <row r="89" spans="1:18" ht="23.25" customHeight="1">
      <c r="A89" s="3" t="s">
        <v>130</v>
      </c>
      <c r="B89" s="4"/>
      <c r="C89" s="4"/>
      <c r="D89" s="4"/>
      <c r="E89" s="5"/>
      <c r="F89" s="5"/>
      <c r="G89" s="6"/>
      <c r="H89" s="5"/>
      <c r="I89" s="5"/>
      <c r="J89" s="5"/>
      <c r="K89" s="6"/>
      <c r="L89" s="6"/>
      <c r="M89" s="14"/>
    </row>
    <row r="90" spans="1:18" ht="23.25" customHeight="1">
      <c r="A90" s="3" t="s">
        <v>111</v>
      </c>
      <c r="B90" s="4"/>
      <c r="C90" s="4"/>
      <c r="D90" s="4"/>
      <c r="E90" s="5"/>
      <c r="F90" s="5"/>
      <c r="G90" s="6"/>
      <c r="H90" s="5"/>
      <c r="I90" s="5"/>
      <c r="J90" s="5"/>
      <c r="K90" s="6"/>
      <c r="L90" s="6"/>
      <c r="M90" s="6"/>
    </row>
    <row r="91" spans="1:18" ht="23.25" customHeight="1">
      <c r="A91" s="3" t="s">
        <v>179</v>
      </c>
      <c r="B91" s="4"/>
      <c r="C91" s="4"/>
      <c r="D91" s="4"/>
      <c r="E91" s="5"/>
      <c r="F91" s="5"/>
      <c r="G91" s="6"/>
      <c r="H91" s="5"/>
      <c r="I91" s="5"/>
      <c r="J91" s="5"/>
      <c r="K91" s="6"/>
      <c r="L91" s="6"/>
      <c r="M91" s="6"/>
    </row>
    <row r="92" spans="1:18" ht="23.25" customHeight="1">
      <c r="A92" s="163" t="s">
        <v>72</v>
      </c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</row>
    <row r="93" spans="1:18" ht="23.25" customHeight="1">
      <c r="A93" s="4"/>
      <c r="B93" s="4"/>
      <c r="C93" s="4"/>
      <c r="D93" s="4"/>
      <c r="E93" s="5"/>
      <c r="F93" s="5"/>
      <c r="G93" s="162" t="s">
        <v>0</v>
      </c>
      <c r="H93" s="162"/>
      <c r="I93" s="162"/>
      <c r="J93" s="5"/>
      <c r="K93" s="7"/>
      <c r="L93" s="161" t="s">
        <v>1</v>
      </c>
      <c r="M93" s="7"/>
    </row>
    <row r="94" spans="1:18" s="48" customFormat="1" ht="23.25" customHeight="1">
      <c r="A94" s="8"/>
      <c r="B94" s="8"/>
      <c r="C94" s="8"/>
      <c r="D94" s="8"/>
      <c r="E94" s="9" t="s">
        <v>2</v>
      </c>
      <c r="F94" s="9"/>
      <c r="G94" s="10">
        <v>2560</v>
      </c>
      <c r="H94" s="9"/>
      <c r="I94" s="10">
        <v>2559</v>
      </c>
      <c r="J94" s="9"/>
      <c r="K94" s="10">
        <v>2560</v>
      </c>
      <c r="L94" s="9"/>
      <c r="M94" s="10">
        <v>2559</v>
      </c>
      <c r="O94" s="141"/>
      <c r="P94" s="129"/>
      <c r="Q94" s="129"/>
      <c r="R94" s="141"/>
    </row>
    <row r="95" spans="1:18" s="40" customFormat="1" ht="23.25" customHeight="1">
      <c r="A95" s="60" t="s">
        <v>187</v>
      </c>
      <c r="B95" s="37"/>
      <c r="C95" s="38"/>
      <c r="D95" s="39"/>
      <c r="E95" s="39"/>
      <c r="F95" s="39"/>
      <c r="G95" s="39"/>
      <c r="H95" s="39"/>
      <c r="I95" s="39"/>
      <c r="J95" s="39"/>
      <c r="O95" s="61"/>
      <c r="P95" s="143"/>
      <c r="Q95" s="143"/>
      <c r="R95" s="61"/>
    </row>
    <row r="96" spans="1:18" s="40" customFormat="1" ht="23.25" customHeight="1" thickBot="1">
      <c r="A96" s="37" t="s">
        <v>89</v>
      </c>
      <c r="B96" s="37"/>
      <c r="C96" s="38"/>
      <c r="G96" s="41">
        <f>G78-G98</f>
        <v>17275</v>
      </c>
      <c r="H96" s="41"/>
      <c r="I96" s="41">
        <f>I78-I98</f>
        <v>34500</v>
      </c>
      <c r="J96" s="41"/>
      <c r="K96" s="42">
        <f>K78</f>
        <v>18040</v>
      </c>
      <c r="L96" s="43"/>
      <c r="M96" s="42">
        <f>M78</f>
        <v>34762</v>
      </c>
      <c r="O96" s="61"/>
      <c r="P96" s="143"/>
      <c r="Q96" s="143"/>
      <c r="R96" s="61"/>
    </row>
    <row r="97" spans="1:18" s="40" customFormat="1" ht="23.25" customHeight="1" thickTop="1">
      <c r="A97" s="37" t="s">
        <v>104</v>
      </c>
      <c r="B97" s="37"/>
      <c r="C97" s="38"/>
      <c r="G97" s="148"/>
      <c r="H97" s="45"/>
      <c r="I97" s="148"/>
      <c r="J97" s="45"/>
      <c r="K97" s="43"/>
      <c r="L97" s="43"/>
      <c r="M97" s="43"/>
      <c r="O97" s="61"/>
      <c r="P97" s="143"/>
      <c r="Q97" s="143"/>
      <c r="R97" s="61"/>
    </row>
    <row r="98" spans="1:18" s="40" customFormat="1" ht="23.25" customHeight="1">
      <c r="A98" s="37" t="s">
        <v>155</v>
      </c>
      <c r="B98" s="37"/>
      <c r="C98" s="38"/>
      <c r="G98" s="149">
        <v>-78</v>
      </c>
      <c r="H98" s="45"/>
      <c r="I98" s="149">
        <v>-143</v>
      </c>
      <c r="J98" s="45"/>
      <c r="K98" s="43"/>
      <c r="L98" s="43"/>
      <c r="M98" s="43"/>
      <c r="O98" s="61"/>
      <c r="P98" s="143"/>
      <c r="Q98" s="143"/>
      <c r="R98" s="61"/>
    </row>
    <row r="99" spans="1:18" s="40" customFormat="1" ht="23.25" customHeight="1" thickBot="1">
      <c r="A99" s="37"/>
      <c r="B99" s="37"/>
      <c r="C99" s="38"/>
      <c r="G99" s="44">
        <f>SUM(G96:G98)</f>
        <v>17197</v>
      </c>
      <c r="H99" s="45"/>
      <c r="I99" s="44">
        <f>SUM(I96:I98)</f>
        <v>34357</v>
      </c>
      <c r="J99" s="45"/>
      <c r="K99" s="43"/>
      <c r="L99" s="43"/>
      <c r="M99" s="43"/>
      <c r="O99" s="61"/>
      <c r="P99" s="143"/>
      <c r="Q99" s="143"/>
      <c r="R99" s="61"/>
    </row>
    <row r="100" spans="1:18" s="40" customFormat="1" ht="23.25" customHeight="1" thickTop="1">
      <c r="A100" s="37"/>
      <c r="B100" s="37"/>
      <c r="C100" s="38"/>
      <c r="D100" s="39"/>
      <c r="E100" s="39"/>
      <c r="F100" s="39"/>
      <c r="G100" s="45"/>
      <c r="H100" s="43"/>
      <c r="I100" s="45"/>
      <c r="J100" s="43"/>
      <c r="K100" s="148"/>
      <c r="L100" s="148"/>
      <c r="M100" s="148"/>
      <c r="O100" s="61"/>
      <c r="P100" s="143"/>
      <c r="Q100" s="143"/>
      <c r="R100" s="61"/>
    </row>
    <row r="101" spans="1:18" s="40" customFormat="1" ht="23.25" customHeight="1">
      <c r="A101" s="60" t="s">
        <v>109</v>
      </c>
      <c r="B101" s="37"/>
      <c r="C101" s="38"/>
      <c r="D101" s="39"/>
      <c r="E101" s="39"/>
      <c r="F101" s="39"/>
      <c r="G101" s="45"/>
      <c r="H101" s="43"/>
      <c r="I101" s="45"/>
      <c r="J101" s="43"/>
      <c r="K101" s="148"/>
      <c r="L101" s="148"/>
      <c r="M101" s="148"/>
      <c r="O101" s="61"/>
      <c r="P101" s="143"/>
      <c r="Q101" s="143"/>
      <c r="R101" s="61"/>
    </row>
    <row r="102" spans="1:18" s="40" customFormat="1" ht="23.25" customHeight="1" thickBot="1">
      <c r="A102" s="37" t="s">
        <v>89</v>
      </c>
      <c r="B102" s="37"/>
      <c r="C102" s="38"/>
      <c r="D102" s="39"/>
      <c r="E102" s="39"/>
      <c r="F102" s="39"/>
      <c r="G102" s="45">
        <f>G83-G104</f>
        <v>17275</v>
      </c>
      <c r="H102" s="43"/>
      <c r="I102" s="45">
        <f>I83-I104</f>
        <v>34500</v>
      </c>
      <c r="J102" s="43"/>
      <c r="K102" s="42">
        <f>K83</f>
        <v>18040</v>
      </c>
      <c r="L102" s="148"/>
      <c r="M102" s="42">
        <f>M83</f>
        <v>34762</v>
      </c>
      <c r="O102" s="61"/>
      <c r="P102" s="143"/>
      <c r="Q102" s="143"/>
      <c r="R102" s="61"/>
    </row>
    <row r="103" spans="1:18" s="40" customFormat="1" ht="23.25" customHeight="1" thickTop="1">
      <c r="A103" s="37" t="s">
        <v>104</v>
      </c>
      <c r="B103" s="37"/>
      <c r="C103" s="38"/>
      <c r="D103" s="39"/>
      <c r="E103" s="39"/>
      <c r="F103" s="39"/>
      <c r="G103" s="45"/>
      <c r="H103" s="43"/>
      <c r="I103" s="45"/>
      <c r="J103" s="43"/>
      <c r="K103" s="148"/>
      <c r="L103" s="148"/>
      <c r="M103" s="148"/>
      <c r="O103" s="61"/>
      <c r="P103" s="143"/>
      <c r="Q103" s="143"/>
      <c r="R103" s="61"/>
    </row>
    <row r="104" spans="1:18" s="40" customFormat="1" ht="23.25" customHeight="1">
      <c r="A104" s="37" t="s">
        <v>188</v>
      </c>
      <c r="B104" s="37"/>
      <c r="C104" s="38"/>
      <c r="D104" s="39"/>
      <c r="E104" s="39"/>
      <c r="F104" s="39"/>
      <c r="G104" s="149">
        <f>G98</f>
        <v>-78</v>
      </c>
      <c r="H104" s="43"/>
      <c r="I104" s="149">
        <f>I98</f>
        <v>-143</v>
      </c>
      <c r="J104" s="43"/>
      <c r="K104" s="148"/>
      <c r="L104" s="148"/>
      <c r="M104" s="148"/>
      <c r="O104" s="61"/>
      <c r="P104" s="143"/>
      <c r="Q104" s="143"/>
      <c r="R104" s="61"/>
    </row>
    <row r="105" spans="1:18" s="40" customFormat="1" ht="23.25" customHeight="1" thickBot="1">
      <c r="A105" s="37" t="s">
        <v>105</v>
      </c>
      <c r="B105" s="37"/>
      <c r="C105" s="38"/>
      <c r="D105" s="39"/>
      <c r="E105" s="39"/>
      <c r="F105" s="39"/>
      <c r="G105" s="44">
        <f>SUM(G102:G104)</f>
        <v>17197</v>
      </c>
      <c r="H105" s="43"/>
      <c r="I105" s="44">
        <f>SUM(I102:I104)</f>
        <v>34357</v>
      </c>
      <c r="J105" s="43"/>
      <c r="K105" s="148"/>
      <c r="L105" s="148"/>
      <c r="M105" s="148"/>
      <c r="O105" s="61"/>
      <c r="P105" s="143"/>
      <c r="Q105" s="143"/>
      <c r="R105" s="61"/>
    </row>
    <row r="106" spans="1:18" s="40" customFormat="1" ht="23.25" customHeight="1" thickTop="1">
      <c r="A106" s="37"/>
      <c r="B106" s="37"/>
      <c r="C106" s="38"/>
      <c r="D106" s="39"/>
      <c r="E106" s="39"/>
      <c r="F106" s="39"/>
      <c r="G106" s="45"/>
      <c r="H106" s="43"/>
      <c r="I106" s="45"/>
      <c r="J106" s="43"/>
      <c r="K106" s="148"/>
      <c r="L106" s="148"/>
      <c r="M106" s="148"/>
      <c r="O106" s="61"/>
      <c r="P106" s="143"/>
      <c r="Q106" s="143"/>
      <c r="R106" s="61"/>
    </row>
    <row r="107" spans="1:18" ht="23.25" customHeight="1">
      <c r="A107" s="3" t="s">
        <v>39</v>
      </c>
      <c r="C107" s="12"/>
      <c r="D107" s="12"/>
      <c r="E107" s="17">
        <v>13</v>
      </c>
      <c r="F107" s="17"/>
      <c r="G107" s="14"/>
      <c r="H107" s="14"/>
      <c r="I107" s="14"/>
      <c r="J107" s="14"/>
      <c r="K107" s="14"/>
      <c r="L107" s="14"/>
      <c r="M107" s="14"/>
    </row>
    <row r="108" spans="1:18" ht="23.25" customHeight="1" thickBot="1">
      <c r="A108" s="46" t="s">
        <v>162</v>
      </c>
      <c r="C108" s="12"/>
      <c r="D108" s="12"/>
      <c r="E108" s="17"/>
      <c r="F108" s="17"/>
      <c r="G108" s="126">
        <f>G96/G110</f>
        <v>4.3457588915107391E-2</v>
      </c>
      <c r="H108" s="92"/>
      <c r="I108" s="126">
        <f>I96/I110</f>
        <v>0.17249999999999999</v>
      </c>
      <c r="J108" s="92"/>
      <c r="K108" s="126">
        <f>K96/K110</f>
        <v>4.5382049437252527E-2</v>
      </c>
      <c r="L108" s="92"/>
      <c r="M108" s="126">
        <f>M96/M110</f>
        <v>0.17380999999999999</v>
      </c>
    </row>
    <row r="109" spans="1:18" ht="23.25" customHeight="1" thickTop="1">
      <c r="A109" s="46"/>
      <c r="C109" s="12"/>
      <c r="D109" s="12"/>
      <c r="E109" s="17"/>
      <c r="F109" s="17"/>
      <c r="G109" s="93"/>
      <c r="H109" s="17"/>
      <c r="I109" s="93"/>
      <c r="J109" s="17"/>
      <c r="K109" s="93"/>
      <c r="L109" s="28"/>
      <c r="M109" s="93"/>
    </row>
    <row r="110" spans="1:18" ht="23.25" customHeight="1" thickBot="1">
      <c r="A110" s="46" t="s">
        <v>137</v>
      </c>
      <c r="C110" s="12"/>
      <c r="D110" s="12"/>
      <c r="E110" s="17"/>
      <c r="F110" s="17"/>
      <c r="G110" s="94">
        <v>397514</v>
      </c>
      <c r="H110" s="17"/>
      <c r="I110" s="51">
        <v>200000</v>
      </c>
      <c r="J110" s="150"/>
      <c r="K110" s="51">
        <v>397514</v>
      </c>
      <c r="L110" s="150"/>
      <c r="M110" s="51">
        <v>200000</v>
      </c>
    </row>
    <row r="111" spans="1:18" ht="23.25" customHeight="1" thickTop="1">
      <c r="A111" s="46"/>
      <c r="C111" s="12"/>
      <c r="D111" s="12"/>
      <c r="E111" s="17"/>
      <c r="F111" s="17"/>
      <c r="G111" s="91"/>
      <c r="H111" s="17"/>
      <c r="I111" s="17"/>
      <c r="J111" s="17"/>
      <c r="K111" s="29"/>
      <c r="L111" s="28"/>
      <c r="M111" s="29"/>
    </row>
    <row r="112" spans="1:18" ht="23.25" customHeight="1">
      <c r="A112" s="14" t="s">
        <v>12</v>
      </c>
      <c r="C112" s="12"/>
      <c r="D112" s="12"/>
      <c r="E112" s="17"/>
      <c r="F112" s="17"/>
      <c r="G112" s="26"/>
      <c r="H112" s="17"/>
      <c r="I112" s="17"/>
      <c r="J112" s="17"/>
      <c r="K112" s="26"/>
      <c r="L112" s="22"/>
      <c r="M112" s="26"/>
    </row>
    <row r="113" spans="1:18" ht="21" customHeight="1">
      <c r="A113" s="163" t="s">
        <v>74</v>
      </c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</row>
    <row r="114" spans="1:18" ht="22.5" customHeight="1">
      <c r="A114" s="3" t="s">
        <v>130</v>
      </c>
      <c r="B114" s="4"/>
      <c r="C114" s="4"/>
      <c r="D114" s="4"/>
      <c r="E114" s="5"/>
      <c r="F114" s="5"/>
      <c r="G114" s="6"/>
      <c r="H114" s="5"/>
      <c r="I114" s="5"/>
      <c r="J114" s="5"/>
      <c r="K114" s="6"/>
      <c r="L114" s="6"/>
      <c r="M114" s="6"/>
    </row>
    <row r="115" spans="1:18" ht="22.5" customHeight="1">
      <c r="A115" s="3" t="s">
        <v>40</v>
      </c>
      <c r="B115" s="4"/>
      <c r="C115" s="4"/>
      <c r="D115" s="4"/>
      <c r="E115" s="5"/>
      <c r="F115" s="5"/>
      <c r="G115" s="6"/>
      <c r="H115" s="5"/>
      <c r="I115" s="5"/>
      <c r="J115" s="5"/>
      <c r="K115" s="6"/>
      <c r="L115" s="6"/>
      <c r="M115" s="6"/>
    </row>
    <row r="116" spans="1:18" ht="22.5" customHeight="1">
      <c r="A116" s="3" t="s">
        <v>179</v>
      </c>
      <c r="B116" s="4"/>
      <c r="C116" s="4"/>
      <c r="D116" s="4"/>
      <c r="E116" s="5"/>
      <c r="F116" s="5"/>
      <c r="G116" s="6"/>
      <c r="H116" s="5"/>
      <c r="I116" s="5"/>
      <c r="J116" s="5"/>
      <c r="K116" s="6"/>
      <c r="L116" s="6"/>
      <c r="M116" s="6"/>
    </row>
    <row r="117" spans="1:18" ht="22.5" customHeight="1">
      <c r="A117" s="163" t="s">
        <v>69</v>
      </c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</row>
    <row r="118" spans="1:18" ht="22.5" customHeight="1">
      <c r="A118" s="4"/>
      <c r="B118" s="4"/>
      <c r="C118" s="4"/>
      <c r="D118" s="4"/>
      <c r="E118" s="9"/>
      <c r="F118" s="5"/>
      <c r="G118" s="162" t="s">
        <v>0</v>
      </c>
      <c r="H118" s="162"/>
      <c r="I118" s="162"/>
      <c r="J118" s="5"/>
      <c r="K118" s="7"/>
      <c r="L118" s="161" t="s">
        <v>1</v>
      </c>
      <c r="M118" s="7"/>
    </row>
    <row r="119" spans="1:18" s="48" customFormat="1" ht="22.5" customHeight="1">
      <c r="A119" s="8"/>
      <c r="B119" s="8"/>
      <c r="C119" s="8"/>
      <c r="D119" s="8"/>
      <c r="E119" s="9"/>
      <c r="F119" s="9"/>
      <c r="G119" s="10">
        <v>2560</v>
      </c>
      <c r="H119" s="9"/>
      <c r="I119" s="10">
        <v>2559</v>
      </c>
      <c r="J119" s="9"/>
      <c r="K119" s="10">
        <v>2560</v>
      </c>
      <c r="L119" s="9"/>
      <c r="M119" s="10">
        <v>2559</v>
      </c>
      <c r="O119" s="141"/>
      <c r="P119" s="129"/>
      <c r="Q119" s="129"/>
      <c r="R119" s="141"/>
    </row>
    <row r="120" spans="1:18" ht="22.5" customHeight="1">
      <c r="A120" s="16" t="s">
        <v>41</v>
      </c>
      <c r="E120" s="30"/>
      <c r="F120" s="30"/>
      <c r="G120" s="11"/>
      <c r="H120" s="31"/>
      <c r="I120" s="11"/>
      <c r="J120" s="31"/>
      <c r="K120" s="11"/>
      <c r="L120" s="31"/>
      <c r="M120" s="11"/>
    </row>
    <row r="121" spans="1:18" ht="22.5" customHeight="1">
      <c r="A121" s="14" t="s">
        <v>63</v>
      </c>
      <c r="E121" s="30"/>
      <c r="F121" s="30"/>
      <c r="G121" s="2">
        <f>G76</f>
        <v>17162</v>
      </c>
      <c r="H121" s="32"/>
      <c r="I121" s="2">
        <f>I76</f>
        <v>35299</v>
      </c>
      <c r="J121" s="32"/>
      <c r="K121" s="2">
        <f>K76</f>
        <v>18005</v>
      </c>
      <c r="L121" s="32"/>
      <c r="M121" s="2">
        <f>M76</f>
        <v>35704</v>
      </c>
    </row>
    <row r="122" spans="1:18" ht="22.5" customHeight="1">
      <c r="A122" s="14" t="s">
        <v>81</v>
      </c>
      <c r="E122" s="30"/>
      <c r="F122" s="30"/>
      <c r="G122" s="2"/>
      <c r="H122" s="32"/>
      <c r="I122" s="2"/>
      <c r="J122" s="32"/>
      <c r="K122" s="2"/>
      <c r="L122" s="32"/>
      <c r="M122" s="2"/>
    </row>
    <row r="123" spans="1:18" ht="22.5" customHeight="1">
      <c r="A123" s="14" t="s">
        <v>65</v>
      </c>
      <c r="E123" s="30"/>
      <c r="F123" s="30"/>
      <c r="G123" s="2"/>
      <c r="H123" s="32"/>
      <c r="I123" s="2"/>
      <c r="J123" s="32"/>
      <c r="K123" s="2"/>
      <c r="L123" s="32"/>
      <c r="M123" s="2"/>
    </row>
    <row r="124" spans="1:18" ht="22.5" customHeight="1">
      <c r="A124" s="70" t="s">
        <v>83</v>
      </c>
      <c r="E124" s="30"/>
      <c r="F124" s="30"/>
      <c r="G124" s="2">
        <v>18401</v>
      </c>
      <c r="H124" s="32"/>
      <c r="I124" s="2">
        <v>17544</v>
      </c>
      <c r="J124" s="32"/>
      <c r="K124" s="2">
        <v>18106</v>
      </c>
      <c r="L124" s="32"/>
      <c r="M124" s="2">
        <v>17544</v>
      </c>
    </row>
    <row r="125" spans="1:18" ht="22.5" customHeight="1">
      <c r="A125" s="70" t="s">
        <v>163</v>
      </c>
      <c r="E125" s="30"/>
      <c r="F125" s="30"/>
      <c r="G125" s="2">
        <v>1382</v>
      </c>
      <c r="H125" s="32"/>
      <c r="I125" s="2">
        <v>154</v>
      </c>
      <c r="J125" s="32"/>
      <c r="K125" s="2">
        <v>1382</v>
      </c>
      <c r="L125" s="32"/>
      <c r="M125" s="2">
        <v>154</v>
      </c>
    </row>
    <row r="126" spans="1:18" ht="22.5" customHeight="1">
      <c r="A126" s="70" t="s">
        <v>164</v>
      </c>
      <c r="E126" s="30"/>
      <c r="F126" s="30"/>
      <c r="G126" s="2">
        <f>-242</f>
        <v>-242</v>
      </c>
      <c r="H126" s="32"/>
      <c r="I126" s="2">
        <v>0</v>
      </c>
      <c r="J126" s="32"/>
      <c r="K126" s="2">
        <v>-242</v>
      </c>
      <c r="L126" s="32"/>
      <c r="M126" s="2">
        <v>0</v>
      </c>
    </row>
    <row r="127" spans="1:18" ht="22.5" customHeight="1">
      <c r="A127" s="70" t="s">
        <v>190</v>
      </c>
      <c r="E127" s="30"/>
      <c r="F127" s="30"/>
      <c r="G127" s="2">
        <v>290</v>
      </c>
      <c r="H127" s="32"/>
      <c r="I127" s="2">
        <v>2910</v>
      </c>
      <c r="J127" s="32"/>
      <c r="K127" s="2">
        <v>255</v>
      </c>
      <c r="L127" s="32"/>
      <c r="M127" s="2">
        <v>2910</v>
      </c>
    </row>
    <row r="128" spans="1:18" ht="22.5" customHeight="1">
      <c r="A128" s="71" t="s">
        <v>139</v>
      </c>
      <c r="E128" s="30"/>
      <c r="F128" s="30"/>
      <c r="G128" s="2">
        <v>1614</v>
      </c>
      <c r="H128" s="32"/>
      <c r="I128" s="2">
        <v>1496</v>
      </c>
      <c r="J128" s="32"/>
      <c r="K128" s="2">
        <v>1614</v>
      </c>
      <c r="L128" s="32"/>
      <c r="M128" s="2">
        <v>1496</v>
      </c>
    </row>
    <row r="129" spans="1:13" ht="22.5" customHeight="1">
      <c r="A129" s="71" t="s">
        <v>106</v>
      </c>
      <c r="E129" s="30"/>
      <c r="F129" s="30"/>
      <c r="G129" s="2">
        <v>-43</v>
      </c>
      <c r="H129" s="32"/>
      <c r="I129" s="2">
        <v>-31</v>
      </c>
      <c r="J129" s="32"/>
      <c r="K129" s="2">
        <v>-47</v>
      </c>
      <c r="L129" s="32"/>
      <c r="M129" s="2">
        <v>-31</v>
      </c>
    </row>
    <row r="130" spans="1:13" ht="22.5" customHeight="1">
      <c r="A130" s="70" t="s">
        <v>42</v>
      </c>
      <c r="E130" s="30"/>
      <c r="F130" s="30"/>
      <c r="G130" s="20">
        <v>2682</v>
      </c>
      <c r="H130" s="32"/>
      <c r="I130" s="20">
        <v>3472</v>
      </c>
      <c r="J130" s="32"/>
      <c r="K130" s="20">
        <v>2682</v>
      </c>
      <c r="L130" s="32"/>
      <c r="M130" s="20">
        <v>3472</v>
      </c>
    </row>
    <row r="131" spans="1:13" ht="22.5" customHeight="1">
      <c r="A131" s="14" t="s">
        <v>43</v>
      </c>
      <c r="E131" s="30"/>
      <c r="F131" s="30"/>
      <c r="G131" s="1"/>
      <c r="H131" s="32"/>
      <c r="I131" s="1"/>
      <c r="J131" s="32"/>
      <c r="K131" s="1"/>
      <c r="L131" s="32"/>
      <c r="M131" s="1"/>
    </row>
    <row r="132" spans="1:13" ht="22.5" customHeight="1">
      <c r="A132" s="14" t="s">
        <v>44</v>
      </c>
      <c r="E132" s="30"/>
      <c r="F132" s="30"/>
      <c r="G132" s="2">
        <f>SUM(G120:G130)</f>
        <v>41246</v>
      </c>
      <c r="H132" s="32"/>
      <c r="I132" s="2">
        <f>SUM(I120:I130)</f>
        <v>60844</v>
      </c>
      <c r="J132" s="32"/>
      <c r="K132" s="2">
        <f>SUM(K120:K130)</f>
        <v>41755</v>
      </c>
      <c r="L132" s="32"/>
      <c r="M132" s="2">
        <f>SUM(M120:M130)</f>
        <v>61249</v>
      </c>
    </row>
    <row r="133" spans="1:13" ht="22.5" customHeight="1">
      <c r="A133" s="14" t="s">
        <v>45</v>
      </c>
      <c r="E133" s="30"/>
      <c r="F133" s="30"/>
      <c r="G133" s="2"/>
      <c r="H133" s="32"/>
      <c r="I133" s="2"/>
      <c r="J133" s="32"/>
      <c r="K133" s="2"/>
      <c r="L133" s="32"/>
      <c r="M133" s="2"/>
    </row>
    <row r="134" spans="1:13" ht="22.5" customHeight="1">
      <c r="A134" s="70" t="s">
        <v>62</v>
      </c>
      <c r="B134" s="70"/>
      <c r="E134" s="30"/>
      <c r="F134" s="30"/>
      <c r="G134" s="2">
        <v>-1687</v>
      </c>
      <c r="H134" s="32"/>
      <c r="I134" s="2">
        <v>5154</v>
      </c>
      <c r="J134" s="32"/>
      <c r="K134" s="2">
        <v>-1076</v>
      </c>
      <c r="L134" s="32"/>
      <c r="M134" s="125">
        <v>4739</v>
      </c>
    </row>
    <row r="135" spans="1:13" ht="22.5" customHeight="1">
      <c r="A135" s="70" t="s">
        <v>127</v>
      </c>
      <c r="B135" s="70"/>
      <c r="E135" s="30"/>
      <c r="F135" s="30"/>
      <c r="G135" s="2">
        <v>574</v>
      </c>
      <c r="H135" s="32"/>
      <c r="I135" s="2">
        <v>2389</v>
      </c>
      <c r="J135" s="32"/>
      <c r="K135" s="2">
        <v>763</v>
      </c>
      <c r="L135" s="32"/>
      <c r="M135" s="125">
        <v>2389</v>
      </c>
    </row>
    <row r="136" spans="1:13" ht="22.5" customHeight="1">
      <c r="A136" s="70" t="s">
        <v>46</v>
      </c>
      <c r="B136" s="70"/>
      <c r="E136" s="30"/>
      <c r="F136" s="30"/>
      <c r="G136" s="2">
        <v>-1651</v>
      </c>
      <c r="H136" s="32"/>
      <c r="I136" s="2">
        <v>-80</v>
      </c>
      <c r="J136" s="32"/>
      <c r="K136" s="2">
        <v>226</v>
      </c>
      <c r="L136" s="32"/>
      <c r="M136" s="125">
        <v>-80</v>
      </c>
    </row>
    <row r="137" spans="1:13" ht="22.5" customHeight="1">
      <c r="A137" s="70" t="s">
        <v>47</v>
      </c>
      <c r="B137" s="70"/>
      <c r="E137" s="30"/>
      <c r="F137" s="30"/>
      <c r="G137" s="2">
        <v>1866</v>
      </c>
      <c r="H137" s="32"/>
      <c r="I137" s="2">
        <v>-27941</v>
      </c>
      <c r="J137" s="32"/>
      <c r="K137" s="2">
        <v>2071</v>
      </c>
      <c r="L137" s="32"/>
      <c r="M137" s="125">
        <v>-12941</v>
      </c>
    </row>
    <row r="138" spans="1:13" ht="22.5" customHeight="1">
      <c r="A138" s="14" t="s">
        <v>48</v>
      </c>
      <c r="E138" s="30"/>
      <c r="F138" s="30"/>
      <c r="G138" s="2"/>
      <c r="H138" s="32"/>
      <c r="I138" s="2"/>
      <c r="J138" s="32"/>
      <c r="K138" s="2"/>
      <c r="L138" s="32"/>
      <c r="M138" s="87"/>
    </row>
    <row r="139" spans="1:13" ht="22.5" customHeight="1">
      <c r="A139" s="70" t="s">
        <v>66</v>
      </c>
      <c r="E139" s="30"/>
      <c r="F139" s="30"/>
      <c r="G139" s="2">
        <v>-12065</v>
      </c>
      <c r="H139" s="32"/>
      <c r="I139" s="2">
        <v>4408</v>
      </c>
      <c r="J139" s="32"/>
      <c r="K139" s="2">
        <v>-12750</v>
      </c>
      <c r="L139" s="32"/>
      <c r="M139" s="125">
        <v>4408</v>
      </c>
    </row>
    <row r="140" spans="1:13" ht="22.5" customHeight="1">
      <c r="A140" s="70" t="s">
        <v>49</v>
      </c>
      <c r="E140" s="30"/>
      <c r="F140" s="30"/>
      <c r="G140" s="2">
        <v>-1722</v>
      </c>
      <c r="H140" s="32"/>
      <c r="I140" s="2">
        <v>-2039</v>
      </c>
      <c r="J140" s="32"/>
      <c r="K140" s="2">
        <v>-1750</v>
      </c>
      <c r="L140" s="32"/>
      <c r="M140" s="125">
        <v>-2039</v>
      </c>
    </row>
    <row r="141" spans="1:13" ht="22.5" customHeight="1">
      <c r="A141" s="71" t="s">
        <v>68</v>
      </c>
      <c r="E141" s="30"/>
      <c r="F141" s="30"/>
      <c r="G141" s="1">
        <v>-1852</v>
      </c>
      <c r="H141" s="32"/>
      <c r="I141" s="1">
        <v>-8890</v>
      </c>
      <c r="J141" s="32"/>
      <c r="K141" s="1">
        <v>-1852</v>
      </c>
      <c r="L141" s="32"/>
      <c r="M141" s="87">
        <v>-8890</v>
      </c>
    </row>
    <row r="142" spans="1:13" ht="22.5" customHeight="1">
      <c r="A142" s="70" t="s">
        <v>118</v>
      </c>
      <c r="E142" s="30"/>
      <c r="F142" s="30"/>
      <c r="G142" s="20">
        <v>-281</v>
      </c>
      <c r="H142" s="32"/>
      <c r="I142" s="20">
        <v>202</v>
      </c>
      <c r="J142" s="32"/>
      <c r="K142" s="20">
        <v>-281</v>
      </c>
      <c r="L142" s="32"/>
      <c r="M142" s="20">
        <v>202</v>
      </c>
    </row>
    <row r="143" spans="1:13" ht="22.5" customHeight="1">
      <c r="A143" s="14" t="s">
        <v>99</v>
      </c>
      <c r="E143" s="30"/>
      <c r="F143" s="30"/>
      <c r="G143" s="2">
        <f>SUM(G132:G142)</f>
        <v>24428</v>
      </c>
      <c r="H143" s="32"/>
      <c r="I143" s="2">
        <f>SUM(I132:I142)</f>
        <v>34047</v>
      </c>
      <c r="J143" s="32"/>
      <c r="K143" s="2">
        <f>SUM(K132:K142)</f>
        <v>27106</v>
      </c>
      <c r="L143" s="32"/>
      <c r="M143" s="2">
        <f>SUM(M132:M142)</f>
        <v>49037</v>
      </c>
    </row>
    <row r="144" spans="1:13" ht="22.5" customHeight="1">
      <c r="A144" s="14" t="s">
        <v>107</v>
      </c>
      <c r="E144" s="30"/>
      <c r="F144" s="30"/>
      <c r="G144" s="2">
        <v>-3146</v>
      </c>
      <c r="H144" s="32"/>
      <c r="I144" s="2">
        <v>-3982</v>
      </c>
      <c r="J144" s="32"/>
      <c r="K144" s="2">
        <v>-3146</v>
      </c>
      <c r="L144" s="32"/>
      <c r="M144" s="2">
        <v>-3982</v>
      </c>
    </row>
    <row r="145" spans="1:18" ht="22.5" customHeight="1">
      <c r="A145" s="14" t="s">
        <v>50</v>
      </c>
      <c r="E145" s="30"/>
      <c r="F145" s="30"/>
      <c r="G145" s="2">
        <v>939</v>
      </c>
      <c r="H145" s="32"/>
      <c r="I145" s="2">
        <v>-2386</v>
      </c>
      <c r="J145" s="32"/>
      <c r="K145" s="2">
        <v>951</v>
      </c>
      <c r="L145" s="32"/>
      <c r="M145" s="2">
        <v>-2386</v>
      </c>
    </row>
    <row r="146" spans="1:18" ht="22.5" customHeight="1">
      <c r="A146" s="16" t="s">
        <v>100</v>
      </c>
      <c r="E146" s="30"/>
      <c r="F146" s="30"/>
      <c r="G146" s="21">
        <f>SUM(G143:G145)</f>
        <v>22221</v>
      </c>
      <c r="H146" s="32"/>
      <c r="I146" s="21">
        <f>SUM(I143:I145)</f>
        <v>27679</v>
      </c>
      <c r="J146" s="32"/>
      <c r="K146" s="21">
        <f>SUM(K143:K145)</f>
        <v>24911</v>
      </c>
      <c r="L146" s="32"/>
      <c r="M146" s="21">
        <f>SUM(M143:M145)</f>
        <v>42669</v>
      </c>
    </row>
    <row r="147" spans="1:18" ht="22.5" customHeight="1">
      <c r="E147" s="30"/>
      <c r="F147" s="30"/>
      <c r="G147" s="2"/>
      <c r="H147" s="32"/>
      <c r="I147" s="32"/>
      <c r="J147" s="32"/>
      <c r="K147" s="2"/>
      <c r="L147" s="32"/>
      <c r="M147" s="2"/>
    </row>
    <row r="148" spans="1:18" ht="22.5" customHeight="1">
      <c r="A148" s="14" t="s">
        <v>12</v>
      </c>
      <c r="C148" s="12"/>
      <c r="D148" s="12"/>
      <c r="E148" s="17"/>
      <c r="F148" s="17"/>
      <c r="G148" s="26"/>
      <c r="H148" s="17"/>
      <c r="I148" s="17"/>
      <c r="J148" s="17"/>
      <c r="K148" s="26"/>
      <c r="L148" s="33"/>
      <c r="M148" s="26"/>
    </row>
    <row r="149" spans="1:18" ht="22.5" customHeight="1">
      <c r="C149" s="12"/>
      <c r="D149" s="12"/>
      <c r="E149" s="17"/>
      <c r="F149" s="17"/>
      <c r="G149" s="26"/>
      <c r="H149" s="17"/>
      <c r="I149" s="17"/>
      <c r="J149" s="17"/>
      <c r="K149" s="26"/>
      <c r="L149" s="33"/>
      <c r="M149" s="36" t="s">
        <v>74</v>
      </c>
    </row>
    <row r="150" spans="1:18" ht="22.5" customHeight="1">
      <c r="A150" s="3" t="s">
        <v>130</v>
      </c>
      <c r="B150" s="4"/>
      <c r="C150" s="4"/>
      <c r="D150" s="4"/>
      <c r="E150" s="5"/>
      <c r="F150" s="5"/>
      <c r="G150" s="6"/>
      <c r="H150" s="5"/>
      <c r="I150" s="5"/>
      <c r="J150" s="5"/>
      <c r="K150" s="6"/>
      <c r="L150" s="6"/>
      <c r="M150" s="6"/>
    </row>
    <row r="151" spans="1:18" ht="22.5" customHeight="1">
      <c r="A151" s="3" t="s">
        <v>51</v>
      </c>
      <c r="B151" s="4"/>
      <c r="C151" s="4"/>
      <c r="D151" s="4"/>
      <c r="E151" s="5"/>
      <c r="F151" s="5"/>
      <c r="G151" s="6"/>
      <c r="H151" s="5"/>
      <c r="I151" s="5"/>
      <c r="J151" s="5"/>
      <c r="K151" s="6"/>
      <c r="L151" s="6"/>
      <c r="M151" s="6"/>
    </row>
    <row r="152" spans="1:18" ht="22.5" customHeight="1">
      <c r="A152" s="3" t="s">
        <v>179</v>
      </c>
      <c r="B152" s="4"/>
      <c r="C152" s="4"/>
      <c r="D152" s="4"/>
      <c r="E152" s="5"/>
      <c r="F152" s="5"/>
      <c r="G152" s="6"/>
      <c r="H152" s="5"/>
      <c r="I152" s="5"/>
      <c r="J152" s="5"/>
      <c r="K152" s="6"/>
      <c r="L152" s="6"/>
      <c r="M152" s="6"/>
    </row>
    <row r="153" spans="1:18" ht="22.5" customHeight="1">
      <c r="A153" s="163" t="s">
        <v>69</v>
      </c>
      <c r="B153" s="163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</row>
    <row r="154" spans="1:18" ht="22.5" customHeight="1">
      <c r="A154" s="4"/>
      <c r="B154" s="4"/>
      <c r="C154" s="4"/>
      <c r="D154" s="4"/>
      <c r="E154" s="9"/>
      <c r="F154" s="5"/>
      <c r="G154" s="162" t="s">
        <v>0</v>
      </c>
      <c r="H154" s="162"/>
      <c r="I154" s="162"/>
      <c r="J154" s="5"/>
      <c r="K154" s="7"/>
      <c r="L154" s="161" t="s">
        <v>1</v>
      </c>
      <c r="M154" s="7"/>
    </row>
    <row r="155" spans="1:18" s="48" customFormat="1" ht="22.5" customHeight="1">
      <c r="A155" s="8"/>
      <c r="B155" s="8"/>
      <c r="C155" s="8"/>
      <c r="D155" s="8"/>
      <c r="E155" s="9"/>
      <c r="F155" s="9"/>
      <c r="G155" s="10">
        <v>2560</v>
      </c>
      <c r="H155" s="9"/>
      <c r="I155" s="10">
        <v>2559</v>
      </c>
      <c r="J155" s="9"/>
      <c r="K155" s="10">
        <v>2560</v>
      </c>
      <c r="L155" s="9"/>
      <c r="M155" s="10">
        <v>2559</v>
      </c>
      <c r="O155" s="141"/>
      <c r="P155" s="141"/>
      <c r="Q155" s="141"/>
      <c r="R155" s="141"/>
    </row>
    <row r="156" spans="1:18" ht="22.5" customHeight="1">
      <c r="A156" s="16" t="s">
        <v>52</v>
      </c>
      <c r="E156" s="30"/>
      <c r="F156" s="30"/>
      <c r="G156" s="2"/>
      <c r="H156" s="32"/>
      <c r="I156" s="2"/>
      <c r="J156" s="32"/>
      <c r="K156" s="2"/>
      <c r="L156" s="32"/>
      <c r="M156" s="2"/>
    </row>
    <row r="157" spans="1:18" ht="22.5" customHeight="1">
      <c r="A157" s="70" t="s">
        <v>129</v>
      </c>
      <c r="E157" s="30"/>
      <c r="F157" s="30"/>
      <c r="G157" s="2">
        <v>0</v>
      </c>
      <c r="H157" s="32"/>
      <c r="I157" s="2">
        <v>0</v>
      </c>
      <c r="J157" s="32"/>
      <c r="K157" s="2">
        <v>-47268</v>
      </c>
      <c r="L157" s="32"/>
      <c r="M157" s="2">
        <v>-12934</v>
      </c>
    </row>
    <row r="158" spans="1:18" ht="22.5" customHeight="1">
      <c r="A158" s="70" t="s">
        <v>181</v>
      </c>
      <c r="E158" s="30"/>
      <c r="F158" s="30"/>
      <c r="G158" s="2">
        <v>0</v>
      </c>
      <c r="H158" s="32"/>
      <c r="I158" s="2">
        <v>7066</v>
      </c>
      <c r="J158" s="32"/>
      <c r="K158" s="2">
        <v>0</v>
      </c>
      <c r="L158" s="32"/>
      <c r="M158" s="2">
        <v>0</v>
      </c>
    </row>
    <row r="159" spans="1:18" ht="22.5" customHeight="1">
      <c r="A159" s="70" t="s">
        <v>193</v>
      </c>
      <c r="E159" s="30"/>
      <c r="F159" s="30"/>
      <c r="G159" s="2"/>
      <c r="H159" s="32"/>
      <c r="I159" s="2"/>
      <c r="J159" s="32"/>
      <c r="K159" s="2"/>
      <c r="L159" s="32"/>
      <c r="M159" s="2"/>
    </row>
    <row r="160" spans="1:18" ht="22.5" customHeight="1">
      <c r="A160" s="70" t="s">
        <v>191</v>
      </c>
      <c r="E160" s="30"/>
      <c r="F160" s="30"/>
      <c r="G160" s="2">
        <v>5233</v>
      </c>
      <c r="H160" s="32"/>
      <c r="I160" s="2">
        <v>0</v>
      </c>
      <c r="J160" s="32"/>
      <c r="K160" s="2">
        <v>0</v>
      </c>
      <c r="L160" s="32"/>
      <c r="M160" s="2">
        <v>0</v>
      </c>
    </row>
    <row r="161" spans="1:13" ht="22.5" customHeight="1">
      <c r="A161" s="70" t="s">
        <v>135</v>
      </c>
      <c r="E161" s="30"/>
      <c r="F161" s="30"/>
      <c r="G161" s="2">
        <v>-26</v>
      </c>
      <c r="H161" s="32"/>
      <c r="I161" s="2">
        <v>-155</v>
      </c>
      <c r="J161" s="32"/>
      <c r="K161" s="2">
        <v>-2226</v>
      </c>
      <c r="L161" s="32"/>
      <c r="M161" s="2">
        <v>-155</v>
      </c>
    </row>
    <row r="162" spans="1:13" ht="22.5" customHeight="1">
      <c r="A162" s="70" t="s">
        <v>165</v>
      </c>
      <c r="E162" s="30"/>
      <c r="F162" s="30"/>
      <c r="G162" s="2">
        <v>414</v>
      </c>
      <c r="H162" s="32"/>
      <c r="I162" s="2">
        <v>40</v>
      </c>
      <c r="J162" s="32"/>
      <c r="K162" s="2">
        <v>2614</v>
      </c>
      <c r="L162" s="32"/>
      <c r="M162" s="2">
        <v>40</v>
      </c>
    </row>
    <row r="163" spans="1:13" ht="22.5" customHeight="1">
      <c r="A163" s="70" t="s">
        <v>141</v>
      </c>
      <c r="E163" s="30"/>
      <c r="F163" s="30"/>
      <c r="G163" s="2">
        <v>-38223</v>
      </c>
      <c r="H163" s="32"/>
      <c r="I163" s="2">
        <v>-18476</v>
      </c>
      <c r="J163" s="32"/>
      <c r="K163" s="2">
        <v>-28711</v>
      </c>
      <c r="L163" s="32"/>
      <c r="M163" s="2">
        <v>-18476</v>
      </c>
    </row>
    <row r="164" spans="1:13" ht="22.5" customHeight="1">
      <c r="A164" s="70" t="s">
        <v>128</v>
      </c>
      <c r="E164" s="30"/>
      <c r="F164" s="30"/>
      <c r="G164" s="2">
        <v>0</v>
      </c>
      <c r="H164" s="32"/>
      <c r="I164" s="2">
        <v>-1143</v>
      </c>
      <c r="J164" s="32"/>
      <c r="K164" s="2">
        <v>0</v>
      </c>
      <c r="L164" s="32"/>
      <c r="M164" s="2">
        <v>-1143</v>
      </c>
    </row>
    <row r="165" spans="1:13" ht="22.5" customHeight="1">
      <c r="A165" s="70" t="s">
        <v>119</v>
      </c>
      <c r="E165" s="30"/>
      <c r="F165" s="30"/>
      <c r="G165" s="2">
        <v>383</v>
      </c>
      <c r="H165" s="32"/>
      <c r="I165" s="2">
        <v>4227</v>
      </c>
      <c r="J165" s="32"/>
      <c r="K165" s="2">
        <v>4302</v>
      </c>
      <c r="L165" s="32"/>
      <c r="M165" s="2">
        <v>4227</v>
      </c>
    </row>
    <row r="166" spans="1:13" ht="22.5" customHeight="1">
      <c r="A166" s="70" t="s">
        <v>78</v>
      </c>
      <c r="E166" s="30"/>
      <c r="F166" s="30"/>
      <c r="G166" s="2">
        <v>43</v>
      </c>
      <c r="H166" s="32"/>
      <c r="I166" s="2">
        <v>31</v>
      </c>
      <c r="J166" s="32"/>
      <c r="K166" s="2">
        <v>47</v>
      </c>
      <c r="L166" s="32"/>
      <c r="M166" s="2">
        <v>31</v>
      </c>
    </row>
    <row r="167" spans="1:13" ht="22.5" customHeight="1">
      <c r="A167" s="16" t="s">
        <v>110</v>
      </c>
      <c r="E167" s="30"/>
      <c r="F167" s="30"/>
      <c r="G167" s="21">
        <f>SUM(G157:G166)</f>
        <v>-32176</v>
      </c>
      <c r="H167" s="32"/>
      <c r="I167" s="21">
        <f>SUM(I157:I166)</f>
        <v>-8410</v>
      </c>
      <c r="J167" s="32"/>
      <c r="K167" s="21">
        <f>SUM(K157:K166)</f>
        <v>-71242</v>
      </c>
      <c r="L167" s="32"/>
      <c r="M167" s="21">
        <f>SUM(M157:M166)</f>
        <v>-28410</v>
      </c>
    </row>
    <row r="168" spans="1:13" ht="22.5" customHeight="1">
      <c r="A168" s="16" t="s">
        <v>53</v>
      </c>
      <c r="E168" s="30"/>
      <c r="F168" s="30"/>
      <c r="G168" s="11"/>
      <c r="H168" s="31"/>
      <c r="I168" s="11"/>
      <c r="J168" s="31"/>
      <c r="K168" s="11"/>
      <c r="L168" s="31"/>
      <c r="M168" s="11"/>
    </row>
    <row r="169" spans="1:13" ht="22.5" customHeight="1">
      <c r="A169" s="14" t="s">
        <v>194</v>
      </c>
      <c r="E169" s="30"/>
      <c r="F169" s="30"/>
      <c r="G169" s="2">
        <v>0</v>
      </c>
      <c r="H169" s="2"/>
      <c r="I169" s="2">
        <v>6008</v>
      </c>
      <c r="J169" s="2"/>
      <c r="K169" s="2">
        <v>0</v>
      </c>
      <c r="L169" s="2"/>
      <c r="M169" s="2">
        <v>6008</v>
      </c>
    </row>
    <row r="170" spans="1:13" ht="22.5" customHeight="1">
      <c r="A170" s="14" t="s">
        <v>189</v>
      </c>
      <c r="E170" s="30"/>
      <c r="F170" s="30"/>
      <c r="G170" s="2">
        <v>108804</v>
      </c>
      <c r="H170" s="2"/>
      <c r="I170" s="2">
        <v>0</v>
      </c>
      <c r="J170" s="2"/>
      <c r="K170" s="2">
        <v>108804</v>
      </c>
      <c r="L170" s="2"/>
      <c r="M170" s="2">
        <v>0</v>
      </c>
    </row>
    <row r="171" spans="1:13" ht="22.5" customHeight="1">
      <c r="A171" s="14" t="s">
        <v>152</v>
      </c>
      <c r="E171" s="30"/>
      <c r="F171" s="30"/>
      <c r="G171" s="2">
        <v>-110804</v>
      </c>
      <c r="H171" s="2"/>
      <c r="I171" s="2">
        <v>0</v>
      </c>
      <c r="J171" s="2"/>
      <c r="K171" s="2">
        <v>-110804</v>
      </c>
      <c r="L171" s="2"/>
      <c r="M171" s="2">
        <v>0</v>
      </c>
    </row>
    <row r="172" spans="1:13" ht="22.5" customHeight="1">
      <c r="A172" s="70" t="s">
        <v>87</v>
      </c>
      <c r="E172" s="30"/>
      <c r="F172" s="30"/>
      <c r="G172" s="2">
        <v>-296</v>
      </c>
      <c r="H172" s="2"/>
      <c r="I172" s="2">
        <v>-249</v>
      </c>
      <c r="J172" s="2"/>
      <c r="K172" s="2">
        <v>-296</v>
      </c>
      <c r="L172" s="2"/>
      <c r="M172" s="2">
        <v>-249</v>
      </c>
    </row>
    <row r="173" spans="1:13" ht="22.5" customHeight="1">
      <c r="A173" s="70" t="s">
        <v>180</v>
      </c>
      <c r="E173" s="30"/>
      <c r="F173" s="30"/>
      <c r="G173" s="2">
        <v>0</v>
      </c>
      <c r="H173" s="2"/>
      <c r="I173" s="2">
        <v>1390</v>
      </c>
      <c r="J173" s="2"/>
      <c r="K173" s="2">
        <v>0</v>
      </c>
      <c r="L173" s="2"/>
      <c r="M173" s="2">
        <v>1390</v>
      </c>
    </row>
    <row r="174" spans="1:13" ht="22.5" customHeight="1">
      <c r="A174" s="70" t="s">
        <v>120</v>
      </c>
      <c r="E174" s="30"/>
      <c r="F174" s="30"/>
      <c r="G174" s="2">
        <v>-25872</v>
      </c>
      <c r="H174" s="2"/>
      <c r="I174" s="2">
        <v>-20762</v>
      </c>
      <c r="J174" s="2"/>
      <c r="K174" s="2">
        <v>-25872</v>
      </c>
      <c r="L174" s="2"/>
      <c r="M174" s="2">
        <v>-20762</v>
      </c>
    </row>
    <row r="175" spans="1:13" ht="22.5" customHeight="1">
      <c r="A175" s="70" t="s">
        <v>171</v>
      </c>
      <c r="E175" s="30"/>
      <c r="F175" s="30"/>
      <c r="G175" s="2">
        <v>125000</v>
      </c>
      <c r="H175" s="32"/>
      <c r="I175" s="2">
        <v>0</v>
      </c>
      <c r="J175" s="32"/>
      <c r="K175" s="2">
        <v>125000</v>
      </c>
      <c r="L175" s="32"/>
      <c r="M175" s="2">
        <v>0</v>
      </c>
    </row>
    <row r="176" spans="1:13" ht="22.5" customHeight="1">
      <c r="A176" s="70" t="s">
        <v>103</v>
      </c>
      <c r="E176" s="30"/>
      <c r="F176" s="30"/>
      <c r="G176" s="2">
        <v>-67600</v>
      </c>
      <c r="H176" s="32"/>
      <c r="I176" s="2">
        <v>-16000</v>
      </c>
      <c r="J176" s="32"/>
      <c r="K176" s="2">
        <v>-67600</v>
      </c>
      <c r="L176" s="32"/>
      <c r="M176" s="2">
        <v>-16000</v>
      </c>
    </row>
    <row r="177" spans="1:13" ht="22.5" customHeight="1">
      <c r="A177" s="16" t="s">
        <v>172</v>
      </c>
      <c r="E177" s="30"/>
      <c r="F177" s="30"/>
      <c r="G177" s="21">
        <f>SUM(G169:G176)</f>
        <v>29232</v>
      </c>
      <c r="H177" s="32"/>
      <c r="I177" s="21">
        <f>SUM(I169:I176)</f>
        <v>-29613</v>
      </c>
      <c r="J177" s="32"/>
      <c r="K177" s="21">
        <f>SUM(K169:K176)</f>
        <v>29232</v>
      </c>
      <c r="L177" s="32"/>
      <c r="M177" s="21">
        <f>SUM(M169:M176)</f>
        <v>-29613</v>
      </c>
    </row>
    <row r="178" spans="1:13" ht="22.5" customHeight="1">
      <c r="A178" s="16" t="s">
        <v>94</v>
      </c>
      <c r="E178" s="30"/>
      <c r="F178" s="30"/>
      <c r="G178" s="2">
        <f>SUM(G146,G167,G177)</f>
        <v>19277</v>
      </c>
      <c r="H178" s="32"/>
      <c r="I178" s="2">
        <f>SUM(I146,I167,I177)</f>
        <v>-10344</v>
      </c>
      <c r="J178" s="32"/>
      <c r="K178" s="2">
        <f>SUM(K146,K167,K177)</f>
        <v>-17099</v>
      </c>
      <c r="L178" s="32"/>
      <c r="M178" s="2">
        <f>SUM(M146,M167,M177)</f>
        <v>-15354</v>
      </c>
    </row>
    <row r="179" spans="1:13" ht="22.5" customHeight="1">
      <c r="A179" s="14" t="s">
        <v>76</v>
      </c>
      <c r="E179" s="30"/>
      <c r="F179" s="30"/>
      <c r="G179" s="2">
        <f>BS!I11</f>
        <v>36978</v>
      </c>
      <c r="H179" s="32"/>
      <c r="I179" s="2">
        <v>28135</v>
      </c>
      <c r="J179" s="32"/>
      <c r="K179" s="2">
        <f>BS!M11</f>
        <v>34651</v>
      </c>
      <c r="L179" s="32"/>
      <c r="M179" s="2">
        <v>28135</v>
      </c>
    </row>
    <row r="180" spans="1:13" ht="22.5" customHeight="1" thickBot="1">
      <c r="A180" s="16" t="s">
        <v>77</v>
      </c>
      <c r="E180" s="34"/>
      <c r="F180" s="30"/>
      <c r="G180" s="23">
        <f>SUM(G178:G179)</f>
        <v>56255</v>
      </c>
      <c r="H180" s="32"/>
      <c r="I180" s="23">
        <f>SUM(I178:I179)</f>
        <v>17791</v>
      </c>
      <c r="J180" s="32"/>
      <c r="K180" s="23">
        <f>SUM(K178:K179)</f>
        <v>17552</v>
      </c>
      <c r="L180" s="32"/>
      <c r="M180" s="23">
        <f>SUM(M178:M179)</f>
        <v>12781</v>
      </c>
    </row>
    <row r="181" spans="1:13" ht="17.25" customHeight="1" thickTop="1">
      <c r="E181" s="151"/>
      <c r="F181" s="30"/>
      <c r="G181" s="2">
        <f>G180-BS!G11</f>
        <v>0</v>
      </c>
      <c r="H181" s="32"/>
      <c r="I181" s="32"/>
      <c r="J181" s="32"/>
      <c r="K181" s="2">
        <f>K180-BS!K11</f>
        <v>0</v>
      </c>
      <c r="L181" s="32"/>
      <c r="M181" s="2"/>
    </row>
    <row r="182" spans="1:13" ht="22.5" customHeight="1">
      <c r="A182" s="16" t="s">
        <v>85</v>
      </c>
      <c r="E182" s="151"/>
      <c r="F182" s="30"/>
      <c r="G182" s="2"/>
      <c r="H182" s="32"/>
      <c r="I182" s="32"/>
      <c r="J182" s="32"/>
      <c r="K182" s="2"/>
      <c r="L182" s="32"/>
      <c r="M182" s="2"/>
    </row>
    <row r="183" spans="1:13" ht="22.5" customHeight="1">
      <c r="A183" s="14" t="s">
        <v>82</v>
      </c>
      <c r="E183" s="151"/>
      <c r="F183" s="30"/>
      <c r="G183" s="2"/>
      <c r="H183" s="32"/>
      <c r="I183" s="32"/>
      <c r="J183" s="32"/>
      <c r="K183" s="2"/>
      <c r="L183" s="32"/>
      <c r="M183" s="2"/>
    </row>
    <row r="184" spans="1:13" ht="22.5" customHeight="1">
      <c r="A184" s="14" t="s">
        <v>133</v>
      </c>
      <c r="E184" s="151"/>
      <c r="F184" s="30"/>
      <c r="G184" s="2">
        <v>7490</v>
      </c>
      <c r="H184" s="32"/>
      <c r="I184" s="2">
        <v>1548</v>
      </c>
      <c r="J184" s="32"/>
      <c r="K184" s="2">
        <v>7190</v>
      </c>
      <c r="L184" s="32"/>
      <c r="M184" s="2">
        <v>1548</v>
      </c>
    </row>
    <row r="185" spans="1:13" ht="22.5" customHeight="1">
      <c r="E185" s="151"/>
      <c r="F185" s="30"/>
      <c r="G185" s="2"/>
      <c r="H185" s="32"/>
      <c r="I185" s="32"/>
      <c r="J185" s="32"/>
      <c r="K185" s="2"/>
      <c r="L185" s="32"/>
      <c r="M185" s="2"/>
    </row>
    <row r="186" spans="1:13" ht="22.5" customHeight="1">
      <c r="A186" s="14" t="s">
        <v>12</v>
      </c>
    </row>
  </sheetData>
  <mergeCells count="17">
    <mergeCell ref="A1:M1"/>
    <mergeCell ref="A5:M5"/>
    <mergeCell ref="A32:M32"/>
    <mergeCell ref="A36:M36"/>
    <mergeCell ref="G6:I6"/>
    <mergeCell ref="A57:M57"/>
    <mergeCell ref="A88:M88"/>
    <mergeCell ref="A113:M113"/>
    <mergeCell ref="A117:M117"/>
    <mergeCell ref="G37:I37"/>
    <mergeCell ref="G62:I62"/>
    <mergeCell ref="G93:I93"/>
    <mergeCell ref="G118:I118"/>
    <mergeCell ref="G154:I154"/>
    <mergeCell ref="A153:M153"/>
    <mergeCell ref="A61:M61"/>
    <mergeCell ref="A92:M92"/>
  </mergeCells>
  <printOptions horizontalCentered="1"/>
  <pageMargins left="0.98425196850393704" right="0.31496062992125984" top="0.78740157480314965" bottom="0.19685039370078741" header="0.31496062992125984" footer="0.31496062992125984"/>
  <pageSetup paperSize="9" scale="80" orientation="portrait" r:id="rId1"/>
  <rowBreaks count="5" manualBreakCount="5">
    <brk id="31" max="16383" man="1"/>
    <brk id="56" max="16383" man="1"/>
    <brk id="87" max="10" man="1"/>
    <brk id="112" max="10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view="pageBreakPreview" zoomScaleNormal="100" zoomScaleSheetLayoutView="100" workbookViewId="0"/>
  </sheetViews>
  <sheetFormatPr defaultColWidth="9.140625" defaultRowHeight="22.5" customHeight="1"/>
  <cols>
    <col min="1" max="1" width="38" style="95" customWidth="1"/>
    <col min="2" max="2" width="7.42578125" style="95" customWidth="1"/>
    <col min="3" max="3" width="1.28515625" style="96" customWidth="1"/>
    <col min="4" max="4" width="19.28515625" style="97" customWidth="1"/>
    <col min="5" max="5" width="1.28515625" style="97" customWidth="1"/>
    <col min="6" max="6" width="19.28515625" style="97" customWidth="1"/>
    <col min="7" max="7" width="1.28515625" style="97" customWidth="1"/>
    <col min="8" max="8" width="19.28515625" style="97" customWidth="1"/>
    <col min="9" max="9" width="1.28515625" style="97" customWidth="1"/>
    <col min="10" max="10" width="19.28515625" style="97" customWidth="1"/>
    <col min="11" max="11" width="1.28515625" style="97" customWidth="1"/>
    <col min="12" max="12" width="19.28515625" style="97" customWidth="1"/>
    <col min="13" max="13" width="1.28515625" style="97" customWidth="1"/>
    <col min="14" max="14" width="19.28515625" style="97" customWidth="1"/>
    <col min="15" max="15" width="1.28515625" style="97" customWidth="1"/>
    <col min="16" max="16" width="19.28515625" style="97" customWidth="1"/>
    <col min="17" max="16384" width="9.140625" style="97"/>
  </cols>
  <sheetData>
    <row r="1" spans="1:18" ht="21.75" customHeight="1">
      <c r="P1" s="36" t="s">
        <v>74</v>
      </c>
    </row>
    <row r="2" spans="1:18" s="95" customFormat="1" ht="21.75" customHeight="1">
      <c r="A2" s="165" t="s">
        <v>130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98"/>
      <c r="R2" s="98"/>
    </row>
    <row r="3" spans="1:18" s="95" customFormat="1" ht="21.75" customHeight="1">
      <c r="A3" s="165" t="s">
        <v>54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98"/>
      <c r="R3" s="98"/>
    </row>
    <row r="4" spans="1:18" s="95" customFormat="1" ht="21.75" customHeight="1">
      <c r="A4" s="165" t="s">
        <v>179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98"/>
      <c r="R4" s="98"/>
    </row>
    <row r="5" spans="1:18" s="95" customFormat="1" ht="21.75" customHeight="1">
      <c r="A5" s="166" t="s">
        <v>69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98"/>
      <c r="R5" s="98"/>
    </row>
    <row r="6" spans="1:18" s="95" customFormat="1" ht="21.75" customHeight="1">
      <c r="A6" s="99"/>
      <c r="B6" s="99"/>
      <c r="C6" s="100"/>
      <c r="D6" s="167" t="s">
        <v>0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98"/>
      <c r="R6" s="98"/>
    </row>
    <row r="7" spans="1:18" s="95" customFormat="1" ht="21.75" customHeight="1">
      <c r="C7" s="96"/>
      <c r="D7" s="168" t="s">
        <v>88</v>
      </c>
      <c r="E7" s="168"/>
      <c r="F7" s="168"/>
      <c r="G7" s="168"/>
      <c r="H7" s="168"/>
      <c r="I7" s="168"/>
      <c r="J7" s="168"/>
      <c r="K7" s="168"/>
      <c r="L7" s="168"/>
      <c r="M7" s="101"/>
      <c r="N7" s="102"/>
      <c r="O7" s="103"/>
      <c r="P7" s="103"/>
      <c r="Q7" s="98"/>
      <c r="R7" s="98"/>
    </row>
    <row r="8" spans="1:18" s="95" customFormat="1" ht="21.75" customHeight="1">
      <c r="C8" s="96"/>
      <c r="D8" s="102"/>
      <c r="E8" s="102"/>
      <c r="F8" s="102"/>
      <c r="G8" s="102"/>
      <c r="H8" s="102"/>
      <c r="I8" s="102"/>
      <c r="J8" s="102" t="s">
        <v>182</v>
      </c>
      <c r="K8" s="102"/>
      <c r="L8" s="102"/>
      <c r="M8" s="101"/>
      <c r="N8" s="102"/>
      <c r="O8" s="103"/>
      <c r="P8" s="103"/>
      <c r="Q8" s="98"/>
      <c r="R8" s="98"/>
    </row>
    <row r="9" spans="1:18" s="95" customFormat="1" ht="21.75" customHeight="1">
      <c r="C9" s="96"/>
      <c r="D9" s="102"/>
      <c r="E9" s="102"/>
      <c r="F9" s="102"/>
      <c r="G9" s="102"/>
      <c r="H9" s="102"/>
      <c r="I9" s="102"/>
      <c r="J9" s="108" t="s">
        <v>20</v>
      </c>
      <c r="K9" s="102"/>
      <c r="L9" s="102"/>
      <c r="M9" s="101"/>
      <c r="N9" s="102"/>
      <c r="O9" s="103"/>
      <c r="P9" s="103"/>
      <c r="Q9" s="98"/>
      <c r="R9" s="98"/>
    </row>
    <row r="10" spans="1:18" s="95" customFormat="1" ht="21.75" customHeight="1">
      <c r="C10" s="96"/>
      <c r="D10" s="102"/>
      <c r="E10" s="102"/>
      <c r="F10" s="102"/>
      <c r="G10" s="102"/>
      <c r="H10" s="102"/>
      <c r="I10" s="102"/>
      <c r="J10" s="108" t="s">
        <v>97</v>
      </c>
      <c r="K10" s="102"/>
      <c r="L10" s="102"/>
      <c r="M10" s="101"/>
      <c r="N10" s="102"/>
      <c r="O10" s="103"/>
      <c r="P10" s="103"/>
      <c r="Q10" s="98"/>
      <c r="R10" s="98"/>
    </row>
    <row r="11" spans="1:18" ht="21.75" customHeight="1">
      <c r="D11" s="100"/>
      <c r="E11" s="104"/>
      <c r="F11" s="164" t="s">
        <v>24</v>
      </c>
      <c r="G11" s="164"/>
      <c r="H11" s="164"/>
      <c r="I11" s="100"/>
      <c r="J11" s="100" t="s">
        <v>183</v>
      </c>
      <c r="K11" s="100"/>
      <c r="L11" s="99" t="s">
        <v>91</v>
      </c>
      <c r="M11" s="100"/>
      <c r="N11" s="102" t="s">
        <v>166</v>
      </c>
    </row>
    <row r="12" spans="1:18" ht="21.75" customHeight="1">
      <c r="D12" s="100" t="s">
        <v>21</v>
      </c>
      <c r="E12" s="104"/>
      <c r="F12" s="99" t="s">
        <v>121</v>
      </c>
      <c r="J12" s="99" t="s">
        <v>184</v>
      </c>
      <c r="L12" s="100" t="s">
        <v>92</v>
      </c>
      <c r="M12" s="100"/>
      <c r="N12" s="102" t="s">
        <v>167</v>
      </c>
      <c r="P12" s="105" t="s">
        <v>57</v>
      </c>
    </row>
    <row r="13" spans="1:18" s="99" customFormat="1" ht="21.75" customHeight="1">
      <c r="B13" s="144" t="s">
        <v>2</v>
      </c>
      <c r="C13" s="107"/>
      <c r="D13" s="159" t="s">
        <v>55</v>
      </c>
      <c r="E13" s="100"/>
      <c r="F13" s="159" t="s">
        <v>125</v>
      </c>
      <c r="H13" s="159" t="s">
        <v>56</v>
      </c>
      <c r="I13" s="100"/>
      <c r="J13" s="159" t="s">
        <v>134</v>
      </c>
      <c r="K13" s="100"/>
      <c r="L13" s="159" t="s">
        <v>93</v>
      </c>
      <c r="M13" s="100"/>
      <c r="N13" s="108" t="s">
        <v>90</v>
      </c>
      <c r="P13" s="109" t="s">
        <v>20</v>
      </c>
    </row>
    <row r="14" spans="1:18" ht="21.75" customHeight="1">
      <c r="A14" s="160" t="s">
        <v>144</v>
      </c>
      <c r="D14" s="1">
        <v>100000</v>
      </c>
      <c r="E14" s="1"/>
      <c r="F14" s="1">
        <v>3017</v>
      </c>
      <c r="G14" s="1"/>
      <c r="H14" s="1">
        <v>168480</v>
      </c>
      <c r="I14" s="1"/>
      <c r="J14" s="1">
        <v>85</v>
      </c>
      <c r="K14" s="1"/>
      <c r="L14" s="1">
        <f>SUM(D14:J14)</f>
        <v>271582</v>
      </c>
      <c r="M14" s="1"/>
      <c r="N14" s="1">
        <v>0</v>
      </c>
      <c r="O14" s="2"/>
      <c r="P14" s="1">
        <f>SUM(L14:N14)</f>
        <v>271582</v>
      </c>
    </row>
    <row r="15" spans="1:18" ht="21.75" customHeight="1">
      <c r="A15" s="95" t="s">
        <v>140</v>
      </c>
      <c r="B15" s="145"/>
      <c r="D15" s="113">
        <v>0</v>
      </c>
      <c r="E15" s="2"/>
      <c r="F15" s="113">
        <v>0</v>
      </c>
      <c r="G15" s="2"/>
      <c r="H15" s="113">
        <v>34500</v>
      </c>
      <c r="I15" s="1"/>
      <c r="J15" s="113">
        <v>0</v>
      </c>
      <c r="K15" s="1"/>
      <c r="L15" s="113">
        <f>SUM(D15:J15)</f>
        <v>34500</v>
      </c>
      <c r="M15" s="1"/>
      <c r="N15" s="113">
        <v>-143</v>
      </c>
      <c r="O15" s="2"/>
      <c r="P15" s="113">
        <f>SUM(L15:N15)</f>
        <v>34357</v>
      </c>
    </row>
    <row r="16" spans="1:18" ht="21.75" customHeight="1">
      <c r="A16" s="95" t="s">
        <v>84</v>
      </c>
      <c r="B16" s="145"/>
      <c r="D16" s="114">
        <v>0</v>
      </c>
      <c r="E16" s="1"/>
      <c r="F16" s="114">
        <v>0</v>
      </c>
      <c r="G16" s="2"/>
      <c r="H16" s="114">
        <v>0</v>
      </c>
      <c r="I16" s="1"/>
      <c r="J16" s="114">
        <v>0</v>
      </c>
      <c r="K16" s="1"/>
      <c r="L16" s="114">
        <f>SUM(D16:J16)</f>
        <v>0</v>
      </c>
      <c r="M16" s="1"/>
      <c r="N16" s="114">
        <v>0</v>
      </c>
      <c r="O16" s="2"/>
      <c r="P16" s="114">
        <f t="shared" ref="P16" si="0">SUM(L16:N16)</f>
        <v>0</v>
      </c>
    </row>
    <row r="17" spans="1:16" ht="21.75" customHeight="1">
      <c r="A17" s="95" t="s">
        <v>122</v>
      </c>
      <c r="B17" s="145"/>
      <c r="D17" s="1">
        <f>SUM(D15:D16)</f>
        <v>0</v>
      </c>
      <c r="E17" s="2"/>
      <c r="F17" s="1">
        <f>SUM(F15:F16)</f>
        <v>0</v>
      </c>
      <c r="G17" s="2"/>
      <c r="H17" s="1">
        <f>SUM(H15:H16)</f>
        <v>34500</v>
      </c>
      <c r="I17" s="1"/>
      <c r="J17" s="1">
        <f t="shared" ref="J17:L19" si="1">SUM(B17:G17)</f>
        <v>0</v>
      </c>
      <c r="K17" s="1"/>
      <c r="L17" s="1">
        <f t="shared" si="1"/>
        <v>34500</v>
      </c>
      <c r="M17" s="1"/>
      <c r="N17" s="1">
        <f>SUM(N15:N16)</f>
        <v>-143</v>
      </c>
      <c r="O17" s="2"/>
      <c r="P17" s="1">
        <f>SUM(P15:P16)</f>
        <v>34357</v>
      </c>
    </row>
    <row r="18" spans="1:16" ht="21.75" customHeight="1">
      <c r="A18" s="95" t="s">
        <v>185</v>
      </c>
      <c r="B18" s="145"/>
      <c r="D18" s="1"/>
      <c r="E18" s="2"/>
      <c r="F18" s="1"/>
      <c r="G18" s="2"/>
      <c r="H18" s="1"/>
      <c r="I18" s="1"/>
      <c r="J18" s="1"/>
      <c r="K18" s="1"/>
      <c r="L18" s="1"/>
      <c r="M18" s="1"/>
      <c r="N18" s="1"/>
      <c r="O18" s="2"/>
      <c r="P18" s="1"/>
    </row>
    <row r="19" spans="1:16" ht="21.75" customHeight="1">
      <c r="A19" s="95" t="s">
        <v>186</v>
      </c>
      <c r="B19" s="145"/>
      <c r="D19" s="1">
        <v>0</v>
      </c>
      <c r="E19" s="110"/>
      <c r="F19" s="1">
        <v>0</v>
      </c>
      <c r="G19" s="110"/>
      <c r="H19" s="1">
        <f>-F19</f>
        <v>0</v>
      </c>
      <c r="I19" s="111"/>
      <c r="J19" s="1">
        <f t="shared" si="1"/>
        <v>0</v>
      </c>
      <c r="K19" s="111"/>
      <c r="L19" s="1">
        <f>SUM(D19:J19)</f>
        <v>0</v>
      </c>
      <c r="M19" s="111"/>
      <c r="N19" s="1">
        <v>7066</v>
      </c>
      <c r="O19" s="110"/>
      <c r="P19" s="20">
        <f t="shared" ref="P19" si="2">SUM(L19:N19)</f>
        <v>7066</v>
      </c>
    </row>
    <row r="20" spans="1:16" ht="21.75" customHeight="1" thickBot="1">
      <c r="A20" s="160" t="s">
        <v>178</v>
      </c>
      <c r="B20" s="146"/>
      <c r="C20" s="112"/>
      <c r="D20" s="23">
        <f>SUM(D14:D14,D17:D19)</f>
        <v>100000</v>
      </c>
      <c r="E20" s="2"/>
      <c r="F20" s="23">
        <f>SUM(F14:F14,F17:F19)</f>
        <v>3017</v>
      </c>
      <c r="G20" s="2"/>
      <c r="H20" s="23">
        <f>SUM(H14:H14,H17:H19)</f>
        <v>202980</v>
      </c>
      <c r="I20" s="1"/>
      <c r="J20" s="23">
        <f>SUM(J14:J14,J17:J19)</f>
        <v>85</v>
      </c>
      <c r="K20" s="1"/>
      <c r="L20" s="23">
        <f>SUM(L14:L14,L17:L19)</f>
        <v>306082</v>
      </c>
      <c r="M20" s="1"/>
      <c r="N20" s="23">
        <f>SUM(N14:N14,N17:N19)</f>
        <v>6923</v>
      </c>
      <c r="O20" s="2"/>
      <c r="P20" s="23">
        <f>SUM(P14:P14,P17:P19)</f>
        <v>313005</v>
      </c>
    </row>
    <row r="21" spans="1:16" ht="15.75" customHeight="1" thickTop="1">
      <c r="A21" s="160"/>
      <c r="B21" s="146"/>
      <c r="C21" s="112"/>
      <c r="D21" s="1"/>
      <c r="E21" s="2"/>
      <c r="F21" s="1"/>
      <c r="G21" s="2"/>
      <c r="H21" s="1"/>
      <c r="I21" s="1"/>
      <c r="J21" s="1"/>
      <c r="K21" s="1"/>
      <c r="L21" s="1"/>
      <c r="M21" s="1"/>
      <c r="N21" s="1"/>
      <c r="O21" s="2"/>
      <c r="P21" s="1"/>
    </row>
    <row r="22" spans="1:16" ht="21.75" customHeight="1">
      <c r="A22" s="160" t="s">
        <v>143</v>
      </c>
      <c r="D22" s="1">
        <v>100000</v>
      </c>
      <c r="E22" s="1"/>
      <c r="F22" s="1">
        <v>6739</v>
      </c>
      <c r="G22" s="1"/>
      <c r="H22" s="1">
        <v>236998</v>
      </c>
      <c r="I22" s="1"/>
      <c r="J22" s="1">
        <v>0</v>
      </c>
      <c r="K22" s="1"/>
      <c r="L22" s="1">
        <f>SUM(D22:J22)</f>
        <v>343737</v>
      </c>
      <c r="M22" s="1"/>
      <c r="N22" s="1">
        <v>7232</v>
      </c>
      <c r="O22" s="2"/>
      <c r="P22" s="1">
        <f>SUM(L22:N22)</f>
        <v>350969</v>
      </c>
    </row>
    <row r="23" spans="1:16" ht="21.75" customHeight="1">
      <c r="A23" s="95" t="s">
        <v>156</v>
      </c>
      <c r="B23" s="145">
        <v>11</v>
      </c>
      <c r="D23" s="1">
        <v>125000</v>
      </c>
      <c r="E23" s="2"/>
      <c r="F23" s="1">
        <v>0</v>
      </c>
      <c r="G23" s="2"/>
      <c r="H23" s="1">
        <v>0</v>
      </c>
      <c r="I23" s="1"/>
      <c r="J23" s="1">
        <v>0</v>
      </c>
      <c r="K23" s="1"/>
      <c r="L23" s="1">
        <f>SUM(D23:J23)</f>
        <v>125000</v>
      </c>
      <c r="M23" s="1"/>
      <c r="N23" s="1">
        <v>0</v>
      </c>
      <c r="O23" s="2"/>
      <c r="P23" s="1">
        <f t="shared" ref="P23" si="3">SUM(L23:N23)</f>
        <v>125000</v>
      </c>
    </row>
    <row r="24" spans="1:16" ht="21.75" customHeight="1">
      <c r="A24" s="95" t="s">
        <v>140</v>
      </c>
      <c r="B24" s="145"/>
      <c r="D24" s="113">
        <v>0</v>
      </c>
      <c r="E24" s="2"/>
      <c r="F24" s="113">
        <v>0</v>
      </c>
      <c r="G24" s="2"/>
      <c r="H24" s="113">
        <f>'PL&amp;CF'!G96</f>
        <v>17275</v>
      </c>
      <c r="I24" s="1"/>
      <c r="J24" s="113">
        <f t="shared" ref="J24:L26" si="4">SUM(B24:G24)</f>
        <v>0</v>
      </c>
      <c r="K24" s="1"/>
      <c r="L24" s="113">
        <f>SUM(D24:J24)</f>
        <v>17275</v>
      </c>
      <c r="M24" s="1"/>
      <c r="N24" s="113">
        <f>'PL&amp;CF'!G98</f>
        <v>-78</v>
      </c>
      <c r="O24" s="2"/>
      <c r="P24" s="113">
        <f>SUM(L24:N24)</f>
        <v>17197</v>
      </c>
    </row>
    <row r="25" spans="1:16" ht="21.75" customHeight="1">
      <c r="A25" s="95" t="s">
        <v>84</v>
      </c>
      <c r="B25" s="145"/>
      <c r="D25" s="114">
        <v>0</v>
      </c>
      <c r="E25" s="1"/>
      <c r="F25" s="114">
        <v>0</v>
      </c>
      <c r="G25" s="2"/>
      <c r="H25" s="114">
        <v>0</v>
      </c>
      <c r="I25" s="1"/>
      <c r="J25" s="114">
        <f t="shared" si="4"/>
        <v>0</v>
      </c>
      <c r="K25" s="1"/>
      <c r="L25" s="114">
        <f>SUM(D25:J25)</f>
        <v>0</v>
      </c>
      <c r="M25" s="1"/>
      <c r="N25" s="114">
        <v>0</v>
      </c>
      <c r="O25" s="2"/>
      <c r="P25" s="114">
        <f t="shared" ref="P25" si="5">SUM(L25:N25)</f>
        <v>0</v>
      </c>
    </row>
    <row r="26" spans="1:16" ht="21.75" customHeight="1">
      <c r="A26" s="95" t="s">
        <v>122</v>
      </c>
      <c r="B26" s="145"/>
      <c r="D26" s="1">
        <f>SUM(D24:D25)</f>
        <v>0</v>
      </c>
      <c r="E26" s="2"/>
      <c r="F26" s="1">
        <f>SUM(F24:F25)</f>
        <v>0</v>
      </c>
      <c r="G26" s="2"/>
      <c r="H26" s="1">
        <f>SUM(H24:H25)</f>
        <v>17275</v>
      </c>
      <c r="I26" s="1"/>
      <c r="J26" s="1">
        <f t="shared" si="4"/>
        <v>0</v>
      </c>
      <c r="K26" s="1"/>
      <c r="L26" s="1">
        <f t="shared" si="4"/>
        <v>17275</v>
      </c>
      <c r="M26" s="1"/>
      <c r="N26" s="1">
        <f>SUM(N24:N25)</f>
        <v>-78</v>
      </c>
      <c r="O26" s="2"/>
      <c r="P26" s="1">
        <f>SUM(P24:P25)</f>
        <v>17197</v>
      </c>
    </row>
    <row r="27" spans="1:16" ht="21.75" customHeight="1">
      <c r="A27" s="95" t="s">
        <v>185</v>
      </c>
      <c r="B27" s="145"/>
      <c r="D27" s="1"/>
      <c r="E27" s="2"/>
      <c r="F27" s="1"/>
      <c r="G27" s="2"/>
      <c r="H27" s="1"/>
      <c r="I27" s="1"/>
      <c r="J27" s="1"/>
      <c r="K27" s="1"/>
      <c r="L27" s="1"/>
      <c r="M27" s="1"/>
      <c r="N27" s="1"/>
      <c r="O27" s="2"/>
      <c r="P27" s="1"/>
    </row>
    <row r="28" spans="1:16" ht="21.75" customHeight="1">
      <c r="A28" s="95" t="s">
        <v>186</v>
      </c>
      <c r="B28" s="145"/>
      <c r="D28" s="1">
        <v>0</v>
      </c>
      <c r="E28" s="2"/>
      <c r="F28" s="1">
        <v>0</v>
      </c>
      <c r="G28" s="2"/>
      <c r="H28" s="1">
        <v>0</v>
      </c>
      <c r="I28" s="1"/>
      <c r="J28" s="1">
        <v>0</v>
      </c>
      <c r="K28" s="1"/>
      <c r="L28" s="1">
        <v>0</v>
      </c>
      <c r="M28" s="1"/>
      <c r="N28" s="1">
        <v>5233</v>
      </c>
      <c r="O28" s="2"/>
      <c r="P28" s="1">
        <f>SUM(L28:N28)</f>
        <v>5233</v>
      </c>
    </row>
    <row r="29" spans="1:16" ht="21.75" customHeight="1">
      <c r="A29" s="95" t="s">
        <v>150</v>
      </c>
      <c r="B29" s="145">
        <v>15</v>
      </c>
      <c r="D29" s="1">
        <v>0</v>
      </c>
      <c r="E29" s="2"/>
      <c r="F29" s="1">
        <v>0</v>
      </c>
      <c r="G29" s="2"/>
      <c r="H29" s="1">
        <f>-67600</f>
        <v>-67600</v>
      </c>
      <c r="I29" s="1"/>
      <c r="J29" s="1">
        <v>0</v>
      </c>
      <c r="K29" s="1"/>
      <c r="L29" s="1">
        <f>SUM(D29:J29)</f>
        <v>-67600</v>
      </c>
      <c r="M29" s="1"/>
      <c r="N29" s="1">
        <v>0</v>
      </c>
      <c r="O29" s="2"/>
      <c r="P29" s="1">
        <f t="shared" ref="P29:P30" si="6">SUM(L29:N29)</f>
        <v>-67600</v>
      </c>
    </row>
    <row r="30" spans="1:16" ht="21.75" customHeight="1">
      <c r="A30" s="95" t="s">
        <v>149</v>
      </c>
      <c r="B30" s="145"/>
      <c r="D30" s="1">
        <v>0</v>
      </c>
      <c r="E30" s="110"/>
      <c r="F30" s="1">
        <v>3494</v>
      </c>
      <c r="G30" s="110"/>
      <c r="H30" s="1">
        <f>-F30</f>
        <v>-3494</v>
      </c>
      <c r="I30" s="111"/>
      <c r="J30" s="1">
        <f>SUM(D30:I30)</f>
        <v>0</v>
      </c>
      <c r="K30" s="111"/>
      <c r="L30" s="1">
        <f>SUM(D30:J30)</f>
        <v>0</v>
      </c>
      <c r="M30" s="111"/>
      <c r="N30" s="1">
        <v>0</v>
      </c>
      <c r="O30" s="110"/>
      <c r="P30" s="20">
        <f t="shared" si="6"/>
        <v>0</v>
      </c>
    </row>
    <row r="31" spans="1:16" ht="21.75" customHeight="1" thickBot="1">
      <c r="A31" s="160" t="s">
        <v>177</v>
      </c>
      <c r="B31" s="146"/>
      <c r="C31" s="112"/>
      <c r="D31" s="23">
        <f>SUM(D22:D23,D26:D30)</f>
        <v>225000</v>
      </c>
      <c r="E31" s="2"/>
      <c r="F31" s="23">
        <f>SUM(F22:F23,F26:F30)</f>
        <v>10233</v>
      </c>
      <c r="G31" s="2"/>
      <c r="H31" s="23">
        <f>SUM(H22:H23,H26:H30)</f>
        <v>183179</v>
      </c>
      <c r="I31" s="1"/>
      <c r="J31" s="23">
        <f>SUM(J22:J23,J26:J30)</f>
        <v>0</v>
      </c>
      <c r="K31" s="1"/>
      <c r="L31" s="23">
        <f>SUM(L22:L23,L26:L30)</f>
        <v>418412</v>
      </c>
      <c r="M31" s="1"/>
      <c r="N31" s="23">
        <f>SUM(N22:N23,N26:N30)</f>
        <v>12387</v>
      </c>
      <c r="O31" s="2"/>
      <c r="P31" s="23">
        <f>SUM(P22:P23,P26:P30)</f>
        <v>430799</v>
      </c>
    </row>
    <row r="32" spans="1:16" ht="21.75" customHeight="1" thickTop="1">
      <c r="D32" s="2"/>
      <c r="E32" s="2"/>
      <c r="F32" s="2"/>
      <c r="G32" s="2"/>
      <c r="H32" s="2">
        <f>H31-BS!G77</f>
        <v>0</v>
      </c>
      <c r="I32" s="2"/>
      <c r="J32" s="2"/>
      <c r="K32" s="2"/>
      <c r="L32" s="2"/>
      <c r="M32" s="2"/>
      <c r="N32" s="2">
        <f>N31-BS!G81</f>
        <v>0</v>
      </c>
      <c r="O32" s="2"/>
      <c r="P32" s="2">
        <f>P31-BS!G82</f>
        <v>0</v>
      </c>
    </row>
    <row r="33" spans="1:3" ht="21.75" customHeight="1">
      <c r="A33" s="14" t="s">
        <v>12</v>
      </c>
      <c r="B33" s="14"/>
      <c r="C33" s="50"/>
    </row>
  </sheetData>
  <mergeCells count="7">
    <mergeCell ref="F11:H11"/>
    <mergeCell ref="A2:P2"/>
    <mergeCell ref="A3:P3"/>
    <mergeCell ref="A4:P4"/>
    <mergeCell ref="A5:P5"/>
    <mergeCell ref="D6:P6"/>
    <mergeCell ref="D7:L7"/>
  </mergeCells>
  <printOptions horizontalCentered="1"/>
  <pageMargins left="0.78740157480314965" right="0.39370078740157483" top="0.98425196850393704" bottom="0.39370078740157483" header="0.19685039370078741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showGridLines="0" view="pageBreakPreview" zoomScaleNormal="100" zoomScaleSheetLayoutView="100" workbookViewId="0"/>
  </sheetViews>
  <sheetFormatPr defaultColWidth="9.140625" defaultRowHeight="21" customHeight="1"/>
  <cols>
    <col min="1" max="1" width="37.85546875" style="95" customWidth="1"/>
    <col min="2" max="2" width="5.42578125" style="95" customWidth="1"/>
    <col min="3" max="3" width="8.7109375" style="95" bestFit="1" customWidth="1"/>
    <col min="4" max="4" width="4.42578125" style="95" customWidth="1"/>
    <col min="5" max="5" width="17.7109375" style="97" customWidth="1"/>
    <col min="6" max="6" width="2.28515625" style="97" customWidth="1"/>
    <col min="7" max="7" width="17.7109375" style="97" customWidth="1"/>
    <col min="8" max="8" width="2.28515625" style="97" customWidth="1"/>
    <col min="9" max="9" width="17.7109375" style="97" customWidth="1"/>
    <col min="10" max="10" width="2.28515625" style="97" customWidth="1"/>
    <col min="11" max="11" width="17.7109375" style="97" customWidth="1"/>
    <col min="12" max="12" width="2.28515625" style="97" customWidth="1"/>
    <col min="13" max="13" width="17.7109375" style="97" customWidth="1"/>
    <col min="14" max="14" width="2.28515625" style="97" customWidth="1"/>
    <col min="15" max="15" width="9.140625" style="97"/>
    <col min="16" max="16" width="12.28515625" style="97" bestFit="1" customWidth="1"/>
    <col min="17" max="16384" width="9.140625" style="97"/>
  </cols>
  <sheetData>
    <row r="1" spans="1:16" ht="22.5" customHeight="1">
      <c r="M1" s="36" t="s">
        <v>74</v>
      </c>
    </row>
    <row r="2" spans="1:16" s="95" customFormat="1" ht="22.5" customHeight="1">
      <c r="A2" s="165" t="s">
        <v>130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6" s="95" customFormat="1" ht="22.5" customHeight="1">
      <c r="A3" s="165" t="s">
        <v>75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98"/>
      <c r="O3" s="98"/>
    </row>
    <row r="4" spans="1:16" s="95" customFormat="1" ht="22.5" customHeight="1">
      <c r="A4" s="165" t="s">
        <v>179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s="95" customFormat="1" ht="22.5" customHeight="1">
      <c r="A5" s="166" t="s">
        <v>69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98"/>
      <c r="O5" s="98"/>
    </row>
    <row r="6" spans="1:16" s="95" customFormat="1" ht="22.5" customHeight="1">
      <c r="A6" s="99"/>
      <c r="B6" s="99"/>
      <c r="C6" s="99"/>
      <c r="D6" s="99"/>
      <c r="E6" s="167" t="s">
        <v>1</v>
      </c>
      <c r="F6" s="167"/>
      <c r="G6" s="167"/>
      <c r="H6" s="167"/>
      <c r="I6" s="167"/>
      <c r="J6" s="167"/>
      <c r="K6" s="167"/>
      <c r="L6" s="167"/>
      <c r="M6" s="167"/>
      <c r="N6" s="98"/>
      <c r="O6" s="98"/>
    </row>
    <row r="7" spans="1:16" s="95" customFormat="1" ht="22.5" customHeight="1">
      <c r="A7" s="99"/>
      <c r="B7" s="99"/>
      <c r="C7" s="99"/>
      <c r="D7" s="99"/>
      <c r="E7" s="103"/>
      <c r="F7" s="103"/>
      <c r="G7" s="103"/>
      <c r="H7" s="103"/>
      <c r="I7" s="103"/>
      <c r="J7" s="103"/>
      <c r="K7" s="100" t="s">
        <v>169</v>
      </c>
      <c r="L7" s="103"/>
      <c r="M7" s="103"/>
      <c r="N7" s="98"/>
      <c r="O7" s="98"/>
    </row>
    <row r="8" spans="1:16" s="95" customFormat="1" ht="22.5" customHeight="1">
      <c r="A8" s="99"/>
      <c r="B8" s="99"/>
      <c r="C8" s="99"/>
      <c r="D8" s="99"/>
      <c r="E8" s="103"/>
      <c r="F8" s="103"/>
      <c r="G8" s="103"/>
      <c r="H8" s="103"/>
      <c r="I8" s="103"/>
      <c r="J8" s="103"/>
      <c r="K8" s="159" t="s">
        <v>168</v>
      </c>
      <c r="L8" s="103"/>
      <c r="M8" s="103"/>
      <c r="N8" s="98"/>
      <c r="O8" s="98"/>
    </row>
    <row r="9" spans="1:16" s="73" customFormat="1" ht="22.5" customHeight="1">
      <c r="B9" s="76"/>
      <c r="C9" s="115"/>
      <c r="D9" s="115"/>
      <c r="E9" s="115"/>
      <c r="F9" s="115"/>
      <c r="G9" s="115"/>
      <c r="H9" s="115"/>
      <c r="I9" s="115"/>
      <c r="J9" s="115"/>
      <c r="K9" s="106" t="s">
        <v>97</v>
      </c>
      <c r="L9" s="115"/>
      <c r="M9" s="115"/>
      <c r="N9" s="76"/>
    </row>
    <row r="10" spans="1:16" s="75" customFormat="1" ht="22.5" customHeight="1">
      <c r="C10" s="115"/>
      <c r="D10" s="115"/>
      <c r="E10" s="115"/>
      <c r="F10" s="115"/>
      <c r="G10" s="169" t="s">
        <v>24</v>
      </c>
      <c r="H10" s="169"/>
      <c r="I10" s="169"/>
      <c r="J10" s="115"/>
      <c r="K10" s="100" t="s">
        <v>170</v>
      </c>
      <c r="L10" s="115"/>
      <c r="M10" s="115"/>
    </row>
    <row r="11" spans="1:16" s="75" customFormat="1" ht="22.5" customHeight="1">
      <c r="C11" s="116"/>
      <c r="D11" s="116"/>
      <c r="E11" s="116" t="s">
        <v>21</v>
      </c>
      <c r="F11" s="117"/>
      <c r="G11" s="77" t="s">
        <v>121</v>
      </c>
      <c r="H11" s="74"/>
      <c r="I11" s="78"/>
      <c r="J11" s="107"/>
      <c r="K11" s="99" t="s">
        <v>138</v>
      </c>
      <c r="L11" s="107"/>
      <c r="M11" s="116"/>
    </row>
    <row r="12" spans="1:16" s="73" customFormat="1" ht="22.5" customHeight="1">
      <c r="A12" s="75"/>
      <c r="B12" s="75"/>
      <c r="C12" s="106" t="s">
        <v>2</v>
      </c>
      <c r="D12" s="116"/>
      <c r="E12" s="106" t="s">
        <v>55</v>
      </c>
      <c r="F12" s="118"/>
      <c r="G12" s="79" t="s">
        <v>125</v>
      </c>
      <c r="H12" s="74"/>
      <c r="I12" s="79" t="s">
        <v>56</v>
      </c>
      <c r="J12" s="107"/>
      <c r="K12" s="159" t="s">
        <v>134</v>
      </c>
      <c r="L12" s="107"/>
      <c r="M12" s="106" t="s">
        <v>27</v>
      </c>
      <c r="N12" s="80"/>
    </row>
    <row r="13" spans="1:16" s="53" customFormat="1" ht="22.5" customHeight="1">
      <c r="A13" s="65" t="s">
        <v>144</v>
      </c>
      <c r="C13" s="120"/>
      <c r="E13" s="89">
        <v>100000</v>
      </c>
      <c r="F13" s="89"/>
      <c r="G13" s="89">
        <v>3017</v>
      </c>
      <c r="H13" s="89"/>
      <c r="I13" s="89">
        <v>168480</v>
      </c>
      <c r="J13" s="89"/>
      <c r="K13" s="89">
        <v>85</v>
      </c>
      <c r="L13" s="2"/>
      <c r="M13" s="89">
        <f>SUM(E13:K13)</f>
        <v>271582</v>
      </c>
      <c r="N13" s="2"/>
    </row>
    <row r="14" spans="1:16" s="73" customFormat="1" ht="22.5" customHeight="1">
      <c r="A14" s="72" t="s">
        <v>140</v>
      </c>
      <c r="C14" s="121"/>
      <c r="E14" s="123">
        <v>0</v>
      </c>
      <c r="F14" s="81"/>
      <c r="G14" s="123">
        <v>0</v>
      </c>
      <c r="H14" s="81"/>
      <c r="I14" s="123">
        <v>34762</v>
      </c>
      <c r="J14" s="81"/>
      <c r="K14" s="123">
        <v>0</v>
      </c>
      <c r="L14" s="80"/>
      <c r="M14" s="123">
        <f>SUM(E14:K14)</f>
        <v>34762</v>
      </c>
      <c r="N14" s="80"/>
    </row>
    <row r="15" spans="1:16" s="82" customFormat="1" ht="22.5" customHeight="1">
      <c r="A15" s="119" t="s">
        <v>84</v>
      </c>
      <c r="C15" s="122"/>
      <c r="E15" s="124">
        <v>0</v>
      </c>
      <c r="F15" s="81"/>
      <c r="G15" s="124">
        <v>0</v>
      </c>
      <c r="H15" s="81"/>
      <c r="I15" s="124">
        <v>0</v>
      </c>
      <c r="J15" s="83"/>
      <c r="K15" s="124">
        <v>0</v>
      </c>
      <c r="L15" s="83"/>
      <c r="M15" s="124">
        <f>SUM(E15:K15)</f>
        <v>0</v>
      </c>
      <c r="N15" s="83"/>
    </row>
    <row r="16" spans="1:16" s="82" customFormat="1" ht="22.5" customHeight="1">
      <c r="A16" s="119" t="s">
        <v>122</v>
      </c>
      <c r="C16" s="122"/>
      <c r="E16" s="90">
        <f>SUM(E14:E15)</f>
        <v>0</v>
      </c>
      <c r="F16" s="81"/>
      <c r="G16" s="90">
        <f>SUM(G14:G15)</f>
        <v>0</v>
      </c>
      <c r="H16" s="81"/>
      <c r="I16" s="90">
        <f>SUM(I14:I15)</f>
        <v>34762</v>
      </c>
      <c r="J16" s="83"/>
      <c r="K16" s="90">
        <f>SUM(K14:K15)</f>
        <v>0</v>
      </c>
      <c r="L16" s="83"/>
      <c r="M16" s="90">
        <f>SUM(M14:M15)</f>
        <v>34762</v>
      </c>
      <c r="N16" s="83"/>
    </row>
    <row r="17" spans="1:16" s="73" customFormat="1" ht="22.5" customHeight="1" thickBot="1">
      <c r="A17" s="84" t="s">
        <v>178</v>
      </c>
      <c r="C17" s="121"/>
      <c r="D17" s="82"/>
      <c r="E17" s="85">
        <f>SUM(E16:E16,E13)</f>
        <v>100000</v>
      </c>
      <c r="F17" s="81"/>
      <c r="G17" s="85">
        <f>SUM(G16:G16,G13)</f>
        <v>3017</v>
      </c>
      <c r="H17" s="81"/>
      <c r="I17" s="85">
        <f>SUM(I16:I16,I13)</f>
        <v>203242</v>
      </c>
      <c r="J17" s="81"/>
      <c r="K17" s="85">
        <f>SUM(K16:K16,K13)</f>
        <v>85</v>
      </c>
      <c r="L17" s="83"/>
      <c r="M17" s="85">
        <f>SUM(M16:M16,M13)</f>
        <v>306344</v>
      </c>
    </row>
    <row r="18" spans="1:16" s="74" customFormat="1" ht="14.25" customHeight="1" thickTop="1">
      <c r="A18" s="72"/>
      <c r="B18" s="73"/>
      <c r="C18" s="121"/>
      <c r="D18" s="73"/>
    </row>
    <row r="19" spans="1:16" s="73" customFormat="1" ht="22.5" customHeight="1">
      <c r="A19" s="65" t="s">
        <v>143</v>
      </c>
      <c r="C19" s="121"/>
      <c r="E19" s="81">
        <v>100000</v>
      </c>
      <c r="F19" s="81"/>
      <c r="G19" s="81">
        <v>6739</v>
      </c>
      <c r="H19" s="81"/>
      <c r="I19" s="81">
        <v>239192</v>
      </c>
      <c r="J19" s="81"/>
      <c r="K19" s="81">
        <v>0</v>
      </c>
      <c r="L19" s="80"/>
      <c r="M19" s="81">
        <f>SUM(E19:K19)</f>
        <v>345931</v>
      </c>
      <c r="N19" s="80"/>
    </row>
    <row r="20" spans="1:16" s="73" customFormat="1" ht="22.5" customHeight="1">
      <c r="A20" s="134" t="s">
        <v>148</v>
      </c>
      <c r="B20" s="135"/>
      <c r="C20" s="137">
        <v>11</v>
      </c>
      <c r="D20" s="135"/>
      <c r="E20" s="132">
        <v>125000</v>
      </c>
      <c r="F20" s="81"/>
      <c r="G20" s="132">
        <v>0</v>
      </c>
      <c r="H20" s="81"/>
      <c r="I20" s="132">
        <v>0</v>
      </c>
      <c r="J20" s="81"/>
      <c r="K20" s="132">
        <v>0</v>
      </c>
      <c r="L20" s="80"/>
      <c r="M20" s="132">
        <f>SUM(E20:K20)</f>
        <v>125000</v>
      </c>
      <c r="N20" s="80"/>
    </row>
    <row r="21" spans="1:16" s="73" customFormat="1" ht="22.5" customHeight="1">
      <c r="A21" s="136" t="s">
        <v>140</v>
      </c>
      <c r="B21" s="135"/>
      <c r="C21" s="137"/>
      <c r="D21" s="135"/>
      <c r="E21" s="131">
        <v>0</v>
      </c>
      <c r="F21" s="81"/>
      <c r="G21" s="131">
        <v>0</v>
      </c>
      <c r="H21" s="81"/>
      <c r="I21" s="131">
        <f>'PL&amp;CF'!K78</f>
        <v>18040</v>
      </c>
      <c r="J21" s="81"/>
      <c r="K21" s="131">
        <v>0</v>
      </c>
      <c r="L21" s="80"/>
      <c r="M21" s="131">
        <f>SUM(E21:K21)</f>
        <v>18040</v>
      </c>
      <c r="N21" s="80"/>
    </row>
    <row r="22" spans="1:16" s="82" customFormat="1" ht="22.5" customHeight="1">
      <c r="A22" s="138" t="s">
        <v>84</v>
      </c>
      <c r="B22" s="139"/>
      <c r="C22" s="140"/>
      <c r="D22" s="139"/>
      <c r="E22" s="124">
        <v>0</v>
      </c>
      <c r="F22" s="81"/>
      <c r="G22" s="124">
        <v>0</v>
      </c>
      <c r="H22" s="81"/>
      <c r="I22" s="124">
        <v>0</v>
      </c>
      <c r="J22" s="83"/>
      <c r="K22" s="124">
        <v>0</v>
      </c>
      <c r="L22" s="83"/>
      <c r="M22" s="124">
        <f>SUM(E22:K22)</f>
        <v>0</v>
      </c>
      <c r="N22" s="83"/>
    </row>
    <row r="23" spans="1:16" s="82" customFormat="1" ht="22.5" customHeight="1">
      <c r="A23" s="119" t="s">
        <v>122</v>
      </c>
      <c r="C23" s="122"/>
      <c r="E23" s="83">
        <f>SUM(E21:E22)</f>
        <v>0</v>
      </c>
      <c r="F23" s="81"/>
      <c r="G23" s="83">
        <f>SUM(G21:G22)</f>
        <v>0</v>
      </c>
      <c r="H23" s="81"/>
      <c r="I23" s="83">
        <f>SUM(I21:I22)</f>
        <v>18040</v>
      </c>
      <c r="J23" s="83"/>
      <c r="K23" s="83">
        <f>SUM(K21:K22)</f>
        <v>0</v>
      </c>
      <c r="L23" s="83"/>
      <c r="M23" s="83">
        <f>SUM(M21:M22)</f>
        <v>18040</v>
      </c>
      <c r="N23" s="83"/>
    </row>
    <row r="24" spans="1:16" s="82" customFormat="1" ht="22.5" customHeight="1">
      <c r="A24" s="119" t="s">
        <v>150</v>
      </c>
      <c r="C24" s="122">
        <v>15</v>
      </c>
      <c r="E24" s="83">
        <v>0</v>
      </c>
      <c r="F24" s="81"/>
      <c r="G24" s="83">
        <v>0</v>
      </c>
      <c r="H24" s="81"/>
      <c r="I24" s="83">
        <v>-67600</v>
      </c>
      <c r="J24" s="83"/>
      <c r="K24" s="83">
        <v>0</v>
      </c>
      <c r="L24" s="83"/>
      <c r="M24" s="81">
        <f>SUM(E24:K24)</f>
        <v>-67600</v>
      </c>
      <c r="N24" s="83"/>
    </row>
    <row r="25" spans="1:16" s="82" customFormat="1" ht="22.5" customHeight="1">
      <c r="A25" s="119" t="s">
        <v>149</v>
      </c>
      <c r="C25" s="122"/>
      <c r="E25" s="133">
        <v>0</v>
      </c>
      <c r="F25" s="81"/>
      <c r="G25" s="133">
        <v>3494</v>
      </c>
      <c r="H25" s="81"/>
      <c r="I25" s="133">
        <v>-3494</v>
      </c>
      <c r="J25" s="83"/>
      <c r="K25" s="133">
        <f>SUM(K20:K22)</f>
        <v>0</v>
      </c>
      <c r="L25" s="83"/>
      <c r="M25" s="133">
        <f>SUM(E25:K25)</f>
        <v>0</v>
      </c>
      <c r="N25" s="83"/>
      <c r="P25" s="73"/>
    </row>
    <row r="26" spans="1:16" s="73" customFormat="1" ht="22.5" customHeight="1" thickBot="1">
      <c r="A26" s="84" t="s">
        <v>177</v>
      </c>
      <c r="C26" s="121"/>
      <c r="D26" s="82"/>
      <c r="E26" s="85">
        <f>SUM(E19,E20,E23,E24,E25)</f>
        <v>225000</v>
      </c>
      <c r="F26" s="81"/>
      <c r="G26" s="85">
        <f>SUM(G19,G20,G23,G24,G25)</f>
        <v>10233</v>
      </c>
      <c r="H26" s="81"/>
      <c r="I26" s="85">
        <f>SUM(I19,I20,I23,I24,I25)</f>
        <v>186138</v>
      </c>
      <c r="J26" s="81"/>
      <c r="K26" s="85">
        <f>SUM(K19,K20,K23,K24,K25)</f>
        <v>0</v>
      </c>
      <c r="M26" s="85">
        <f>SUM(M19,M20,M23,M24,M25)</f>
        <v>421371</v>
      </c>
    </row>
    <row r="27" spans="1:16" s="74" customFormat="1" ht="22.5" customHeight="1" thickTop="1">
      <c r="A27" s="72"/>
      <c r="B27" s="73"/>
      <c r="C27" s="73"/>
      <c r="D27" s="73"/>
      <c r="I27" s="74">
        <f>I26-BS!K77</f>
        <v>0</v>
      </c>
      <c r="M27" s="74">
        <f>M26-BS!K82</f>
        <v>0</v>
      </c>
    </row>
    <row r="28" spans="1:16" s="82" customFormat="1" ht="22.5" customHeight="1">
      <c r="A28" s="72" t="s">
        <v>12</v>
      </c>
      <c r="B28" s="72"/>
      <c r="C28" s="72"/>
      <c r="D28" s="73"/>
      <c r="E28" s="73"/>
      <c r="F28" s="73"/>
      <c r="G28" s="73"/>
      <c r="H28" s="73"/>
      <c r="I28" s="73"/>
      <c r="J28" s="73"/>
      <c r="K28" s="73"/>
      <c r="M28" s="73"/>
    </row>
  </sheetData>
  <mergeCells count="6">
    <mergeCell ref="G10:I10"/>
    <mergeCell ref="A2:M2"/>
    <mergeCell ref="A3:M3"/>
    <mergeCell ref="A5:M5"/>
    <mergeCell ref="E6:M6"/>
    <mergeCell ref="A4:P4"/>
  </mergeCells>
  <printOptions horizontalCentered="1"/>
  <pageMargins left="0.78740157480314965" right="0.39370078740157483" top="0.78740157480314965" bottom="0.19685039370078741" header="0.19685039370078741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48301</vt:lpwstr>
  </property>
  <property fmtid="{D5CDD505-2E9C-101B-9397-08002B2CF9AE}" pid="4" name="OptimizationTime">
    <vt:lpwstr>20170811_1000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Conso</vt:lpstr>
      <vt:lpstr>Separate</vt:lpstr>
      <vt:lpstr>BS!Print_Area</vt:lpstr>
      <vt:lpstr>'PL&amp;CF'!Print_Area</vt:lpstr>
      <vt:lpstr>Separate!Print_Area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Mantana Supapan</cp:lastModifiedBy>
  <cp:lastPrinted>2017-08-11T02:40:18Z</cp:lastPrinted>
  <dcterms:created xsi:type="dcterms:W3CDTF">2011-04-05T01:52:28Z</dcterms:created>
  <dcterms:modified xsi:type="dcterms:W3CDTF">2017-08-11T02:41:29Z</dcterms:modified>
</cp:coreProperties>
</file>