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D_Audit\W\Wattanapat Trang Hospital\YE12'2016\"/>
    </mc:Choice>
  </mc:AlternateContent>
  <bookViews>
    <workbookView xWindow="0" yWindow="0" windowWidth="21600" windowHeight="9735"/>
  </bookViews>
  <sheets>
    <sheet name="BS&amp;PL" sheetId="1" r:id="rId1"/>
    <sheet name="PL" sheetId="4" r:id="rId2"/>
    <sheet name="Conso" sheetId="2" r:id="rId3"/>
    <sheet name="Separate" sheetId="3" r:id="rId4"/>
    <sheet name="CF" sheetId="5" r:id="rId5"/>
  </sheets>
  <externalReferences>
    <externalReference r:id="rId6"/>
  </externalReferences>
  <definedNames>
    <definedName name="\a" localSheetId="4">[1]BS!#REF!</definedName>
    <definedName name="\a">[1]BS!#REF!</definedName>
    <definedName name="\c" localSheetId="4">[1]BS!#REF!</definedName>
    <definedName name="\c">[1]BS!#REF!</definedName>
    <definedName name="\d" localSheetId="4">[1]BS!#REF!</definedName>
    <definedName name="\d">[1]BS!#REF!</definedName>
    <definedName name="\e" localSheetId="4">[1]BS!#REF!</definedName>
    <definedName name="\e">[1]BS!#REF!</definedName>
    <definedName name="\f" localSheetId="4">[1]BS!#REF!</definedName>
    <definedName name="\f">[1]BS!#REF!</definedName>
    <definedName name="_xlnm.Print_Area" localSheetId="0">'BS&amp;PL'!$A$1:$N$90</definedName>
    <definedName name="_xlnm.Print_Area" localSheetId="4">CF!$A$1:$K$78</definedName>
    <definedName name="_xlnm.Print_Area" localSheetId="1">PL!$A$1:$K$76</definedName>
    <definedName name="Print_Area_MI" localSheetId="4">[1]BS!#REF!</definedName>
    <definedName name="Print_Area_MI">[1]BS!#REF!</definedName>
  </definedNames>
  <calcPr calcId="152511"/>
</workbook>
</file>

<file path=xl/calcChain.xml><?xml version="1.0" encoding="utf-8"?>
<calcChain xmlns="http://schemas.openxmlformats.org/spreadsheetml/2006/main">
  <c r="K10" i="5" l="1"/>
  <c r="K11" i="5" l="1"/>
  <c r="I11" i="5"/>
  <c r="G11" i="5"/>
  <c r="I69" i="5"/>
  <c r="G69" i="5"/>
  <c r="K67" i="5"/>
  <c r="I67" i="5"/>
  <c r="G67" i="5"/>
  <c r="K60" i="5"/>
  <c r="I60" i="5"/>
  <c r="G60" i="5"/>
  <c r="K12" i="5" l="1"/>
  <c r="K24" i="5" s="1"/>
  <c r="K35" i="5" s="1"/>
  <c r="K38" i="5" s="1"/>
  <c r="K68" i="5" s="1"/>
  <c r="K70" i="5" s="1"/>
  <c r="K71" i="5" s="1"/>
  <c r="G58" i="4" l="1"/>
  <c r="G28" i="1"/>
  <c r="I31" i="3" l="1"/>
  <c r="G32" i="3"/>
  <c r="E32" i="3"/>
  <c r="H20" i="2"/>
  <c r="L20" i="2" s="1"/>
  <c r="P20" i="2" s="1"/>
  <c r="G30" i="3" l="1"/>
  <c r="E30" i="3"/>
  <c r="G19" i="3"/>
  <c r="E19" i="3"/>
  <c r="F17" i="2"/>
  <c r="F21" i="2" s="1"/>
  <c r="G77" i="1" s="1"/>
  <c r="D17" i="2"/>
  <c r="D21" i="2" s="1"/>
  <c r="N15" i="2"/>
  <c r="N17" i="2" s="1"/>
  <c r="N21" i="2" l="1"/>
  <c r="G81" i="1" s="1"/>
  <c r="M18" i="1"/>
  <c r="K18" i="1"/>
  <c r="I18" i="1"/>
  <c r="G18" i="1"/>
  <c r="K52" i="4" l="1"/>
  <c r="K71" i="4" s="1"/>
  <c r="I52" i="4"/>
  <c r="I71" i="4" s="1"/>
  <c r="M48" i="1" l="1"/>
  <c r="K48" i="1"/>
  <c r="I48" i="1"/>
  <c r="G48" i="1"/>
  <c r="L19" i="2" l="1"/>
  <c r="P19" i="2" s="1"/>
  <c r="K19" i="4" l="1"/>
  <c r="M20" i="3"/>
  <c r="M24" i="3" l="1"/>
  <c r="M13" i="3"/>
  <c r="K16" i="3"/>
  <c r="I16" i="3"/>
  <c r="G16" i="3"/>
  <c r="G22" i="3" s="1"/>
  <c r="E16" i="3"/>
  <c r="E22" i="3" s="1"/>
  <c r="M15" i="3"/>
  <c r="E27" i="3"/>
  <c r="M16" i="3" l="1"/>
  <c r="L14" i="2" l="1"/>
  <c r="M26" i="3"/>
  <c r="P14" i="2" l="1"/>
  <c r="I27" i="3"/>
  <c r="G27" i="3"/>
  <c r="K27" i="3"/>
  <c r="M27" i="3" l="1"/>
  <c r="K80" i="1" l="1"/>
  <c r="K82" i="1" s="1"/>
  <c r="K56" i="1"/>
  <c r="K27" i="1"/>
  <c r="K28" i="1" l="1"/>
  <c r="K57" i="1"/>
  <c r="K83" i="1" s="1"/>
  <c r="I19" i="4"/>
  <c r="G19" i="4"/>
  <c r="K84" i="1" l="1"/>
  <c r="K36" i="4" l="1"/>
  <c r="K18" i="3" s="1"/>
  <c r="I36" i="4"/>
  <c r="K29" i="3" s="1"/>
  <c r="G36" i="4"/>
  <c r="J16" i="2" s="1"/>
  <c r="J17" i="2" l="1"/>
  <c r="J21" i="2" s="1"/>
  <c r="L16" i="2"/>
  <c r="P16" i="2" s="1"/>
  <c r="K30" i="3"/>
  <c r="K32" i="3" s="1"/>
  <c r="M29" i="3"/>
  <c r="M18" i="3"/>
  <c r="K19" i="3"/>
  <c r="K22" i="3" s="1"/>
  <c r="K14" i="4"/>
  <c r="K21" i="4" l="1"/>
  <c r="K23" i="4" s="1"/>
  <c r="I14" i="4"/>
  <c r="G14" i="4"/>
  <c r="K25" i="4" l="1"/>
  <c r="K51" i="4" s="1"/>
  <c r="K69" i="4" s="1"/>
  <c r="K72" i="4" s="1"/>
  <c r="I21" i="4"/>
  <c r="I23" i="4" s="1"/>
  <c r="I10" i="5" s="1"/>
  <c r="I12" i="5" s="1"/>
  <c r="I24" i="5" s="1"/>
  <c r="I35" i="5" s="1"/>
  <c r="I38" i="5" s="1"/>
  <c r="I68" i="5" s="1"/>
  <c r="I70" i="5" s="1"/>
  <c r="I71" i="5" s="1"/>
  <c r="G21" i="4"/>
  <c r="K29" i="4" l="1"/>
  <c r="K38" i="4" s="1"/>
  <c r="K62" i="4" s="1"/>
  <c r="K53" i="4"/>
  <c r="G23" i="4"/>
  <c r="G10" i="5" s="1"/>
  <c r="G12" i="5" s="1"/>
  <c r="G24" i="5" s="1"/>
  <c r="G35" i="5" s="1"/>
  <c r="G38" i="5" s="1"/>
  <c r="G68" i="5" s="1"/>
  <c r="G70" i="5" s="1"/>
  <c r="G71" i="5" s="1"/>
  <c r="I25" i="4"/>
  <c r="I17" i="3" l="1"/>
  <c r="I29" i="4"/>
  <c r="I51" i="4"/>
  <c r="I69" i="4" s="1"/>
  <c r="I72" i="4" s="1"/>
  <c r="I80" i="1"/>
  <c r="G25" i="4"/>
  <c r="G51" i="4" s="1"/>
  <c r="H15" i="2" l="1"/>
  <c r="G69" i="4"/>
  <c r="G72" i="4" s="1"/>
  <c r="I28" i="3"/>
  <c r="I30" i="3" s="1"/>
  <c r="I32" i="3" s="1"/>
  <c r="I38" i="4"/>
  <c r="I62" i="4" s="1"/>
  <c r="L15" i="2"/>
  <c r="H17" i="2"/>
  <c r="I19" i="3"/>
  <c r="I22" i="3" s="1"/>
  <c r="M17" i="3"/>
  <c r="M19" i="3" s="1"/>
  <c r="M22" i="3" s="1"/>
  <c r="G53" i="4"/>
  <c r="G59" i="4" s="1"/>
  <c r="I53" i="4"/>
  <c r="G29" i="4"/>
  <c r="G38" i="4" s="1"/>
  <c r="G62" i="4" s="1"/>
  <c r="M80" i="1"/>
  <c r="M28" i="3" l="1"/>
  <c r="M30" i="3" s="1"/>
  <c r="M32" i="3" s="1"/>
  <c r="H21" i="2"/>
  <c r="G78" i="1" s="1"/>
  <c r="L17" i="2"/>
  <c r="L21" i="2" s="1"/>
  <c r="P15" i="2"/>
  <c r="P17" i="2" s="1"/>
  <c r="P21" i="2" s="1"/>
  <c r="G65" i="4"/>
  <c r="G27" i="1" l="1"/>
  <c r="M27" i="1" l="1"/>
  <c r="I27" i="1"/>
  <c r="M56" i="1" l="1"/>
  <c r="I56" i="1"/>
  <c r="G56" i="1"/>
  <c r="M82" i="1" l="1"/>
  <c r="I28" i="1" l="1"/>
  <c r="M28" i="1"/>
  <c r="M57" i="1"/>
  <c r="M83" i="1" s="1"/>
  <c r="G57" i="1"/>
  <c r="I57" i="1"/>
  <c r="M84" i="1" l="1"/>
  <c r="I82" i="1" l="1"/>
  <c r="I83" i="1" l="1"/>
  <c r="I84" i="1" s="1"/>
  <c r="M33" i="3"/>
  <c r="G80" i="1"/>
  <c r="G82" i="1" s="1"/>
  <c r="G83" i="1" s="1"/>
  <c r="G84" i="1" s="1"/>
  <c r="P22" i="2" l="1"/>
</calcChain>
</file>

<file path=xl/sharedStrings.xml><?xml version="1.0" encoding="utf-8"?>
<sst xmlns="http://schemas.openxmlformats.org/spreadsheetml/2006/main" count="321" uniqueCount="212">
  <si>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</si>
  <si>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</si>
  <si>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</si>
  <si>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</si>
  <si>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</si>
  <si>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</si>
  <si>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</si>
  <si>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</si>
  <si>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</si>
  <si>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</si>
  <si>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</si>
  <si>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</si>
  <si>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</si>
  <si>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</si>
  <si>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</si>
  <si>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</si>
  <si>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</si>
  <si>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</si>
  <si>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</si>
  <si>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</si>
  <si>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</si>
  <si>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</si>
  <si>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</si>
  <si>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</si>
  <si>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</si>
  <si>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</si>
  <si>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</si>
  <si>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</si>
  <si>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</si>
  <si>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</si>
  <si>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</si>
  <si>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</si>
  <si>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</si>
  <si>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</si>
  <si>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</si>
  <si>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</si>
  <si>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</si>
  <si>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</si>
  <si>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</si>
  <si>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</si>
  <si>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</si>
  <si>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</si>
  <si>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</si>
  <si>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</si>
  <si>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</si>
  <si>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</si>
  <si>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</si>
  <si>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</si>
  <si>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</si>
  <si>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</si>
  <si>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</si>
  <si>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</si>
  <si>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</si>
  <si>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</si>
  <si>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</si>
  <si>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ที่ออกและชำระแล้ว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</si>
  <si>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</si>
  <si>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</si>
  <si>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</si>
  <si>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</si>
  <si>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</si>
  <si>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</si>
  <si>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 xml:space="preserve">   ลูกหนี้การค้าและลูกหนี้อื่น</t>
  </si>
  <si>
    <t>กำไรก่อนภาษี</t>
  </si>
  <si>
    <t>งบกำไรขาดทุนเบ็ดเสร็จ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</si>
  <si>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</si>
  <si>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</si>
  <si>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ที่ดิน อาคารและอุปกรณ์ </t>
  </si>
  <si>
    <t xml:space="preserve">   จ่ายสำรองผลประโยชน์ระยะยาวของพนักงาน</t>
  </si>
  <si>
    <t>งบแสดงการเปลี่ยนแปลงส่วนของผู้ถือหุ้น (ต่อ)</t>
  </si>
  <si>
    <t>ดอกเบี้ยรับ</t>
  </si>
  <si>
    <t>รายการปรับกระทบยอดกำไรก่อนภาษีเป็นเงินสดรับ (จ่าย)</t>
  </si>
  <si>
    <t>รายการที่ไม่ใช่เงินสด</t>
  </si>
  <si>
    <t xml:space="preserve">   ค่าเสื่อมราคาและค่าตัดจำหน่าย</t>
  </si>
  <si>
    <t>ข้อมูลเพิ่มเติมประกอบงบกระแสเงินสด</t>
  </si>
  <si>
    <t xml:space="preserve">   ชำระภายในหนึ่งปี</t>
  </si>
  <si>
    <t>ชำระคืนหนี้สินตามสัญญาเช่าการเงิน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</si>
  <si>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</si>
  <si>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</si>
  <si>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ส่วนที่เป็นของผู้ถือหุ้นของบริษัทฯ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</si>
  <si>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</si>
  <si>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</si>
  <si>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</si>
  <si>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</si>
  <si>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>รวมส่วนของ</t>
  </si>
  <si>
    <t>ผู้ถือหุ้น</t>
  </si>
  <si>
    <t>ของบริษัทฯ</t>
  </si>
  <si>
    <t>เงินลงทุนชั่วคราว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</si>
  <si>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</si>
  <si>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</si>
  <si>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</si>
  <si>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ส่วนของเงินกู้ยืมระยะยาวที่ถึงกำหนดชำระภายในหนึ่งปี</t>
  </si>
  <si>
    <t xml:space="preserve">   จากส่วนที่ถึงกำหนดชำระภายในหนึ่งปี</t>
  </si>
  <si>
    <t>เงินสดจากกิจกรรมดำเนินงาน</t>
  </si>
  <si>
    <t>เงินสดสุทธิจากกิจกรรมดำเนินงาน</t>
  </si>
  <si>
    <t>ส่วนของหนี้สินตามสัญญาเช่าการเงินที่ถึงกำหนด</t>
  </si>
  <si>
    <t>หนี้สินตามสัญญาเช่าการเงิน - สุทธิ</t>
  </si>
  <si>
    <t>จ่ายเงินปันผล</t>
  </si>
  <si>
    <t>ส่วนที่เป็นของผู้มีส่วนได้เสียที่ไม่มีอำนาจควบคุม</t>
  </si>
  <si>
    <t xml:space="preserve">   ของบริษัทย่อย (ขาดทุน)</t>
  </si>
  <si>
    <t xml:space="preserve"> </t>
  </si>
  <si>
    <t xml:space="preserve">   รายได้ดอกเบี้ย</t>
  </si>
  <si>
    <t xml:space="preserve">   จ่ายดอกเบี้ย</t>
  </si>
  <si>
    <t>เงินสดรับจากเงินกู้ยืมระยะยาว</t>
  </si>
  <si>
    <t>กำไรขาดทุนเบ็ดเสร็จอื่น:</t>
  </si>
  <si>
    <t>การแบ่งปันกำไรขาดทุนเบ็ดเสร็จรวม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</si>
  <si>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</si>
  <si>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</si>
  <si>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งบกำไรขาดทุนเบ็ดเสร็จ (ต่อ)</t>
  </si>
  <si>
    <t>รายการที่จะถูกบันทึกในส่วนของ</t>
  </si>
  <si>
    <t xml:space="preserve">   กำไรหรือขาดทุนในภายหลัง</t>
  </si>
  <si>
    <t>เงินให้กู้ยืมระยะยาว</t>
  </si>
  <si>
    <t>สินทรัพย์รอการพัฒนา</t>
  </si>
  <si>
    <t>สินทรัพย์ไม่มีตัวตน</t>
  </si>
  <si>
    <t>เงินปันผลค้างจ่าย</t>
  </si>
  <si>
    <t>เงินกู้ยืมระยะยาว - สุทธิ</t>
  </si>
  <si>
    <t xml:space="preserve">สำรองผลประโยชน์ระยะยาวของพนักงาน </t>
  </si>
  <si>
    <t>หนี้สินไม่หมุนเวียนอื่น</t>
  </si>
  <si>
    <t>ค่าใช้จ่ายในการขาย</t>
  </si>
  <si>
    <t xml:space="preserve">   ค่าเผื่อหนี้สงสัยจะสูญเพิ่มขึ้น (โอนกลับ)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</si>
  <si>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</si>
  <si>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กำไรจากการจำหน่ายเงินลงทุนในหลักทรัพย์เผื่อขาย</t>
  </si>
  <si>
    <t xml:space="preserve">   หนี้สินไม่หมุนเวียนอื่น</t>
  </si>
  <si>
    <t>เงินสดจ่ายซื้อเงินลงทุนในหลักทรัพย์เผื่อขาย</t>
  </si>
  <si>
    <t>เงินสดรับจากการจำหน่ายอุปกรณ์</t>
  </si>
  <si>
    <t>ชำระคืนเงินกู้ยืมระยะยาว</t>
  </si>
  <si>
    <t>(ปรับปรุงใหม่)</t>
  </si>
  <si>
    <t>จัดสรรแล้ว -</t>
  </si>
  <si>
    <t>เงินลงทุนในบริษัทย่อย</t>
  </si>
  <si>
    <t>สินทรัพย์ภาษีเงินได้รอการตัดบัญชี</t>
  </si>
  <si>
    <t xml:space="preserve">   เงินปันผลค้างจ่าย</t>
  </si>
  <si>
    <t>สำรองตามกฎหมาย</t>
  </si>
  <si>
    <t>สินค้าคงเหลือ</t>
  </si>
  <si>
    <t>เงินปันผลจ่าย</t>
  </si>
  <si>
    <t>โอนไปสำรองตามกฎหมาย</t>
  </si>
  <si>
    <t xml:space="preserve">   สินค้าคงเหลือ</t>
  </si>
  <si>
    <t>ณ วันที่ 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</si>
  <si>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</si>
  <si>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</si>
  <si>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 xml:space="preserve">ยอดคงเหลือ ณ วันที่ 31 ธันวาคม 2559 </t>
  </si>
  <si>
    <t>1 มกราคม 2558</t>
  </si>
  <si>
    <t>ยอดคงเหลือ ณ วันที่ 31 ธันวาคม 2558 - หลังการปรับปรุง</t>
  </si>
  <si>
    <t>ยอดคงเหลือ ณ วันที่  31 ธันวาคม 2558 - ตามที่รายงานไว้เดิม</t>
  </si>
  <si>
    <t>(หน่วย: บาท)</t>
  </si>
  <si>
    <t>ยอดคงเหลือ ณ วันที่ 31 ธันวาคม 2557 - หลังการปรับปรุง</t>
  </si>
  <si>
    <t>ยอดคงเหลือ ณ วันที่ 31 ธันวาคม 2558</t>
  </si>
  <si>
    <t>ยอดคงเหลือ ณ วันที่  31 ธันวาคม 2557 - ตามที่รายงานไว้เดิม</t>
  </si>
  <si>
    <t>เงินกู้ยืมระยะสั้นจากสถาบันการเงิน</t>
  </si>
  <si>
    <t>ซื้อสินทรัพย์ไม่มีตัวตน</t>
  </si>
  <si>
    <t>สินทรัพย์ไม่หมุนเวียนที่ถือไว้เพื่อขาย</t>
  </si>
  <si>
    <t xml:space="preserve">      หุ้นสามัญ 600,000,000 หุ้น มูลค่าหุ้นละ 0.50 บาท</t>
  </si>
  <si>
    <t xml:space="preserve">      หุ้นสามัญ 200,000,000 หุ้น มูลค่าหุ้นละ 0.50 บาท</t>
  </si>
  <si>
    <t xml:space="preserve">      (2558: หุ้นสามัญ 1,000,000 หุ้น มูลค่าหุ้นละ 100 บาท)</t>
  </si>
  <si>
    <t>การดำเนินงานต่อเนื่อง</t>
  </si>
  <si>
    <t>การดำเนินงานที่ยกเลิก</t>
  </si>
  <si>
    <t>กำไรสำหรับปี</t>
  </si>
  <si>
    <t>กำไรสำหรับปีจากการดำเนินงานต่อเนื่อง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</si>
  <si>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</si>
  <si>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</si>
  <si>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กำไรสำหรับปีจากการดำเนินงานต่อเนื่อง</t>
  </si>
  <si>
    <t>กำไรสำหรับปีส่วนที่เป็นของผู้ถือหุ้นของบริษัทฯ</t>
  </si>
  <si>
    <t>กำไรก่อนภาษีจากการดำเนินงานต่อเนื่อง</t>
  </si>
  <si>
    <t>เงินสดจ่ายเพื่อการลงทุนในบริษัทย่อย</t>
  </si>
  <si>
    <t>เงินสดรับจากการขายเงินลงทุนในบริษัทย่อย</t>
  </si>
  <si>
    <t>เงินกู้ยืมระยะสั้นจากสถาบันการเงินเพิ่มขึ้น</t>
  </si>
  <si>
    <t xml:space="preserve">กำไรขาดทุนเบ็ดเสร็จรวมสำหรับปี </t>
  </si>
  <si>
    <t>บริษัท โรงพยาบาลวัฒนแพทย์ ตรัง จำกัด (มหาชน) และบริษัทย่อย</t>
  </si>
  <si>
    <t xml:space="preserve">   สำรองผลประโยชน์ระยะยาวของพนักงานเพิ่มขึ้น</t>
  </si>
  <si>
    <t>ซื้อที่ดิน อาคารและอุปกรณ์</t>
  </si>
  <si>
    <t>เงินสดและรายการเทียบเท่าเงินสดเพิ่มขึ้นสุทธิ</t>
  </si>
  <si>
    <t xml:space="preserve">กำไรสำหรับปี </t>
  </si>
  <si>
    <t xml:space="preserve">กำไรขาดทุนเบ็ดเสร็จอื่นสำหรับปี </t>
  </si>
  <si>
    <t>เงินให้กู้ยืมระยะสั้น</t>
  </si>
  <si>
    <t>(เดิมชื่อ “บริษัท โรงพยาบาลวัฒนแพทย์ ตรัง จำกัด”)</t>
  </si>
  <si>
    <t>31 ธันวาคม 2559</t>
  </si>
  <si>
    <t>31 ธันวาคม 2558</t>
  </si>
  <si>
    <t>กำไรขาดทุน:</t>
  </si>
  <si>
    <t>กำไรจากการดำเนินงานต่อเนื่องก่อนค่าใช้จ่ายภาษีเงินได้</t>
  </si>
  <si>
    <t>กำไร (ขาดทุน) สำหรับปีจากการดำเนินงานที่ยกเลิก</t>
  </si>
  <si>
    <t>การแบ่งปันกำไร (ขาดทุน)</t>
  </si>
  <si>
    <t xml:space="preserve">   กำไร (ขาดทุน) สำหรับปีจากการดำเนินงานที่ยกเลิก</t>
  </si>
  <si>
    <t xml:space="preserve">   ของบริษัทย่อย </t>
  </si>
  <si>
    <t xml:space="preserve">   ขาดทุนสำหรับปีจากการดำเนินงานต่อเนื่อง</t>
  </si>
  <si>
    <t xml:space="preserve">   ที่ไม่มีอำนาจควบคุมของบริษัทย่อย</t>
  </si>
  <si>
    <t>ขาดทุนสำหรับปีส่วนที่เป็นของผู้มีส่วนได้เสีย</t>
  </si>
  <si>
    <t>กำไรส่วนที่เป็นของผู้ถือหุ้นของบริษัทฯ</t>
  </si>
  <si>
    <t>กำไรส่วนที่เป็นของผู้ถือหุ้นของบริษัทฯจาก</t>
  </si>
  <si>
    <t xml:space="preserve">   การดำเนินงานต่อเนื่อง</t>
  </si>
  <si>
    <t xml:space="preserve">   การดำเนินงานที่ยกเลิก</t>
  </si>
  <si>
    <t>กำไร (ขาดทุน) ส่วนที่เป็นของผู้ถือหุ้นของบริษัทฯจาก</t>
  </si>
  <si>
    <t>ในหลักทรัพย์เผื่อขาย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</si>
  <si>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</si>
  <si>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บริษัทย่อยเพิ่มขึ้นจากการลงทุนในบริษัทย่อย</t>
  </si>
  <si>
    <t>ผลสะสมจากการเปลี่ยนแปลงนโยบายการบัญชีเนื่องจาก</t>
  </si>
  <si>
    <t xml:space="preserve">  การเปลี่ยนแปลงเกณฑ์ในการจัดทำงบการเงิน </t>
  </si>
  <si>
    <t>กำไรจากการดำเนินงานต่อเนื่องก่อนค่าใช้จ่ายทางการเงิน</t>
  </si>
  <si>
    <t xml:space="preserve">   และค่าใช้จ่ายภาษีเงินได้</t>
  </si>
  <si>
    <t>กำไร (ขาดทุน) จากการวัดมูลค่าเงินลงทุนใน</t>
  </si>
  <si>
    <t>กำไร (ขาดทุน) ก่อนภาษีจากการดำเนินงานที่ยกเลิก</t>
  </si>
  <si>
    <t xml:space="preserve">   ขาดทุน (กำไร) จากการจำหน่ายและตัดจำหน่ายสินทรัพย์</t>
  </si>
  <si>
    <t xml:space="preserve">   รายการซื้อสินทรัพย์ถาวรที่ยังไม่ได้จ่ายชำระ</t>
  </si>
  <si>
    <t xml:space="preserve">   รายการซื้อยานพาหนะภายใต้สัญญาเช่าการเงิน</t>
  </si>
  <si>
    <t>จำนวนหุ้นสามัญถัวเฉลี่ยถ่วงน้ำหนัก (หุ้น)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</si>
  <si>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</si>
  <si>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</si>
  <si>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เงินสดรับจากการขายเงินลงทุนในหลักทรัพย์เผื่อขาย</t>
  </si>
  <si>
    <t>รายได้ (ค่าใช้จ่าย) ภาษีเงินได้</t>
  </si>
  <si>
    <t>ส่วนเกิน (ต่ำกว่า) ทุน</t>
  </si>
  <si>
    <t>จากการวัดมูลค่าเงินลงทุน</t>
  </si>
  <si>
    <t>เงินสดจ่ายจากเงินให้กู้ยืม</t>
  </si>
  <si>
    <t>เงินสดรับชำระคืนจากเงินให้กู้ยืม</t>
  </si>
  <si>
    <t xml:space="preserve">   หลักทรัพย์เผื่อขาย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</si>
</sst>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(* #,##0.0000_);_(* \(#,##0.0000\);_(* &quot;-&quot;????_);_(@_)"/>
    <numFmt numFmtId="168" formatCode="_(* #,##0.0000_);_(* \(#,##0.0000\);_(* &quot;-&quot;_);_(@_)"/>
    <numFmt numFmtId="169" formatCode="0.0000"/>
    <numFmt numFmtId="170" formatCode="#,##0.0000_);\(#,##0.0000\)"/>
    <numFmt numFmtId="171" formatCode="_(* #,##0_);_(* \(#,##0\);_(* &quot;-&quot;????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6"/>
      <color theme="1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39" fontId="9" fillId="0" borderId="0"/>
    <xf numFmtId="40" fontId="10" fillId="0" borderId="0" applyFont="0" applyFill="0" applyBorder="0" applyAlignment="0" applyProtection="0"/>
    <xf numFmtId="0" fontId="11" fillId="0" borderId="0"/>
    <xf numFmtId="40" fontId="10" fillId="0" borderId="0" applyFont="0" applyFill="0" applyBorder="0" applyAlignment="0" applyProtection="0"/>
  </cellStyleXfs>
  <cellXfs count="194">
    <xf numFmtId="0" fontId="0" fillId="0" borderId="0" xfId="0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1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top"/>
    </xf>
    <xf numFmtId="164" fontId="2" fillId="0" borderId="1" xfId="2" applyNumberFormat="1" applyFont="1" applyFill="1" applyBorder="1" applyAlignment="1">
      <alignment horizontal="center" vertical="top"/>
    </xf>
    <xf numFmtId="0" fontId="2" fillId="0" borderId="0" xfId="3" applyNumberFormat="1" applyFont="1" applyFill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164" fontId="2" fillId="0" borderId="0" xfId="3" applyNumberFormat="1" applyFont="1" applyFill="1" applyBorder="1" applyAlignment="1">
      <alignment horizontal="center" vertical="top"/>
    </xf>
    <xf numFmtId="164" fontId="2" fillId="0" borderId="0" xfId="3" applyNumberFormat="1" applyFont="1" applyFill="1" applyAlignment="1">
      <alignment vertical="top"/>
    </xf>
    <xf numFmtId="41" fontId="2" fillId="0" borderId="0" xfId="3" applyNumberFormat="1" applyFont="1" applyFill="1" applyBorder="1" applyAlignment="1">
      <alignment vertical="top"/>
    </xf>
    <xf numFmtId="41" fontId="2" fillId="0" borderId="2" xfId="3" applyNumberFormat="1" applyFont="1" applyFill="1" applyBorder="1" applyAlignment="1">
      <alignment vertical="top"/>
    </xf>
    <xf numFmtId="41" fontId="2" fillId="0" borderId="0" xfId="3" applyNumberFormat="1" applyFont="1" applyFill="1" applyAlignment="1">
      <alignment horizontal="center" vertical="top"/>
    </xf>
    <xf numFmtId="41" fontId="2" fillId="0" borderId="2" xfId="3" applyNumberFormat="1" applyFont="1" applyFill="1" applyBorder="1" applyAlignment="1">
      <alignment horizontal="center" vertical="top"/>
    </xf>
    <xf numFmtId="41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43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3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left"/>
    </xf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0" fontId="2" fillId="0" borderId="1" xfId="3" applyFont="1" applyFill="1" applyBorder="1" applyAlignment="1">
      <alignment horizontal="center" vertical="top"/>
    </xf>
    <xf numFmtId="0" fontId="2" fillId="0" borderId="0" xfId="0" applyFont="1" applyFill="1"/>
    <xf numFmtId="0" fontId="1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2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left"/>
    </xf>
    <xf numFmtId="0" fontId="2" fillId="0" borderId="0" xfId="3" applyFont="1" applyFill="1" applyBorder="1" applyAlignment="1">
      <alignment vertical="top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left"/>
    </xf>
    <xf numFmtId="0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Alignment="1">
      <alignment horizontal="right" vertical="center"/>
    </xf>
    <xf numFmtId="37" fontId="1" fillId="0" borderId="0" xfId="4" applyNumberFormat="1" applyFont="1" applyFill="1" applyAlignment="1">
      <alignment vertical="center"/>
    </xf>
    <xf numFmtId="39" fontId="1" fillId="0" borderId="0" xfId="4" applyFont="1" applyFill="1" applyAlignment="1">
      <alignment horizontal="left" vertical="center"/>
    </xf>
    <xf numFmtId="164" fontId="2" fillId="0" borderId="0" xfId="4" applyNumberFormat="1" applyFont="1" applyFill="1" applyAlignment="1">
      <alignment horizontal="center" vertical="center"/>
    </xf>
    <xf numFmtId="38" fontId="2" fillId="0" borderId="0" xfId="4" applyNumberFormat="1" applyFont="1" applyFill="1" applyAlignment="1">
      <alignment vertical="center"/>
    </xf>
    <xf numFmtId="39" fontId="2" fillId="0" borderId="0" xfId="4" applyFont="1" applyBorder="1" applyAlignment="1">
      <alignment horizontal="center"/>
    </xf>
    <xf numFmtId="0" fontId="2" fillId="0" borderId="0" xfId="6" applyFont="1" applyFill="1" applyBorder="1" applyAlignment="1">
      <alignment horizontal="center" vertical="center"/>
    </xf>
    <xf numFmtId="164" fontId="2" fillId="0" borderId="6" xfId="4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0" fontId="1" fillId="0" borderId="0" xfId="4" applyNumberFormat="1" applyFont="1" applyFill="1" applyAlignment="1">
      <alignment vertical="center"/>
    </xf>
    <xf numFmtId="41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vertical="center"/>
    </xf>
    <xf numFmtId="41" fontId="2" fillId="0" borderId="1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0" fontId="1" fillId="0" borderId="0" xfId="4" applyNumberFormat="1" applyFont="1" applyAlignment="1">
      <alignment vertical="center"/>
    </xf>
    <xf numFmtId="41" fontId="2" fillId="0" borderId="2" xfId="4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41" fontId="2" fillId="0" borderId="0" xfId="7" applyNumberFormat="1" applyFont="1" applyAlignment="1">
      <alignment horizontal="right" vertical="center"/>
    </xf>
    <xf numFmtId="41" fontId="2" fillId="0" borderId="0" xfId="7" applyNumberFormat="1" applyFont="1" applyFill="1" applyAlignment="1">
      <alignment horizontal="right" vertical="center"/>
    </xf>
    <xf numFmtId="41" fontId="2" fillId="0" borderId="0" xfId="7" applyNumberFormat="1" applyFont="1" applyBorder="1" applyAlignment="1">
      <alignment horizontal="right" vertical="center"/>
    </xf>
    <xf numFmtId="41" fontId="2" fillId="0" borderId="1" xfId="7" applyNumberFormat="1" applyFont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2" fillId="0" borderId="0" xfId="3" applyNumberFormat="1" applyFont="1" applyFill="1" applyAlignment="1">
      <alignment vertical="top"/>
    </xf>
    <xf numFmtId="41" fontId="2" fillId="0" borderId="1" xfId="3" applyNumberFormat="1" applyFont="1" applyFill="1" applyBorder="1" applyAlignment="1">
      <alignment horizontal="center" vertical="top"/>
    </xf>
    <xf numFmtId="41" fontId="2" fillId="0" borderId="1" xfId="3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Continuous" vertical="center"/>
    </xf>
    <xf numFmtId="41" fontId="1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39" fontId="2" fillId="0" borderId="0" xfId="4" applyFont="1" applyAlignment="1">
      <alignment horizontal="right" vertical="center"/>
    </xf>
    <xf numFmtId="39" fontId="2" fillId="0" borderId="1" xfId="4" applyFont="1" applyBorder="1" applyAlignment="1">
      <alignment horizontal="center" vertical="center"/>
    </xf>
    <xf numFmtId="39" fontId="2" fillId="0" borderId="0" xfId="4" applyFont="1" applyBorder="1" applyAlignment="1">
      <alignment horizontal="center" vertical="center"/>
    </xf>
    <xf numFmtId="39" fontId="2" fillId="0" borderId="0" xfId="4" applyFont="1" applyAlignment="1">
      <alignment horizontal="center" vertical="center"/>
    </xf>
    <xf numFmtId="39" fontId="2" fillId="0" borderId="0" xfId="4" applyFont="1" applyBorder="1" applyAlignment="1">
      <alignment horizontal="justify" vertical="center"/>
    </xf>
    <xf numFmtId="39" fontId="4" fillId="0" borderId="0" xfId="4" applyFont="1" applyBorder="1" applyAlignment="1">
      <alignment horizontal="justify" vertical="center"/>
    </xf>
    <xf numFmtId="3" fontId="3" fillId="0" borderId="0" xfId="0" applyNumberFormat="1" applyFont="1" applyFill="1" applyAlignment="1">
      <alignment horizontal="center" vertical="center"/>
    </xf>
    <xf numFmtId="0" fontId="2" fillId="0" borderId="0" xfId="4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1" fontId="2" fillId="0" borderId="3" xfId="3" applyNumberFormat="1" applyFont="1" applyFill="1" applyBorder="1" applyAlignment="1">
      <alignment vertical="top"/>
    </xf>
    <xf numFmtId="41" fontId="2" fillId="0" borderId="4" xfId="3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/>
    <xf numFmtId="164" fontId="2" fillId="0" borderId="0" xfId="3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1" xfId="3" applyNumberFormat="1" applyFont="1" applyFill="1" applyBorder="1" applyAlignment="1">
      <alignment horizontal="center" vertical="top"/>
    </xf>
    <xf numFmtId="167" fontId="2" fillId="0" borderId="4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4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41" fontId="2" fillId="0" borderId="7" xfId="4" applyNumberFormat="1" applyFont="1" applyFill="1" applyBorder="1" applyAlignment="1">
      <alignment horizontal="center" vertical="center"/>
    </xf>
    <xf numFmtId="41" fontId="2" fillId="0" borderId="8" xfId="4" applyNumberFormat="1" applyFont="1" applyFill="1" applyBorder="1" applyAlignment="1">
      <alignment horizontal="center" vertical="center"/>
    </xf>
    <xf numFmtId="171" fontId="2" fillId="0" borderId="2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center"/>
    </xf>
    <xf numFmtId="0" fontId="2" fillId="0" borderId="3" xfId="3" applyFont="1" applyFill="1" applyBorder="1" applyAlignment="1">
      <alignment horizontal="center" vertical="top"/>
    </xf>
    <xf numFmtId="164" fontId="2" fillId="0" borderId="1" xfId="4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1" xfId="0" applyNumberFormat="1" applyFont="1" applyFill="1" applyBorder="1" applyAlignment="1">
      <alignment horizontal="center" vertical="center"/>
    </xf>
  </cellXfs>
  <cellStyles count="8">
    <cellStyle name="0,0_x000d__x000a_NA_x000d__x000a_" xfId="3"/>
    <cellStyle name="Comma" xfId="1" builtinId="3"/>
    <cellStyle name="Comma 2" xfId="5"/>
    <cellStyle name="Comma_C256 BS&amp;PL-T Q2'2009" xfId="7"/>
    <cellStyle name="Normal" xfId="0" builtinId="0"/>
    <cellStyle name="Normal 2" xfId="2"/>
    <cellStyle name="Normal 3" xfId="4"/>
    <cellStyle name="Normal 4 2 2" xfId="6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eeraya.Thiangtrong\Documents\My%20Received%20Files\Wattanapat%20Trang%20Hospital\Q1'2016\T_W159_Q1'16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"/>
      <sheetName val="PL"/>
      <sheetName val="The Company"/>
      <sheetName val="CF"/>
      <sheetName val="The Company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view="pageBreakPreview" zoomScaleNormal="100" zoomScaleSheetLayoutView="100" workbookViewId="0"/>
  </sheetViews>
  <sheetFormatPr defaultColWidth="10.85546875" defaultRowHeight="24" customHeight="1"/>
  <cols>
    <col min="1" max="1" width="28" style="17" customWidth="1"/>
    <col min="2" max="2" width="5" style="17" customWidth="1"/>
    <col min="3" max="3" width="8" style="17" customWidth="1"/>
    <col min="4" max="4" width="4.5703125" style="17" customWidth="1"/>
    <col min="5" max="5" width="5.7109375" style="18" customWidth="1"/>
    <col min="6" max="6" width="1.7109375" style="18" customWidth="1"/>
    <col min="7" max="7" width="13.5703125" style="39" customWidth="1"/>
    <col min="8" max="8" width="1.42578125" style="18" customWidth="1"/>
    <col min="9" max="9" width="13.7109375" style="39" customWidth="1"/>
    <col min="10" max="10" width="1.42578125" style="18" customWidth="1"/>
    <col min="11" max="11" width="14.140625" style="39" customWidth="1"/>
    <col min="12" max="12" width="0.7109375" style="17" customWidth="1"/>
    <col min="13" max="13" width="14.140625" style="39" customWidth="1"/>
    <col min="14" max="14" width="0.7109375" style="17" customWidth="1"/>
    <col min="15" max="15" width="10.85546875" style="17"/>
    <col min="16" max="16" width="12.28515625" style="17" bestFit="1" customWidth="1"/>
    <col min="17" max="17" width="10.85546875" style="17"/>
    <col min="18" max="18" width="14.7109375" style="17" bestFit="1" customWidth="1"/>
    <col min="19" max="16384" width="10.85546875" style="17"/>
  </cols>
  <sheetData>
    <row r="1" spans="1:14" ht="24" customHeight="1">
      <c r="A1" s="6" t="s">
        <v>166</v>
      </c>
      <c r="B1" s="7"/>
      <c r="C1" s="7"/>
      <c r="D1" s="7"/>
      <c r="E1" s="8"/>
      <c r="F1" s="8"/>
      <c r="G1" s="52"/>
      <c r="H1" s="8"/>
      <c r="I1" s="52"/>
      <c r="J1" s="8"/>
      <c r="K1" s="52"/>
      <c r="M1" s="52"/>
    </row>
    <row r="2" spans="1:14" ht="23.25" customHeight="1">
      <c r="A2" s="6" t="s">
        <v>173</v>
      </c>
      <c r="B2" s="7"/>
      <c r="C2" s="7"/>
      <c r="D2" s="7"/>
      <c r="E2" s="8"/>
      <c r="F2" s="8"/>
      <c r="G2" s="9"/>
      <c r="H2" s="8"/>
      <c r="I2" s="9"/>
      <c r="J2" s="9"/>
      <c r="K2" s="17"/>
      <c r="M2" s="17"/>
    </row>
    <row r="3" spans="1:14" ht="24" customHeight="1">
      <c r="A3" s="6" t="s">
        <v>60</v>
      </c>
      <c r="B3" s="7"/>
      <c r="C3" s="7"/>
      <c r="D3" s="7"/>
      <c r="E3" s="8"/>
      <c r="F3" s="8"/>
      <c r="G3" s="52"/>
      <c r="H3" s="8"/>
      <c r="I3" s="52"/>
      <c r="J3" s="8"/>
      <c r="K3" s="52"/>
      <c r="M3" s="52"/>
    </row>
    <row r="4" spans="1:14" ht="24" customHeight="1">
      <c r="A4" s="6" t="s">
        <v>136</v>
      </c>
      <c r="B4" s="7"/>
      <c r="C4" s="7"/>
      <c r="D4" s="7"/>
      <c r="E4" s="8"/>
      <c r="F4" s="8"/>
      <c r="G4" s="52"/>
      <c r="H4" s="8"/>
      <c r="I4" s="52"/>
      <c r="J4" s="8"/>
      <c r="K4" s="52"/>
      <c r="M4" s="52"/>
    </row>
    <row r="5" spans="1:14" ht="24" customHeight="1">
      <c r="A5" s="78"/>
      <c r="E5" s="17"/>
      <c r="F5" s="17"/>
      <c r="G5" s="17"/>
      <c r="H5" s="17"/>
      <c r="I5" s="17"/>
      <c r="J5" s="17"/>
      <c r="K5" s="89"/>
      <c r="M5" s="78" t="s">
        <v>143</v>
      </c>
    </row>
    <row r="6" spans="1:14" ht="24" customHeight="1">
      <c r="A6" s="7"/>
      <c r="B6" s="7"/>
      <c r="C6" s="7"/>
      <c r="D6" s="7"/>
      <c r="E6" s="8"/>
      <c r="F6" s="8"/>
      <c r="G6" s="88" t="s">
        <v>0</v>
      </c>
      <c r="H6" s="76"/>
      <c r="I6" s="183" t="s">
        <v>1</v>
      </c>
      <c r="J6" s="183"/>
      <c r="K6" s="183"/>
      <c r="L6" s="183"/>
      <c r="M6" s="183"/>
      <c r="N6" s="76"/>
    </row>
    <row r="7" spans="1:14" s="53" customFormat="1" ht="24" customHeight="1">
      <c r="A7" s="11"/>
      <c r="B7" s="11"/>
      <c r="C7" s="11"/>
      <c r="D7" s="11"/>
      <c r="E7" s="12" t="s">
        <v>2</v>
      </c>
      <c r="F7" s="12"/>
      <c r="G7" s="13" t="s">
        <v>174</v>
      </c>
      <c r="H7" s="12"/>
      <c r="I7" s="13" t="s">
        <v>174</v>
      </c>
      <c r="J7" s="12"/>
      <c r="K7" s="13" t="s">
        <v>175</v>
      </c>
      <c r="M7" s="13" t="s">
        <v>140</v>
      </c>
    </row>
    <row r="8" spans="1:14" s="53" customFormat="1" ht="24" customHeight="1">
      <c r="A8" s="11"/>
      <c r="B8" s="11"/>
      <c r="C8" s="11"/>
      <c r="D8" s="11"/>
      <c r="E8" s="12"/>
      <c r="F8" s="12"/>
      <c r="G8" s="15"/>
      <c r="H8" s="16"/>
      <c r="I8" s="15"/>
      <c r="J8" s="12"/>
      <c r="K8" s="15" t="s">
        <v>126</v>
      </c>
      <c r="M8" s="15"/>
    </row>
    <row r="9" spans="1:14" ht="24" customHeight="1">
      <c r="A9" s="19" t="s">
        <v>3</v>
      </c>
      <c r="G9" s="16"/>
      <c r="H9" s="16"/>
      <c r="I9" s="16"/>
      <c r="J9" s="16"/>
      <c r="K9" s="16"/>
      <c r="M9" s="16"/>
    </row>
    <row r="10" spans="1:14" ht="24" customHeight="1">
      <c r="A10" s="19" t="s">
        <v>4</v>
      </c>
      <c r="C10" s="15"/>
      <c r="D10" s="15"/>
      <c r="E10" s="20"/>
      <c r="F10" s="20"/>
      <c r="G10" s="16"/>
      <c r="H10" s="16"/>
      <c r="I10" s="16"/>
      <c r="J10" s="16"/>
      <c r="K10" s="16"/>
      <c r="M10" s="16"/>
    </row>
    <row r="11" spans="1:14" ht="24" customHeight="1">
      <c r="A11" s="21" t="s">
        <v>5</v>
      </c>
      <c r="C11" s="15"/>
      <c r="D11" s="15"/>
      <c r="E11" s="90">
        <v>8</v>
      </c>
      <c r="F11" s="20"/>
      <c r="G11" s="4">
        <v>36977629</v>
      </c>
      <c r="H11" s="22"/>
      <c r="I11" s="4">
        <v>34651337</v>
      </c>
      <c r="J11" s="22"/>
      <c r="K11" s="4">
        <v>28134614</v>
      </c>
      <c r="M11" s="4">
        <v>18537097</v>
      </c>
    </row>
    <row r="12" spans="1:14" ht="24" customHeight="1">
      <c r="A12" s="21" t="s">
        <v>87</v>
      </c>
      <c r="C12" s="15"/>
      <c r="D12" s="15"/>
      <c r="E12" s="90">
        <v>9</v>
      </c>
      <c r="F12" s="20"/>
      <c r="G12" s="4">
        <v>0</v>
      </c>
      <c r="H12" s="22"/>
      <c r="I12" s="4">
        <v>0</v>
      </c>
      <c r="J12" s="22"/>
      <c r="K12" s="4">
        <v>5349807</v>
      </c>
      <c r="M12" s="4">
        <v>25047637</v>
      </c>
    </row>
    <row r="13" spans="1:14" ht="24" customHeight="1">
      <c r="A13" s="21" t="s">
        <v>58</v>
      </c>
      <c r="C13" s="15"/>
      <c r="D13" s="15"/>
      <c r="E13" s="90">
        <v>10</v>
      </c>
      <c r="F13" s="20"/>
      <c r="G13" s="4">
        <v>41116459</v>
      </c>
      <c r="H13" s="22"/>
      <c r="I13" s="4">
        <v>41419459</v>
      </c>
      <c r="J13" s="22"/>
      <c r="K13" s="4">
        <v>51843152</v>
      </c>
      <c r="M13" s="4">
        <v>31061296</v>
      </c>
    </row>
    <row r="14" spans="1:14" ht="24" customHeight="1">
      <c r="A14" s="21" t="s">
        <v>172</v>
      </c>
      <c r="C14" s="15"/>
      <c r="D14" s="15"/>
      <c r="E14" s="90"/>
      <c r="F14" s="20"/>
      <c r="G14" s="4">
        <v>824703</v>
      </c>
      <c r="H14" s="22"/>
      <c r="I14" s="4">
        <v>824703</v>
      </c>
      <c r="J14" s="22"/>
      <c r="K14" s="4">
        <v>1698625</v>
      </c>
      <c r="M14" s="4">
        <v>49642</v>
      </c>
    </row>
    <row r="15" spans="1:14" ht="24" customHeight="1">
      <c r="A15" s="21" t="s">
        <v>132</v>
      </c>
      <c r="C15" s="15"/>
      <c r="D15" s="15"/>
      <c r="E15" s="90">
        <v>11</v>
      </c>
      <c r="F15" s="20"/>
      <c r="G15" s="4">
        <v>13467364</v>
      </c>
      <c r="H15" s="22"/>
      <c r="I15" s="4">
        <v>13467364</v>
      </c>
      <c r="J15" s="22"/>
      <c r="K15" s="77">
        <v>14792357</v>
      </c>
      <c r="M15" s="77">
        <v>14391637</v>
      </c>
    </row>
    <row r="16" spans="1:14" ht="24" customHeight="1">
      <c r="A16" s="21" t="s">
        <v>6</v>
      </c>
      <c r="C16" s="15"/>
      <c r="D16" s="15"/>
      <c r="E16" s="90">
        <v>12</v>
      </c>
      <c r="F16" s="20"/>
      <c r="G16" s="4">
        <v>14264093</v>
      </c>
      <c r="H16" s="28"/>
      <c r="I16" s="4">
        <v>14249827</v>
      </c>
      <c r="J16" s="28"/>
      <c r="K16" s="77">
        <v>9155281</v>
      </c>
      <c r="L16" s="55"/>
      <c r="M16" s="77">
        <v>8355023</v>
      </c>
    </row>
    <row r="17" spans="1:14" ht="24" customHeight="1">
      <c r="A17" s="21" t="s">
        <v>149</v>
      </c>
      <c r="E17" s="90">
        <v>13</v>
      </c>
      <c r="G17" s="23">
        <v>0</v>
      </c>
      <c r="H17" s="22"/>
      <c r="I17" s="23">
        <v>3841650</v>
      </c>
      <c r="J17" s="22"/>
      <c r="K17" s="23">
        <v>0</v>
      </c>
      <c r="L17" s="55"/>
      <c r="M17" s="23">
        <v>0</v>
      </c>
      <c r="N17" s="55"/>
    </row>
    <row r="18" spans="1:14" ht="24" customHeight="1">
      <c r="A18" s="54" t="s">
        <v>7</v>
      </c>
      <c r="E18" s="90"/>
      <c r="G18" s="23">
        <f>SUM(G11:G17)</f>
        <v>106650248</v>
      </c>
      <c r="H18" s="28"/>
      <c r="I18" s="23">
        <f>SUM(I11:I17)</f>
        <v>108454340</v>
      </c>
      <c r="J18" s="22"/>
      <c r="K18" s="23">
        <f>SUM(K11:K17)</f>
        <v>110973836</v>
      </c>
      <c r="M18" s="23">
        <f>SUM(M11:M17)</f>
        <v>97442332</v>
      </c>
    </row>
    <row r="19" spans="1:14" ht="24" customHeight="1">
      <c r="A19" s="6" t="s">
        <v>8</v>
      </c>
      <c r="E19" s="90"/>
      <c r="G19" s="5"/>
      <c r="H19" s="22"/>
      <c r="I19" s="5"/>
      <c r="J19" s="22"/>
      <c r="K19" s="5"/>
      <c r="M19" s="5"/>
    </row>
    <row r="20" spans="1:14" ht="24" customHeight="1">
      <c r="A20" s="21" t="s">
        <v>111</v>
      </c>
      <c r="E20" s="90"/>
      <c r="F20" s="20"/>
      <c r="G20" s="4">
        <v>1940448</v>
      </c>
      <c r="H20" s="22"/>
      <c r="I20" s="5">
        <v>1940448</v>
      </c>
      <c r="J20" s="22"/>
      <c r="K20" s="5">
        <v>267262</v>
      </c>
      <c r="M20" s="5">
        <v>318387</v>
      </c>
    </row>
    <row r="21" spans="1:14" ht="24" customHeight="1">
      <c r="A21" s="21" t="s">
        <v>128</v>
      </c>
      <c r="E21" s="90">
        <v>14</v>
      </c>
      <c r="F21" s="20"/>
      <c r="G21" s="4">
        <v>0</v>
      </c>
      <c r="H21" s="22"/>
      <c r="I21" s="5">
        <v>67525000</v>
      </c>
      <c r="J21" s="22"/>
      <c r="K21" s="5">
        <v>0</v>
      </c>
      <c r="M21" s="5">
        <v>0</v>
      </c>
    </row>
    <row r="22" spans="1:14" ht="24" customHeight="1">
      <c r="A22" s="21" t="s">
        <v>67</v>
      </c>
      <c r="E22" s="90">
        <v>15</v>
      </c>
      <c r="F22" s="20"/>
      <c r="G22" s="4">
        <v>512559025</v>
      </c>
      <c r="H22" s="22"/>
      <c r="I22" s="5">
        <v>439642266</v>
      </c>
      <c r="J22" s="22"/>
      <c r="K22" s="5">
        <v>379085352</v>
      </c>
      <c r="M22" s="5">
        <v>383505757</v>
      </c>
    </row>
    <row r="23" spans="1:14" ht="24" customHeight="1">
      <c r="A23" s="21" t="s">
        <v>112</v>
      </c>
      <c r="E23" s="90">
        <v>16</v>
      </c>
      <c r="F23" s="20"/>
      <c r="G23" s="4">
        <v>0</v>
      </c>
      <c r="H23" s="22"/>
      <c r="I23" s="5">
        <v>0</v>
      </c>
      <c r="J23" s="22"/>
      <c r="K23" s="5">
        <v>0</v>
      </c>
      <c r="M23" s="5">
        <v>0</v>
      </c>
    </row>
    <row r="24" spans="1:14" ht="24" customHeight="1">
      <c r="A24" s="21" t="s">
        <v>113</v>
      </c>
      <c r="E24" s="90"/>
      <c r="F24" s="20"/>
      <c r="G24" s="4">
        <v>1161758</v>
      </c>
      <c r="H24" s="22"/>
      <c r="I24" s="4">
        <v>1161758</v>
      </c>
      <c r="J24" s="22"/>
      <c r="K24" s="4">
        <v>0</v>
      </c>
      <c r="M24" s="4">
        <v>23537</v>
      </c>
    </row>
    <row r="25" spans="1:14" ht="24" customHeight="1">
      <c r="A25" s="21" t="s">
        <v>129</v>
      </c>
      <c r="E25" s="90">
        <v>27</v>
      </c>
      <c r="F25" s="20"/>
      <c r="G25" s="4">
        <v>4771330</v>
      </c>
      <c r="H25" s="22"/>
      <c r="I25" s="4">
        <v>4771330</v>
      </c>
      <c r="J25" s="22"/>
      <c r="K25" s="4">
        <v>6043029</v>
      </c>
      <c r="M25" s="4">
        <v>4750403</v>
      </c>
    </row>
    <row r="26" spans="1:14" ht="24" customHeight="1">
      <c r="A26" s="21" t="s">
        <v>9</v>
      </c>
      <c r="E26" s="20"/>
      <c r="F26" s="20"/>
      <c r="G26" s="23">
        <v>4174361</v>
      </c>
      <c r="H26" s="22"/>
      <c r="I26" s="23">
        <v>2556740</v>
      </c>
      <c r="J26" s="22"/>
      <c r="K26" s="23">
        <v>197170</v>
      </c>
      <c r="M26" s="23">
        <v>28670</v>
      </c>
    </row>
    <row r="27" spans="1:14" ht="24" customHeight="1">
      <c r="A27" s="6" t="s">
        <v>10</v>
      </c>
      <c r="G27" s="23">
        <f>SUM(G20:G26)</f>
        <v>524606922</v>
      </c>
      <c r="H27" s="22"/>
      <c r="I27" s="23">
        <f>SUM(I20:I26)</f>
        <v>517597542</v>
      </c>
      <c r="J27" s="22"/>
      <c r="K27" s="23">
        <f>SUM(K20:K26)</f>
        <v>385592813</v>
      </c>
      <c r="M27" s="23">
        <f>SUM(M20:M26)</f>
        <v>388626754</v>
      </c>
    </row>
    <row r="28" spans="1:14" ht="24" customHeight="1" thickBot="1">
      <c r="A28" s="19" t="s">
        <v>11</v>
      </c>
      <c r="C28" s="15"/>
      <c r="D28" s="15"/>
      <c r="E28" s="20"/>
      <c r="F28" s="20"/>
      <c r="G28" s="56">
        <f>SUM(G18,G27)</f>
        <v>631257170</v>
      </c>
      <c r="H28" s="22"/>
      <c r="I28" s="56">
        <f>SUM(I18,I27)</f>
        <v>626051882</v>
      </c>
      <c r="J28" s="22"/>
      <c r="K28" s="56">
        <f>SUM(K18,K27)</f>
        <v>496566649</v>
      </c>
      <c r="M28" s="56">
        <f>SUM(M18,M27)</f>
        <v>486069086</v>
      </c>
    </row>
    <row r="29" spans="1:14" ht="24" customHeight="1" thickTop="1">
      <c r="C29" s="15"/>
      <c r="D29" s="15"/>
      <c r="E29" s="20"/>
      <c r="F29" s="20"/>
      <c r="G29" s="25"/>
      <c r="H29" s="20"/>
      <c r="I29" s="25"/>
      <c r="J29" s="25"/>
      <c r="K29" s="25"/>
      <c r="M29" s="25"/>
    </row>
    <row r="30" spans="1:14" ht="24" customHeight="1">
      <c r="A30" s="17" t="s">
        <v>12</v>
      </c>
      <c r="C30" s="15"/>
      <c r="D30" s="15"/>
      <c r="E30" s="20"/>
      <c r="F30" s="20"/>
      <c r="G30" s="25"/>
      <c r="H30" s="20"/>
      <c r="I30" s="25"/>
      <c r="J30" s="25"/>
      <c r="K30" s="25"/>
      <c r="M30" s="25"/>
    </row>
    <row r="31" spans="1:14" ht="24" customHeight="1">
      <c r="A31" s="6" t="s">
        <v>166</v>
      </c>
      <c r="B31" s="7"/>
      <c r="C31" s="7"/>
      <c r="D31" s="7"/>
      <c r="E31" s="8"/>
      <c r="F31" s="8"/>
      <c r="G31" s="9"/>
      <c r="H31" s="8"/>
      <c r="I31" s="9"/>
      <c r="J31" s="9"/>
      <c r="K31" s="9"/>
      <c r="M31" s="9"/>
    </row>
    <row r="32" spans="1:14" ht="23.25" customHeight="1">
      <c r="A32" s="6" t="s">
        <v>173</v>
      </c>
      <c r="B32" s="7"/>
      <c r="C32" s="7"/>
      <c r="D32" s="7"/>
      <c r="E32" s="8"/>
      <c r="F32" s="8"/>
      <c r="G32" s="9"/>
      <c r="H32" s="8"/>
      <c r="I32" s="9"/>
      <c r="J32" s="9"/>
      <c r="K32" s="17"/>
      <c r="M32" s="17"/>
    </row>
    <row r="33" spans="1:14" ht="24" customHeight="1">
      <c r="A33" s="6" t="s">
        <v>61</v>
      </c>
      <c r="B33" s="7"/>
      <c r="C33" s="7"/>
      <c r="D33" s="7"/>
      <c r="E33" s="8"/>
      <c r="F33" s="8"/>
      <c r="G33" s="9"/>
      <c r="H33" s="8"/>
      <c r="I33" s="9"/>
      <c r="J33" s="9"/>
      <c r="K33" s="9"/>
      <c r="M33" s="9"/>
    </row>
    <row r="34" spans="1:14" ht="24" customHeight="1">
      <c r="A34" s="6" t="s">
        <v>136</v>
      </c>
      <c r="B34" s="7"/>
      <c r="C34" s="7"/>
      <c r="D34" s="7"/>
      <c r="E34" s="8"/>
      <c r="F34" s="8"/>
      <c r="G34" s="9"/>
      <c r="H34" s="8"/>
      <c r="I34" s="9"/>
      <c r="J34" s="9"/>
      <c r="K34" s="9"/>
      <c r="M34" s="9"/>
    </row>
    <row r="35" spans="1:14" ht="24" customHeight="1">
      <c r="A35" s="78"/>
      <c r="E35" s="17"/>
      <c r="F35" s="17"/>
      <c r="G35" s="17"/>
      <c r="H35" s="17"/>
      <c r="I35" s="17"/>
      <c r="J35" s="17"/>
      <c r="K35" s="89"/>
      <c r="M35" s="119" t="s">
        <v>143</v>
      </c>
    </row>
    <row r="36" spans="1:14" ht="24" customHeight="1">
      <c r="A36" s="7"/>
      <c r="B36" s="7"/>
      <c r="C36" s="7"/>
      <c r="D36" s="7"/>
      <c r="E36" s="8"/>
      <c r="F36" s="8"/>
      <c r="G36" s="88" t="s">
        <v>0</v>
      </c>
      <c r="H36" s="76"/>
      <c r="I36" s="183" t="s">
        <v>1</v>
      </c>
      <c r="J36" s="183"/>
      <c r="K36" s="183"/>
      <c r="L36" s="183"/>
      <c r="M36" s="183"/>
      <c r="N36" s="76"/>
    </row>
    <row r="37" spans="1:14" s="53" customFormat="1" ht="24" customHeight="1">
      <c r="A37" s="11"/>
      <c r="B37" s="11"/>
      <c r="C37" s="11"/>
      <c r="D37" s="11"/>
      <c r="E37" s="12" t="s">
        <v>2</v>
      </c>
      <c r="F37" s="12"/>
      <c r="G37" s="13" t="s">
        <v>174</v>
      </c>
      <c r="H37" s="12"/>
      <c r="I37" s="13" t="s">
        <v>174</v>
      </c>
      <c r="J37" s="12"/>
      <c r="K37" s="13" t="s">
        <v>175</v>
      </c>
      <c r="M37" s="13" t="s">
        <v>140</v>
      </c>
    </row>
    <row r="38" spans="1:14" s="53" customFormat="1" ht="24" customHeight="1">
      <c r="A38" s="11"/>
      <c r="B38" s="11"/>
      <c r="C38" s="11"/>
      <c r="D38" s="11"/>
      <c r="E38" s="12"/>
      <c r="F38" s="12"/>
      <c r="G38" s="15"/>
      <c r="H38" s="16"/>
      <c r="I38" s="15"/>
      <c r="J38" s="12"/>
      <c r="K38" s="15" t="s">
        <v>126</v>
      </c>
      <c r="M38" s="15"/>
    </row>
    <row r="39" spans="1:14" ht="24" customHeight="1">
      <c r="A39" s="6" t="s">
        <v>13</v>
      </c>
      <c r="G39" s="16"/>
      <c r="H39" s="16"/>
      <c r="I39" s="16"/>
      <c r="J39" s="16"/>
      <c r="K39" s="16"/>
      <c r="M39" s="16"/>
    </row>
    <row r="40" spans="1:14" ht="24" customHeight="1">
      <c r="A40" s="19" t="s">
        <v>14</v>
      </c>
      <c r="C40" s="15"/>
      <c r="D40" s="15"/>
      <c r="E40" s="20"/>
      <c r="F40" s="20"/>
      <c r="G40" s="16"/>
      <c r="H40" s="16"/>
      <c r="I40" s="16"/>
      <c r="J40" s="16"/>
      <c r="K40" s="16"/>
      <c r="M40" s="16"/>
    </row>
    <row r="41" spans="1:14" ht="24" customHeight="1">
      <c r="A41" s="91" t="s">
        <v>147</v>
      </c>
      <c r="C41" s="15"/>
      <c r="D41" s="15"/>
      <c r="E41" s="90">
        <v>17</v>
      </c>
      <c r="F41" s="20"/>
      <c r="G41" s="5">
        <v>50000000</v>
      </c>
      <c r="H41" s="22"/>
      <c r="I41" s="5">
        <v>50000000</v>
      </c>
      <c r="J41" s="22"/>
      <c r="K41" s="5">
        <v>0</v>
      </c>
      <c r="M41" s="5">
        <v>0</v>
      </c>
    </row>
    <row r="42" spans="1:14" ht="24" customHeight="1">
      <c r="A42" s="91" t="s">
        <v>59</v>
      </c>
      <c r="C42" s="15"/>
      <c r="D42" s="15"/>
      <c r="E42" s="90">
        <v>18</v>
      </c>
      <c r="F42" s="20"/>
      <c r="G42" s="5">
        <v>60100129</v>
      </c>
      <c r="H42" s="22"/>
      <c r="I42" s="5">
        <v>59960987</v>
      </c>
      <c r="J42" s="22"/>
      <c r="K42" s="5">
        <v>50435055</v>
      </c>
      <c r="M42" s="5">
        <v>46887877</v>
      </c>
    </row>
    <row r="43" spans="1:14" ht="24" customHeight="1">
      <c r="A43" s="91" t="s">
        <v>91</v>
      </c>
      <c r="C43" s="15"/>
      <c r="D43" s="15"/>
      <c r="E43" s="90">
        <v>19</v>
      </c>
      <c r="F43" s="20"/>
      <c r="G43" s="5">
        <v>43877000</v>
      </c>
      <c r="H43" s="22"/>
      <c r="I43" s="5">
        <v>43877000</v>
      </c>
      <c r="J43" s="22"/>
      <c r="K43" s="5">
        <v>35592000</v>
      </c>
      <c r="M43" s="5">
        <v>35592000</v>
      </c>
    </row>
    <row r="44" spans="1:14" ht="24" customHeight="1">
      <c r="A44" s="91" t="s">
        <v>95</v>
      </c>
      <c r="C44" s="15"/>
      <c r="D44" s="15"/>
      <c r="E44" s="90"/>
      <c r="F44" s="20"/>
      <c r="G44" s="5"/>
      <c r="H44" s="22"/>
      <c r="I44" s="5"/>
      <c r="J44" s="22"/>
      <c r="K44" s="5"/>
      <c r="L44" s="57"/>
      <c r="M44" s="5"/>
      <c r="N44" s="57"/>
    </row>
    <row r="45" spans="1:14" ht="24" customHeight="1">
      <c r="A45" s="91" t="s">
        <v>75</v>
      </c>
      <c r="C45" s="15"/>
      <c r="D45" s="15"/>
      <c r="E45" s="90">
        <v>20</v>
      </c>
      <c r="F45" s="20"/>
      <c r="G45" s="5">
        <v>533668</v>
      </c>
      <c r="H45" s="22"/>
      <c r="I45" s="5">
        <v>533668</v>
      </c>
      <c r="J45" s="22"/>
      <c r="K45" s="5">
        <v>504331</v>
      </c>
      <c r="L45" s="58"/>
      <c r="M45" s="5">
        <v>0</v>
      </c>
      <c r="N45" s="58"/>
    </row>
    <row r="46" spans="1:14" ht="24" customHeight="1">
      <c r="A46" s="91" t="s">
        <v>114</v>
      </c>
      <c r="C46" s="15"/>
      <c r="D46" s="15"/>
      <c r="E46" s="90"/>
      <c r="F46" s="20"/>
      <c r="G46" s="5">
        <v>0</v>
      </c>
      <c r="H46" s="22"/>
      <c r="I46" s="5">
        <v>0</v>
      </c>
      <c r="J46" s="22"/>
      <c r="K46" s="5">
        <v>16000000</v>
      </c>
      <c r="L46" s="57"/>
      <c r="M46" s="5">
        <v>0</v>
      </c>
      <c r="N46" s="57"/>
    </row>
    <row r="47" spans="1:14" ht="24" customHeight="1">
      <c r="A47" s="91" t="s">
        <v>15</v>
      </c>
      <c r="C47" s="15"/>
      <c r="D47" s="15"/>
      <c r="E47" s="90">
        <v>21</v>
      </c>
      <c r="F47" s="20"/>
      <c r="G47" s="23">
        <v>3694282</v>
      </c>
      <c r="H47" s="22"/>
      <c r="I47" s="23">
        <v>3665941</v>
      </c>
      <c r="J47" s="22"/>
      <c r="K47" s="5">
        <v>3834178</v>
      </c>
      <c r="L47" s="57"/>
      <c r="M47" s="5">
        <v>4016983</v>
      </c>
      <c r="N47" s="57"/>
    </row>
    <row r="48" spans="1:14" ht="24" customHeight="1">
      <c r="A48" s="19" t="s">
        <v>16</v>
      </c>
      <c r="C48" s="15"/>
      <c r="D48" s="15"/>
      <c r="E48" s="20"/>
      <c r="F48" s="20"/>
      <c r="G48" s="24">
        <f>SUM(G41:G47)</f>
        <v>158205079</v>
      </c>
      <c r="H48" s="22"/>
      <c r="I48" s="24">
        <f>SUM(I41:I47)</f>
        <v>158037596</v>
      </c>
      <c r="J48" s="22"/>
      <c r="K48" s="24">
        <f>SUM(K41:K47)</f>
        <v>106365564</v>
      </c>
      <c r="M48" s="24">
        <f>SUM(M41:M47)</f>
        <v>86496860</v>
      </c>
    </row>
    <row r="49" spans="1:13" ht="24" customHeight="1">
      <c r="A49" s="19" t="s">
        <v>17</v>
      </c>
      <c r="C49" s="15"/>
      <c r="D49" s="15"/>
      <c r="E49" s="20"/>
      <c r="F49" s="20"/>
      <c r="G49" s="4"/>
      <c r="H49" s="22"/>
      <c r="I49" s="4"/>
      <c r="J49" s="22"/>
      <c r="K49" s="4"/>
      <c r="M49" s="4"/>
    </row>
    <row r="50" spans="1:13" ht="24" customHeight="1">
      <c r="A50" s="91" t="s">
        <v>115</v>
      </c>
      <c r="C50" s="15"/>
      <c r="D50" s="15"/>
      <c r="E50" s="90"/>
      <c r="F50" s="20"/>
      <c r="G50" s="4"/>
      <c r="H50" s="22"/>
      <c r="I50" s="4"/>
      <c r="J50" s="22"/>
      <c r="K50" s="4"/>
      <c r="M50" s="4"/>
    </row>
    <row r="51" spans="1:13" ht="24" customHeight="1">
      <c r="A51" s="91" t="s">
        <v>92</v>
      </c>
      <c r="C51" s="15"/>
      <c r="D51" s="15"/>
      <c r="E51" s="90">
        <v>19</v>
      </c>
      <c r="F51" s="20"/>
      <c r="G51" s="5">
        <v>93436700</v>
      </c>
      <c r="H51" s="22"/>
      <c r="I51" s="5">
        <v>93436700</v>
      </c>
      <c r="J51" s="22"/>
      <c r="K51" s="5">
        <v>83829000</v>
      </c>
      <c r="M51" s="5">
        <v>112344657</v>
      </c>
    </row>
    <row r="52" spans="1:13" ht="24" customHeight="1">
      <c r="A52" s="91" t="s">
        <v>96</v>
      </c>
      <c r="C52" s="15"/>
      <c r="D52" s="15"/>
      <c r="E52" s="90"/>
      <c r="F52" s="20"/>
      <c r="G52" s="5"/>
      <c r="H52" s="22"/>
      <c r="I52" s="5"/>
      <c r="J52" s="22"/>
      <c r="K52" s="5"/>
      <c r="M52" s="5"/>
    </row>
    <row r="53" spans="1:13" ht="24" customHeight="1">
      <c r="A53" s="91" t="s">
        <v>92</v>
      </c>
      <c r="C53" s="15"/>
      <c r="D53" s="15"/>
      <c r="E53" s="90">
        <v>20</v>
      </c>
      <c r="F53" s="20"/>
      <c r="G53" s="5">
        <v>690699</v>
      </c>
      <c r="H53" s="22"/>
      <c r="I53" s="5">
        <v>690699</v>
      </c>
      <c r="J53" s="22"/>
      <c r="K53" s="5">
        <v>1224367</v>
      </c>
      <c r="M53" s="5">
        <v>0</v>
      </c>
    </row>
    <row r="54" spans="1:13" ht="24" customHeight="1">
      <c r="A54" s="91" t="s">
        <v>116</v>
      </c>
      <c r="C54" s="15"/>
      <c r="D54" s="15"/>
      <c r="E54" s="90">
        <v>22</v>
      </c>
      <c r="F54" s="20"/>
      <c r="G54" s="5">
        <v>27659893</v>
      </c>
      <c r="H54" s="22"/>
      <c r="I54" s="5">
        <v>27659893</v>
      </c>
      <c r="J54" s="22"/>
      <c r="K54" s="5">
        <v>33556621</v>
      </c>
      <c r="M54" s="5">
        <v>31751196</v>
      </c>
    </row>
    <row r="55" spans="1:13" ht="24" customHeight="1">
      <c r="A55" s="91" t="s">
        <v>117</v>
      </c>
      <c r="C55" s="15"/>
      <c r="D55" s="15"/>
      <c r="E55" s="20"/>
      <c r="F55" s="20"/>
      <c r="G55" s="4">
        <v>296096</v>
      </c>
      <c r="H55" s="22"/>
      <c r="I55" s="4">
        <v>296096</v>
      </c>
      <c r="J55" s="22"/>
      <c r="K55" s="4">
        <v>9298</v>
      </c>
      <c r="M55" s="4">
        <v>598052</v>
      </c>
    </row>
    <row r="56" spans="1:13" ht="24" customHeight="1">
      <c r="A56" s="19" t="s">
        <v>18</v>
      </c>
      <c r="C56" s="15"/>
      <c r="D56" s="15"/>
      <c r="E56" s="20"/>
      <c r="F56" s="20"/>
      <c r="G56" s="24">
        <f>SUM(G51:G55)</f>
        <v>122083388</v>
      </c>
      <c r="H56" s="22"/>
      <c r="I56" s="24">
        <f>SUM(I51:I55)</f>
        <v>122083388</v>
      </c>
      <c r="J56" s="22"/>
      <c r="K56" s="24">
        <f>SUM(K51:K55)</f>
        <v>118619286</v>
      </c>
      <c r="M56" s="24">
        <f>SUM(M51:M55)</f>
        <v>144693905</v>
      </c>
    </row>
    <row r="57" spans="1:13" ht="24" customHeight="1">
      <c r="A57" s="19" t="s">
        <v>19</v>
      </c>
      <c r="C57" s="15"/>
      <c r="D57" s="15"/>
      <c r="E57" s="20"/>
      <c r="F57" s="20"/>
      <c r="G57" s="24">
        <f>SUM(G56,G48)</f>
        <v>280288467</v>
      </c>
      <c r="H57" s="22"/>
      <c r="I57" s="24">
        <f>SUM(I56,I48)</f>
        <v>280120984</v>
      </c>
      <c r="J57" s="22"/>
      <c r="K57" s="24">
        <f>SUM(K56,K48)</f>
        <v>224984850</v>
      </c>
      <c r="M57" s="24">
        <f>SUM(M56,M48)</f>
        <v>231190765</v>
      </c>
    </row>
    <row r="58" spans="1:13" ht="24" customHeight="1">
      <c r="A58" s="19"/>
      <c r="C58" s="15"/>
      <c r="D58" s="15"/>
      <c r="E58" s="20"/>
      <c r="F58" s="20"/>
      <c r="G58" s="4"/>
      <c r="H58" s="22"/>
      <c r="I58" s="4"/>
      <c r="J58" s="22"/>
      <c r="K58" s="4"/>
      <c r="M58" s="4"/>
    </row>
    <row r="59" spans="1:13" ht="24" customHeight="1">
      <c r="A59" s="17" t="s">
        <v>12</v>
      </c>
      <c r="C59" s="15"/>
      <c r="D59" s="15"/>
      <c r="E59" s="20"/>
      <c r="F59" s="20"/>
      <c r="G59" s="25"/>
      <c r="H59" s="20"/>
      <c r="I59" s="25"/>
      <c r="J59" s="25"/>
      <c r="K59" s="25"/>
      <c r="M59" s="25"/>
    </row>
    <row r="60" spans="1:13" ht="24" customHeight="1">
      <c r="A60" s="6" t="s">
        <v>166</v>
      </c>
      <c r="B60" s="7"/>
      <c r="C60" s="7"/>
      <c r="D60" s="7"/>
      <c r="E60" s="8"/>
      <c r="F60" s="8"/>
      <c r="G60" s="9"/>
      <c r="H60" s="8"/>
      <c r="I60" s="9"/>
      <c r="J60" s="9"/>
      <c r="K60" s="9"/>
      <c r="M60" s="9"/>
    </row>
    <row r="61" spans="1:13" ht="23.25" customHeight="1">
      <c r="A61" s="6" t="s">
        <v>173</v>
      </c>
      <c r="B61" s="7"/>
      <c r="C61" s="7"/>
      <c r="D61" s="7"/>
      <c r="E61" s="8"/>
      <c r="F61" s="8"/>
      <c r="G61" s="9"/>
      <c r="H61" s="8"/>
      <c r="I61" s="9"/>
      <c r="J61" s="9"/>
      <c r="K61" s="17"/>
      <c r="M61" s="17"/>
    </row>
    <row r="62" spans="1:13" ht="24" customHeight="1">
      <c r="A62" s="6" t="s">
        <v>61</v>
      </c>
      <c r="B62" s="7"/>
      <c r="C62" s="7"/>
      <c r="D62" s="7"/>
      <c r="E62" s="8"/>
      <c r="F62" s="8"/>
      <c r="G62" s="9"/>
      <c r="H62" s="8"/>
      <c r="I62" s="9"/>
      <c r="J62" s="9"/>
      <c r="K62" s="9"/>
      <c r="M62" s="9"/>
    </row>
    <row r="63" spans="1:13" ht="24" customHeight="1">
      <c r="A63" s="6" t="s">
        <v>136</v>
      </c>
      <c r="B63" s="7"/>
      <c r="C63" s="7"/>
      <c r="D63" s="7"/>
      <c r="E63" s="8"/>
      <c r="F63" s="8"/>
      <c r="G63" s="9"/>
      <c r="H63" s="8"/>
      <c r="I63" s="9"/>
      <c r="J63" s="9"/>
      <c r="K63" s="9"/>
      <c r="M63" s="9"/>
    </row>
    <row r="64" spans="1:13" ht="24" customHeight="1">
      <c r="A64" s="78"/>
      <c r="E64" s="17"/>
      <c r="F64" s="17"/>
      <c r="G64" s="17"/>
      <c r="H64" s="17"/>
      <c r="I64" s="17"/>
      <c r="J64" s="17"/>
      <c r="K64" s="89"/>
      <c r="M64" s="119" t="s">
        <v>143</v>
      </c>
    </row>
    <row r="65" spans="1:18" ht="24" customHeight="1">
      <c r="A65" s="7"/>
      <c r="B65" s="7"/>
      <c r="C65" s="7"/>
      <c r="D65" s="7"/>
      <c r="E65" s="12"/>
      <c r="F65" s="8"/>
      <c r="G65" s="88" t="s">
        <v>0</v>
      </c>
      <c r="H65" s="76"/>
      <c r="I65" s="183" t="s">
        <v>1</v>
      </c>
      <c r="J65" s="183"/>
      <c r="K65" s="183"/>
      <c r="L65" s="183"/>
      <c r="M65" s="183"/>
      <c r="N65" s="76"/>
    </row>
    <row r="66" spans="1:18" s="53" customFormat="1" ht="24" customHeight="1">
      <c r="A66" s="11"/>
      <c r="B66" s="11"/>
      <c r="C66" s="11"/>
      <c r="D66" s="11"/>
      <c r="E66" s="12" t="s">
        <v>2</v>
      </c>
      <c r="F66" s="12"/>
      <c r="G66" s="13" t="s">
        <v>174</v>
      </c>
      <c r="H66" s="12"/>
      <c r="I66" s="13" t="s">
        <v>174</v>
      </c>
      <c r="J66" s="12"/>
      <c r="K66" s="13" t="s">
        <v>175</v>
      </c>
      <c r="M66" s="13" t="s">
        <v>140</v>
      </c>
    </row>
    <row r="67" spans="1:18" s="53" customFormat="1" ht="24" customHeight="1">
      <c r="A67" s="11"/>
      <c r="B67" s="11"/>
      <c r="C67" s="11"/>
      <c r="D67" s="11"/>
      <c r="E67" s="12"/>
      <c r="F67" s="12"/>
      <c r="G67" s="15"/>
      <c r="H67" s="16"/>
      <c r="I67" s="15"/>
      <c r="J67" s="12"/>
      <c r="K67" s="15" t="s">
        <v>126</v>
      </c>
      <c r="M67" s="15"/>
    </row>
    <row r="68" spans="1:18" ht="24" customHeight="1">
      <c r="A68" s="19" t="s">
        <v>20</v>
      </c>
      <c r="C68" s="15"/>
      <c r="D68" s="15"/>
      <c r="E68" s="20"/>
      <c r="F68" s="20"/>
      <c r="G68" s="5"/>
      <c r="H68" s="22"/>
      <c r="I68" s="5"/>
      <c r="J68" s="22"/>
      <c r="K68" s="5"/>
      <c r="M68" s="5"/>
    </row>
    <row r="69" spans="1:18" ht="24" customHeight="1">
      <c r="A69" s="17" t="s">
        <v>21</v>
      </c>
      <c r="E69" s="20"/>
      <c r="F69" s="20"/>
      <c r="G69" s="5"/>
      <c r="H69" s="5"/>
      <c r="I69" s="5"/>
      <c r="J69" s="5"/>
      <c r="K69" s="5"/>
      <c r="M69" s="5"/>
    </row>
    <row r="70" spans="1:18" ht="24" customHeight="1">
      <c r="A70" s="17" t="s">
        <v>22</v>
      </c>
      <c r="E70" s="20">
        <v>23</v>
      </c>
      <c r="F70" s="20"/>
      <c r="G70" s="5"/>
      <c r="H70" s="5"/>
      <c r="I70" s="5"/>
      <c r="J70" s="5"/>
      <c r="K70" s="5"/>
      <c r="M70" s="5"/>
    </row>
    <row r="71" spans="1:18" ht="24" customHeight="1">
      <c r="A71" s="17" t="s">
        <v>150</v>
      </c>
      <c r="E71" s="20"/>
      <c r="F71" s="20"/>
      <c r="G71" s="5"/>
      <c r="H71" s="5"/>
      <c r="I71" s="5"/>
      <c r="J71" s="5"/>
      <c r="K71" s="5"/>
      <c r="M71" s="5"/>
    </row>
    <row r="72" spans="1:18" ht="24" customHeight="1" thickBot="1">
      <c r="A72" s="17" t="s">
        <v>152</v>
      </c>
      <c r="E72" s="20"/>
      <c r="F72" s="20"/>
      <c r="G72" s="56">
        <v>300000000</v>
      </c>
      <c r="H72" s="4"/>
      <c r="I72" s="56">
        <v>300000000</v>
      </c>
      <c r="J72" s="4"/>
      <c r="K72" s="56">
        <v>100000000</v>
      </c>
      <c r="M72" s="56">
        <v>100000000</v>
      </c>
    </row>
    <row r="73" spans="1:18" ht="24" customHeight="1" thickTop="1">
      <c r="A73" s="21" t="s">
        <v>23</v>
      </c>
      <c r="C73" s="15"/>
      <c r="D73" s="15"/>
      <c r="E73" s="20"/>
      <c r="F73" s="20"/>
      <c r="G73" s="5"/>
      <c r="H73" s="22"/>
      <c r="I73" s="5"/>
      <c r="J73" s="22"/>
      <c r="K73" s="5"/>
      <c r="M73" s="5"/>
    </row>
    <row r="74" spans="1:18" ht="24" customHeight="1">
      <c r="A74" s="21" t="s">
        <v>151</v>
      </c>
      <c r="C74" s="15"/>
      <c r="D74" s="15"/>
      <c r="E74" s="20"/>
      <c r="F74" s="20"/>
      <c r="G74" s="5"/>
      <c r="H74" s="22"/>
      <c r="I74" s="5"/>
      <c r="J74" s="22"/>
      <c r="K74" s="5"/>
      <c r="M74" s="5"/>
    </row>
    <row r="75" spans="1:18" ht="24" customHeight="1">
      <c r="A75" s="17" t="s">
        <v>152</v>
      </c>
      <c r="C75" s="15"/>
      <c r="D75" s="15"/>
      <c r="E75" s="20"/>
      <c r="F75" s="20"/>
      <c r="G75" s="4">
        <v>100000000</v>
      </c>
      <c r="H75" s="4"/>
      <c r="I75" s="4">
        <v>100000000</v>
      </c>
      <c r="J75" s="4"/>
      <c r="K75" s="4">
        <v>100000000</v>
      </c>
      <c r="M75" s="4">
        <v>100000000</v>
      </c>
    </row>
    <row r="76" spans="1:18" ht="24" customHeight="1">
      <c r="A76" s="21" t="s">
        <v>24</v>
      </c>
      <c r="C76" s="15"/>
      <c r="D76" s="15"/>
      <c r="E76" s="20"/>
      <c r="F76" s="20"/>
      <c r="G76" s="4"/>
      <c r="H76" s="22"/>
      <c r="I76" s="4"/>
      <c r="J76" s="22"/>
      <c r="K76" s="4"/>
      <c r="M76" s="4"/>
    </row>
    <row r="77" spans="1:18" ht="24" customHeight="1">
      <c r="A77" s="21" t="s">
        <v>25</v>
      </c>
      <c r="C77" s="15"/>
      <c r="D77" s="15"/>
      <c r="E77" s="20">
        <v>24</v>
      </c>
      <c r="F77" s="20"/>
      <c r="G77" s="5">
        <f>Conso!F21</f>
        <v>6738574</v>
      </c>
      <c r="H77" s="22"/>
      <c r="I77" s="5">
        <v>6738574</v>
      </c>
      <c r="J77" s="22"/>
      <c r="K77" s="5">
        <v>3016853</v>
      </c>
      <c r="M77" s="5">
        <v>1323208</v>
      </c>
    </row>
    <row r="78" spans="1:18" ht="24" customHeight="1">
      <c r="A78" s="21" t="s">
        <v>26</v>
      </c>
      <c r="C78" s="15"/>
      <c r="D78" s="15"/>
      <c r="E78" s="20"/>
      <c r="F78" s="20"/>
      <c r="G78" s="5">
        <f>Conso!H21</f>
        <v>236998036</v>
      </c>
      <c r="H78" s="22"/>
      <c r="I78" s="5">
        <v>239192324</v>
      </c>
      <c r="J78" s="22"/>
      <c r="K78" s="5">
        <v>168479624</v>
      </c>
      <c r="M78" s="5">
        <v>153507476</v>
      </c>
      <c r="P78" s="124"/>
    </row>
    <row r="79" spans="1:18" ht="24" customHeight="1">
      <c r="A79" s="21" t="s">
        <v>88</v>
      </c>
      <c r="C79" s="15"/>
      <c r="D79" s="15"/>
      <c r="E79" s="20"/>
      <c r="F79" s="20"/>
      <c r="G79" s="59">
        <v>0</v>
      </c>
      <c r="H79" s="22"/>
      <c r="I79" s="59">
        <v>0</v>
      </c>
      <c r="J79" s="22"/>
      <c r="K79" s="59">
        <v>85322</v>
      </c>
      <c r="M79" s="59">
        <v>47637</v>
      </c>
      <c r="R79" s="61"/>
    </row>
    <row r="80" spans="1:18" ht="24" customHeight="1">
      <c r="A80" s="60" t="s">
        <v>78</v>
      </c>
      <c r="C80" s="15"/>
      <c r="D80" s="15"/>
      <c r="E80" s="20"/>
      <c r="F80" s="20"/>
      <c r="G80" s="4">
        <f>SUM(G75:G79)</f>
        <v>343736610</v>
      </c>
      <c r="H80" s="22"/>
      <c r="I80" s="4">
        <f>SUM(I75:I79)</f>
        <v>345930898</v>
      </c>
      <c r="J80" s="22"/>
      <c r="K80" s="4">
        <f>SUM(K75:K79)</f>
        <v>271581799</v>
      </c>
      <c r="M80" s="4">
        <f>SUM(M75:M79)</f>
        <v>254878321</v>
      </c>
    </row>
    <row r="81" spans="1:13" ht="24" customHeight="1">
      <c r="A81" s="60" t="s">
        <v>77</v>
      </c>
      <c r="C81" s="15"/>
      <c r="D81" s="15"/>
      <c r="E81" s="20"/>
      <c r="F81" s="20"/>
      <c r="G81" s="59">
        <f>Conso!N21</f>
        <v>7232093</v>
      </c>
      <c r="H81" s="22"/>
      <c r="I81" s="59">
        <v>0</v>
      </c>
      <c r="J81" s="22"/>
      <c r="K81" s="59">
        <v>0</v>
      </c>
      <c r="M81" s="59">
        <v>0</v>
      </c>
    </row>
    <row r="82" spans="1:13" ht="24" customHeight="1">
      <c r="A82" s="54" t="s">
        <v>27</v>
      </c>
      <c r="C82" s="15"/>
      <c r="D82" s="15"/>
      <c r="E82" s="20"/>
      <c r="F82" s="20"/>
      <c r="G82" s="59">
        <f>SUM(G80:G81)</f>
        <v>350968703</v>
      </c>
      <c r="H82" s="22"/>
      <c r="I82" s="59">
        <f>SUM(I80:I81)</f>
        <v>345930898</v>
      </c>
      <c r="J82" s="22"/>
      <c r="K82" s="59">
        <f>SUM(K80:K81)</f>
        <v>271581799</v>
      </c>
      <c r="M82" s="59">
        <f>SUM(M80:M81)</f>
        <v>254878321</v>
      </c>
    </row>
    <row r="83" spans="1:13" ht="24" customHeight="1" thickBot="1">
      <c r="A83" s="19" t="s">
        <v>28</v>
      </c>
      <c r="C83" s="15"/>
      <c r="D83" s="15"/>
      <c r="E83" s="20"/>
      <c r="F83" s="20"/>
      <c r="G83" s="56">
        <f>SUM(G82,G57)</f>
        <v>631257170</v>
      </c>
      <c r="H83" s="22"/>
      <c r="I83" s="56">
        <f>SUM(I82,I57)</f>
        <v>626051882</v>
      </c>
      <c r="J83" s="22"/>
      <c r="K83" s="56">
        <f>SUM(K82,K57)</f>
        <v>496566649</v>
      </c>
      <c r="M83" s="56">
        <f>SUM(M82,M57)</f>
        <v>486069086</v>
      </c>
    </row>
    <row r="84" spans="1:13" ht="24" customHeight="1" thickTop="1">
      <c r="C84" s="15"/>
      <c r="D84" s="15"/>
      <c r="E84" s="20"/>
      <c r="F84" s="20"/>
      <c r="G84" s="5">
        <f>G83-G28</f>
        <v>0</v>
      </c>
      <c r="H84" s="22"/>
      <c r="I84" s="5">
        <f>I83-I28</f>
        <v>0</v>
      </c>
      <c r="J84" s="22"/>
      <c r="K84" s="5">
        <f>K83-K28</f>
        <v>0</v>
      </c>
      <c r="M84" s="5">
        <f>M83-M28</f>
        <v>0</v>
      </c>
    </row>
    <row r="85" spans="1:13" ht="24" customHeight="1">
      <c r="A85" s="17" t="s">
        <v>12</v>
      </c>
      <c r="C85" s="15"/>
      <c r="D85" s="15"/>
      <c r="E85" s="20"/>
      <c r="F85" s="20"/>
      <c r="G85" s="126"/>
      <c r="H85" s="61"/>
      <c r="I85" s="61"/>
      <c r="J85" s="61"/>
      <c r="K85" s="61"/>
      <c r="M85" s="61"/>
    </row>
    <row r="86" spans="1:13" ht="24" customHeight="1">
      <c r="C86" s="15"/>
      <c r="D86" s="15"/>
      <c r="E86" s="20"/>
      <c r="F86" s="20"/>
      <c r="G86" s="62"/>
      <c r="H86" s="20"/>
      <c r="I86" s="62"/>
      <c r="J86" s="25"/>
      <c r="K86" s="62"/>
      <c r="M86" s="62"/>
    </row>
    <row r="87" spans="1:13" ht="24" customHeight="1">
      <c r="A87" s="63"/>
      <c r="B87" s="63"/>
      <c r="C87" s="64"/>
      <c r="D87" s="27"/>
      <c r="E87" s="20"/>
      <c r="F87" s="20"/>
      <c r="G87" s="62"/>
      <c r="H87" s="20"/>
      <c r="I87" s="62"/>
      <c r="J87" s="25"/>
      <c r="K87" s="62"/>
      <c r="M87" s="62"/>
    </row>
    <row r="88" spans="1:13" ht="24" customHeight="1">
      <c r="C88" s="15"/>
      <c r="D88" s="15"/>
      <c r="E88" s="20"/>
      <c r="F88" s="20"/>
      <c r="G88" s="62"/>
      <c r="H88" s="20"/>
      <c r="I88" s="62"/>
      <c r="J88" s="25"/>
      <c r="K88" s="62"/>
      <c r="M88" s="62"/>
    </row>
    <row r="89" spans="1:13" ht="24" customHeight="1">
      <c r="C89" s="15"/>
      <c r="D89" s="21" t="s">
        <v>29</v>
      </c>
      <c r="F89" s="20"/>
      <c r="G89" s="62"/>
      <c r="H89" s="20"/>
      <c r="I89" s="62"/>
      <c r="J89" s="25"/>
      <c r="K89" s="62"/>
      <c r="M89" s="62"/>
    </row>
    <row r="90" spans="1:13" ht="24" customHeight="1">
      <c r="A90" s="63"/>
      <c r="B90" s="63"/>
      <c r="C90" s="64"/>
      <c r="D90" s="27"/>
      <c r="E90" s="20"/>
      <c r="F90" s="20"/>
      <c r="G90" s="62"/>
      <c r="H90" s="20"/>
      <c r="I90" s="62"/>
      <c r="J90" s="25"/>
      <c r="K90" s="62"/>
      <c r="M90" s="62"/>
    </row>
    <row r="91" spans="1:13" ht="24" customHeight="1">
      <c r="C91" s="15"/>
      <c r="D91" s="15"/>
      <c r="E91" s="20"/>
      <c r="F91" s="20"/>
      <c r="G91" s="25"/>
      <c r="H91" s="20"/>
      <c r="I91" s="25"/>
      <c r="J91" s="25"/>
      <c r="K91" s="25"/>
      <c r="M91" s="25"/>
    </row>
  </sheetData>
  <mergeCells count="3">
    <mergeCell ref="I6:M6"/>
    <mergeCell ref="I36:M36"/>
    <mergeCell ref="I65:M65"/>
  </mergeCells>
  <printOptions horizontalCentered="1"/>
  <pageMargins left="0.98425196850393704" right="0.31496062992125984" top="0.78740157480314965" bottom="0.19685039370078741" header="0.31496062992125984" footer="0.31496062992125984"/>
  <pageSetup paperSize="9" scale="80" orientation="portrait" r:id="rId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view="pageBreakPreview" zoomScaleNormal="100" zoomScaleSheetLayoutView="100" workbookViewId="0"/>
  </sheetViews>
  <sheetFormatPr defaultColWidth="10.85546875" defaultRowHeight="21" customHeight="1"/>
  <cols>
    <col min="1" max="1" width="26.7109375" style="17" customWidth="1"/>
    <col min="2" max="2" width="7.85546875" style="17" customWidth="1"/>
    <col min="3" max="3" width="7.7109375" style="17" customWidth="1"/>
    <col min="4" max="4" width="6.42578125" style="17" customWidth="1"/>
    <col min="5" max="5" width="8.7109375" style="18" customWidth="1"/>
    <col min="6" max="6" width="0.7109375" style="18" customWidth="1"/>
    <col min="7" max="7" width="14.42578125" style="145" customWidth="1"/>
    <col min="8" max="8" width="1.28515625" style="18" customWidth="1"/>
    <col min="9" max="9" width="14.42578125" style="39" customWidth="1"/>
    <col min="10" max="10" width="1.28515625" style="18" customWidth="1"/>
    <col min="11" max="11" width="14.42578125" style="39" customWidth="1"/>
    <col min="12" max="13" width="0.28515625" style="17" customWidth="1"/>
    <col min="14" max="16384" width="10.85546875" style="17"/>
  </cols>
  <sheetData>
    <row r="1" spans="1:11" ht="23.25" customHeight="1">
      <c r="A1" s="6" t="s">
        <v>166</v>
      </c>
      <c r="B1" s="7"/>
      <c r="C1" s="7"/>
      <c r="D1" s="7"/>
      <c r="E1" s="8"/>
      <c r="F1" s="8"/>
      <c r="G1" s="139"/>
      <c r="H1" s="8"/>
      <c r="I1" s="9"/>
      <c r="J1" s="9"/>
      <c r="K1" s="17"/>
    </row>
    <row r="2" spans="1:11" ht="23.25" customHeight="1">
      <c r="A2" s="6" t="s">
        <v>173</v>
      </c>
      <c r="B2" s="7"/>
      <c r="C2" s="7"/>
      <c r="D2" s="7"/>
      <c r="E2" s="8"/>
      <c r="F2" s="8"/>
      <c r="G2" s="139"/>
      <c r="H2" s="8"/>
      <c r="I2" s="9"/>
      <c r="J2" s="9"/>
      <c r="K2" s="17"/>
    </row>
    <row r="3" spans="1:11" ht="23.25" customHeight="1">
      <c r="A3" s="6" t="s">
        <v>64</v>
      </c>
      <c r="B3" s="7"/>
      <c r="C3" s="7"/>
      <c r="D3" s="7"/>
      <c r="E3" s="8"/>
      <c r="F3" s="8"/>
      <c r="G3" s="139"/>
      <c r="H3" s="8"/>
      <c r="I3" s="9"/>
      <c r="J3" s="9"/>
      <c r="K3" s="9"/>
    </row>
    <row r="4" spans="1:11" ht="23.25" customHeight="1">
      <c r="A4" s="118" t="s">
        <v>137</v>
      </c>
      <c r="B4" s="7"/>
      <c r="C4" s="7"/>
      <c r="D4" s="7"/>
      <c r="E4" s="8"/>
      <c r="F4" s="8"/>
      <c r="G4" s="139"/>
      <c r="H4" s="8"/>
      <c r="I4" s="9"/>
      <c r="J4" s="9"/>
      <c r="K4" s="9"/>
    </row>
    <row r="5" spans="1:11" ht="23.25" customHeight="1">
      <c r="A5" s="184" t="s">
        <v>143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 ht="23.25" customHeight="1">
      <c r="A6" s="7"/>
      <c r="B6" s="7"/>
      <c r="C6" s="7"/>
      <c r="D6" s="7"/>
      <c r="E6" s="8"/>
      <c r="F6" s="8"/>
      <c r="G6" s="140" t="s">
        <v>0</v>
      </c>
      <c r="H6" s="8"/>
      <c r="I6" s="10"/>
      <c r="J6" s="146" t="s">
        <v>1</v>
      </c>
      <c r="K6" s="10"/>
    </row>
    <row r="7" spans="1:11" s="53" customFormat="1" ht="23.25" customHeight="1">
      <c r="A7" s="11"/>
      <c r="B7" s="11"/>
      <c r="C7" s="11"/>
      <c r="D7" s="11"/>
      <c r="E7" s="12" t="s">
        <v>2</v>
      </c>
      <c r="F7" s="12"/>
      <c r="G7" s="13">
        <v>2559</v>
      </c>
      <c r="H7" s="12"/>
      <c r="I7" s="13">
        <v>2559</v>
      </c>
      <c r="J7" s="12"/>
      <c r="K7" s="13">
        <v>2558</v>
      </c>
    </row>
    <row r="8" spans="1:11" s="53" customFormat="1" ht="23.25" customHeight="1">
      <c r="A8" s="11"/>
      <c r="B8" s="11"/>
      <c r="C8" s="11"/>
      <c r="D8" s="11"/>
      <c r="E8" s="12"/>
      <c r="F8" s="12"/>
      <c r="G8" s="141"/>
      <c r="H8" s="12"/>
      <c r="I8" s="13"/>
      <c r="J8" s="12"/>
      <c r="K8" s="117" t="s">
        <v>126</v>
      </c>
    </row>
    <row r="9" spans="1:11" s="53" customFormat="1" ht="23.25" customHeight="1">
      <c r="A9" s="19" t="s">
        <v>176</v>
      </c>
      <c r="B9" s="11"/>
      <c r="C9" s="11"/>
      <c r="D9" s="11"/>
      <c r="E9" s="12"/>
      <c r="F9" s="12"/>
      <c r="G9" s="141"/>
      <c r="H9" s="12"/>
      <c r="I9" s="13"/>
      <c r="J9" s="12"/>
      <c r="K9" s="117"/>
    </row>
    <row r="10" spans="1:11" s="53" customFormat="1" ht="23.25" customHeight="1">
      <c r="A10" s="19" t="s">
        <v>153</v>
      </c>
      <c r="B10" s="11"/>
      <c r="C10" s="11"/>
      <c r="D10" s="11"/>
      <c r="E10" s="12"/>
      <c r="F10" s="12"/>
      <c r="G10" s="141"/>
      <c r="H10" s="12"/>
      <c r="I10" s="13"/>
      <c r="J10" s="12"/>
      <c r="K10" s="117"/>
    </row>
    <row r="11" spans="1:11" ht="23.25" customHeight="1">
      <c r="A11" s="19" t="s">
        <v>30</v>
      </c>
      <c r="C11" s="15"/>
      <c r="D11" s="15"/>
      <c r="E11" s="20"/>
      <c r="F11" s="20"/>
      <c r="G11" s="142"/>
      <c r="H11" s="16"/>
      <c r="I11" s="16"/>
      <c r="J11" s="16"/>
      <c r="K11" s="16"/>
    </row>
    <row r="12" spans="1:11" ht="23.25" customHeight="1">
      <c r="A12" s="21" t="s">
        <v>31</v>
      </c>
      <c r="C12" s="15"/>
      <c r="D12" s="15"/>
      <c r="E12" s="20">
        <v>25</v>
      </c>
      <c r="F12" s="20"/>
      <c r="G12" s="5">
        <v>542003383</v>
      </c>
      <c r="H12" s="22"/>
      <c r="I12" s="5">
        <v>531302167</v>
      </c>
      <c r="J12" s="22"/>
      <c r="K12" s="5">
        <v>470687560</v>
      </c>
    </row>
    <row r="13" spans="1:11" ht="23.25" customHeight="1">
      <c r="A13" s="21" t="s">
        <v>32</v>
      </c>
      <c r="C13" s="15"/>
      <c r="D13" s="15"/>
      <c r="E13" s="20"/>
      <c r="F13" s="20"/>
      <c r="G13" s="23">
        <v>9733981</v>
      </c>
      <c r="H13" s="22"/>
      <c r="I13" s="23">
        <v>10333589</v>
      </c>
      <c r="J13" s="22"/>
      <c r="K13" s="23">
        <v>2940461</v>
      </c>
    </row>
    <row r="14" spans="1:11" ht="23.25" customHeight="1">
      <c r="A14" s="19" t="s">
        <v>33</v>
      </c>
      <c r="C14" s="15"/>
      <c r="D14" s="15"/>
      <c r="E14" s="20"/>
      <c r="F14" s="20"/>
      <c r="G14" s="23">
        <f>SUM(G12:G13)</f>
        <v>551737364</v>
      </c>
      <c r="H14" s="22"/>
      <c r="I14" s="23">
        <f>SUM(I12:I13)</f>
        <v>541635756</v>
      </c>
      <c r="J14" s="22"/>
      <c r="K14" s="23">
        <f>SUM(K12:K13)</f>
        <v>473628021</v>
      </c>
    </row>
    <row r="15" spans="1:11" ht="23.25" customHeight="1">
      <c r="A15" s="19" t="s">
        <v>34</v>
      </c>
      <c r="C15" s="15"/>
      <c r="D15" s="15"/>
      <c r="E15" s="20"/>
      <c r="F15" s="20"/>
      <c r="G15" s="5"/>
      <c r="H15" s="22"/>
      <c r="I15" s="5"/>
      <c r="J15" s="22"/>
      <c r="K15" s="5"/>
    </row>
    <row r="16" spans="1:11" ht="23.25" customHeight="1">
      <c r="A16" s="91" t="s">
        <v>35</v>
      </c>
      <c r="C16" s="15"/>
      <c r="D16" s="15"/>
      <c r="E16" s="20"/>
      <c r="F16" s="20"/>
      <c r="G16" s="5">
        <v>354532661</v>
      </c>
      <c r="H16" s="22"/>
      <c r="I16" s="5">
        <v>345994184</v>
      </c>
      <c r="J16" s="22"/>
      <c r="K16" s="5">
        <v>308241110</v>
      </c>
    </row>
    <row r="17" spans="1:11" ht="23.25" customHeight="1">
      <c r="A17" s="91" t="s">
        <v>118</v>
      </c>
      <c r="C17" s="15"/>
      <c r="D17" s="15"/>
      <c r="E17" s="20"/>
      <c r="F17" s="20"/>
      <c r="G17" s="5">
        <v>11193737</v>
      </c>
      <c r="H17" s="22"/>
      <c r="I17" s="5">
        <v>11186707</v>
      </c>
      <c r="J17" s="22"/>
      <c r="K17" s="5">
        <v>5082302</v>
      </c>
    </row>
    <row r="18" spans="1:11" ht="23.25" customHeight="1">
      <c r="A18" s="91" t="s">
        <v>36</v>
      </c>
      <c r="C18" s="15"/>
      <c r="D18" s="15"/>
      <c r="E18" s="20"/>
      <c r="F18" s="20"/>
      <c r="G18" s="23">
        <v>104759646</v>
      </c>
      <c r="H18" s="28"/>
      <c r="I18" s="23">
        <v>101943113</v>
      </c>
      <c r="J18" s="28"/>
      <c r="K18" s="23">
        <v>109146552</v>
      </c>
    </row>
    <row r="19" spans="1:11" ht="23.25" customHeight="1">
      <c r="A19" s="19" t="s">
        <v>37</v>
      </c>
      <c r="C19" s="15"/>
      <c r="D19" s="15"/>
      <c r="E19" s="20"/>
      <c r="F19" s="20"/>
      <c r="G19" s="23">
        <f>SUM(G16:G18)</f>
        <v>470486044</v>
      </c>
      <c r="H19" s="22"/>
      <c r="I19" s="23">
        <f>SUM(I16:I18)</f>
        <v>459124004</v>
      </c>
      <c r="J19" s="22"/>
      <c r="K19" s="23">
        <f>SUM(K16:K18)</f>
        <v>422469964</v>
      </c>
    </row>
    <row r="20" spans="1:11" ht="23.25" customHeight="1">
      <c r="A20" s="19" t="s">
        <v>195</v>
      </c>
      <c r="C20" s="15"/>
      <c r="D20" s="15"/>
      <c r="E20" s="20"/>
      <c r="F20" s="20"/>
      <c r="G20" s="4"/>
      <c r="H20" s="22"/>
      <c r="I20" s="4"/>
      <c r="J20" s="22"/>
      <c r="K20" s="4"/>
    </row>
    <row r="21" spans="1:11" ht="23.25" customHeight="1">
      <c r="A21" s="19" t="s">
        <v>196</v>
      </c>
      <c r="C21" s="15"/>
      <c r="D21" s="15"/>
      <c r="E21" s="20"/>
      <c r="F21" s="20"/>
      <c r="G21" s="4">
        <f>G14-G19</f>
        <v>81251320</v>
      </c>
      <c r="H21" s="22"/>
      <c r="I21" s="4">
        <f>I14-I19</f>
        <v>82511752</v>
      </c>
      <c r="J21" s="22"/>
      <c r="K21" s="4">
        <f>K14-K19</f>
        <v>51158057</v>
      </c>
    </row>
    <row r="22" spans="1:11" ht="23.25" customHeight="1">
      <c r="A22" s="17" t="s">
        <v>38</v>
      </c>
      <c r="C22" s="15"/>
      <c r="D22" s="15"/>
      <c r="E22" s="20"/>
      <c r="F22" s="20"/>
      <c r="G22" s="23">
        <v>-7555766</v>
      </c>
      <c r="H22" s="22"/>
      <c r="I22" s="23">
        <v>-6651195</v>
      </c>
      <c r="J22" s="22"/>
      <c r="K22" s="23">
        <v>-6692965</v>
      </c>
    </row>
    <row r="23" spans="1:11" ht="23.25" customHeight="1">
      <c r="A23" s="6" t="s">
        <v>177</v>
      </c>
      <c r="C23" s="15"/>
      <c r="D23" s="15"/>
      <c r="E23" s="20"/>
      <c r="F23" s="20"/>
      <c r="G23" s="5">
        <f>SUM(G21:G22)</f>
        <v>73695554</v>
      </c>
      <c r="H23" s="22"/>
      <c r="I23" s="5">
        <f>SUM(I21:I22)</f>
        <v>75860557</v>
      </c>
      <c r="J23" s="22"/>
      <c r="K23" s="5">
        <f>SUM(K21:K22)</f>
        <v>44465092</v>
      </c>
    </row>
    <row r="24" spans="1:11" ht="23.25" customHeight="1">
      <c r="A24" s="21" t="s">
        <v>206</v>
      </c>
      <c r="C24" s="15"/>
      <c r="D24" s="15"/>
      <c r="E24" s="20">
        <v>27</v>
      </c>
      <c r="F24" s="20"/>
      <c r="G24" s="23">
        <v>-1698328</v>
      </c>
      <c r="H24" s="22"/>
      <c r="I24" s="23">
        <v>-1698328</v>
      </c>
      <c r="J24" s="28"/>
      <c r="K24" s="23">
        <v>1292626</v>
      </c>
    </row>
    <row r="25" spans="1:11" ht="23.25" customHeight="1">
      <c r="A25" s="6" t="s">
        <v>156</v>
      </c>
      <c r="C25" s="15"/>
      <c r="D25" s="15"/>
      <c r="E25" s="20"/>
      <c r="F25" s="20"/>
      <c r="G25" s="24">
        <f>SUM(G23:G24)</f>
        <v>71997226</v>
      </c>
      <c r="H25" s="28"/>
      <c r="I25" s="24">
        <f>SUM(I23:I24)</f>
        <v>74162229</v>
      </c>
      <c r="J25" s="28"/>
      <c r="K25" s="24">
        <f>SUM(K23:K24)</f>
        <v>45757718</v>
      </c>
    </row>
    <row r="26" spans="1:11" ht="23.25" customHeight="1">
      <c r="A26" s="6"/>
      <c r="C26" s="15"/>
      <c r="D26" s="15"/>
      <c r="E26" s="20"/>
      <c r="F26" s="20"/>
      <c r="G26" s="4"/>
      <c r="H26" s="28"/>
      <c r="I26" s="4"/>
      <c r="J26" s="28"/>
      <c r="K26" s="4"/>
    </row>
    <row r="27" spans="1:11" ht="23.25" customHeight="1">
      <c r="A27" s="29" t="s">
        <v>154</v>
      </c>
      <c r="C27" s="15"/>
      <c r="D27" s="15"/>
      <c r="E27" s="20"/>
      <c r="F27" s="20"/>
      <c r="G27" s="4"/>
      <c r="H27" s="28"/>
      <c r="I27" s="4"/>
      <c r="J27" s="28"/>
      <c r="K27" s="4"/>
    </row>
    <row r="28" spans="1:11" ht="23.25" customHeight="1">
      <c r="A28" s="21" t="s">
        <v>178</v>
      </c>
      <c r="C28" s="15"/>
      <c r="D28" s="15"/>
      <c r="E28" s="20">
        <v>28</v>
      </c>
      <c r="F28" s="20"/>
      <c r="G28" s="4">
        <v>0</v>
      </c>
      <c r="H28" s="28"/>
      <c r="I28" s="133">
        <v>272192</v>
      </c>
      <c r="J28" s="28"/>
      <c r="K28" s="4">
        <v>-2291925</v>
      </c>
    </row>
    <row r="29" spans="1:11" ht="23.25" customHeight="1">
      <c r="A29" s="6" t="s">
        <v>155</v>
      </c>
      <c r="C29" s="15"/>
      <c r="D29" s="15"/>
      <c r="E29" s="20"/>
      <c r="F29" s="20"/>
      <c r="G29" s="24">
        <f>G28+G25</f>
        <v>71997226</v>
      </c>
      <c r="H29" s="28"/>
      <c r="I29" s="24">
        <f>I28+I25</f>
        <v>74434421</v>
      </c>
      <c r="J29" s="28"/>
      <c r="K29" s="24">
        <f>K28+K25</f>
        <v>43465793</v>
      </c>
    </row>
    <row r="30" spans="1:11" ht="23.25" customHeight="1">
      <c r="A30" s="6"/>
      <c r="C30" s="15"/>
      <c r="D30" s="15"/>
      <c r="E30" s="20"/>
      <c r="F30" s="20"/>
      <c r="G30" s="4"/>
      <c r="H30" s="28"/>
      <c r="I30" s="4"/>
      <c r="J30" s="28"/>
      <c r="K30" s="4"/>
    </row>
    <row r="31" spans="1:11" ht="23.25" customHeight="1">
      <c r="A31" s="6" t="s">
        <v>104</v>
      </c>
      <c r="C31" s="15"/>
      <c r="D31" s="15"/>
      <c r="E31" s="20"/>
      <c r="F31" s="20"/>
      <c r="G31" s="4"/>
      <c r="H31" s="28"/>
      <c r="I31" s="4"/>
      <c r="J31" s="28"/>
      <c r="K31" s="4"/>
    </row>
    <row r="32" spans="1:11" ht="23.25" customHeight="1">
      <c r="A32" s="81" t="s">
        <v>109</v>
      </c>
      <c r="C32" s="15"/>
      <c r="D32" s="15"/>
      <c r="E32" s="20"/>
      <c r="F32" s="20"/>
      <c r="G32" s="4"/>
      <c r="H32" s="28"/>
      <c r="I32" s="4"/>
      <c r="J32" s="28"/>
      <c r="K32" s="4"/>
    </row>
    <row r="33" spans="1:11" ht="23.25" customHeight="1">
      <c r="A33" s="81" t="s">
        <v>110</v>
      </c>
      <c r="C33" s="15"/>
      <c r="D33" s="15"/>
      <c r="E33" s="20"/>
      <c r="F33" s="20"/>
      <c r="G33" s="4"/>
      <c r="H33" s="28"/>
      <c r="I33" s="4"/>
      <c r="J33" s="28"/>
      <c r="K33" s="4"/>
    </row>
    <row r="34" spans="1:11" ht="23.25" customHeight="1">
      <c r="A34" s="21" t="s">
        <v>197</v>
      </c>
      <c r="C34" s="15"/>
      <c r="D34" s="15"/>
      <c r="E34" s="20"/>
      <c r="F34" s="20"/>
      <c r="G34" s="4"/>
      <c r="H34" s="28"/>
      <c r="I34" s="4"/>
      <c r="J34" s="28"/>
      <c r="K34" s="4"/>
    </row>
    <row r="35" spans="1:11" ht="23.25" customHeight="1">
      <c r="A35" s="17" t="s">
        <v>211</v>
      </c>
      <c r="C35" s="15"/>
      <c r="D35" s="15"/>
      <c r="E35" s="20"/>
      <c r="F35" s="20"/>
      <c r="G35" s="23">
        <v>-85322</v>
      </c>
      <c r="H35" s="28"/>
      <c r="I35" s="23">
        <v>-85322</v>
      </c>
      <c r="J35" s="28"/>
      <c r="K35" s="23">
        <v>37685</v>
      </c>
    </row>
    <row r="36" spans="1:11" ht="23.25" customHeight="1">
      <c r="A36" s="80" t="s">
        <v>157</v>
      </c>
      <c r="C36" s="15"/>
      <c r="D36" s="15"/>
      <c r="E36" s="20"/>
      <c r="F36" s="20"/>
      <c r="G36" s="24">
        <f>SUM(G33:G35)</f>
        <v>-85322</v>
      </c>
      <c r="H36" s="22"/>
      <c r="I36" s="24">
        <f>SUM(I33:I35)</f>
        <v>-85322</v>
      </c>
      <c r="J36" s="22"/>
      <c r="K36" s="24">
        <f>SUM(K33:K35)</f>
        <v>37685</v>
      </c>
    </row>
    <row r="37" spans="1:11" s="55" customFormat="1" ht="23.25" customHeight="1">
      <c r="A37" s="82"/>
      <c r="C37" s="27"/>
      <c r="D37" s="27"/>
      <c r="E37" s="38"/>
      <c r="F37" s="38"/>
      <c r="G37" s="4"/>
      <c r="H37" s="28"/>
      <c r="I37" s="4"/>
      <c r="J37" s="28"/>
      <c r="K37" s="4"/>
    </row>
    <row r="38" spans="1:11" ht="23.25" customHeight="1" thickBot="1">
      <c r="A38" s="29" t="s">
        <v>158</v>
      </c>
      <c r="C38" s="15"/>
      <c r="D38" s="15"/>
      <c r="E38" s="20"/>
      <c r="F38" s="20"/>
      <c r="G38" s="56">
        <f>SUM(G29,G36)</f>
        <v>71911904</v>
      </c>
      <c r="H38" s="22"/>
      <c r="I38" s="56">
        <f>SUM(I29,I36)</f>
        <v>74349099</v>
      </c>
      <c r="J38" s="22"/>
      <c r="K38" s="56">
        <f>SUM(K29,K36)</f>
        <v>43503478</v>
      </c>
    </row>
    <row r="39" spans="1:11" ht="23.25" customHeight="1" thickTop="1">
      <c r="C39" s="15"/>
      <c r="D39" s="15"/>
      <c r="E39" s="20"/>
      <c r="F39" s="20"/>
      <c r="G39" s="143"/>
      <c r="H39" s="20"/>
      <c r="I39" s="31"/>
      <c r="J39" s="25"/>
      <c r="K39" s="31"/>
    </row>
    <row r="40" spans="1:11" ht="23.25" customHeight="1">
      <c r="A40" s="17" t="s">
        <v>12</v>
      </c>
      <c r="C40" s="15"/>
      <c r="D40" s="15"/>
      <c r="E40" s="20"/>
      <c r="F40" s="20"/>
      <c r="G40" s="143"/>
      <c r="H40" s="20"/>
      <c r="I40" s="30"/>
      <c r="J40" s="25"/>
      <c r="K40" s="30"/>
    </row>
    <row r="41" spans="1:11" ht="23.25" customHeight="1">
      <c r="A41" s="6" t="s">
        <v>166</v>
      </c>
      <c r="B41" s="7"/>
      <c r="C41" s="7"/>
      <c r="D41" s="7"/>
      <c r="E41" s="8"/>
      <c r="F41" s="8"/>
      <c r="G41" s="139"/>
      <c r="H41" s="8"/>
      <c r="I41" s="9"/>
      <c r="J41" s="9"/>
      <c r="K41" s="17"/>
    </row>
    <row r="42" spans="1:11" ht="23.25" customHeight="1">
      <c r="A42" s="6" t="s">
        <v>173</v>
      </c>
      <c r="B42" s="7"/>
      <c r="C42" s="7"/>
      <c r="D42" s="7"/>
      <c r="E42" s="8"/>
      <c r="F42" s="8"/>
      <c r="G42" s="139"/>
      <c r="H42" s="8"/>
      <c r="I42" s="9"/>
      <c r="J42" s="9"/>
      <c r="K42" s="17"/>
    </row>
    <row r="43" spans="1:11" ht="23.25" customHeight="1">
      <c r="A43" s="6" t="s">
        <v>108</v>
      </c>
      <c r="B43" s="7"/>
      <c r="C43" s="7"/>
      <c r="D43" s="7"/>
      <c r="E43" s="8"/>
      <c r="F43" s="8"/>
      <c r="G43" s="139"/>
      <c r="H43" s="8"/>
      <c r="I43" s="9"/>
      <c r="J43" s="9"/>
      <c r="K43" s="9"/>
    </row>
    <row r="44" spans="1:11" ht="23.25" customHeight="1">
      <c r="A44" s="118" t="s">
        <v>137</v>
      </c>
      <c r="B44" s="7"/>
      <c r="C44" s="7"/>
      <c r="D44" s="7"/>
      <c r="E44" s="8"/>
      <c r="F44" s="8"/>
      <c r="G44" s="139"/>
      <c r="H44" s="8"/>
      <c r="I44" s="9"/>
      <c r="J44" s="9"/>
      <c r="K44" s="9"/>
    </row>
    <row r="45" spans="1:11" ht="23.25" customHeight="1">
      <c r="A45" s="184" t="s">
        <v>143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1" ht="23.25" customHeight="1">
      <c r="A46" s="7"/>
      <c r="B46" s="7"/>
      <c r="C46" s="7"/>
      <c r="D46" s="7"/>
      <c r="E46" s="8"/>
      <c r="F46" s="8"/>
      <c r="G46" s="140" t="s">
        <v>0</v>
      </c>
      <c r="H46" s="8"/>
      <c r="I46" s="10"/>
      <c r="J46" s="146" t="s">
        <v>1</v>
      </c>
      <c r="K46" s="10"/>
    </row>
    <row r="47" spans="1:11" s="53" customFormat="1" ht="23.25" customHeight="1">
      <c r="A47" s="11"/>
      <c r="B47" s="11"/>
      <c r="C47" s="11"/>
      <c r="D47" s="11"/>
      <c r="E47" s="12" t="s">
        <v>2</v>
      </c>
      <c r="F47" s="12"/>
      <c r="G47" s="13">
        <v>2559</v>
      </c>
      <c r="H47" s="12"/>
      <c r="I47" s="13">
        <v>2559</v>
      </c>
      <c r="J47" s="12"/>
      <c r="K47" s="13">
        <v>2558</v>
      </c>
    </row>
    <row r="48" spans="1:11" s="53" customFormat="1" ht="23.25" customHeight="1">
      <c r="A48" s="11"/>
      <c r="B48" s="11"/>
      <c r="C48" s="11"/>
      <c r="D48" s="11"/>
      <c r="E48" s="12"/>
      <c r="F48" s="12"/>
      <c r="G48" s="141"/>
      <c r="H48" s="12"/>
      <c r="I48" s="13"/>
      <c r="J48" s="12"/>
      <c r="K48" s="117" t="s">
        <v>126</v>
      </c>
    </row>
    <row r="49" spans="1:11" s="45" customFormat="1" ht="23.25" customHeight="1">
      <c r="A49" s="65" t="s">
        <v>179</v>
      </c>
      <c r="B49" s="42"/>
      <c r="C49" s="43"/>
      <c r="D49" s="44"/>
      <c r="E49" s="44"/>
      <c r="F49" s="44"/>
      <c r="G49" s="50"/>
      <c r="H49" s="44"/>
    </row>
    <row r="50" spans="1:11" s="45" customFormat="1" ht="23.25" customHeight="1">
      <c r="A50" s="65" t="s">
        <v>79</v>
      </c>
      <c r="B50" s="42"/>
      <c r="C50" s="43"/>
      <c r="D50" s="44"/>
      <c r="E50" s="44"/>
      <c r="F50" s="44"/>
      <c r="G50" s="50"/>
      <c r="H50" s="44"/>
    </row>
    <row r="51" spans="1:11" s="45" customFormat="1" ht="23.25" customHeight="1">
      <c r="A51" s="42" t="s">
        <v>159</v>
      </c>
      <c r="B51" s="42"/>
      <c r="C51" s="43"/>
      <c r="D51" s="44"/>
      <c r="E51" s="44"/>
      <c r="F51" s="44"/>
      <c r="G51" s="50">
        <f>G25-G56</f>
        <v>72240133</v>
      </c>
      <c r="H51" s="50"/>
      <c r="I51" s="134">
        <f>I25</f>
        <v>74162229</v>
      </c>
      <c r="J51" s="134"/>
      <c r="K51" s="134">
        <f>K25</f>
        <v>45757718</v>
      </c>
    </row>
    <row r="52" spans="1:11" s="45" customFormat="1" ht="23.25" customHeight="1">
      <c r="A52" s="42" t="s">
        <v>180</v>
      </c>
      <c r="B52" s="42"/>
      <c r="C52" s="43"/>
      <c r="D52" s="44"/>
      <c r="E52" s="44"/>
      <c r="F52" s="44"/>
      <c r="G52" s="172">
        <v>0</v>
      </c>
      <c r="H52" s="50"/>
      <c r="I52" s="136">
        <f>I28</f>
        <v>272192</v>
      </c>
      <c r="J52" s="134"/>
      <c r="K52" s="136">
        <f>K28</f>
        <v>-2291925</v>
      </c>
    </row>
    <row r="53" spans="1:11" s="45" customFormat="1" ht="23.25" customHeight="1" thickBot="1">
      <c r="A53" s="42" t="s">
        <v>160</v>
      </c>
      <c r="B53" s="42"/>
      <c r="C53" s="43"/>
      <c r="G53" s="163">
        <f>SUM(G51:G52)</f>
        <v>72240133</v>
      </c>
      <c r="H53" s="46"/>
      <c r="I53" s="47">
        <f>SUM(I51:I52)</f>
        <v>74434421</v>
      </c>
      <c r="J53" s="48"/>
      <c r="K53" s="47">
        <f>SUM(K51:K52)</f>
        <v>43465793</v>
      </c>
    </row>
    <row r="54" spans="1:11" s="45" customFormat="1" ht="23.25" customHeight="1" thickTop="1">
      <c r="A54" s="65" t="s">
        <v>98</v>
      </c>
      <c r="B54" s="42"/>
      <c r="C54" s="43"/>
      <c r="G54" s="134"/>
      <c r="H54" s="50"/>
      <c r="I54" s="48"/>
      <c r="J54" s="48"/>
      <c r="K54" s="48"/>
    </row>
    <row r="55" spans="1:11" s="45" customFormat="1" ht="23.25" customHeight="1">
      <c r="A55" s="65" t="s">
        <v>181</v>
      </c>
      <c r="B55" s="42"/>
      <c r="C55" s="43"/>
      <c r="H55" s="50"/>
      <c r="I55" s="48"/>
      <c r="J55" s="48"/>
      <c r="K55" s="48"/>
    </row>
    <row r="56" spans="1:11" s="45" customFormat="1" ht="23.25" customHeight="1">
      <c r="A56" s="42" t="s">
        <v>182</v>
      </c>
      <c r="B56" s="42"/>
      <c r="C56" s="43"/>
      <c r="G56" s="135">
        <v>-242907</v>
      </c>
      <c r="H56" s="50"/>
      <c r="I56" s="48"/>
      <c r="J56" s="48"/>
      <c r="K56" s="48"/>
    </row>
    <row r="57" spans="1:11" s="45" customFormat="1" ht="23.25" customHeight="1">
      <c r="A57" s="165" t="s">
        <v>184</v>
      </c>
      <c r="B57" s="42"/>
      <c r="C57" s="43"/>
      <c r="G57" s="166"/>
      <c r="H57" s="50"/>
      <c r="I57" s="48"/>
      <c r="J57" s="48"/>
      <c r="K57" s="48"/>
    </row>
    <row r="58" spans="1:11" s="45" customFormat="1" ht="23.25" customHeight="1">
      <c r="A58" s="165" t="s">
        <v>183</v>
      </c>
      <c r="B58" s="42"/>
      <c r="C58" s="43"/>
      <c r="G58" s="135">
        <f>SUM(G56)</f>
        <v>-242907</v>
      </c>
      <c r="H58" s="50"/>
      <c r="I58" s="48"/>
      <c r="J58" s="48"/>
      <c r="K58" s="48"/>
    </row>
    <row r="59" spans="1:11" s="45" customFormat="1" ht="23.25" customHeight="1" thickBot="1">
      <c r="A59" s="42"/>
      <c r="B59" s="42"/>
      <c r="C59" s="43"/>
      <c r="D59" s="44"/>
      <c r="E59" s="44"/>
      <c r="F59" s="44"/>
      <c r="G59" s="164">
        <f>G53+G58</f>
        <v>71997226</v>
      </c>
      <c r="H59" s="48"/>
      <c r="I59" s="134"/>
      <c r="J59" s="134"/>
      <c r="K59" s="134"/>
    </row>
    <row r="60" spans="1:11" s="45" customFormat="1" ht="23.25" customHeight="1" thickTop="1">
      <c r="A60" s="42"/>
      <c r="B60" s="42"/>
      <c r="C60" s="43"/>
      <c r="D60" s="44"/>
      <c r="E60" s="44"/>
      <c r="F60" s="44"/>
      <c r="G60" s="50"/>
      <c r="H60" s="48"/>
      <c r="I60" s="134"/>
      <c r="J60" s="134"/>
      <c r="K60" s="134"/>
    </row>
    <row r="61" spans="1:11" s="45" customFormat="1" ht="23.25" customHeight="1">
      <c r="A61" s="65" t="s">
        <v>105</v>
      </c>
      <c r="B61" s="42"/>
      <c r="C61" s="43"/>
      <c r="D61" s="44"/>
      <c r="E61" s="44"/>
      <c r="F61" s="44"/>
      <c r="G61" s="50"/>
      <c r="H61" s="48"/>
      <c r="I61" s="134"/>
      <c r="J61" s="134"/>
      <c r="K61" s="134"/>
    </row>
    <row r="62" spans="1:11" s="45" customFormat="1" ht="23.25" customHeight="1" thickBot="1">
      <c r="A62" s="42" t="s">
        <v>79</v>
      </c>
      <c r="B62" s="42"/>
      <c r="C62" s="43"/>
      <c r="D62" s="44"/>
      <c r="E62" s="44"/>
      <c r="F62" s="44"/>
      <c r="G62" s="50">
        <f>G38-G64</f>
        <v>72154811</v>
      </c>
      <c r="H62" s="48"/>
      <c r="I62" s="47">
        <f>I38</f>
        <v>74349099</v>
      </c>
      <c r="J62" s="134"/>
      <c r="K62" s="47">
        <f>K38</f>
        <v>43503478</v>
      </c>
    </row>
    <row r="63" spans="1:11" s="45" customFormat="1" ht="23.25" customHeight="1" thickTop="1">
      <c r="A63" s="42" t="s">
        <v>98</v>
      </c>
      <c r="B63" s="42"/>
      <c r="C63" s="43"/>
      <c r="D63" s="44"/>
      <c r="E63" s="44"/>
      <c r="F63" s="44"/>
      <c r="G63" s="50"/>
      <c r="H63" s="48"/>
      <c r="I63" s="134"/>
      <c r="J63" s="134"/>
      <c r="K63" s="134"/>
    </row>
    <row r="64" spans="1:11" s="45" customFormat="1" ht="23.25" customHeight="1">
      <c r="A64" s="42" t="s">
        <v>99</v>
      </c>
      <c r="B64" s="42"/>
      <c r="C64" s="43"/>
      <c r="D64" s="44"/>
      <c r="E64" s="44"/>
      <c r="F64" s="44"/>
      <c r="G64" s="135">
        <v>-242907</v>
      </c>
      <c r="H64" s="48"/>
      <c r="I64" s="134"/>
      <c r="J64" s="134"/>
      <c r="K64" s="134"/>
    </row>
    <row r="65" spans="1:11" s="45" customFormat="1" ht="23.25" customHeight="1" thickBot="1">
      <c r="A65" s="42" t="s">
        <v>100</v>
      </c>
      <c r="B65" s="42"/>
      <c r="C65" s="43"/>
      <c r="D65" s="44"/>
      <c r="E65" s="44"/>
      <c r="F65" s="44"/>
      <c r="G65" s="49">
        <f>G38</f>
        <v>71911904</v>
      </c>
      <c r="H65" s="48"/>
      <c r="I65" s="134"/>
      <c r="J65" s="134"/>
      <c r="K65" s="134"/>
    </row>
    <row r="66" spans="1:11" s="45" customFormat="1" ht="23.25" customHeight="1" thickTop="1">
      <c r="A66" s="42"/>
      <c r="B66" s="42"/>
      <c r="C66" s="43"/>
      <c r="D66" s="44"/>
      <c r="E66" s="44"/>
      <c r="F66" s="44"/>
      <c r="G66" s="50"/>
      <c r="H66" s="43"/>
    </row>
    <row r="67" spans="1:11" ht="23.25" customHeight="1">
      <c r="A67" s="19" t="s">
        <v>39</v>
      </c>
      <c r="C67" s="15"/>
      <c r="D67" s="15"/>
      <c r="E67" s="20">
        <v>29</v>
      </c>
      <c r="F67" s="20"/>
      <c r="G67" s="143"/>
      <c r="H67" s="20"/>
      <c r="I67" s="30"/>
      <c r="J67" s="25"/>
      <c r="K67" s="30"/>
    </row>
    <row r="68" spans="1:11" ht="23.25" customHeight="1">
      <c r="A68" s="167" t="s">
        <v>186</v>
      </c>
      <c r="C68" s="15"/>
      <c r="D68" s="15"/>
      <c r="E68" s="20"/>
      <c r="F68" s="20"/>
      <c r="G68" s="124"/>
      <c r="H68" s="17"/>
      <c r="I68" s="17"/>
      <c r="J68" s="17"/>
      <c r="K68" s="17"/>
    </row>
    <row r="69" spans="1:11" ht="23.25" customHeight="1">
      <c r="A69" s="167" t="s">
        <v>187</v>
      </c>
      <c r="C69" s="15"/>
      <c r="D69" s="15"/>
      <c r="E69" s="20"/>
      <c r="F69" s="20"/>
      <c r="G69" s="171">
        <f>G51/200000000</f>
        <v>0.36120066499999998</v>
      </c>
      <c r="H69" s="17"/>
      <c r="I69" s="170">
        <f>I51/200000000</f>
        <v>0.37081114500000001</v>
      </c>
      <c r="J69" s="17"/>
      <c r="K69" s="174">
        <f>K51/200000000</f>
        <v>0.22878858999999999</v>
      </c>
    </row>
    <row r="70" spans="1:11" ht="23.25" customHeight="1">
      <c r="A70" s="167" t="s">
        <v>189</v>
      </c>
      <c r="C70" s="15"/>
      <c r="D70" s="15"/>
      <c r="E70" s="20"/>
      <c r="F70" s="20"/>
      <c r="G70" s="168"/>
      <c r="H70" s="38"/>
      <c r="I70" s="33"/>
      <c r="J70" s="169"/>
      <c r="K70" s="33"/>
    </row>
    <row r="71" spans="1:11" ht="23.25" customHeight="1">
      <c r="A71" s="167" t="s">
        <v>188</v>
      </c>
      <c r="C71" s="15"/>
      <c r="D71" s="15"/>
      <c r="E71" s="20"/>
      <c r="F71" s="20"/>
      <c r="G71" s="172">
        <v>0</v>
      </c>
      <c r="H71" s="38"/>
      <c r="I71" s="175">
        <f>I52/200000000</f>
        <v>1.36096E-3</v>
      </c>
      <c r="J71" s="169"/>
      <c r="K71" s="175">
        <f>K52/200000000</f>
        <v>-1.1459624999999999E-2</v>
      </c>
    </row>
    <row r="72" spans="1:11" ht="23.25" customHeight="1" thickBot="1">
      <c r="A72" s="167" t="s">
        <v>185</v>
      </c>
      <c r="C72" s="15"/>
      <c r="D72" s="15"/>
      <c r="E72" s="20"/>
      <c r="F72" s="20"/>
      <c r="G72" s="173">
        <f>SUM(G69:G71)</f>
        <v>0.36120066499999998</v>
      </c>
      <c r="H72" s="55"/>
      <c r="I72" s="176">
        <f>SUM(I69:I71)</f>
        <v>0.37217210500000003</v>
      </c>
      <c r="J72" s="177"/>
      <c r="K72" s="176">
        <f>SUM(K69:K71)</f>
        <v>0.21732896499999999</v>
      </c>
    </row>
    <row r="73" spans="1:11" ht="23.25" customHeight="1" thickTop="1">
      <c r="A73" s="51"/>
      <c r="C73" s="15"/>
      <c r="D73" s="15"/>
      <c r="E73" s="20"/>
      <c r="F73" s="20"/>
      <c r="G73" s="168"/>
      <c r="H73" s="38"/>
      <c r="I73" s="33"/>
      <c r="J73" s="169"/>
      <c r="K73" s="33"/>
    </row>
    <row r="74" spans="1:11" ht="23.25" customHeight="1" thickBot="1">
      <c r="A74" s="51" t="s">
        <v>202</v>
      </c>
      <c r="C74" s="15"/>
      <c r="D74" s="15"/>
      <c r="E74" s="20"/>
      <c r="F74" s="20"/>
      <c r="G74" s="182">
        <v>200000000</v>
      </c>
      <c r="H74" s="55"/>
      <c r="I74" s="182">
        <v>200000000</v>
      </c>
      <c r="J74" s="177"/>
      <c r="K74" s="182">
        <v>200000000</v>
      </c>
    </row>
    <row r="75" spans="1:11" ht="23.25" customHeight="1" thickTop="1">
      <c r="C75" s="15"/>
      <c r="D75" s="15"/>
      <c r="E75" s="20"/>
      <c r="F75" s="20"/>
      <c r="G75" s="4"/>
      <c r="H75" s="20"/>
      <c r="I75" s="33"/>
      <c r="J75" s="32"/>
      <c r="K75" s="33"/>
    </row>
    <row r="76" spans="1:11" ht="23.25" customHeight="1">
      <c r="A76" s="17" t="s">
        <v>12</v>
      </c>
      <c r="C76" s="15"/>
      <c r="D76" s="15"/>
      <c r="E76" s="20"/>
      <c r="F76" s="20"/>
      <c r="G76" s="143"/>
      <c r="H76" s="20"/>
      <c r="I76" s="30"/>
      <c r="J76" s="25"/>
      <c r="K76" s="30"/>
    </row>
  </sheetData>
  <mergeCells count="2">
    <mergeCell ref="A5:K5"/>
    <mergeCell ref="A45:K45"/>
  </mergeCells>
  <printOptions horizontalCentered="1"/>
  <pageMargins left="0.9055118110236221" right="0.31496062992125984" top="0.78740157480314965" bottom="0.19685039370078741" header="0.31496062992125984" footer="0.31496062992125984"/>
  <pageSetup paperSize="9" scale="84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view="pageBreakPreview" zoomScale="90" zoomScaleNormal="100" zoomScaleSheetLayoutView="90" workbookViewId="0">
      <selection sqref="A1:P1"/>
    </sheetView>
  </sheetViews>
  <sheetFormatPr defaultColWidth="9.140625" defaultRowHeight="23.1" customHeight="1"/>
  <cols>
    <col min="1" max="1" width="37.85546875" style="66" customWidth="1"/>
    <col min="2" max="2" width="7.28515625" style="66" customWidth="1"/>
    <col min="3" max="3" width="1.28515625" style="114" customWidth="1"/>
    <col min="4" max="4" width="18.85546875" style="67" customWidth="1"/>
    <col min="5" max="5" width="1.28515625" style="67" customWidth="1"/>
    <col min="6" max="6" width="18.85546875" style="67" customWidth="1"/>
    <col min="7" max="7" width="1.28515625" style="67" customWidth="1"/>
    <col min="8" max="8" width="18.85546875" style="67" customWidth="1"/>
    <col min="9" max="9" width="1.28515625" style="67" customWidth="1"/>
    <col min="10" max="10" width="18.85546875" style="67" customWidth="1"/>
    <col min="11" max="11" width="1.28515625" style="67" customWidth="1"/>
    <col min="12" max="12" width="18.85546875" style="67" customWidth="1"/>
    <col min="13" max="13" width="1.28515625" style="67" customWidth="1"/>
    <col min="14" max="14" width="18.85546875" style="67" customWidth="1"/>
    <col min="15" max="15" width="1.28515625" style="67" customWidth="1"/>
    <col min="16" max="16" width="18.85546875" style="67" customWidth="1"/>
    <col min="17" max="16384" width="9.140625" style="67"/>
  </cols>
  <sheetData>
    <row r="1" spans="1:18" s="66" customFormat="1" ht="23.1" customHeight="1">
      <c r="A1" s="186" t="s">
        <v>166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68"/>
      <c r="R1" s="68"/>
    </row>
    <row r="2" spans="1:18" s="17" customFormat="1" ht="23.1" customHeight="1">
      <c r="A2" s="6" t="s">
        <v>173</v>
      </c>
      <c r="B2" s="7"/>
      <c r="C2" s="7"/>
      <c r="D2" s="7"/>
      <c r="E2" s="8"/>
      <c r="F2" s="8"/>
      <c r="G2" s="9"/>
      <c r="H2" s="8"/>
      <c r="I2" s="9"/>
      <c r="J2" s="9"/>
    </row>
    <row r="3" spans="1:18" s="66" customFormat="1" ht="23.1" customHeight="1">
      <c r="A3" s="186" t="s">
        <v>54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68"/>
      <c r="R3" s="68"/>
    </row>
    <row r="4" spans="1:18" s="66" customFormat="1" ht="23.1" customHeight="1">
      <c r="A4" s="186" t="s">
        <v>137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68"/>
      <c r="R4" s="68"/>
    </row>
    <row r="5" spans="1:18" s="66" customFormat="1" ht="23.1" customHeight="1">
      <c r="A5" s="187" t="s">
        <v>143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68"/>
      <c r="R5" s="68"/>
    </row>
    <row r="6" spans="1:18" s="66" customFormat="1" ht="23.1" customHeight="1">
      <c r="A6" s="69"/>
      <c r="B6" s="69"/>
      <c r="C6" s="72"/>
      <c r="D6" s="188" t="s">
        <v>0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68"/>
      <c r="R6" s="68"/>
    </row>
    <row r="7" spans="1:18" s="66" customFormat="1" ht="23.1" customHeight="1">
      <c r="C7" s="114"/>
      <c r="D7" s="189" t="s">
        <v>78</v>
      </c>
      <c r="E7" s="189"/>
      <c r="F7" s="189"/>
      <c r="G7" s="189"/>
      <c r="H7" s="189"/>
      <c r="I7" s="189"/>
      <c r="J7" s="189"/>
      <c r="K7" s="189"/>
      <c r="L7" s="189"/>
      <c r="M7" s="85"/>
      <c r="N7" s="71"/>
      <c r="O7" s="70"/>
      <c r="P7" s="70"/>
      <c r="Q7" s="68"/>
      <c r="R7" s="68"/>
    </row>
    <row r="8" spans="1:18" ht="23.1" customHeight="1">
      <c r="E8" s="73"/>
      <c r="J8" s="69" t="s">
        <v>89</v>
      </c>
      <c r="L8" s="69"/>
    </row>
    <row r="9" spans="1:18" ht="23.1" customHeight="1">
      <c r="E9" s="73"/>
      <c r="J9" s="83" t="s">
        <v>20</v>
      </c>
    </row>
    <row r="10" spans="1:18" ht="23.1" customHeight="1">
      <c r="D10" s="72"/>
      <c r="E10" s="73"/>
      <c r="I10" s="72"/>
      <c r="J10" s="79" t="s">
        <v>90</v>
      </c>
      <c r="K10" s="72"/>
      <c r="L10" s="69"/>
      <c r="M10" s="72"/>
      <c r="N10" s="71" t="s">
        <v>80</v>
      </c>
    </row>
    <row r="11" spans="1:18" ht="23.1" customHeight="1">
      <c r="D11" s="72"/>
      <c r="E11" s="73"/>
      <c r="F11" s="185" t="s">
        <v>24</v>
      </c>
      <c r="G11" s="185"/>
      <c r="H11" s="185"/>
      <c r="I11" s="72"/>
      <c r="J11" s="72" t="s">
        <v>207</v>
      </c>
      <c r="K11" s="72"/>
      <c r="L11" s="69" t="s">
        <v>84</v>
      </c>
      <c r="M11" s="72"/>
      <c r="N11" s="71" t="s">
        <v>81</v>
      </c>
    </row>
    <row r="12" spans="1:18" ht="23.1" customHeight="1">
      <c r="D12" s="72" t="s">
        <v>21</v>
      </c>
      <c r="E12" s="73"/>
      <c r="F12" s="69" t="s">
        <v>127</v>
      </c>
      <c r="J12" s="69" t="s">
        <v>208</v>
      </c>
      <c r="K12" s="72"/>
      <c r="L12" s="72" t="s">
        <v>85</v>
      </c>
      <c r="M12" s="72"/>
      <c r="N12" s="71" t="s">
        <v>82</v>
      </c>
      <c r="P12" s="40" t="s">
        <v>57</v>
      </c>
    </row>
    <row r="13" spans="1:18" s="69" customFormat="1" ht="23.1" customHeight="1">
      <c r="B13" s="148" t="s">
        <v>2</v>
      </c>
      <c r="C13" s="102"/>
      <c r="D13" s="83" t="s">
        <v>55</v>
      </c>
      <c r="E13" s="72"/>
      <c r="F13" s="83" t="s">
        <v>131</v>
      </c>
      <c r="H13" s="83" t="s">
        <v>56</v>
      </c>
      <c r="I13" s="72"/>
      <c r="J13" s="83" t="s">
        <v>190</v>
      </c>
      <c r="K13" s="72"/>
      <c r="L13" s="83" t="s">
        <v>86</v>
      </c>
      <c r="M13" s="72"/>
      <c r="N13" s="74" t="s">
        <v>83</v>
      </c>
      <c r="P13" s="41" t="s">
        <v>20</v>
      </c>
    </row>
    <row r="14" spans="1:18" ht="23.1" customHeight="1">
      <c r="A14" s="93" t="s">
        <v>145</v>
      </c>
      <c r="B14" s="137"/>
      <c r="D14" s="2">
        <v>100000000</v>
      </c>
      <c r="E14" s="1"/>
      <c r="F14" s="2">
        <v>3016853</v>
      </c>
      <c r="G14" s="1"/>
      <c r="H14" s="2">
        <v>168479624</v>
      </c>
      <c r="I14" s="2"/>
      <c r="J14" s="2">
        <v>85322</v>
      </c>
      <c r="K14" s="2"/>
      <c r="L14" s="2">
        <f>SUM(D14:J14)</f>
        <v>271581799</v>
      </c>
      <c r="M14" s="2"/>
      <c r="N14" s="2">
        <v>0</v>
      </c>
      <c r="O14" s="1"/>
      <c r="P14" s="2">
        <f>SUM(L14:N14)</f>
        <v>271581799</v>
      </c>
    </row>
    <row r="15" spans="1:18" ht="23.1" customHeight="1">
      <c r="A15" s="66" t="s">
        <v>170</v>
      </c>
      <c r="B15" s="137"/>
      <c r="D15" s="178">
        <v>0</v>
      </c>
      <c r="E15" s="1"/>
      <c r="F15" s="178">
        <v>0</v>
      </c>
      <c r="G15" s="1"/>
      <c r="H15" s="178">
        <f>PL!G51</f>
        <v>72240133</v>
      </c>
      <c r="I15" s="2"/>
      <c r="J15" s="178">
        <v>0</v>
      </c>
      <c r="K15" s="2"/>
      <c r="L15" s="178">
        <f t="shared" ref="L15:L16" si="0">SUM(D15:J15)</f>
        <v>72240133</v>
      </c>
      <c r="M15" s="2"/>
      <c r="N15" s="178">
        <f>PL!G64</f>
        <v>-242907</v>
      </c>
      <c r="O15" s="1"/>
      <c r="P15" s="178">
        <f t="shared" ref="P15:P16" si="1">SUM(L15:N15)</f>
        <v>71997226</v>
      </c>
    </row>
    <row r="16" spans="1:18" ht="23.1" customHeight="1">
      <c r="A16" s="66" t="s">
        <v>171</v>
      </c>
      <c r="B16" s="137"/>
      <c r="D16" s="179">
        <v>0</v>
      </c>
      <c r="E16" s="1"/>
      <c r="F16" s="179">
        <v>0</v>
      </c>
      <c r="G16" s="1"/>
      <c r="H16" s="179">
        <v>0</v>
      </c>
      <c r="I16" s="2"/>
      <c r="J16" s="179">
        <f>PL!G36</f>
        <v>-85322</v>
      </c>
      <c r="K16" s="2"/>
      <c r="L16" s="179">
        <f t="shared" si="0"/>
        <v>-85322</v>
      </c>
      <c r="M16" s="2"/>
      <c r="N16" s="179">
        <v>0</v>
      </c>
      <c r="O16" s="1"/>
      <c r="P16" s="179">
        <f t="shared" si="1"/>
        <v>-85322</v>
      </c>
    </row>
    <row r="17" spans="1:16" ht="23.1" customHeight="1">
      <c r="A17" s="66" t="s">
        <v>165</v>
      </c>
      <c r="B17" s="137"/>
      <c r="D17" s="2">
        <f>SUM(D15:D16)</f>
        <v>0</v>
      </c>
      <c r="E17" s="1"/>
      <c r="F17" s="2">
        <f>SUM(F15:F16)</f>
        <v>0</v>
      </c>
      <c r="G17" s="1"/>
      <c r="H17" s="2">
        <f>SUM(H15:H16)</f>
        <v>72240133</v>
      </c>
      <c r="I17" s="2"/>
      <c r="J17" s="2">
        <f>SUM(J15:J16)</f>
        <v>-85322</v>
      </c>
      <c r="K17" s="2"/>
      <c r="L17" s="2">
        <f>SUM(L15:L16)</f>
        <v>72154811</v>
      </c>
      <c r="M17" s="2"/>
      <c r="N17" s="2">
        <f>SUM(N15:N16)</f>
        <v>-242907</v>
      </c>
      <c r="O17" s="1"/>
      <c r="P17" s="2">
        <f>SUM(P15:P16)</f>
        <v>71911904</v>
      </c>
    </row>
    <row r="18" spans="1:16" ht="23.1" customHeight="1">
      <c r="A18" s="66" t="s">
        <v>191</v>
      </c>
      <c r="B18" s="137"/>
      <c r="D18" s="2"/>
      <c r="E18" s="1"/>
      <c r="F18" s="2"/>
      <c r="G18" s="1"/>
      <c r="H18" s="2"/>
      <c r="I18" s="2"/>
      <c r="J18" s="2"/>
      <c r="K18" s="2"/>
      <c r="L18" s="2"/>
      <c r="M18" s="2"/>
      <c r="N18" s="2"/>
      <c r="O18" s="1"/>
      <c r="P18" s="2"/>
    </row>
    <row r="19" spans="1:16" ht="23.1" customHeight="1">
      <c r="A19" s="66" t="s">
        <v>192</v>
      </c>
      <c r="B19" s="137"/>
      <c r="D19" s="2">
        <v>0</v>
      </c>
      <c r="E19" s="86"/>
      <c r="F19" s="2">
        <v>0</v>
      </c>
      <c r="G19" s="86"/>
      <c r="H19" s="2">
        <v>0</v>
      </c>
      <c r="I19" s="87"/>
      <c r="J19" s="2">
        <v>0</v>
      </c>
      <c r="K19" s="87"/>
      <c r="L19" s="86">
        <f t="shared" ref="L19" si="2">SUM(D19:J19)</f>
        <v>0</v>
      </c>
      <c r="M19" s="87"/>
      <c r="N19" s="2">
        <v>7475000</v>
      </c>
      <c r="O19" s="86"/>
      <c r="P19" s="2">
        <f t="shared" ref="P19" si="3">SUM(L19:N19)</f>
        <v>7475000</v>
      </c>
    </row>
    <row r="20" spans="1:16" ht="23.1" customHeight="1">
      <c r="A20" s="66" t="s">
        <v>134</v>
      </c>
      <c r="B20" s="137">
        <v>24</v>
      </c>
      <c r="D20" s="2">
        <v>0</v>
      </c>
      <c r="E20" s="86"/>
      <c r="F20" s="2">
        <v>3721721</v>
      </c>
      <c r="G20" s="86"/>
      <c r="H20" s="2">
        <f>-F20</f>
        <v>-3721721</v>
      </c>
      <c r="I20" s="87"/>
      <c r="J20" s="2">
        <v>0</v>
      </c>
      <c r="K20" s="87"/>
      <c r="L20" s="86">
        <f t="shared" ref="L20" si="4">SUM(D20:J20)</f>
        <v>0</v>
      </c>
      <c r="M20" s="87"/>
      <c r="N20" s="2">
        <v>0</v>
      </c>
      <c r="O20" s="86"/>
      <c r="P20" s="2">
        <f t="shared" ref="P20" si="5">SUM(L20:N20)</f>
        <v>0</v>
      </c>
    </row>
    <row r="21" spans="1:16" ht="23.1" customHeight="1" thickBot="1">
      <c r="A21" s="84" t="s">
        <v>138</v>
      </c>
      <c r="B21" s="138"/>
      <c r="C21" s="115"/>
      <c r="D21" s="3">
        <f>SUM(D14,D17:D20)</f>
        <v>100000000</v>
      </c>
      <c r="E21" s="1"/>
      <c r="F21" s="3">
        <f>SUM(F14,F17:F20)</f>
        <v>6738574</v>
      </c>
      <c r="G21" s="1"/>
      <c r="H21" s="3">
        <f>SUM(H14,H17:H20)</f>
        <v>236998036</v>
      </c>
      <c r="I21" s="2"/>
      <c r="J21" s="3">
        <f>SUM(J14,J17:J20)</f>
        <v>0</v>
      </c>
      <c r="K21" s="2"/>
      <c r="L21" s="3">
        <f>SUM(L14,L17:L20)</f>
        <v>343736610</v>
      </c>
      <c r="M21" s="2"/>
      <c r="N21" s="3">
        <f>SUM(N14,N17:N20)</f>
        <v>7232093</v>
      </c>
      <c r="O21" s="1"/>
      <c r="P21" s="3">
        <f>SUM(P14,P17:P20)</f>
        <v>350968703</v>
      </c>
    </row>
    <row r="22" spans="1:16" ht="23.1" customHeight="1" thickTop="1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>P21-'BS&amp;PL'!G82</f>
        <v>0</v>
      </c>
    </row>
    <row r="23" spans="1:16" ht="23.1" customHeight="1">
      <c r="A23" s="75" t="s">
        <v>12</v>
      </c>
      <c r="B23" s="75"/>
      <c r="C23" s="116"/>
    </row>
  </sheetData>
  <mergeCells count="7">
    <mergeCell ref="F11:H11"/>
    <mergeCell ref="A1:P1"/>
    <mergeCell ref="A3:P3"/>
    <mergeCell ref="A4:P4"/>
    <mergeCell ref="A5:P5"/>
    <mergeCell ref="D6:P6"/>
    <mergeCell ref="D7:L7"/>
  </mergeCells>
  <printOptions horizontalCentered="1"/>
  <pageMargins left="0.78740157480314965" right="0.19685039370078741" top="0.98425196850393704" bottom="0.39370078740157483" header="0.19685039370078741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view="pageBreakPreview" zoomScaleNormal="100" zoomScaleSheetLayoutView="100" workbookViewId="0">
      <selection sqref="A1:M1"/>
    </sheetView>
  </sheetViews>
  <sheetFormatPr defaultColWidth="9.140625" defaultRowHeight="20.25" customHeight="1"/>
  <cols>
    <col min="1" max="1" width="53.5703125" style="149" customWidth="1"/>
    <col min="2" max="2" width="6.7109375" style="149" customWidth="1"/>
    <col min="3" max="3" width="8.85546875" style="149" customWidth="1"/>
    <col min="4" max="4" width="4.42578125" style="149" customWidth="1"/>
    <col min="5" max="5" width="18.5703125" style="160" customWidth="1"/>
    <col min="6" max="6" width="2.140625" style="160" customWidth="1"/>
    <col min="7" max="7" width="18.5703125" style="160" customWidth="1"/>
    <col min="8" max="8" width="2.140625" style="160" customWidth="1"/>
    <col min="9" max="9" width="18.5703125" style="160" customWidth="1"/>
    <col min="10" max="10" width="2.140625" style="160" customWidth="1"/>
    <col min="11" max="11" width="18.5703125" style="160" customWidth="1"/>
    <col min="12" max="12" width="2.140625" style="160" customWidth="1"/>
    <col min="13" max="13" width="18.5703125" style="160" customWidth="1"/>
    <col min="14" max="16384" width="9.140625" style="160"/>
  </cols>
  <sheetData>
    <row r="1" spans="1:13" s="149" customFormat="1" ht="21" customHeight="1">
      <c r="A1" s="191" t="s">
        <v>166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17" customFormat="1" ht="21" customHeight="1">
      <c r="A2" s="6" t="s">
        <v>173</v>
      </c>
      <c r="B2" s="7"/>
      <c r="C2" s="7"/>
      <c r="D2" s="7"/>
      <c r="E2" s="8"/>
      <c r="F2" s="8"/>
      <c r="G2" s="9"/>
      <c r="H2" s="8"/>
      <c r="I2" s="9"/>
      <c r="J2" s="9"/>
    </row>
    <row r="3" spans="1:13" s="149" customFormat="1" ht="21" customHeight="1">
      <c r="A3" s="191" t="s">
        <v>69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s="149" customFormat="1" ht="21" customHeight="1">
      <c r="A4" s="191" t="s">
        <v>137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s="149" customFormat="1" ht="21" customHeight="1">
      <c r="A5" s="192" t="s">
        <v>143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149" customFormat="1" ht="21" customHeight="1">
      <c r="A6" s="150"/>
      <c r="B6" s="150"/>
      <c r="C6" s="150"/>
      <c r="D6" s="150"/>
      <c r="E6" s="193" t="s">
        <v>1</v>
      </c>
      <c r="F6" s="193"/>
      <c r="G6" s="193"/>
      <c r="H6" s="193"/>
      <c r="I6" s="193"/>
      <c r="J6" s="193"/>
      <c r="K6" s="193"/>
      <c r="L6" s="193"/>
      <c r="M6" s="193"/>
    </row>
    <row r="7" spans="1:13" s="95" customFormat="1" ht="21" customHeight="1">
      <c r="A7" s="99"/>
      <c r="B7" s="99"/>
      <c r="C7" s="99"/>
      <c r="D7" s="99"/>
      <c r="E7" s="99"/>
      <c r="F7" s="99"/>
      <c r="G7" s="99"/>
      <c r="H7" s="99"/>
      <c r="I7" s="99"/>
      <c r="J7" s="98"/>
      <c r="K7" s="100" t="s">
        <v>89</v>
      </c>
      <c r="L7" s="98"/>
      <c r="M7" s="97"/>
    </row>
    <row r="8" spans="1:13" s="95" customFormat="1" ht="21" customHeight="1">
      <c r="A8" s="99"/>
      <c r="B8" s="99"/>
      <c r="C8" s="99"/>
      <c r="D8" s="99"/>
      <c r="E8" s="99"/>
      <c r="F8" s="99"/>
      <c r="G8" s="99"/>
      <c r="H8" s="99"/>
      <c r="I8" s="99"/>
      <c r="J8" s="98"/>
      <c r="K8" s="147" t="s">
        <v>20</v>
      </c>
      <c r="L8" s="98"/>
      <c r="M8" s="97"/>
    </row>
    <row r="9" spans="1:13" s="95" customFormat="1" ht="21" customHeight="1">
      <c r="B9" s="101"/>
      <c r="C9" s="151"/>
      <c r="D9" s="151"/>
      <c r="E9" s="151"/>
      <c r="F9" s="151"/>
      <c r="G9" s="151"/>
      <c r="H9" s="151"/>
      <c r="I9" s="151"/>
      <c r="J9" s="151"/>
      <c r="K9" s="152" t="s">
        <v>90</v>
      </c>
      <c r="L9" s="151"/>
      <c r="M9" s="151"/>
    </row>
    <row r="10" spans="1:13" s="100" customFormat="1" ht="21" customHeight="1">
      <c r="C10" s="151"/>
      <c r="D10" s="151"/>
      <c r="E10" s="151"/>
      <c r="F10" s="151"/>
      <c r="G10" s="190" t="s">
        <v>24</v>
      </c>
      <c r="H10" s="190"/>
      <c r="I10" s="190"/>
      <c r="J10" s="151"/>
      <c r="K10" s="72" t="s">
        <v>207</v>
      </c>
      <c r="L10" s="151"/>
      <c r="M10" s="151"/>
    </row>
    <row r="11" spans="1:13" s="100" customFormat="1" ht="21" customHeight="1">
      <c r="C11" s="154"/>
      <c r="D11" s="154"/>
      <c r="E11" s="154" t="s">
        <v>21</v>
      </c>
      <c r="F11" s="155"/>
      <c r="G11" s="103" t="s">
        <v>127</v>
      </c>
      <c r="H11" s="96"/>
      <c r="I11" s="104"/>
      <c r="J11" s="153"/>
      <c r="K11" s="69" t="s">
        <v>208</v>
      </c>
      <c r="L11" s="153"/>
      <c r="M11" s="154" t="s">
        <v>57</v>
      </c>
    </row>
    <row r="12" spans="1:13" s="95" customFormat="1" ht="21" customHeight="1">
      <c r="A12" s="100"/>
      <c r="B12" s="100"/>
      <c r="C12" s="152" t="s">
        <v>2</v>
      </c>
      <c r="D12" s="154"/>
      <c r="E12" s="152" t="s">
        <v>55</v>
      </c>
      <c r="F12" s="156"/>
      <c r="G12" s="105" t="s">
        <v>131</v>
      </c>
      <c r="H12" s="96"/>
      <c r="I12" s="105" t="s">
        <v>56</v>
      </c>
      <c r="J12" s="153"/>
      <c r="K12" s="152" t="s">
        <v>190</v>
      </c>
      <c r="L12" s="153"/>
      <c r="M12" s="152" t="s">
        <v>20</v>
      </c>
    </row>
    <row r="13" spans="1:13" s="95" customFormat="1" ht="21" customHeight="1">
      <c r="A13" s="107" t="s">
        <v>146</v>
      </c>
      <c r="C13" s="157"/>
      <c r="E13" s="108">
        <v>100000000</v>
      </c>
      <c r="F13" s="108"/>
      <c r="G13" s="108">
        <v>1323208</v>
      </c>
      <c r="H13" s="108"/>
      <c r="I13" s="108">
        <v>168622825</v>
      </c>
      <c r="J13" s="108"/>
      <c r="K13" s="108">
        <v>47637</v>
      </c>
      <c r="L13" s="106"/>
      <c r="M13" s="108">
        <f t="shared" ref="M13:M20" si="0">SUM(E13:K13)</f>
        <v>269993670</v>
      </c>
    </row>
    <row r="14" spans="1:13" s="95" customFormat="1" ht="21" customHeight="1">
      <c r="A14" s="94" t="s">
        <v>193</v>
      </c>
      <c r="C14" s="157"/>
      <c r="E14" s="108"/>
      <c r="F14" s="108"/>
      <c r="G14" s="108"/>
      <c r="H14" s="108"/>
      <c r="I14" s="108"/>
      <c r="J14" s="108"/>
      <c r="K14" s="108"/>
      <c r="L14" s="106"/>
      <c r="M14" s="108"/>
    </row>
    <row r="15" spans="1:13" s="95" customFormat="1" ht="21" customHeight="1">
      <c r="A15" s="158" t="s">
        <v>194</v>
      </c>
      <c r="B15" s="109"/>
      <c r="C15" s="157">
        <v>4</v>
      </c>
      <c r="D15" s="109"/>
      <c r="E15" s="110">
        <v>0</v>
      </c>
      <c r="F15" s="108"/>
      <c r="G15" s="110">
        <v>0</v>
      </c>
      <c r="H15" s="108"/>
      <c r="I15" s="110">
        <v>-15115349</v>
      </c>
      <c r="J15" s="111"/>
      <c r="K15" s="110">
        <v>0</v>
      </c>
      <c r="L15" s="111"/>
      <c r="M15" s="110">
        <f t="shared" si="0"/>
        <v>-15115349</v>
      </c>
    </row>
    <row r="16" spans="1:13" s="95" customFormat="1" ht="21" customHeight="1">
      <c r="A16" s="159" t="s">
        <v>144</v>
      </c>
      <c r="C16" s="157"/>
      <c r="E16" s="108">
        <f>SUM(E13:E15)</f>
        <v>100000000</v>
      </c>
      <c r="F16" s="108"/>
      <c r="G16" s="108">
        <f>SUM(G13:G15)</f>
        <v>1323208</v>
      </c>
      <c r="H16" s="108"/>
      <c r="I16" s="108">
        <f>SUM(I13:I15)</f>
        <v>153507476</v>
      </c>
      <c r="J16" s="108"/>
      <c r="K16" s="108">
        <f>SUM(K13:K15)</f>
        <v>47637</v>
      </c>
      <c r="L16" s="106"/>
      <c r="M16" s="108">
        <f t="shared" si="0"/>
        <v>254878321</v>
      </c>
    </row>
    <row r="17" spans="1:13" s="95" customFormat="1" ht="21" customHeight="1">
      <c r="A17" s="149" t="s">
        <v>170</v>
      </c>
      <c r="C17" s="157"/>
      <c r="E17" s="180">
        <v>0</v>
      </c>
      <c r="F17" s="108"/>
      <c r="G17" s="180">
        <v>0</v>
      </c>
      <c r="H17" s="108"/>
      <c r="I17" s="180">
        <f>PL!K53</f>
        <v>43465793</v>
      </c>
      <c r="J17" s="108"/>
      <c r="K17" s="180">
        <v>0</v>
      </c>
      <c r="L17" s="106"/>
      <c r="M17" s="180">
        <f t="shared" si="0"/>
        <v>43465793</v>
      </c>
    </row>
    <row r="18" spans="1:13" s="95" customFormat="1" ht="21" customHeight="1">
      <c r="A18" s="149" t="s">
        <v>171</v>
      </c>
      <c r="C18" s="157"/>
      <c r="E18" s="181">
        <v>0</v>
      </c>
      <c r="F18" s="108"/>
      <c r="G18" s="181">
        <v>0</v>
      </c>
      <c r="H18" s="108"/>
      <c r="I18" s="181">
        <v>0</v>
      </c>
      <c r="J18" s="108"/>
      <c r="K18" s="181">
        <f>PL!K36</f>
        <v>37685</v>
      </c>
      <c r="L18" s="106"/>
      <c r="M18" s="181">
        <f t="shared" si="0"/>
        <v>37685</v>
      </c>
    </row>
    <row r="19" spans="1:13" s="109" customFormat="1" ht="21" customHeight="1">
      <c r="A19" s="158" t="s">
        <v>158</v>
      </c>
      <c r="C19" s="157"/>
      <c r="E19" s="111">
        <f>SUM(E17:E18)</f>
        <v>0</v>
      </c>
      <c r="F19" s="108"/>
      <c r="G19" s="111">
        <f>SUM(G17:G18)</f>
        <v>0</v>
      </c>
      <c r="H19" s="108"/>
      <c r="I19" s="111">
        <f>SUM(I17:I18)</f>
        <v>43465793</v>
      </c>
      <c r="J19" s="111"/>
      <c r="K19" s="111">
        <f>SUM(K17:K18)</f>
        <v>37685</v>
      </c>
      <c r="L19" s="111"/>
      <c r="M19" s="111">
        <f>SUM(M17:M18)</f>
        <v>43503478</v>
      </c>
    </row>
    <row r="20" spans="1:13" s="109" customFormat="1" ht="21" customHeight="1">
      <c r="A20" s="158" t="s">
        <v>133</v>
      </c>
      <c r="C20" s="157">
        <v>32</v>
      </c>
      <c r="E20" s="111">
        <v>0</v>
      </c>
      <c r="F20" s="108"/>
      <c r="G20" s="111">
        <v>0</v>
      </c>
      <c r="H20" s="108"/>
      <c r="I20" s="111">
        <v>-26800000</v>
      </c>
      <c r="J20" s="111"/>
      <c r="K20" s="111">
        <v>0</v>
      </c>
      <c r="L20" s="111"/>
      <c r="M20" s="108">
        <f t="shared" si="0"/>
        <v>-26800000</v>
      </c>
    </row>
    <row r="21" spans="1:13" s="109" customFormat="1" ht="21" customHeight="1">
      <c r="A21" s="158" t="s">
        <v>134</v>
      </c>
      <c r="C21" s="157">
        <v>24</v>
      </c>
      <c r="E21" s="110">
        <v>0</v>
      </c>
      <c r="F21" s="108"/>
      <c r="G21" s="110">
        <v>1693645</v>
      </c>
      <c r="H21" s="108"/>
      <c r="I21" s="110">
        <v>-1693645</v>
      </c>
      <c r="J21" s="111"/>
      <c r="K21" s="110">
        <v>0</v>
      </c>
      <c r="L21" s="111"/>
      <c r="M21" s="110">
        <v>0</v>
      </c>
    </row>
    <row r="22" spans="1:13" s="95" customFormat="1" ht="21" customHeight="1" thickBot="1">
      <c r="A22" s="112" t="s">
        <v>145</v>
      </c>
      <c r="C22" s="157"/>
      <c r="D22" s="109"/>
      <c r="E22" s="113">
        <f>SUM(E16,E19:E21)</f>
        <v>100000000</v>
      </c>
      <c r="F22" s="108"/>
      <c r="G22" s="113">
        <f>SUM(G16,G19:G21)</f>
        <v>3016853</v>
      </c>
      <c r="H22" s="108"/>
      <c r="I22" s="113">
        <f>SUM(I16,I19:I21)</f>
        <v>168479624</v>
      </c>
      <c r="J22" s="108"/>
      <c r="K22" s="113">
        <f>SUM(K16,K19:K21)</f>
        <v>85322</v>
      </c>
      <c r="M22" s="113">
        <f>SUM(M16,M19:M21)</f>
        <v>271581799</v>
      </c>
    </row>
    <row r="23" spans="1:13" s="96" customFormat="1" ht="15" customHeight="1" thickTop="1">
      <c r="A23" s="94"/>
      <c r="B23" s="95"/>
      <c r="C23" s="157"/>
      <c r="D23" s="95"/>
    </row>
    <row r="24" spans="1:13" s="95" customFormat="1" ht="21" customHeight="1">
      <c r="A24" s="107" t="s">
        <v>142</v>
      </c>
      <c r="C24" s="157"/>
      <c r="E24" s="108">
        <v>100000000</v>
      </c>
      <c r="F24" s="108"/>
      <c r="G24" s="108">
        <v>3016853</v>
      </c>
      <c r="H24" s="108"/>
      <c r="I24" s="108">
        <v>181857529</v>
      </c>
      <c r="J24" s="108"/>
      <c r="K24" s="108">
        <v>85322</v>
      </c>
      <c r="L24" s="106"/>
      <c r="M24" s="108">
        <f t="shared" ref="M24:M27" si="1">SUM(E24:K24)</f>
        <v>284959704</v>
      </c>
    </row>
    <row r="25" spans="1:13" s="95" customFormat="1" ht="21" customHeight="1">
      <c r="A25" s="94" t="s">
        <v>193</v>
      </c>
      <c r="C25" s="157"/>
      <c r="E25" s="108"/>
      <c r="F25" s="108"/>
      <c r="G25" s="108"/>
      <c r="H25" s="108"/>
      <c r="I25" s="108"/>
      <c r="J25" s="108"/>
      <c r="K25" s="108"/>
      <c r="L25" s="106"/>
      <c r="M25" s="108"/>
    </row>
    <row r="26" spans="1:13" s="95" customFormat="1" ht="21" customHeight="1">
      <c r="A26" s="158" t="s">
        <v>194</v>
      </c>
      <c r="B26" s="109"/>
      <c r="C26" s="157">
        <v>4</v>
      </c>
      <c r="D26" s="109"/>
      <c r="E26" s="110">
        <v>0</v>
      </c>
      <c r="F26" s="108"/>
      <c r="G26" s="110">
        <v>0</v>
      </c>
      <c r="H26" s="108"/>
      <c r="I26" s="110">
        <v>-13377905</v>
      </c>
      <c r="J26" s="111"/>
      <c r="K26" s="110">
        <v>0</v>
      </c>
      <c r="L26" s="111"/>
      <c r="M26" s="110">
        <f t="shared" si="1"/>
        <v>-13377905</v>
      </c>
    </row>
    <row r="27" spans="1:13" s="95" customFormat="1" ht="21" customHeight="1">
      <c r="A27" s="159" t="s">
        <v>141</v>
      </c>
      <c r="C27" s="157"/>
      <c r="E27" s="108">
        <f>SUM(E24:E26)</f>
        <v>100000000</v>
      </c>
      <c r="F27" s="108"/>
      <c r="G27" s="108">
        <f>SUM(G24:G26)</f>
        <v>3016853</v>
      </c>
      <c r="H27" s="108"/>
      <c r="I27" s="108">
        <f>SUM(I24:I26)</f>
        <v>168479624</v>
      </c>
      <c r="J27" s="108"/>
      <c r="K27" s="108">
        <f>SUM(K24:K26)</f>
        <v>85322</v>
      </c>
      <c r="L27" s="106"/>
      <c r="M27" s="108">
        <f t="shared" si="1"/>
        <v>271581799</v>
      </c>
    </row>
    <row r="28" spans="1:13" s="95" customFormat="1" ht="21" customHeight="1">
      <c r="A28" s="149" t="s">
        <v>170</v>
      </c>
      <c r="C28" s="157"/>
      <c r="E28" s="180">
        <v>0</v>
      </c>
      <c r="F28" s="108"/>
      <c r="G28" s="180">
        <v>0</v>
      </c>
      <c r="H28" s="108"/>
      <c r="I28" s="180">
        <f>PL!I29</f>
        <v>74434421</v>
      </c>
      <c r="J28" s="108"/>
      <c r="K28" s="180">
        <v>0</v>
      </c>
      <c r="L28" s="106"/>
      <c r="M28" s="180">
        <f t="shared" ref="M28:M29" si="2">SUM(E28:K28)</f>
        <v>74434421</v>
      </c>
    </row>
    <row r="29" spans="1:13" s="95" customFormat="1" ht="21" customHeight="1">
      <c r="A29" s="149" t="s">
        <v>171</v>
      </c>
      <c r="C29" s="157"/>
      <c r="E29" s="181">
        <v>0</v>
      </c>
      <c r="F29" s="108"/>
      <c r="G29" s="181">
        <v>0</v>
      </c>
      <c r="H29" s="108"/>
      <c r="I29" s="181">
        <v>0</v>
      </c>
      <c r="J29" s="108"/>
      <c r="K29" s="181">
        <f>PL!I36</f>
        <v>-85322</v>
      </c>
      <c r="L29" s="106"/>
      <c r="M29" s="181">
        <f t="shared" si="2"/>
        <v>-85322</v>
      </c>
    </row>
    <row r="30" spans="1:13" s="109" customFormat="1" ht="21" customHeight="1">
      <c r="A30" s="158" t="s">
        <v>158</v>
      </c>
      <c r="C30" s="161"/>
      <c r="E30" s="111">
        <f>SUM(E28:E29)</f>
        <v>0</v>
      </c>
      <c r="F30" s="108"/>
      <c r="G30" s="111">
        <f>SUM(G28:G29)</f>
        <v>0</v>
      </c>
      <c r="H30" s="108"/>
      <c r="I30" s="111">
        <f>SUM(I28:I29)</f>
        <v>74434421</v>
      </c>
      <c r="J30" s="111"/>
      <c r="K30" s="111">
        <f>SUM(K28:K29)</f>
        <v>-85322</v>
      </c>
      <c r="L30" s="111"/>
      <c r="M30" s="111">
        <f>SUM(M28:M29)</f>
        <v>74349099</v>
      </c>
    </row>
    <row r="31" spans="1:13" s="109" customFormat="1" ht="21" customHeight="1">
      <c r="A31" s="158" t="s">
        <v>134</v>
      </c>
      <c r="C31" s="157">
        <v>24</v>
      </c>
      <c r="E31" s="110">
        <v>0</v>
      </c>
      <c r="F31" s="108"/>
      <c r="G31" s="110">
        <v>3721721</v>
      </c>
      <c r="H31" s="108"/>
      <c r="I31" s="110">
        <f>-G31</f>
        <v>-3721721</v>
      </c>
      <c r="J31" s="111"/>
      <c r="K31" s="110">
        <v>0</v>
      </c>
      <c r="L31" s="111"/>
      <c r="M31" s="110">
        <v>0</v>
      </c>
    </row>
    <row r="32" spans="1:13" s="95" customFormat="1" ht="21" customHeight="1" thickBot="1">
      <c r="A32" s="112" t="s">
        <v>139</v>
      </c>
      <c r="C32" s="157"/>
      <c r="D32" s="109"/>
      <c r="E32" s="113">
        <f>SUM(E27,E30:E31)</f>
        <v>100000000</v>
      </c>
      <c r="F32" s="108"/>
      <c r="G32" s="113">
        <f>SUM(G27,G30:G31)</f>
        <v>6738574</v>
      </c>
      <c r="H32" s="108"/>
      <c r="I32" s="113">
        <f>SUM(I27,I30:I31)</f>
        <v>239192324</v>
      </c>
      <c r="J32" s="108"/>
      <c r="K32" s="113">
        <f>SUM(K27,K30:K31)</f>
        <v>0</v>
      </c>
      <c r="M32" s="113">
        <f>SUM(M27,M30:M31)</f>
        <v>345930898</v>
      </c>
    </row>
    <row r="33" spans="1:13" s="96" customFormat="1" ht="12" customHeight="1" thickTop="1">
      <c r="A33" s="94"/>
      <c r="B33" s="95"/>
      <c r="C33" s="157"/>
      <c r="D33" s="95"/>
      <c r="M33" s="127">
        <f>M32-'BS&amp;PL'!I82</f>
        <v>0</v>
      </c>
    </row>
    <row r="34" spans="1:13" s="109" customFormat="1" ht="21.75" customHeight="1">
      <c r="A34" s="94" t="s">
        <v>12</v>
      </c>
      <c r="B34" s="94"/>
      <c r="C34" s="94"/>
      <c r="D34" s="95"/>
      <c r="E34" s="95"/>
      <c r="F34" s="95"/>
      <c r="G34" s="95"/>
      <c r="H34" s="95"/>
      <c r="I34" s="95"/>
      <c r="J34" s="95"/>
      <c r="K34" s="95"/>
      <c r="M34" s="95"/>
    </row>
  </sheetData>
  <mergeCells count="6">
    <mergeCell ref="G10:I10"/>
    <mergeCell ref="A1:M1"/>
    <mergeCell ref="A3:M3"/>
    <mergeCell ref="A5:M5"/>
    <mergeCell ref="E6:M6"/>
    <mergeCell ref="A4:M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zoomScaleNormal="100" zoomScaleSheetLayoutView="100" workbookViewId="0"/>
  </sheetViews>
  <sheetFormatPr defaultColWidth="10.85546875" defaultRowHeight="21" customHeight="1"/>
  <cols>
    <col min="1" max="1" width="26.7109375" style="17" customWidth="1"/>
    <col min="2" max="2" width="7.85546875" style="17" customWidth="1"/>
    <col min="3" max="3" width="7.7109375" style="17" customWidth="1"/>
    <col min="4" max="4" width="6.42578125" style="17" customWidth="1"/>
    <col min="5" max="5" width="8.7109375" style="18" customWidth="1"/>
    <col min="6" max="6" width="0.7109375" style="18" customWidth="1"/>
    <col min="7" max="7" width="14.42578125" style="145" customWidth="1"/>
    <col min="8" max="8" width="1.28515625" style="18" customWidth="1"/>
    <col min="9" max="9" width="14.42578125" style="39" customWidth="1"/>
    <col min="10" max="10" width="1.28515625" style="18" customWidth="1"/>
    <col min="11" max="11" width="14.42578125" style="39" customWidth="1"/>
    <col min="12" max="13" width="0.28515625" style="17" customWidth="1"/>
    <col min="14" max="16384" width="10.85546875" style="17"/>
  </cols>
  <sheetData>
    <row r="1" spans="1:11" ht="21.75" customHeight="1">
      <c r="A1" s="6" t="s">
        <v>166</v>
      </c>
      <c r="B1" s="7"/>
      <c r="C1" s="7"/>
      <c r="D1" s="7"/>
      <c r="E1" s="8"/>
      <c r="F1" s="8"/>
      <c r="G1" s="139"/>
      <c r="H1" s="8"/>
      <c r="I1" s="9"/>
      <c r="J1" s="9"/>
      <c r="K1" s="9"/>
    </row>
    <row r="2" spans="1:11" ht="21.75" customHeight="1">
      <c r="A2" s="6" t="s">
        <v>173</v>
      </c>
      <c r="B2" s="7"/>
      <c r="C2" s="7"/>
      <c r="D2" s="7"/>
      <c r="E2" s="8"/>
      <c r="F2" s="8"/>
      <c r="G2" s="139"/>
      <c r="H2" s="8"/>
      <c r="I2" s="9"/>
      <c r="J2" s="9"/>
      <c r="K2" s="17"/>
    </row>
    <row r="3" spans="1:11" ht="21.75" customHeight="1">
      <c r="A3" s="6" t="s">
        <v>40</v>
      </c>
      <c r="B3" s="7"/>
      <c r="C3" s="7"/>
      <c r="D3" s="7"/>
      <c r="E3" s="8"/>
      <c r="F3" s="8"/>
      <c r="G3" s="139"/>
      <c r="H3" s="8"/>
      <c r="I3" s="9"/>
      <c r="J3" s="9"/>
      <c r="K3" s="9"/>
    </row>
    <row r="4" spans="1:11" ht="21.75" customHeight="1">
      <c r="A4" s="118" t="s">
        <v>137</v>
      </c>
      <c r="B4" s="7"/>
      <c r="C4" s="7"/>
      <c r="D4" s="7"/>
      <c r="E4" s="8"/>
      <c r="F4" s="8"/>
      <c r="G4" s="139"/>
      <c r="H4" s="8"/>
      <c r="I4" s="9"/>
      <c r="J4" s="9"/>
      <c r="K4" s="9"/>
    </row>
    <row r="5" spans="1:11" ht="21.75" customHeight="1">
      <c r="A5" s="184" t="s">
        <v>143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 ht="21.75" customHeight="1">
      <c r="A6" s="7"/>
      <c r="B6" s="7"/>
      <c r="C6" s="7"/>
      <c r="D6" s="7"/>
      <c r="E6" s="12"/>
      <c r="F6" s="8"/>
      <c r="G6" s="140" t="s">
        <v>0</v>
      </c>
      <c r="H6" s="8"/>
      <c r="I6" s="10"/>
      <c r="J6" s="162" t="s">
        <v>1</v>
      </c>
      <c r="K6" s="10"/>
    </row>
    <row r="7" spans="1:11" s="53" customFormat="1" ht="21.75" customHeight="1">
      <c r="A7" s="11"/>
      <c r="B7" s="11"/>
      <c r="C7" s="11"/>
      <c r="D7" s="11"/>
      <c r="E7" s="12"/>
      <c r="F7" s="12"/>
      <c r="G7" s="13">
        <v>2559</v>
      </c>
      <c r="H7" s="12"/>
      <c r="I7" s="13">
        <v>2559</v>
      </c>
      <c r="J7" s="12"/>
      <c r="K7" s="13">
        <v>2558</v>
      </c>
    </row>
    <row r="8" spans="1:11" s="53" customFormat="1" ht="21.75" customHeight="1">
      <c r="A8" s="11"/>
      <c r="B8" s="11"/>
      <c r="C8" s="11"/>
      <c r="D8" s="11"/>
      <c r="E8" s="12"/>
      <c r="F8" s="12"/>
      <c r="G8" s="141"/>
      <c r="H8" s="12"/>
      <c r="I8" s="13"/>
      <c r="J8" s="12"/>
      <c r="K8" s="117" t="s">
        <v>126</v>
      </c>
    </row>
    <row r="9" spans="1:11" ht="21.75" customHeight="1">
      <c r="A9" s="19" t="s">
        <v>41</v>
      </c>
      <c r="E9" s="34"/>
      <c r="F9" s="34"/>
      <c r="G9" s="144"/>
      <c r="H9" s="35"/>
      <c r="I9" s="14"/>
      <c r="J9" s="35"/>
      <c r="K9" s="14"/>
    </row>
    <row r="10" spans="1:11" ht="21.75" customHeight="1">
      <c r="A10" s="17" t="s">
        <v>161</v>
      </c>
      <c r="E10" s="34"/>
      <c r="F10" s="34"/>
      <c r="G10" s="144">
        <f>PL!G23</f>
        <v>73695554</v>
      </c>
      <c r="H10" s="35"/>
      <c r="I10" s="14">
        <f>PL!I23</f>
        <v>75860557</v>
      </c>
      <c r="J10" s="35"/>
      <c r="K10" s="14">
        <f>PL!K23</f>
        <v>44465092</v>
      </c>
    </row>
    <row r="11" spans="1:11" ht="21.75" customHeight="1">
      <c r="A11" s="17" t="s">
        <v>198</v>
      </c>
      <c r="E11" s="34"/>
      <c r="F11" s="34"/>
      <c r="G11" s="23">
        <f>PL!G28</f>
        <v>0</v>
      </c>
      <c r="H11" s="35"/>
      <c r="I11" s="23">
        <f>PL!I28</f>
        <v>272192</v>
      </c>
      <c r="J11" s="35"/>
      <c r="K11" s="23">
        <f>PL!K28</f>
        <v>-2291925</v>
      </c>
    </row>
    <row r="12" spans="1:11" ht="21.75" customHeight="1">
      <c r="A12" s="17" t="s">
        <v>63</v>
      </c>
      <c r="E12" s="34"/>
      <c r="F12" s="34"/>
      <c r="G12" s="5">
        <f>G10+G11</f>
        <v>73695554</v>
      </c>
      <c r="H12" s="36"/>
      <c r="I12" s="5">
        <f>I10+I11</f>
        <v>76132749</v>
      </c>
      <c r="J12" s="36"/>
      <c r="K12" s="5">
        <f>K10+K11</f>
        <v>42173167</v>
      </c>
    </row>
    <row r="13" spans="1:11" ht="21.75" customHeight="1">
      <c r="A13" s="17" t="s">
        <v>71</v>
      </c>
      <c r="E13" s="34"/>
      <c r="F13" s="34"/>
      <c r="G13" s="5"/>
      <c r="H13" s="36"/>
      <c r="I13" s="5"/>
      <c r="J13" s="36"/>
      <c r="K13" s="5"/>
    </row>
    <row r="14" spans="1:11" ht="21.75" customHeight="1">
      <c r="A14" s="17" t="s">
        <v>65</v>
      </c>
      <c r="E14" s="34"/>
      <c r="F14" s="34"/>
      <c r="G14" s="5"/>
      <c r="H14" s="36"/>
      <c r="I14" s="5"/>
      <c r="J14" s="36"/>
      <c r="K14" s="5"/>
    </row>
    <row r="15" spans="1:11" ht="21.75" customHeight="1">
      <c r="A15" s="91" t="s">
        <v>73</v>
      </c>
      <c r="E15" s="34"/>
      <c r="F15" s="34"/>
      <c r="G15" s="5">
        <v>35458068</v>
      </c>
      <c r="H15" s="36"/>
      <c r="I15" s="5">
        <v>35457576</v>
      </c>
      <c r="J15" s="36"/>
      <c r="K15" s="120">
        <v>37935806</v>
      </c>
    </row>
    <row r="16" spans="1:11" ht="21.75" customHeight="1">
      <c r="A16" s="91" t="s">
        <v>119</v>
      </c>
      <c r="E16" s="34"/>
      <c r="F16" s="34"/>
      <c r="G16" s="5">
        <v>811010</v>
      </c>
      <c r="H16" s="36"/>
      <c r="I16" s="5">
        <v>811010</v>
      </c>
      <c r="J16" s="36"/>
      <c r="K16" s="121">
        <v>-384789</v>
      </c>
    </row>
    <row r="17" spans="1:11" ht="21.75" customHeight="1">
      <c r="A17" s="91" t="s">
        <v>120</v>
      </c>
      <c r="E17" s="34"/>
      <c r="F17" s="34"/>
      <c r="G17" s="5">
        <v>23237</v>
      </c>
      <c r="H17" s="36"/>
      <c r="I17" s="5">
        <v>23237</v>
      </c>
      <c r="J17" s="36"/>
      <c r="K17" s="120">
        <v>61033</v>
      </c>
    </row>
    <row r="18" spans="1:11" ht="21.75" customHeight="1">
      <c r="A18" s="91" t="s">
        <v>199</v>
      </c>
      <c r="E18" s="34"/>
      <c r="F18" s="34"/>
      <c r="G18" s="5">
        <v>2702350</v>
      </c>
      <c r="H18" s="36"/>
      <c r="I18" s="5">
        <v>2702350</v>
      </c>
      <c r="J18" s="36"/>
      <c r="K18" s="122">
        <v>-152555</v>
      </c>
    </row>
    <row r="19" spans="1:11" ht="21.75" customHeight="1">
      <c r="A19" s="91" t="s">
        <v>121</v>
      </c>
      <c r="E19" s="34"/>
      <c r="F19" s="34"/>
      <c r="G19" s="5">
        <v>-115626</v>
      </c>
      <c r="H19" s="36"/>
      <c r="I19" s="5">
        <v>-115626</v>
      </c>
      <c r="J19" s="36"/>
      <c r="K19" s="122">
        <v>-264485</v>
      </c>
    </row>
    <row r="20" spans="1:11" ht="21.75" customHeight="1">
      <c r="A20" s="92" t="s">
        <v>167</v>
      </c>
      <c r="E20" s="34"/>
      <c r="F20" s="34"/>
      <c r="G20" s="5">
        <v>2993272</v>
      </c>
      <c r="H20" s="36"/>
      <c r="I20" s="5">
        <v>2993272</v>
      </c>
      <c r="J20" s="36"/>
      <c r="K20" s="122">
        <v>2628570</v>
      </c>
    </row>
    <row r="21" spans="1:11" ht="21.75" customHeight="1">
      <c r="A21" s="92" t="s">
        <v>101</v>
      </c>
      <c r="E21" s="34"/>
      <c r="F21" s="34"/>
      <c r="G21" s="5">
        <v>-79787</v>
      </c>
      <c r="H21" s="36"/>
      <c r="I21" s="5">
        <v>-70779</v>
      </c>
      <c r="J21" s="36"/>
      <c r="K21" s="122">
        <v>-42846</v>
      </c>
    </row>
    <row r="22" spans="1:11" ht="21.75" customHeight="1">
      <c r="A22" s="91" t="s">
        <v>42</v>
      </c>
      <c r="E22" s="34"/>
      <c r="F22" s="34"/>
      <c r="G22" s="23">
        <v>6651195</v>
      </c>
      <c r="H22" s="36"/>
      <c r="I22" s="23">
        <v>6651195</v>
      </c>
      <c r="J22" s="36"/>
      <c r="K22" s="123">
        <v>6305405</v>
      </c>
    </row>
    <row r="23" spans="1:11" ht="21.75" customHeight="1">
      <c r="A23" s="17" t="s">
        <v>43</v>
      </c>
      <c r="E23" s="34"/>
      <c r="F23" s="34"/>
      <c r="G23" s="4"/>
      <c r="H23" s="36"/>
      <c r="I23" s="4"/>
      <c r="J23" s="36"/>
      <c r="K23" s="4"/>
    </row>
    <row r="24" spans="1:11" ht="21.75" customHeight="1">
      <c r="A24" s="17" t="s">
        <v>44</v>
      </c>
      <c r="E24" s="34"/>
      <c r="F24" s="34"/>
      <c r="G24" s="5">
        <f>SUM(G12:G22)</f>
        <v>122139273</v>
      </c>
      <c r="H24" s="36"/>
      <c r="I24" s="5">
        <f>SUM(I12:I22)</f>
        <v>124584984</v>
      </c>
      <c r="J24" s="36"/>
      <c r="K24" s="5">
        <f>SUM(K12:K22)</f>
        <v>88259306</v>
      </c>
    </row>
    <row r="25" spans="1:11" ht="21.75" customHeight="1">
      <c r="A25" s="17" t="s">
        <v>45</v>
      </c>
      <c r="E25" s="34"/>
      <c r="F25" s="34"/>
      <c r="G25" s="5"/>
      <c r="H25" s="36"/>
      <c r="I25" s="5"/>
      <c r="J25" s="36"/>
      <c r="K25" s="5"/>
    </row>
    <row r="26" spans="1:11" ht="21.75" customHeight="1">
      <c r="A26" s="91" t="s">
        <v>62</v>
      </c>
      <c r="B26" s="91"/>
      <c r="E26" s="34"/>
      <c r="F26" s="34"/>
      <c r="G26" s="5">
        <v>9915683</v>
      </c>
      <c r="H26" s="36"/>
      <c r="I26" s="5">
        <v>9612683</v>
      </c>
      <c r="J26" s="36"/>
      <c r="K26" s="120">
        <v>-20397067</v>
      </c>
    </row>
    <row r="27" spans="1:11" ht="21.75" customHeight="1">
      <c r="A27" s="91" t="s">
        <v>135</v>
      </c>
      <c r="B27" s="91"/>
      <c r="E27" s="34"/>
      <c r="F27" s="34"/>
      <c r="G27" s="5">
        <v>1301756</v>
      </c>
      <c r="H27" s="36"/>
      <c r="I27" s="5">
        <v>1301756</v>
      </c>
      <c r="J27" s="36"/>
      <c r="K27" s="120">
        <v>-461753</v>
      </c>
    </row>
    <row r="28" spans="1:11" ht="21.75" customHeight="1">
      <c r="A28" s="91" t="s">
        <v>46</v>
      </c>
      <c r="B28" s="91"/>
      <c r="E28" s="34"/>
      <c r="F28" s="34"/>
      <c r="G28" s="5">
        <v>-600007</v>
      </c>
      <c r="H28" s="36"/>
      <c r="I28" s="5">
        <v>-585831</v>
      </c>
      <c r="J28" s="36"/>
      <c r="K28" s="120">
        <v>1756182</v>
      </c>
    </row>
    <row r="29" spans="1:11" ht="21.75" customHeight="1">
      <c r="A29" s="91" t="s">
        <v>47</v>
      </c>
      <c r="B29" s="91"/>
      <c r="E29" s="34"/>
      <c r="F29" s="34"/>
      <c r="G29" s="5">
        <v>-3977191</v>
      </c>
      <c r="H29" s="36"/>
      <c r="I29" s="5">
        <v>-2359570</v>
      </c>
      <c r="J29" s="36"/>
      <c r="K29" s="120">
        <v>-168500</v>
      </c>
    </row>
    <row r="30" spans="1:11" ht="21.75" customHeight="1">
      <c r="A30" s="17" t="s">
        <v>48</v>
      </c>
      <c r="E30" s="34"/>
      <c r="F30" s="34"/>
      <c r="G30" s="5"/>
      <c r="H30" s="36"/>
      <c r="I30" s="5"/>
      <c r="J30" s="36"/>
      <c r="K30" s="5"/>
    </row>
    <row r="31" spans="1:11" ht="21.75" customHeight="1">
      <c r="A31" s="91" t="s">
        <v>66</v>
      </c>
      <c r="E31" s="34"/>
      <c r="F31" s="34"/>
      <c r="G31" s="5">
        <v>3147640</v>
      </c>
      <c r="H31" s="36"/>
      <c r="I31" s="5">
        <v>3008498</v>
      </c>
      <c r="J31" s="36"/>
      <c r="K31" s="120">
        <v>-7458839</v>
      </c>
    </row>
    <row r="32" spans="1:11" ht="21.75" customHeight="1">
      <c r="A32" s="91" t="s">
        <v>49</v>
      </c>
      <c r="E32" s="34"/>
      <c r="F32" s="34"/>
      <c r="G32" s="5">
        <v>-139896</v>
      </c>
      <c r="H32" s="36"/>
      <c r="I32" s="5">
        <v>-168237</v>
      </c>
      <c r="J32" s="36"/>
      <c r="K32" s="120">
        <v>-182805</v>
      </c>
    </row>
    <row r="33" spans="1:11" ht="21.75" customHeight="1">
      <c r="A33" s="92" t="s">
        <v>68</v>
      </c>
      <c r="E33" s="34"/>
      <c r="F33" s="34"/>
      <c r="G33" s="4">
        <v>-8890000</v>
      </c>
      <c r="H33" s="36"/>
      <c r="I33" s="4">
        <v>-8890000</v>
      </c>
      <c r="J33" s="36"/>
      <c r="K33" s="120">
        <v>-823145</v>
      </c>
    </row>
    <row r="34" spans="1:11" ht="21.75" customHeight="1">
      <c r="A34" s="91" t="s">
        <v>122</v>
      </c>
      <c r="E34" s="34"/>
      <c r="F34" s="34"/>
      <c r="G34" s="23">
        <v>286798</v>
      </c>
      <c r="H34" s="36"/>
      <c r="I34" s="23">
        <v>286798</v>
      </c>
      <c r="J34" s="36"/>
      <c r="K34" s="123">
        <v>-588754</v>
      </c>
    </row>
    <row r="35" spans="1:11" ht="21.75" customHeight="1">
      <c r="A35" s="17" t="s">
        <v>93</v>
      </c>
      <c r="E35" s="34"/>
      <c r="F35" s="34"/>
      <c r="G35" s="5">
        <f>SUM(G24:G34)</f>
        <v>123184056</v>
      </c>
      <c r="H35" s="36"/>
      <c r="I35" s="5">
        <f>SUM(I24:I34)</f>
        <v>126791081</v>
      </c>
      <c r="J35" s="36"/>
      <c r="K35" s="5">
        <f>SUM(K24:K34)</f>
        <v>59934625</v>
      </c>
    </row>
    <row r="36" spans="1:11" ht="21.75" customHeight="1">
      <c r="A36" s="17" t="s">
        <v>102</v>
      </c>
      <c r="E36" s="34"/>
      <c r="F36" s="34"/>
      <c r="G36" s="5">
        <v>-6580308</v>
      </c>
      <c r="H36" s="36"/>
      <c r="I36" s="5">
        <v>-6580308</v>
      </c>
      <c r="J36" s="36"/>
      <c r="K36" s="5">
        <v>-6310617</v>
      </c>
    </row>
    <row r="37" spans="1:11" ht="21.75" customHeight="1">
      <c r="A37" s="17" t="s">
        <v>50</v>
      </c>
      <c r="E37" s="34"/>
      <c r="F37" s="34"/>
      <c r="G37" s="5">
        <v>-4935434</v>
      </c>
      <c r="H37" s="36"/>
      <c r="I37" s="5">
        <v>-4935344</v>
      </c>
      <c r="J37" s="36"/>
      <c r="K37" s="23">
        <v>-2556440</v>
      </c>
    </row>
    <row r="38" spans="1:11" ht="21.75" customHeight="1">
      <c r="A38" s="19" t="s">
        <v>94</v>
      </c>
      <c r="E38" s="34"/>
      <c r="F38" s="34"/>
      <c r="G38" s="24">
        <f>SUM(G35:G37)</f>
        <v>111668314</v>
      </c>
      <c r="H38" s="36"/>
      <c r="I38" s="24">
        <f>SUM(I35:I37)</f>
        <v>115275429</v>
      </c>
      <c r="J38" s="36"/>
      <c r="K38" s="24">
        <f>SUM(K35:K37)</f>
        <v>51067568</v>
      </c>
    </row>
    <row r="39" spans="1:11" ht="20.25" customHeight="1">
      <c r="E39" s="34"/>
      <c r="F39" s="34"/>
      <c r="G39" s="5"/>
      <c r="H39" s="36"/>
      <c r="I39" s="5"/>
      <c r="J39" s="36"/>
      <c r="K39" s="5"/>
    </row>
    <row r="40" spans="1:11" ht="21.75" customHeight="1">
      <c r="A40" s="17" t="s">
        <v>12</v>
      </c>
      <c r="C40" s="15"/>
      <c r="D40" s="15"/>
      <c r="E40" s="20"/>
      <c r="F40" s="20"/>
      <c r="G40" s="143"/>
      <c r="H40" s="20"/>
      <c r="I40" s="30"/>
      <c r="J40" s="37"/>
      <c r="K40" s="30"/>
    </row>
    <row r="41" spans="1:11" ht="22.5" customHeight="1">
      <c r="A41" s="6" t="s">
        <v>166</v>
      </c>
      <c r="B41" s="7"/>
      <c r="C41" s="7"/>
      <c r="D41" s="7"/>
      <c r="E41" s="8"/>
      <c r="F41" s="8"/>
      <c r="G41" s="139"/>
      <c r="H41" s="8"/>
      <c r="I41" s="9"/>
      <c r="J41" s="9"/>
      <c r="K41" s="9"/>
    </row>
    <row r="42" spans="1:11" ht="23.25" customHeight="1">
      <c r="A42" s="6" t="s">
        <v>173</v>
      </c>
      <c r="B42" s="7"/>
      <c r="C42" s="7"/>
      <c r="D42" s="7"/>
      <c r="E42" s="8"/>
      <c r="F42" s="8"/>
      <c r="G42" s="139"/>
      <c r="H42" s="8"/>
      <c r="I42" s="9"/>
      <c r="J42" s="9"/>
      <c r="K42" s="17"/>
    </row>
    <row r="43" spans="1:11" ht="22.5" customHeight="1">
      <c r="A43" s="6" t="s">
        <v>51</v>
      </c>
      <c r="B43" s="7"/>
      <c r="C43" s="7"/>
      <c r="D43" s="7"/>
      <c r="E43" s="8"/>
      <c r="F43" s="8"/>
      <c r="G43" s="139"/>
      <c r="H43" s="8"/>
      <c r="I43" s="9"/>
      <c r="J43" s="9"/>
      <c r="K43" s="9"/>
    </row>
    <row r="44" spans="1:11" ht="22.5" customHeight="1">
      <c r="A44" s="118" t="s">
        <v>137</v>
      </c>
      <c r="B44" s="7"/>
      <c r="C44" s="7"/>
      <c r="D44" s="7"/>
      <c r="E44" s="8"/>
      <c r="F44" s="8"/>
      <c r="G44" s="139"/>
      <c r="H44" s="8"/>
      <c r="I44" s="9"/>
      <c r="J44" s="9"/>
      <c r="K44" s="9"/>
    </row>
    <row r="45" spans="1:11" ht="22.5" customHeight="1">
      <c r="A45" s="184" t="s">
        <v>143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1" ht="22.5" customHeight="1">
      <c r="A46" s="7"/>
      <c r="B46" s="7"/>
      <c r="C46" s="7"/>
      <c r="D46" s="7"/>
      <c r="E46" s="12"/>
      <c r="F46" s="8"/>
      <c r="G46" s="140" t="s">
        <v>0</v>
      </c>
      <c r="H46" s="8"/>
      <c r="I46" s="10"/>
      <c r="J46" s="162" t="s">
        <v>1</v>
      </c>
      <c r="K46" s="10"/>
    </row>
    <row r="47" spans="1:11" s="53" customFormat="1" ht="22.5" customHeight="1">
      <c r="A47" s="11"/>
      <c r="B47" s="11"/>
      <c r="C47" s="11"/>
      <c r="D47" s="11"/>
      <c r="E47" s="12"/>
      <c r="F47" s="12"/>
      <c r="G47" s="13">
        <v>2559</v>
      </c>
      <c r="H47" s="12"/>
      <c r="I47" s="13">
        <v>2559</v>
      </c>
      <c r="J47" s="12"/>
      <c r="K47" s="13">
        <v>2558</v>
      </c>
    </row>
    <row r="48" spans="1:11" s="53" customFormat="1" ht="22.5" customHeight="1">
      <c r="A48" s="11"/>
      <c r="B48" s="11"/>
      <c r="C48" s="11"/>
      <c r="D48" s="11"/>
      <c r="E48" s="12"/>
      <c r="F48" s="12"/>
      <c r="G48" s="141"/>
      <c r="H48" s="12"/>
      <c r="I48" s="13"/>
      <c r="J48" s="12"/>
      <c r="K48" s="117" t="s">
        <v>126</v>
      </c>
    </row>
    <row r="49" spans="1:11" ht="22.5" customHeight="1">
      <c r="A49" s="19" t="s">
        <v>52</v>
      </c>
      <c r="E49" s="34"/>
      <c r="F49" s="34"/>
      <c r="G49" s="5"/>
      <c r="H49" s="36"/>
      <c r="I49" s="5"/>
      <c r="J49" s="36"/>
      <c r="K49" s="5"/>
    </row>
    <row r="50" spans="1:11" ht="22.5" customHeight="1">
      <c r="A50" s="91" t="s">
        <v>123</v>
      </c>
      <c r="E50" s="34"/>
      <c r="F50" s="34"/>
      <c r="G50" s="5">
        <v>0</v>
      </c>
      <c r="H50" s="36"/>
      <c r="I50" s="5">
        <v>0</v>
      </c>
      <c r="J50" s="36"/>
      <c r="K50" s="124">
        <v>-15092550</v>
      </c>
    </row>
    <row r="51" spans="1:11" ht="22.5" customHeight="1">
      <c r="A51" s="91" t="s">
        <v>205</v>
      </c>
      <c r="E51" s="34"/>
      <c r="F51" s="34"/>
      <c r="G51" s="5">
        <v>5380111</v>
      </c>
      <c r="H51" s="36"/>
      <c r="I51" s="5">
        <v>5380111</v>
      </c>
      <c r="J51" s="36"/>
      <c r="K51" s="124">
        <v>35092550</v>
      </c>
    </row>
    <row r="52" spans="1:11" ht="22.5" customHeight="1">
      <c r="A52" s="91" t="s">
        <v>162</v>
      </c>
      <c r="E52" s="34"/>
      <c r="F52" s="34"/>
      <c r="G52" s="5">
        <v>0</v>
      </c>
      <c r="H52" s="36"/>
      <c r="I52" s="5">
        <v>-75000000</v>
      </c>
      <c r="J52" s="36"/>
      <c r="K52" s="4">
        <v>0</v>
      </c>
    </row>
    <row r="53" spans="1:11" ht="22.5" customHeight="1">
      <c r="A53" s="91" t="s">
        <v>163</v>
      </c>
      <c r="E53" s="34"/>
      <c r="F53" s="34"/>
      <c r="G53" s="5">
        <v>7475000</v>
      </c>
      <c r="H53" s="36"/>
      <c r="I53" s="5">
        <v>7475000</v>
      </c>
      <c r="J53" s="36"/>
      <c r="K53" s="4">
        <v>0</v>
      </c>
    </row>
    <row r="54" spans="1:11" ht="22.5" customHeight="1">
      <c r="A54" s="91" t="s">
        <v>209</v>
      </c>
      <c r="E54" s="34"/>
      <c r="F54" s="34"/>
      <c r="G54" s="5">
        <v>-2725000</v>
      </c>
      <c r="H54" s="36"/>
      <c r="I54" s="5">
        <v>-2725000</v>
      </c>
      <c r="J54" s="36"/>
      <c r="K54" s="124">
        <v>-1647500</v>
      </c>
    </row>
    <row r="55" spans="1:11" ht="22.5" customHeight="1">
      <c r="A55" s="91" t="s">
        <v>210</v>
      </c>
      <c r="E55" s="34"/>
      <c r="F55" s="34"/>
      <c r="G55" s="5">
        <v>1925736</v>
      </c>
      <c r="H55" s="36"/>
      <c r="I55" s="5">
        <v>1925736</v>
      </c>
      <c r="J55" s="36"/>
      <c r="K55" s="124">
        <v>49642</v>
      </c>
    </row>
    <row r="56" spans="1:11" s="129" customFormat="1" ht="22.5" customHeight="1">
      <c r="A56" s="128" t="s">
        <v>168</v>
      </c>
      <c r="E56" s="130"/>
      <c r="F56" s="130"/>
      <c r="G56" s="131">
        <v>-169728493</v>
      </c>
      <c r="H56" s="132"/>
      <c r="I56" s="131">
        <v>-100652892</v>
      </c>
      <c r="J56" s="132"/>
      <c r="K56" s="125">
        <v>-20720201</v>
      </c>
    </row>
    <row r="57" spans="1:11" s="129" customFormat="1" ht="22.5" customHeight="1">
      <c r="A57" s="128" t="s">
        <v>148</v>
      </c>
      <c r="E57" s="130"/>
      <c r="F57" s="130"/>
      <c r="G57" s="131">
        <v>-1330175</v>
      </c>
      <c r="H57" s="132"/>
      <c r="I57" s="131">
        <v>-1330175</v>
      </c>
      <c r="J57" s="132"/>
      <c r="K57" s="125">
        <v>0</v>
      </c>
    </row>
    <row r="58" spans="1:11" ht="22.5" customHeight="1">
      <c r="A58" s="91" t="s">
        <v>124</v>
      </c>
      <c r="E58" s="34"/>
      <c r="F58" s="34"/>
      <c r="G58" s="5">
        <v>4794271</v>
      </c>
      <c r="H58" s="36"/>
      <c r="I58" s="5">
        <v>4794271</v>
      </c>
      <c r="J58" s="36"/>
      <c r="K58" s="4">
        <v>554363</v>
      </c>
    </row>
    <row r="59" spans="1:11" ht="22.5" customHeight="1">
      <c r="A59" s="91" t="s">
        <v>70</v>
      </c>
      <c r="E59" s="34"/>
      <c r="F59" s="34"/>
      <c r="G59" s="5">
        <v>79787</v>
      </c>
      <c r="H59" s="36"/>
      <c r="I59" s="5">
        <v>70779</v>
      </c>
      <c r="J59" s="36"/>
      <c r="K59" s="23">
        <v>42846</v>
      </c>
    </row>
    <row r="60" spans="1:11" ht="22.5" customHeight="1">
      <c r="A60" s="19" t="s">
        <v>106</v>
      </c>
      <c r="E60" s="34"/>
      <c r="F60" s="34"/>
      <c r="G60" s="24">
        <f>SUM(G50:G59)</f>
        <v>-154128763</v>
      </c>
      <c r="H60" s="36"/>
      <c r="I60" s="24">
        <f>SUM(I50:I59)</f>
        <v>-160062170</v>
      </c>
      <c r="J60" s="36"/>
      <c r="K60" s="24">
        <f>SUM(K50:K59)</f>
        <v>-1720850</v>
      </c>
    </row>
    <row r="61" spans="1:11" ht="22.5" customHeight="1">
      <c r="A61" s="19" t="s">
        <v>53</v>
      </c>
      <c r="E61" s="34"/>
      <c r="F61" s="34"/>
      <c r="G61" s="144"/>
      <c r="H61" s="35"/>
      <c r="I61" s="14"/>
      <c r="J61" s="35"/>
      <c r="K61" s="14"/>
    </row>
    <row r="62" spans="1:11" ht="22.5" customHeight="1">
      <c r="A62" s="91" t="s">
        <v>164</v>
      </c>
      <c r="E62" s="34"/>
      <c r="F62" s="34"/>
      <c r="G62" s="5">
        <v>50000000</v>
      </c>
      <c r="H62" s="36"/>
      <c r="I62" s="5">
        <v>50000000</v>
      </c>
      <c r="J62" s="36"/>
      <c r="K62" s="4">
        <v>0</v>
      </c>
    </row>
    <row r="63" spans="1:11" ht="22.5" customHeight="1">
      <c r="A63" s="91" t="s">
        <v>76</v>
      </c>
      <c r="E63" s="34"/>
      <c r="F63" s="34"/>
      <c r="G63" s="5">
        <v>-589236</v>
      </c>
      <c r="H63" s="36"/>
      <c r="I63" s="5">
        <v>-589236</v>
      </c>
      <c r="J63" s="36"/>
      <c r="K63" s="4">
        <v>-433544</v>
      </c>
    </row>
    <row r="64" spans="1:11" ht="22.5" customHeight="1">
      <c r="A64" s="91" t="s">
        <v>103</v>
      </c>
      <c r="E64" s="34"/>
      <c r="F64" s="34"/>
      <c r="G64" s="5">
        <v>57134700</v>
      </c>
      <c r="H64" s="36"/>
      <c r="I64" s="5">
        <v>57134700</v>
      </c>
      <c r="J64" s="36"/>
      <c r="K64" s="4">
        <v>7076343</v>
      </c>
    </row>
    <row r="65" spans="1:11" ht="22.5" customHeight="1">
      <c r="A65" s="91" t="s">
        <v>125</v>
      </c>
      <c r="E65" s="34"/>
      <c r="F65" s="34"/>
      <c r="G65" s="5">
        <v>-39242000</v>
      </c>
      <c r="H65" s="36"/>
      <c r="I65" s="5">
        <v>-39242000</v>
      </c>
      <c r="J65" s="36"/>
      <c r="K65" s="4">
        <v>-35592000</v>
      </c>
    </row>
    <row r="66" spans="1:11" ht="22.5" customHeight="1">
      <c r="A66" s="91" t="s">
        <v>97</v>
      </c>
      <c r="E66" s="34"/>
      <c r="F66" s="34"/>
      <c r="G66" s="5">
        <v>-16000000</v>
      </c>
      <c r="H66" s="36"/>
      <c r="I66" s="5">
        <v>-16000000</v>
      </c>
      <c r="J66" s="36"/>
      <c r="K66" s="4">
        <v>-10800000</v>
      </c>
    </row>
    <row r="67" spans="1:11" ht="22.5" customHeight="1">
      <c r="A67" s="19" t="s">
        <v>107</v>
      </c>
      <c r="E67" s="34"/>
      <c r="F67" s="34"/>
      <c r="G67" s="24">
        <f>SUM(G62:G66)</f>
        <v>51303464</v>
      </c>
      <c r="H67" s="36"/>
      <c r="I67" s="24">
        <f>SUM(I62:I66)</f>
        <v>51303464</v>
      </c>
      <c r="J67" s="36"/>
      <c r="K67" s="24">
        <f>SUM(K62:K66)</f>
        <v>-39749201</v>
      </c>
    </row>
    <row r="68" spans="1:11" ht="22.5" customHeight="1">
      <c r="A68" s="19" t="s">
        <v>169</v>
      </c>
      <c r="E68" s="34"/>
      <c r="F68" s="34"/>
      <c r="G68" s="5">
        <f>SUM(G38,G60,G67)</f>
        <v>8843015</v>
      </c>
      <c r="H68" s="36"/>
      <c r="I68" s="5">
        <f>SUM(I38,I60,I67)</f>
        <v>6516723</v>
      </c>
      <c r="J68" s="36"/>
      <c r="K68" s="5">
        <f>SUM(K38,K60,K67)</f>
        <v>9597517</v>
      </c>
    </row>
    <row r="69" spans="1:11" ht="22.5" customHeight="1">
      <c r="A69" s="17" t="s">
        <v>203</v>
      </c>
      <c r="E69" s="34"/>
      <c r="F69" s="34"/>
      <c r="G69" s="5">
        <f>'BS&amp;PL'!K11</f>
        <v>28134614</v>
      </c>
      <c r="H69" s="36"/>
      <c r="I69" s="5">
        <f>'BS&amp;PL'!K11</f>
        <v>28134614</v>
      </c>
      <c r="J69" s="36"/>
      <c r="K69" s="23">
        <v>18537097</v>
      </c>
    </row>
    <row r="70" spans="1:11" ht="22.5" customHeight="1" thickBot="1">
      <c r="A70" s="19" t="s">
        <v>204</v>
      </c>
      <c r="E70" s="38"/>
      <c r="F70" s="34"/>
      <c r="G70" s="26">
        <f>SUM(G68:G69)</f>
        <v>36977629</v>
      </c>
      <c r="H70" s="36"/>
      <c r="I70" s="26">
        <f>SUM(I68:I69)</f>
        <v>34651337</v>
      </c>
      <c r="J70" s="36"/>
      <c r="K70" s="26">
        <f>SUM(K68:K69)</f>
        <v>28134614</v>
      </c>
    </row>
    <row r="71" spans="1:11" ht="22.5" customHeight="1" thickTop="1">
      <c r="E71" s="27"/>
      <c r="F71" s="34"/>
      <c r="G71" s="5">
        <f>G70-'BS&amp;PL'!G11</f>
        <v>0</v>
      </c>
      <c r="H71" s="36"/>
      <c r="I71" s="5">
        <f>I70-'BS&amp;PL'!I11</f>
        <v>0</v>
      </c>
      <c r="J71" s="36"/>
      <c r="K71" s="5">
        <f>K70-'BS&amp;PL'!K11</f>
        <v>0</v>
      </c>
    </row>
    <row r="72" spans="1:11" ht="22.5" customHeight="1">
      <c r="A72" s="19" t="s">
        <v>74</v>
      </c>
      <c r="E72" s="27"/>
      <c r="F72" s="34"/>
      <c r="G72" s="5"/>
      <c r="H72" s="36"/>
      <c r="I72" s="5"/>
      <c r="J72" s="36"/>
      <c r="K72" s="5"/>
    </row>
    <row r="73" spans="1:11" ht="22.5" customHeight="1">
      <c r="A73" s="17" t="s">
        <v>72</v>
      </c>
      <c r="E73" s="27"/>
      <c r="F73" s="34"/>
      <c r="G73" s="5"/>
      <c r="H73" s="36"/>
      <c r="I73" s="5"/>
      <c r="J73" s="36"/>
    </row>
    <row r="74" spans="1:11" ht="22.15" customHeight="1">
      <c r="A74" s="17" t="s">
        <v>201</v>
      </c>
      <c r="E74" s="27"/>
      <c r="F74" s="34"/>
      <c r="G74" s="5">
        <v>0</v>
      </c>
      <c r="H74" s="36"/>
      <c r="I74" s="5">
        <v>0</v>
      </c>
      <c r="J74" s="36"/>
      <c r="K74" s="125">
        <v>2080307</v>
      </c>
    </row>
    <row r="75" spans="1:11" ht="22.15" customHeight="1">
      <c r="A75" s="17" t="s">
        <v>200</v>
      </c>
      <c r="E75" s="27"/>
      <c r="F75" s="34"/>
      <c r="G75" s="5">
        <v>6531452</v>
      </c>
      <c r="H75" s="36"/>
      <c r="I75" s="5">
        <v>6531452</v>
      </c>
      <c r="J75" s="36"/>
      <c r="K75" s="125">
        <v>11093164</v>
      </c>
    </row>
    <row r="76" spans="1:11" ht="22.5" customHeight="1">
      <c r="A76" s="17" t="s">
        <v>130</v>
      </c>
      <c r="E76" s="27"/>
      <c r="F76" s="34"/>
      <c r="G76" s="5">
        <v>0</v>
      </c>
      <c r="H76" s="36"/>
      <c r="I76" s="5">
        <v>0</v>
      </c>
      <c r="J76" s="36"/>
      <c r="K76" s="125">
        <v>16000000</v>
      </c>
    </row>
    <row r="77" spans="1:11" ht="22.5" customHeight="1">
      <c r="E77" s="27"/>
      <c r="F77" s="34"/>
      <c r="G77" s="5"/>
      <c r="H77" s="36"/>
      <c r="I77" s="5"/>
      <c r="J77" s="36"/>
      <c r="K77" s="5"/>
    </row>
    <row r="78" spans="1:11" ht="22.5" customHeight="1">
      <c r="A78" s="17" t="s">
        <v>12</v>
      </c>
    </row>
  </sheetData>
  <mergeCells count="2">
    <mergeCell ref="A5:K5"/>
    <mergeCell ref="A45:K45"/>
  </mergeCells>
  <printOptions horizontalCentered="1"/>
  <pageMargins left="0.9055118110236221" right="0.31496062992125984" top="0.78740157480314965" bottom="0.19685039370078741" header="0.31496062992125984" footer="0.31496062992125984"/>
  <pageSetup paperSize="9" scale="86" orientation="portrait" r:id="rId1"/>
  <rowBreaks count="1" manualBreakCount="1">
    <brk id="40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50976</vt:lpwstr>
  </property>
  <property fmtid="{D5CDD505-2E9C-101B-9397-08002B2CF9AE}" pid="4" name="OptimizationTime">
    <vt:lpwstr>20170317_1633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</vt:lpstr>
      <vt:lpstr>PL</vt:lpstr>
      <vt:lpstr>Conso</vt:lpstr>
      <vt:lpstr>Separate</vt:lpstr>
      <vt:lpstr>CF</vt:lpstr>
      <vt:lpstr>'BS&amp;PL'!Print_Area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Mantana Supapan</cp:lastModifiedBy>
  <cp:lastPrinted>2017-03-02T07:19:56Z</cp:lastPrinted>
  <dcterms:created xsi:type="dcterms:W3CDTF">2011-04-05T01:52:28Z</dcterms:created>
  <dcterms:modified xsi:type="dcterms:W3CDTF">2017-03-02T07:19:59Z</dcterms:modified>
</cp:coreProperties>
</file>