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F\FinSt_2017_D_Audit\W\Wattanapat Hospital Trang\Q2'2017\"/>
    </mc:Choice>
  </mc:AlternateContent>
  <bookViews>
    <workbookView xWindow="0" yWindow="0" windowWidth="21600" windowHeight="9735" tabRatio="590" firstSheet="1" activeTab="1"/>
  </bookViews>
  <sheets>
    <sheet name="Recovered_Sheet1" sheetId="1" state="veryHidden" r:id="rId1"/>
    <sheet name="BS" sheetId="2" r:id="rId2"/>
    <sheet name="PL" sheetId="6" r:id="rId3"/>
    <sheet name="Conso" sheetId="5" r:id="rId4"/>
    <sheet name="Sep" sheetId="9" r:id="rId5"/>
    <sheet name="CF" sheetId="7" r:id="rId6"/>
  </sheets>
  <definedNames>
    <definedName name="\a" localSheetId="5">CF!#REF!</definedName>
    <definedName name="\a" localSheetId="3">BS!#REF!</definedName>
    <definedName name="\a" localSheetId="2">PL!#REF!</definedName>
    <definedName name="\a">BS!#REF!</definedName>
    <definedName name="\c" localSheetId="5">CF!#REF!</definedName>
    <definedName name="\c" localSheetId="3">BS!#REF!</definedName>
    <definedName name="\c" localSheetId="2">PL!#REF!</definedName>
    <definedName name="\c">BS!#REF!</definedName>
    <definedName name="\d" localSheetId="5">CF!#REF!</definedName>
    <definedName name="\d" localSheetId="3">BS!#REF!</definedName>
    <definedName name="\d" localSheetId="2">PL!#REF!</definedName>
    <definedName name="\d">BS!#REF!</definedName>
    <definedName name="\e" localSheetId="5">CF!#REF!</definedName>
    <definedName name="\e" localSheetId="3">BS!#REF!</definedName>
    <definedName name="\e" localSheetId="2">PL!#REF!</definedName>
    <definedName name="\e">BS!#REF!</definedName>
    <definedName name="\f" localSheetId="5">CF!#REF!</definedName>
    <definedName name="\f" localSheetId="3">BS!#REF!</definedName>
    <definedName name="\f" localSheetId="2">PL!#REF!</definedName>
    <definedName name="\f">BS!#REF!</definedName>
    <definedName name="_Regression_Int" localSheetId="1" hidden="1">1</definedName>
    <definedName name="_Regression_Int" localSheetId="5" hidden="1">1</definedName>
    <definedName name="_Regression_Int" localSheetId="2" hidden="1">1</definedName>
    <definedName name="_xlnm.Print_Area" localSheetId="1">BS!$A$1:$K$93</definedName>
    <definedName name="_xlnm.Print_Area" localSheetId="5">CF!$A$1:$K$78</definedName>
    <definedName name="_xlnm.Print_Area" localSheetId="3">Conso!$A$1:$Q$35</definedName>
    <definedName name="_xlnm.Print_Area" localSheetId="2">PL!$A$1:$K$118</definedName>
    <definedName name="Print_Area_MI" localSheetId="1">BS!$A$84:$K$93</definedName>
    <definedName name="Print_Area_MI" localSheetId="5">CF!#REF!</definedName>
    <definedName name="Print_Area_MI" localSheetId="3">BS!#REF!</definedName>
    <definedName name="Print_Area_MI" localSheetId="2">PL!#REF!</definedName>
    <definedName name="Print_Area_MI">BS!#REF!</definedName>
  </definedNames>
  <calcPr calcId="152511"/>
</workbook>
</file>

<file path=xl/calcChain.xml><?xml version="1.0" encoding="utf-8"?>
<calcChain xmlns="http://schemas.openxmlformats.org/spreadsheetml/2006/main">
  <c r="J68" i="7" l="1"/>
  <c r="H68" i="7"/>
  <c r="F68" i="7"/>
  <c r="D68" i="7"/>
  <c r="D53" i="6" l="1"/>
  <c r="J30" i="9" l="1"/>
  <c r="N34" i="5"/>
  <c r="P30" i="5" l="1"/>
  <c r="L30" i="5"/>
  <c r="L31" i="5"/>
  <c r="L32" i="5" l="1"/>
  <c r="L27" i="5"/>
  <c r="L25" i="5"/>
  <c r="L24" i="5"/>
  <c r="J28" i="5"/>
  <c r="J33" i="5" s="1"/>
  <c r="L21" i="5"/>
  <c r="L18" i="5"/>
  <c r="L17" i="5"/>
  <c r="L16" i="5"/>
  <c r="J22" i="5"/>
  <c r="J19" i="5"/>
  <c r="P21" i="5"/>
  <c r="F19" i="5"/>
  <c r="F22" i="5" s="1"/>
  <c r="D19" i="5"/>
  <c r="D22" i="5" s="1"/>
  <c r="P18" i="5"/>
  <c r="N19" i="5"/>
  <c r="N22" i="5" s="1"/>
  <c r="H19" i="5"/>
  <c r="H22" i="5" s="1"/>
  <c r="P16" i="5"/>
  <c r="P17" i="5" l="1"/>
  <c r="P19" i="5" s="1"/>
  <c r="P22" i="5" s="1"/>
  <c r="L19" i="5" l="1"/>
  <c r="L22" i="5" s="1"/>
  <c r="F77" i="6" l="1"/>
  <c r="F72" i="6"/>
  <c r="F18" i="6"/>
  <c r="F13" i="6"/>
  <c r="F57" i="7"/>
  <c r="F78" i="6" l="1"/>
  <c r="F80" i="6" s="1"/>
  <c r="F19" i="6"/>
  <c r="F21" i="6" s="1"/>
  <c r="F23" i="6" s="1"/>
  <c r="F28" i="6" s="1"/>
  <c r="F47" i="6" s="1"/>
  <c r="F49" i="6" s="1"/>
  <c r="F33" i="5"/>
  <c r="D33" i="5"/>
  <c r="F28" i="5"/>
  <c r="D28" i="5"/>
  <c r="P31" i="5"/>
  <c r="P32" i="5"/>
  <c r="P27" i="5"/>
  <c r="P25" i="5"/>
  <c r="P24" i="5"/>
  <c r="N29" i="9"/>
  <c r="J29" i="9"/>
  <c r="H29" i="9"/>
  <c r="N26" i="9"/>
  <c r="J26" i="9"/>
  <c r="H26" i="9"/>
  <c r="P28" i="9"/>
  <c r="P27" i="9"/>
  <c r="P25" i="9"/>
  <c r="P23" i="9"/>
  <c r="P22" i="9"/>
  <c r="J18" i="6"/>
  <c r="H18" i="6"/>
  <c r="D18" i="6"/>
  <c r="J13" i="6"/>
  <c r="H13" i="6"/>
  <c r="D13" i="6"/>
  <c r="F82" i="6" l="1"/>
  <c r="F87" i="6" s="1"/>
  <c r="F106" i="6" s="1"/>
  <c r="F108" i="6" s="1"/>
  <c r="F10" i="7"/>
  <c r="F21" i="7" s="1"/>
  <c r="F32" i="7" s="1"/>
  <c r="F35" i="7" s="1"/>
  <c r="F69" i="7" s="1"/>
  <c r="F71" i="7" s="1"/>
  <c r="H19" i="6"/>
  <c r="H21" i="6" s="1"/>
  <c r="H23" i="6" s="1"/>
  <c r="H28" i="6" s="1"/>
  <c r="H47" i="6" s="1"/>
  <c r="F42" i="6"/>
  <c r="F44" i="6" s="1"/>
  <c r="J19" i="6"/>
  <c r="J21" i="6" s="1"/>
  <c r="J23" i="6" s="1"/>
  <c r="D19" i="6"/>
  <c r="D21" i="6" s="1"/>
  <c r="D23" i="6" s="1"/>
  <c r="F101" i="6" l="1"/>
  <c r="F103" i="6" s="1"/>
  <c r="J28" i="6"/>
  <c r="J47" i="6" s="1"/>
  <c r="J42" i="6"/>
  <c r="J53" i="6" s="1"/>
  <c r="H42" i="6"/>
  <c r="H53" i="6" s="1"/>
  <c r="D28" i="6"/>
  <c r="D49" i="6" s="1"/>
  <c r="F53" i="6"/>
  <c r="H79" i="2"/>
  <c r="F79" i="2"/>
  <c r="D79" i="2"/>
  <c r="D81" i="2" s="1"/>
  <c r="D47" i="2"/>
  <c r="D55" i="2"/>
  <c r="D56" i="2" s="1"/>
  <c r="D26" i="2"/>
  <c r="D17" i="2"/>
  <c r="F112" i="6" l="1"/>
  <c r="D82" i="2"/>
  <c r="D27" i="2"/>
  <c r="F47" i="2"/>
  <c r="H47" i="2"/>
  <c r="J47" i="2"/>
  <c r="F17" i="2"/>
  <c r="H17" i="2"/>
  <c r="J17" i="2"/>
  <c r="D83" i="2" l="1"/>
  <c r="P18" i="9"/>
  <c r="P17" i="9"/>
  <c r="P16" i="9"/>
  <c r="N19" i="9"/>
  <c r="N20" i="9" s="1"/>
  <c r="L19" i="9"/>
  <c r="L20" i="9" s="1"/>
  <c r="J19" i="9"/>
  <c r="J20" i="9" s="1"/>
  <c r="H19" i="9"/>
  <c r="H20" i="9" s="1"/>
  <c r="N26" i="5"/>
  <c r="N28" i="5" s="1"/>
  <c r="N33" i="5" s="1"/>
  <c r="P19" i="9" l="1"/>
  <c r="P20" i="9"/>
  <c r="J57" i="7" l="1"/>
  <c r="H57" i="7"/>
  <c r="D57" i="7"/>
  <c r="I72" i="7" l="1"/>
  <c r="G72" i="7"/>
  <c r="J77" i="6" l="1"/>
  <c r="H77" i="6"/>
  <c r="D77" i="6"/>
  <c r="J72" i="6"/>
  <c r="H72" i="6"/>
  <c r="D72" i="6"/>
  <c r="G79" i="2"/>
  <c r="G81" i="2" s="1"/>
  <c r="H81" i="2"/>
  <c r="I79" i="2"/>
  <c r="I82" i="2" s="1"/>
  <c r="I83" i="2" s="1"/>
  <c r="J79" i="2"/>
  <c r="K79" i="2"/>
  <c r="K82" i="2" s="1"/>
  <c r="K83" i="2" s="1"/>
  <c r="D78" i="6" l="1"/>
  <c r="D80" i="6" s="1"/>
  <c r="D10" i="7" s="1"/>
  <c r="K81" i="2"/>
  <c r="G82" i="2"/>
  <c r="G83" i="2" s="1"/>
  <c r="I81" i="2"/>
  <c r="J81" i="2"/>
  <c r="J78" i="6"/>
  <c r="J80" i="6" s="1"/>
  <c r="H78" i="6"/>
  <c r="H80" i="6" s="1"/>
  <c r="H10" i="7" s="1"/>
  <c r="J55" i="2"/>
  <c r="H55" i="2"/>
  <c r="J26" i="2"/>
  <c r="H26" i="2"/>
  <c r="H82" i="6" l="1"/>
  <c r="L24" i="9" s="1"/>
  <c r="H21" i="7"/>
  <c r="H32" i="7" s="1"/>
  <c r="D82" i="6"/>
  <c r="D21" i="7"/>
  <c r="D32" i="7" s="1"/>
  <c r="D35" i="7" s="1"/>
  <c r="J82" i="6"/>
  <c r="J10" i="7"/>
  <c r="J21" i="7" s="1"/>
  <c r="J32" i="7" s="1"/>
  <c r="J35" i="7" s="1"/>
  <c r="J69" i="7" s="1"/>
  <c r="J71" i="7" s="1"/>
  <c r="J56" i="2"/>
  <c r="J82" i="2" s="1"/>
  <c r="H56" i="2"/>
  <c r="H82" i="2" s="1"/>
  <c r="J27" i="2"/>
  <c r="H27" i="2"/>
  <c r="J87" i="6" l="1"/>
  <c r="J106" i="6" s="1"/>
  <c r="J101" i="6"/>
  <c r="J112" i="6" s="1"/>
  <c r="L26" i="9"/>
  <c r="L29" i="9" s="1"/>
  <c r="L30" i="9" s="1"/>
  <c r="P24" i="9"/>
  <c r="P26" i="9" s="1"/>
  <c r="P29" i="9" s="1"/>
  <c r="H87" i="6"/>
  <c r="H106" i="6" s="1"/>
  <c r="H101" i="6"/>
  <c r="H112" i="6" s="1"/>
  <c r="D87" i="6"/>
  <c r="D106" i="6" s="1"/>
  <c r="D108" i="6" s="1"/>
  <c r="D101" i="6"/>
  <c r="J83" i="2"/>
  <c r="H83" i="2"/>
  <c r="F55" i="2"/>
  <c r="F56" i="2" s="1"/>
  <c r="F26" i="2"/>
  <c r="F81" i="2"/>
  <c r="H26" i="5" l="1"/>
  <c r="D112" i="6"/>
  <c r="D103" i="6"/>
  <c r="P30" i="9"/>
  <c r="F82" i="2"/>
  <c r="F27" i="2"/>
  <c r="L26" i="5" l="1"/>
  <c r="H28" i="5"/>
  <c r="H33" i="5" s="1"/>
  <c r="H34" i="5" s="1"/>
  <c r="D69" i="7"/>
  <c r="F83" i="2"/>
  <c r="L28" i="5" l="1"/>
  <c r="L33" i="5" s="1"/>
  <c r="P26" i="5"/>
  <c r="P28" i="5" s="1"/>
  <c r="P33" i="5" s="1"/>
  <c r="P34" i="5" s="1"/>
  <c r="D71" i="7"/>
  <c r="D72" i="7" s="1"/>
  <c r="H35" i="7"/>
  <c r="H69" i="7" l="1"/>
  <c r="H71" i="7" s="1"/>
  <c r="H72" i="7" s="1"/>
  <c r="D44" i="6" l="1"/>
</calcChain>
</file>

<file path=xl/sharedStrings.xml><?xml version="1.0" encoding="utf-8"?>
<sst xmlns="http://schemas.openxmlformats.org/spreadsheetml/2006/main" count="378" uniqueCount="209">
  <si>
    <t>Note</t>
  </si>
  <si>
    <t>The accompanying notes are an integral part of the financial statements.</t>
  </si>
  <si>
    <t>share capital</t>
  </si>
  <si>
    <t>Total</t>
  </si>
  <si>
    <t>Cash and cash equivalents</t>
  </si>
  <si>
    <t>Other current assets</t>
  </si>
  <si>
    <t>Other non-current assets</t>
  </si>
  <si>
    <t>Other current liabilities</t>
  </si>
  <si>
    <t>Share capital</t>
  </si>
  <si>
    <t xml:space="preserve">   Registered</t>
  </si>
  <si>
    <t xml:space="preserve">   Issued and fully paid </t>
  </si>
  <si>
    <t>Other income</t>
  </si>
  <si>
    <t xml:space="preserve">   Other current assets</t>
  </si>
  <si>
    <t xml:space="preserve">   Other current liabilities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</si>
  <si>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</si>
  <si>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</si>
  <si>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</si>
  <si>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</si>
  <si>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</si>
  <si>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</si>
  <si>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</si>
  <si>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</si>
  <si>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</si>
  <si>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Total liabilities</t>
  </si>
  <si>
    <t>Shareholders' equity</t>
  </si>
  <si>
    <t>Total shareholders' equity</t>
  </si>
  <si>
    <t>Total liabilities and shareholders' equity</t>
  </si>
  <si>
    <t>Revenues</t>
  </si>
  <si>
    <t>Total revenues</t>
  </si>
  <si>
    <t>Expenses</t>
  </si>
  <si>
    <t>Total expenses</t>
  </si>
  <si>
    <t>Cash flows from operating activities</t>
  </si>
  <si>
    <t xml:space="preserve">   Interest expenses</t>
  </si>
  <si>
    <t xml:space="preserve">   Cash paid for interest expenses</t>
  </si>
  <si>
    <t>Cash flows from investing activities</t>
  </si>
  <si>
    <t>Cash flows from financing activities</t>
  </si>
  <si>
    <t>Administrative expenses</t>
  </si>
  <si>
    <t>Finance cost</t>
  </si>
  <si>
    <t xml:space="preserve">   provided by (paid from) operating activities:</t>
  </si>
  <si>
    <t>Director</t>
  </si>
  <si>
    <t>(Unaudited</t>
  </si>
  <si>
    <t>but reviewed)</t>
  </si>
  <si>
    <t>(Unit: Thousand Baht)</t>
  </si>
  <si>
    <t>(Unit: Thousand Baht, except earnings per share expressed in Baht)</t>
  </si>
  <si>
    <t>Cash and cash equivalents at beginning of period</t>
  </si>
  <si>
    <t xml:space="preserve">Issued and </t>
  </si>
  <si>
    <t>Profit or loss:</t>
  </si>
  <si>
    <t>Profit for the period</t>
  </si>
  <si>
    <t>Other comprehensive income:</t>
  </si>
  <si>
    <t>Total comprehensive income for the period</t>
  </si>
  <si>
    <t>Profit before tax</t>
  </si>
  <si>
    <t>Adjustments to reconcile profit before tax to net cash</t>
  </si>
  <si>
    <t>Profit from operating activities before changes</t>
  </si>
  <si>
    <t>Trade and other payables</t>
  </si>
  <si>
    <t xml:space="preserve">   Trade and other payables</t>
  </si>
  <si>
    <t>paid-up</t>
  </si>
  <si>
    <t>Profit before income tax expenses</t>
  </si>
  <si>
    <t>Statement of financial position</t>
  </si>
  <si>
    <t>Statement of financial position (continued)</t>
  </si>
  <si>
    <t>(Audited)</t>
  </si>
  <si>
    <t>Statement of changes in shareholders' equity</t>
  </si>
  <si>
    <t>Cash flow statement</t>
  </si>
  <si>
    <t>Profit before finance cost and income tax expenses</t>
  </si>
  <si>
    <t>Deferred tax assets</t>
  </si>
  <si>
    <t>Net cash from operating activities</t>
  </si>
  <si>
    <t xml:space="preserve">   in operating assets and liabilities</t>
  </si>
  <si>
    <t>Cash from operating activities</t>
  </si>
  <si>
    <t>Cash and cash equivalents at end of period</t>
  </si>
  <si>
    <t>Trade and other receivables</t>
  </si>
  <si>
    <t>Intangible assets</t>
  </si>
  <si>
    <t>Current portion of long-term loans</t>
  </si>
  <si>
    <t xml:space="preserve">   Trade and other receivables</t>
  </si>
  <si>
    <t xml:space="preserve">   Inventories</t>
  </si>
  <si>
    <t>Inventories</t>
  </si>
  <si>
    <t xml:space="preserve">   Unappropriated</t>
  </si>
  <si>
    <t>Retained earnings</t>
  </si>
  <si>
    <t>Acquisition of intangible assets</t>
  </si>
  <si>
    <t>Dividend paid</t>
  </si>
  <si>
    <t>Unappropriated</t>
  </si>
  <si>
    <t xml:space="preserve">   Interest income</t>
  </si>
  <si>
    <t>Interest income</t>
  </si>
  <si>
    <t>Proceed from sales of equipment</t>
  </si>
  <si>
    <t>Repayment of long-term loans</t>
  </si>
  <si>
    <t>Net cash used in investing activities</t>
  </si>
  <si>
    <t>Property, plant and equipment</t>
  </si>
  <si>
    <t>Non-current liabilities</t>
  </si>
  <si>
    <t>Total non-current liabilities</t>
  </si>
  <si>
    <t>Other non-current liabilities</t>
  </si>
  <si>
    <t>Revenues from hospital operations</t>
  </si>
  <si>
    <t>Cost of hospital operations</t>
  </si>
  <si>
    <t>Basic earnings per share</t>
  </si>
  <si>
    <t>Consolidated financial statements</t>
  </si>
  <si>
    <t>Separate financial statements</t>
  </si>
  <si>
    <t xml:space="preserve">Long-term loans </t>
  </si>
  <si>
    <t>Current portion of liabilities under</t>
  </si>
  <si>
    <t xml:space="preserve">   finance lease agreements</t>
  </si>
  <si>
    <t>Other components of shareholders' equity</t>
  </si>
  <si>
    <t>Equity attributable to owners of the Company</t>
  </si>
  <si>
    <t>Selling expenses</t>
  </si>
  <si>
    <t>Equity holders of the Company</t>
  </si>
  <si>
    <t>Other comprehensive income attributable to:</t>
  </si>
  <si>
    <t xml:space="preserve">Other comprehensive </t>
  </si>
  <si>
    <t>available-for-sale</t>
  </si>
  <si>
    <t>investments</t>
  </si>
  <si>
    <t>Total equity</t>
  </si>
  <si>
    <t>attributable to</t>
  </si>
  <si>
    <t>non-controlling</t>
  </si>
  <si>
    <t>owners of</t>
  </si>
  <si>
    <t>interests of</t>
  </si>
  <si>
    <t>the Company</t>
  </si>
  <si>
    <t>shareholders' equity</t>
  </si>
  <si>
    <t xml:space="preserve">Issued and paid-up </t>
  </si>
  <si>
    <t xml:space="preserve">  share capital</t>
  </si>
  <si>
    <t xml:space="preserve">   Other non-current liabilities</t>
  </si>
  <si>
    <t>Supplement cash flows information</t>
  </si>
  <si>
    <t>Non-cash transactions</t>
  </si>
  <si>
    <t xml:space="preserve">   Other non-current assets</t>
  </si>
  <si>
    <t>financial statements</t>
  </si>
  <si>
    <t>Consolidated</t>
  </si>
  <si>
    <t xml:space="preserve">Separate </t>
  </si>
  <si>
    <t xml:space="preserve"> financial statements</t>
  </si>
  <si>
    <t xml:space="preserve">Statement of comprehensive income </t>
  </si>
  <si>
    <t>Wattanapat Hospital Trang Public Company Limited and its subsidiary</t>
  </si>
  <si>
    <t>Investments in subsidiary</t>
  </si>
  <si>
    <t>Non-controlling interests of the subsidiary</t>
  </si>
  <si>
    <t>the subsidiary</t>
  </si>
  <si>
    <t xml:space="preserve">Short-term loans </t>
  </si>
  <si>
    <t xml:space="preserve">   Appropriated - statutory reserve</t>
  </si>
  <si>
    <t>(Unaudited but reviewed)</t>
  </si>
  <si>
    <t>Statement of comprehensive income (continued)</t>
  </si>
  <si>
    <t>Other comprehensive income for the period</t>
  </si>
  <si>
    <t xml:space="preserve">   (thousand shares)</t>
  </si>
  <si>
    <t xml:space="preserve">Weighted average number of ordinary shares </t>
  </si>
  <si>
    <t>Appropriated -</t>
  </si>
  <si>
    <t>statutory reserve</t>
  </si>
  <si>
    <t xml:space="preserve">   Depreciation and amortisation</t>
  </si>
  <si>
    <t xml:space="preserve">   Increase in allowance for doubtful accounts</t>
  </si>
  <si>
    <t xml:space="preserve">   Increase in provision for long-term employee benefits</t>
  </si>
  <si>
    <t>Operating assets decrease (increase)</t>
  </si>
  <si>
    <t>Operating liabilities increase (decrease)</t>
  </si>
  <si>
    <t xml:space="preserve">   Cash paid for long-term employee benefits</t>
  </si>
  <si>
    <t xml:space="preserve">   Cash paid for income tax</t>
  </si>
  <si>
    <t>Cash flow statement (continued)</t>
  </si>
  <si>
    <t>Cash paid for investments in subsidiary</t>
  </si>
  <si>
    <t>Acquisition of property, plant and equipment</t>
  </si>
  <si>
    <t>Repayment of liabilities under finance lease agreements</t>
  </si>
  <si>
    <t>Net increase (decrease) in cash and cash equivalents</t>
  </si>
  <si>
    <t xml:space="preserve">   Acquisition of fixed assets for which no cash has been paid </t>
  </si>
  <si>
    <t>31 December 2016</t>
  </si>
  <si>
    <t>Balance as at 1 January 2017</t>
  </si>
  <si>
    <t>Balance as at 1 January 2016</t>
  </si>
  <si>
    <t>Non-current assets held for sale</t>
  </si>
  <si>
    <t>Transferred to statutory reserve</t>
  </si>
  <si>
    <t xml:space="preserve">Profit for the period </t>
  </si>
  <si>
    <t xml:space="preserve">Other comprehensive income for the period </t>
  </si>
  <si>
    <t xml:space="preserve">Total comprehensive income for the period </t>
  </si>
  <si>
    <t>Profit attributable to equity holders of</t>
  </si>
  <si>
    <t xml:space="preserve">   the Company (Baht per share)</t>
  </si>
  <si>
    <r>
      <t>Assets held for development</t>
    </r>
    <r>
      <rPr>
        <sz val="11"/>
        <color rgb="FF000000"/>
        <rFont val="Arial"/>
        <family val="2"/>
      </rPr>
      <t xml:space="preserve"> </t>
    </r>
  </si>
  <si>
    <t xml:space="preserve">      450,000,000 ordinary shares of Baht 0.50 each</t>
  </si>
  <si>
    <t>Long-term loans from financial institution,</t>
  </si>
  <si>
    <t xml:space="preserve">   net of current portion</t>
  </si>
  <si>
    <t>Provision for long-term employee benefits</t>
  </si>
  <si>
    <t>Short-term loans from financial institutions</t>
  </si>
  <si>
    <t xml:space="preserve">   from financial institution</t>
  </si>
  <si>
    <t xml:space="preserve">   - net of current portion</t>
  </si>
  <si>
    <t>Liabilities under finance lease agreements</t>
  </si>
  <si>
    <t>Equity attributable to</t>
  </si>
  <si>
    <t>Increase share capital</t>
  </si>
  <si>
    <t>Statement of changes in shareholders' equity (continued)</t>
  </si>
  <si>
    <t>Surplus on changes</t>
  </si>
  <si>
    <t>in value of</t>
  </si>
  <si>
    <t>of shareholders' equity</t>
  </si>
  <si>
    <t xml:space="preserve">   Reversal of reduction of inventory to net realisable value</t>
  </si>
  <si>
    <t>Cash paid for lendings</t>
  </si>
  <si>
    <t>Cash received from repayment of lendings</t>
  </si>
  <si>
    <t>Repayment of short-term loans from financial stitutions</t>
  </si>
  <si>
    <t>Proceed from increase in share capital</t>
  </si>
  <si>
    <t>Net cash from (used in) financing activities</t>
  </si>
  <si>
    <t xml:space="preserve">      600,000,000 ordinary shares of Baht 0.50 each</t>
  </si>
  <si>
    <t xml:space="preserve">         (31 December 2016: 200,000,000 ordinary </t>
  </si>
  <si>
    <t xml:space="preserve">            shares of Baht 0.50 each)</t>
  </si>
  <si>
    <t>income</t>
  </si>
  <si>
    <t>Mrs. Amara Leelawat</t>
  </si>
  <si>
    <t>As at 30 June 2017</t>
  </si>
  <si>
    <t>30 June 2017</t>
  </si>
  <si>
    <t>30 June 2016</t>
  </si>
  <si>
    <t>For the three-month period ended 30 June 2017</t>
  </si>
  <si>
    <t>Balance as at 30 June 2017</t>
  </si>
  <si>
    <t>Balance as at 30 June 2016</t>
  </si>
  <si>
    <t>For the six-month period ended 30 June 2017</t>
  </si>
  <si>
    <t>Cash received from long-term loans</t>
  </si>
  <si>
    <t>Increase in equity attributable to non-controlling interests</t>
  </si>
  <si>
    <t xml:space="preserve">   of the subsidiary from investment in subsidiary</t>
  </si>
  <si>
    <t>Other components of</t>
  </si>
  <si>
    <t xml:space="preserve"> income</t>
  </si>
  <si>
    <t xml:space="preserve">Surplus on changes </t>
  </si>
  <si>
    <t>Cash received from disposal of investments in subsidiary</t>
  </si>
  <si>
    <t>Profit (loss) attributable to:</t>
  </si>
  <si>
    <t>Non-controlling interests of the subsidiary (loss)</t>
  </si>
  <si>
    <t xml:space="preserve">Cash received from short-term loans </t>
  </si>
  <si>
    <t xml:space="preserve">   from financial institutions</t>
  </si>
  <si>
    <t>Income tax income (expenses)</t>
  </si>
  <si>
    <t xml:space="preserve">   Loss on sales and write-off of assets</t>
  </si>
  <si>
    <t>Cash received from non-controlling interests of subsidiary from</t>
  </si>
  <si>
    <t xml:space="preserve">   investments in subsidiary</t>
  </si>
  <si>
    <t>Increase in bank overdrafts</t>
  </si>
  <si>
    <t>Total comprehensive income attributable to:</t>
  </si>
  <si>
    <t>Mrs. Jariya Leelawat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</si>
</sst>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(* #,##0_);_(* \(#,##0\);_(* &quot;-&quot;_);_(@_)"/>
    <numFmt numFmtId="43" formatCode="_(* #,##0.00_);_(* \(#,##0.00\);_(* &quot;-&quot;??_);_(@_)"/>
    <numFmt numFmtId="164" formatCode="&quot;฿&quot;#,##0.00_);[Red]\(&quot;฿&quot;#,##0.00\)"/>
    <numFmt numFmtId="165" formatCode="0.0%"/>
    <numFmt numFmtId="166" formatCode="0.00_)"/>
    <numFmt numFmtId="167" formatCode="dd\-mmm\-yy_)"/>
    <numFmt numFmtId="168" formatCode="#,##0.00\ &quot;F&quot;;\-#,##0.00\ &quot;F&quot;"/>
    <numFmt numFmtId="169" formatCode="_(* #,##0_);_(* \(#,##0\);_(* &quot;-&quot;??_);_(@_)"/>
    <numFmt numFmtId="170" formatCode="#,##0.0000_);\(#,##0.0000\)"/>
    <numFmt numFmtId="171" formatCode="#,##0;[Red]\(#,##0\)"/>
    <numFmt numFmtId="172" formatCode="#,##0.000_);\(#,##0.000\)"/>
    <numFmt numFmtId="173" formatCode="#,##0.0000_);[Red]\(#,##0.0000\)"/>
  </numFmts>
  <fonts count="17">
    <font>
      <sz val="14"/>
      <name val="CordiaUPC"/>
      <family val="1"/>
    </font>
    <font>
      <sz val="12"/>
      <name val="EucrosiaUPC"/>
      <family val="1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9"/>
      <name val="Arial"/>
      <family val="2"/>
    </font>
    <font>
      <sz val="10"/>
      <name val="ApFont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222222"/>
      <name val="Arial"/>
      <family val="2"/>
    </font>
    <font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39" fontId="0" fillId="0" borderId="0"/>
    <xf numFmtId="0" fontId="12" fillId="0" borderId="0"/>
    <xf numFmtId="40" fontId="1" fillId="0" borderId="0" applyFont="0" applyFill="0" applyBorder="0" applyAlignment="0" applyProtection="0"/>
    <xf numFmtId="168" fontId="3" fillId="0" borderId="0"/>
    <xf numFmtId="164" fontId="1" fillId="0" borderId="0" applyFont="0" applyFill="0" applyBorder="0" applyAlignment="0" applyProtection="0"/>
    <xf numFmtId="167" fontId="3" fillId="0" borderId="0"/>
    <xf numFmtId="165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13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</cellStyleXfs>
  <cellXfs count="243">
    <xf numFmtId="39" fontId="0" fillId="0" borderId="0" xfId="0"/>
    <xf numFmtId="169" fontId="7" fillId="0" borderId="0" xfId="0" applyNumberFormat="1" applyFont="1" applyFill="1" applyAlignment="1">
      <alignment horizontal="center" vertical="center"/>
    </xf>
    <xf numFmtId="39" fontId="8" fillId="0" borderId="0" xfId="0" applyFont="1" applyAlignment="1">
      <alignment vertical="center"/>
    </xf>
    <xf numFmtId="39" fontId="7" fillId="0" borderId="0" xfId="0" applyFont="1" applyAlignment="1" applyProtection="1">
      <alignment horizontal="center" vertical="center"/>
    </xf>
    <xf numFmtId="39" fontId="7" fillId="0" borderId="0" xfId="0" applyFont="1" applyAlignment="1">
      <alignment vertical="center"/>
    </xf>
    <xf numFmtId="39" fontId="7" fillId="0" borderId="0" xfId="0" applyFont="1" applyAlignment="1" applyProtection="1">
      <alignment horizontal="left" vertical="center"/>
    </xf>
    <xf numFmtId="38" fontId="10" fillId="0" borderId="0" xfId="2" quotePrefix="1" applyNumberFormat="1" applyFont="1" applyAlignment="1" applyProtection="1">
      <alignment horizontal="center" vertical="center"/>
    </xf>
    <xf numFmtId="41" fontId="7" fillId="0" borderId="0" xfId="2" applyNumberFormat="1" applyFont="1" applyAlignment="1">
      <alignment horizontal="right" vertical="center"/>
    </xf>
    <xf numFmtId="41" fontId="7" fillId="0" borderId="0" xfId="0" quotePrefix="1" applyNumberFormat="1" applyFont="1" applyAlignment="1" applyProtection="1">
      <alignment horizontal="right" vertical="center"/>
    </xf>
    <xf numFmtId="0" fontId="7" fillId="0" borderId="0" xfId="0" applyNumberFormat="1" applyFont="1" applyFill="1" applyAlignment="1">
      <alignment vertical="center"/>
    </xf>
    <xf numFmtId="41" fontId="7" fillId="0" borderId="0" xfId="2" applyNumberFormat="1" applyFont="1" applyBorder="1" applyAlignment="1">
      <alignment horizontal="right" vertical="center"/>
    </xf>
    <xf numFmtId="41" fontId="7" fillId="0" borderId="0" xfId="0" quotePrefix="1" applyNumberFormat="1" applyFont="1" applyBorder="1" applyAlignment="1" applyProtection="1">
      <alignment horizontal="right" vertical="center"/>
    </xf>
    <xf numFmtId="41" fontId="7" fillId="0" borderId="3" xfId="2" applyNumberFormat="1" applyFont="1" applyBorder="1" applyAlignment="1">
      <alignment horizontal="right" vertical="center"/>
    </xf>
    <xf numFmtId="41" fontId="7" fillId="0" borderId="0" xfId="0" applyNumberFormat="1" applyFont="1" applyAlignment="1" applyProtection="1">
      <alignment horizontal="right" vertical="center"/>
    </xf>
    <xf numFmtId="41" fontId="7" fillId="0" borderId="4" xfId="2" applyNumberFormat="1" applyFont="1" applyBorder="1" applyAlignment="1">
      <alignment horizontal="right" vertical="center"/>
    </xf>
    <xf numFmtId="41" fontId="7" fillId="0" borderId="5" xfId="2" applyNumberFormat="1" applyFont="1" applyBorder="1" applyAlignment="1">
      <alignment horizontal="right" vertical="center"/>
    </xf>
    <xf numFmtId="0" fontId="7" fillId="0" borderId="0" xfId="0" applyNumberFormat="1" applyFont="1" applyFill="1" applyBorder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37" fontId="10" fillId="0" borderId="0" xfId="0" quotePrefix="1" applyNumberFormat="1" applyFont="1" applyAlignment="1" applyProtection="1">
      <alignment horizontal="left" vertical="center"/>
    </xf>
    <xf numFmtId="37" fontId="10" fillId="0" borderId="0" xfId="0" quotePrefix="1" applyNumberFormat="1" applyFont="1" applyAlignment="1" applyProtection="1">
      <alignment horizontal="center" vertical="center"/>
    </xf>
    <xf numFmtId="39" fontId="7" fillId="0" borderId="0" xfId="0" applyFont="1" applyFill="1" applyAlignment="1">
      <alignment vertical="center"/>
    </xf>
    <xf numFmtId="39" fontId="7" fillId="0" borderId="0" xfId="0" quotePrefix="1" applyFont="1" applyAlignment="1" applyProtection="1">
      <alignment horizontal="left" vertical="center"/>
    </xf>
    <xf numFmtId="169" fontId="7" fillId="0" borderId="0" xfId="0" quotePrefix="1" applyNumberFormat="1" applyFont="1" applyAlignment="1" applyProtection="1">
      <alignment horizontal="center" vertical="center"/>
    </xf>
    <xf numFmtId="37" fontId="10" fillId="0" borderId="0" xfId="0" applyNumberFormat="1" applyFont="1" applyAlignment="1" applyProtection="1">
      <alignment horizontal="center" vertical="center"/>
    </xf>
    <xf numFmtId="169" fontId="7" fillId="0" borderId="0" xfId="0" applyNumberFormat="1" applyFont="1" applyAlignment="1" applyProtection="1">
      <alignment horizontal="center" vertical="center"/>
    </xf>
    <xf numFmtId="41" fontId="7" fillId="0" borderId="6" xfId="2" applyNumberFormat="1" applyFont="1" applyFill="1" applyBorder="1" applyAlignment="1" applyProtection="1">
      <alignment horizontal="right" vertical="center"/>
    </xf>
    <xf numFmtId="41" fontId="7" fillId="0" borderId="0" xfId="0" applyNumberFormat="1" applyFont="1" applyFill="1" applyAlignment="1" applyProtection="1">
      <alignment horizontal="right" vertical="center"/>
    </xf>
    <xf numFmtId="41" fontId="7" fillId="0" borderId="0" xfId="0" applyNumberFormat="1" applyFont="1" applyBorder="1" applyAlignment="1" applyProtection="1">
      <alignment horizontal="right" vertical="center"/>
    </xf>
    <xf numFmtId="39" fontId="8" fillId="0" borderId="0" xfId="0" applyFont="1" applyFill="1" applyAlignment="1">
      <alignment vertical="center"/>
    </xf>
    <xf numFmtId="41" fontId="7" fillId="0" borderId="0" xfId="2" applyNumberFormat="1" applyFont="1" applyFill="1" applyBorder="1" applyAlignment="1">
      <alignment horizontal="right" vertical="center"/>
    </xf>
    <xf numFmtId="41" fontId="11" fillId="0" borderId="0" xfId="0" applyNumberFormat="1" applyFont="1" applyFill="1" applyAlignment="1" applyProtection="1">
      <alignment horizontal="right" vertical="center"/>
    </xf>
    <xf numFmtId="41" fontId="7" fillId="0" borderId="0" xfId="2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vertical="center"/>
    </xf>
    <xf numFmtId="40" fontId="7" fillId="0" borderId="0" xfId="2" applyFont="1" applyFill="1" applyAlignment="1" applyProtection="1">
      <alignment vertical="center"/>
    </xf>
    <xf numFmtId="39" fontId="7" fillId="0" borderId="0" xfId="0" quotePrefix="1" applyFont="1" applyFill="1" applyAlignment="1">
      <alignment horizontal="center" vertical="center"/>
    </xf>
    <xf numFmtId="39" fontId="7" fillId="0" borderId="0" xfId="0" applyFont="1" applyFill="1" applyAlignment="1" applyProtection="1">
      <alignment horizontal="center" vertical="center"/>
    </xf>
    <xf numFmtId="39" fontId="9" fillId="0" borderId="0" xfId="0" applyFont="1" applyFill="1" applyAlignment="1" applyProtection="1">
      <alignment horizontal="center" vertical="center"/>
    </xf>
    <xf numFmtId="0" fontId="9" fillId="0" borderId="0" xfId="2" quotePrefix="1" applyNumberFormat="1" applyFont="1" applyFill="1" applyAlignment="1" applyProtection="1">
      <alignment horizontal="center" vertical="center"/>
    </xf>
    <xf numFmtId="39" fontId="7" fillId="0" borderId="0" xfId="0" applyFont="1" applyFill="1" applyAlignment="1" applyProtection="1">
      <alignment horizontal="left" vertical="center"/>
    </xf>
    <xf numFmtId="37" fontId="10" fillId="0" borderId="0" xfId="0" applyNumberFormat="1" applyFont="1" applyFill="1" applyAlignment="1" applyProtection="1">
      <alignment horizontal="center"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4" xfId="2" applyNumberFormat="1" applyFont="1" applyFill="1" applyBorder="1" applyAlignment="1">
      <alignment horizontal="right" vertical="center"/>
    </xf>
    <xf numFmtId="37" fontId="10" fillId="0" borderId="0" xfId="0" quotePrefix="1" applyNumberFormat="1" applyFont="1" applyFill="1" applyAlignment="1" applyProtection="1">
      <alignment horizontal="center" vertical="center"/>
    </xf>
    <xf numFmtId="41" fontId="7" fillId="0" borderId="3" xfId="2" applyNumberFormat="1" applyFont="1" applyFill="1" applyBorder="1" applyAlignment="1">
      <alignment horizontal="right" vertical="center"/>
    </xf>
    <xf numFmtId="41" fontId="7" fillId="0" borderId="5" xfId="2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 applyProtection="1">
      <alignment horizontal="center" vertical="center"/>
    </xf>
    <xf numFmtId="169" fontId="7" fillId="0" borderId="0" xfId="0" applyNumberFormat="1" applyFont="1" applyFill="1" applyAlignment="1">
      <alignment vertical="center"/>
    </xf>
    <xf numFmtId="169" fontId="7" fillId="0" borderId="0" xfId="0" applyNumberFormat="1" applyFont="1" applyFill="1" applyAlignment="1">
      <alignment horizontal="right" vertical="center"/>
    </xf>
    <xf numFmtId="169" fontId="7" fillId="0" borderId="0" xfId="0" applyNumberFormat="1" applyFont="1" applyFill="1" applyBorder="1" applyAlignment="1">
      <alignment horizontal="center" vertical="center"/>
    </xf>
    <xf numFmtId="39" fontId="7" fillId="0" borderId="0" xfId="0" applyFont="1" applyFill="1" applyBorder="1" applyAlignment="1" applyProtection="1">
      <alignment horizontal="left" vertical="center"/>
    </xf>
    <xf numFmtId="39" fontId="7" fillId="0" borderId="0" xfId="0" applyFont="1" applyFill="1" applyBorder="1" applyAlignment="1">
      <alignment vertical="center"/>
    </xf>
    <xf numFmtId="37" fontId="8" fillId="0" borderId="0" xfId="0" applyNumberFormat="1" applyFont="1" applyFill="1" applyAlignment="1">
      <alignment horizontal="left" vertical="center"/>
    </xf>
    <xf numFmtId="39" fontId="7" fillId="0" borderId="0" xfId="0" applyFont="1" applyFill="1" applyAlignment="1">
      <alignment horizontal="left" vertical="center"/>
    </xf>
    <xf numFmtId="41" fontId="7" fillId="0" borderId="0" xfId="0" applyNumberFormat="1" applyFont="1" applyFill="1" applyBorder="1" applyAlignment="1">
      <alignment horizontal="right" vertical="center"/>
    </xf>
    <xf numFmtId="39" fontId="7" fillId="0" borderId="0" xfId="0" quotePrefix="1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left" vertical="center"/>
    </xf>
    <xf numFmtId="41" fontId="7" fillId="0" borderId="0" xfId="0" quotePrefix="1" applyNumberFormat="1" applyFont="1" applyFill="1" applyAlignment="1">
      <alignment horizontal="right" vertical="center"/>
    </xf>
    <xf numFmtId="41" fontId="7" fillId="0" borderId="0" xfId="0" quotePrefix="1" applyNumberFormat="1" applyFont="1" applyFill="1" applyBorder="1" applyAlignment="1">
      <alignment horizontal="right" vertical="center"/>
    </xf>
    <xf numFmtId="39" fontId="7" fillId="0" borderId="0" xfId="0" applyFont="1" applyFill="1" applyBorder="1" applyAlignment="1">
      <alignment horizontal="left" vertical="center"/>
    </xf>
    <xf numFmtId="39" fontId="7" fillId="0" borderId="0" xfId="0" quotePrefix="1" applyFont="1" applyFill="1" applyBorder="1" applyAlignment="1">
      <alignment horizontal="left" vertical="center"/>
    </xf>
    <xf numFmtId="41" fontId="7" fillId="0" borderId="4" xfId="0" applyNumberFormat="1" applyFont="1" applyFill="1" applyBorder="1" applyAlignment="1">
      <alignment horizontal="right" vertical="center"/>
    </xf>
    <xf numFmtId="37" fontId="7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vertical="center"/>
    </xf>
    <xf numFmtId="41" fontId="11" fillId="0" borderId="0" xfId="0" applyNumberFormat="1" applyFont="1" applyFill="1" applyAlignment="1">
      <alignment horizontal="right" vertical="center"/>
    </xf>
    <xf numFmtId="39" fontId="7" fillId="0" borderId="0" xfId="0" quotePrefix="1" applyFont="1" applyFill="1" applyAlignment="1">
      <alignment vertical="center"/>
    </xf>
    <xf numFmtId="38" fontId="7" fillId="0" borderId="0" xfId="0" applyNumberFormat="1" applyFont="1" applyFill="1" applyAlignment="1">
      <alignment horizontal="centerContinuous" vertical="center"/>
    </xf>
    <xf numFmtId="38" fontId="7" fillId="0" borderId="0" xfId="0" applyNumberFormat="1" applyFont="1" applyFill="1" applyAlignment="1">
      <alignment horizontal="right" vertical="center"/>
    </xf>
    <xf numFmtId="41" fontId="7" fillId="0" borderId="5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Alignment="1" applyProtection="1">
      <alignment horizontal="left" vertical="center"/>
    </xf>
    <xf numFmtId="0" fontId="7" fillId="0" borderId="0" xfId="0" quotePrefix="1" applyNumberFormat="1" applyFont="1" applyFill="1" applyBorder="1" applyAlignment="1">
      <alignment horizontal="center" vertical="center"/>
    </xf>
    <xf numFmtId="40" fontId="7" fillId="0" borderId="0" xfId="2" applyFont="1" applyFill="1" applyAlignment="1" applyProtection="1">
      <alignment horizontal="left" vertical="center"/>
    </xf>
    <xf numFmtId="15" fontId="9" fillId="0" borderId="0" xfId="0" quotePrefix="1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center" vertical="center"/>
    </xf>
    <xf numFmtId="0" fontId="7" fillId="0" borderId="0" xfId="2" quotePrefix="1" applyNumberFormat="1" applyFont="1" applyAlignment="1" applyProtection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37" fontId="7" fillId="0" borderId="7" xfId="0" applyNumberFormat="1" applyFont="1" applyFill="1" applyBorder="1" applyAlignment="1">
      <alignment vertical="center"/>
    </xf>
    <xf numFmtId="38" fontId="7" fillId="0" borderId="0" xfId="0" applyNumberFormat="1" applyFont="1" applyFill="1" applyAlignment="1">
      <alignment vertical="center"/>
    </xf>
    <xf numFmtId="37" fontId="10" fillId="0" borderId="0" xfId="0" quotePrefix="1" applyNumberFormat="1" applyFont="1" applyAlignment="1">
      <alignment horizontal="center" vertical="center"/>
    </xf>
    <xf numFmtId="170" fontId="7" fillId="0" borderId="0" xfId="0" applyNumberFormat="1" applyFont="1" applyFill="1" applyAlignment="1">
      <alignment vertical="center"/>
    </xf>
    <xf numFmtId="37" fontId="7" fillId="0" borderId="0" xfId="2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horizontal="right" vertical="center"/>
    </xf>
    <xf numFmtId="37" fontId="7" fillId="0" borderId="0" xfId="2" applyNumberFormat="1" applyFont="1" applyFill="1" applyBorder="1" applyAlignment="1">
      <alignment horizontal="right" vertical="center"/>
    </xf>
    <xf numFmtId="37" fontId="7" fillId="0" borderId="4" xfId="2" applyNumberFormat="1" applyFont="1" applyFill="1" applyBorder="1" applyAlignment="1">
      <alignment horizontal="right" vertical="center"/>
    </xf>
    <xf numFmtId="37" fontId="7" fillId="0" borderId="0" xfId="0" applyNumberFormat="1" applyFont="1" applyFill="1" applyBorder="1" applyAlignment="1">
      <alignment horizontal="right" vertical="center"/>
    </xf>
    <xf numFmtId="49" fontId="10" fillId="0" borderId="0" xfId="0" quotePrefix="1" applyNumberFormat="1" applyFont="1" applyFill="1" applyBorder="1" applyAlignment="1">
      <alignment horizontal="center" vertical="center"/>
    </xf>
    <xf numFmtId="37" fontId="10" fillId="0" borderId="0" xfId="0" quotePrefix="1" applyNumberFormat="1" applyFont="1" applyFill="1" applyAlignment="1" applyProtection="1">
      <alignment horizontal="left" vertical="center"/>
    </xf>
    <xf numFmtId="38" fontId="10" fillId="0" borderId="0" xfId="2" quotePrefix="1" applyNumberFormat="1" applyFont="1" applyFill="1" applyAlignment="1" applyProtection="1">
      <alignment horizontal="center" vertical="center"/>
    </xf>
    <xf numFmtId="41" fontId="7" fillId="0" borderId="0" xfId="0" quotePrefix="1" applyNumberFormat="1" applyFont="1" applyFill="1" applyAlignment="1" applyProtection="1">
      <alignment horizontal="right" vertical="center"/>
    </xf>
    <xf numFmtId="0" fontId="7" fillId="0" borderId="0" xfId="1" applyFont="1" applyFill="1" applyAlignment="1">
      <alignment vertical="center"/>
    </xf>
    <xf numFmtId="41" fontId="7" fillId="0" borderId="0" xfId="2" applyNumberFormat="1" applyFont="1" applyFill="1" applyBorder="1" applyAlignment="1" applyProtection="1">
      <alignment horizontal="right" vertical="center"/>
    </xf>
    <xf numFmtId="41" fontId="7" fillId="0" borderId="3" xfId="0" applyNumberFormat="1" applyFont="1" applyBorder="1" applyAlignment="1" applyProtection="1">
      <alignment horizontal="right" vertical="center"/>
    </xf>
    <xf numFmtId="41" fontId="7" fillId="0" borderId="0" xfId="0" applyNumberFormat="1" applyFont="1" applyBorder="1" applyAlignment="1">
      <alignment horizontal="right" vertical="center"/>
    </xf>
    <xf numFmtId="41" fontId="7" fillId="0" borderId="4" xfId="0" applyNumberFormat="1" applyFont="1" applyBorder="1" applyAlignment="1">
      <alignment horizontal="right" vertical="center"/>
    </xf>
    <xf numFmtId="41" fontId="7" fillId="0" borderId="4" xfId="0" quotePrefix="1" applyNumberFormat="1" applyFont="1" applyBorder="1" applyAlignment="1" applyProtection="1">
      <alignment horizontal="right" vertical="center"/>
    </xf>
    <xf numFmtId="41" fontId="7" fillId="0" borderId="5" xfId="0" applyNumberFormat="1" applyFont="1" applyBorder="1" applyAlignment="1" applyProtection="1">
      <alignment horizontal="right" vertical="center"/>
    </xf>
    <xf numFmtId="43" fontId="7" fillId="0" borderId="0" xfId="0" applyNumberFormat="1" applyFont="1" applyFill="1" applyAlignment="1">
      <alignment vertical="center"/>
    </xf>
    <xf numFmtId="37" fontId="10" fillId="0" borderId="0" xfId="0" quotePrefix="1" applyNumberFormat="1" applyFont="1" applyFill="1" applyAlignment="1">
      <alignment horizontal="center" vertical="center"/>
    </xf>
    <xf numFmtId="0" fontId="9" fillId="0" borderId="0" xfId="2" applyNumberFormat="1" applyFont="1" applyFill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40" fontId="7" fillId="0" borderId="0" xfId="2" applyFont="1" applyFill="1" applyBorder="1" applyAlignment="1" applyProtection="1">
      <alignment horizontal="left" vertical="center"/>
    </xf>
    <xf numFmtId="39" fontId="7" fillId="0" borderId="0" xfId="0" applyFont="1" applyBorder="1" applyAlignment="1" applyProtection="1">
      <alignment horizontal="center" vertical="center"/>
    </xf>
    <xf numFmtId="39" fontId="7" fillId="0" borderId="0" xfId="0" applyFont="1" applyBorder="1" applyAlignment="1" applyProtection="1">
      <alignment horizontal="left" vertical="center"/>
    </xf>
    <xf numFmtId="40" fontId="7" fillId="0" borderId="0" xfId="2" applyFont="1" applyFill="1" applyBorder="1" applyAlignment="1" applyProtection="1">
      <alignment vertical="center"/>
    </xf>
    <xf numFmtId="169" fontId="7" fillId="0" borderId="0" xfId="0" quotePrefix="1" applyNumberFormat="1" applyFont="1" applyBorder="1" applyAlignment="1" applyProtection="1">
      <alignment horizontal="center" vertical="center"/>
    </xf>
    <xf numFmtId="169" fontId="7" fillId="0" borderId="0" xfId="0" applyNumberFormat="1" applyFont="1" applyBorder="1" applyAlignment="1" applyProtection="1">
      <alignment horizontal="center" vertical="center"/>
    </xf>
    <xf numFmtId="38" fontId="7" fillId="0" borderId="0" xfId="0" applyNumberFormat="1" applyFont="1" applyFill="1" applyBorder="1" applyAlignment="1">
      <alignment vertical="center"/>
    </xf>
    <xf numFmtId="39" fontId="8" fillId="0" borderId="0" xfId="0" quotePrefix="1" applyFont="1" applyFill="1" applyBorder="1" applyAlignment="1">
      <alignment vertical="center"/>
    </xf>
    <xf numFmtId="37" fontId="7" fillId="0" borderId="4" xfId="0" applyNumberFormat="1" applyFont="1" applyFill="1" applyBorder="1" applyAlignment="1">
      <alignment vertical="center"/>
    </xf>
    <xf numFmtId="37" fontId="7" fillId="0" borderId="6" xfId="0" applyNumberFormat="1" applyFont="1" applyFill="1" applyBorder="1" applyAlignment="1">
      <alignment vertical="center"/>
    </xf>
    <xf numFmtId="38" fontId="8" fillId="0" borderId="0" xfId="0" applyNumberFormat="1" applyFont="1" applyFill="1" applyAlignment="1">
      <alignment horizontal="left" vertical="center"/>
    </xf>
    <xf numFmtId="49" fontId="14" fillId="0" borderId="0" xfId="0" applyNumberFormat="1" applyFont="1" applyFill="1" applyAlignment="1">
      <alignment vertical="center"/>
    </xf>
    <xf numFmtId="37" fontId="7" fillId="0" borderId="5" xfId="0" applyNumberFormat="1" applyFont="1" applyFill="1" applyBorder="1" applyAlignment="1">
      <alignment vertical="center"/>
    </xf>
    <xf numFmtId="170" fontId="7" fillId="0" borderId="6" xfId="0" applyNumberFormat="1" applyFont="1" applyFill="1" applyBorder="1" applyAlignment="1">
      <alignment vertical="center"/>
    </xf>
    <xf numFmtId="38" fontId="7" fillId="0" borderId="0" xfId="0" applyNumberFormat="1" applyFont="1" applyFill="1" applyAlignment="1">
      <alignment horizontal="left" vertical="center"/>
    </xf>
    <xf numFmtId="37" fontId="7" fillId="0" borderId="3" xfId="0" applyNumberFormat="1" applyFont="1" applyFill="1" applyBorder="1" applyAlignment="1">
      <alignment vertical="center"/>
    </xf>
    <xf numFmtId="43" fontId="7" fillId="0" borderId="0" xfId="4" applyNumberFormat="1" applyFont="1" applyFill="1" applyAlignment="1">
      <alignment vertical="center"/>
    </xf>
    <xf numFmtId="169" fontId="8" fillId="0" borderId="0" xfId="0" applyNumberFormat="1" applyFont="1" applyFill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169" fontId="8" fillId="0" borderId="0" xfId="0" applyNumberFormat="1" applyFont="1" applyFill="1" applyBorder="1" applyAlignment="1">
      <alignment horizontal="center" vertical="center"/>
    </xf>
    <xf numFmtId="169" fontId="7" fillId="0" borderId="8" xfId="0" applyNumberFormat="1" applyFont="1" applyFill="1" applyBorder="1" applyAlignment="1">
      <alignment horizontal="center" vertical="center"/>
    </xf>
    <xf numFmtId="0" fontId="7" fillId="0" borderId="0" xfId="1" applyFont="1" applyBorder="1" applyAlignment="1">
      <alignment horizontal="centerContinuous" vertical="center"/>
    </xf>
    <xf numFmtId="0" fontId="7" fillId="0" borderId="0" xfId="1" applyFont="1" applyBorder="1" applyAlignment="1">
      <alignment vertical="center"/>
    </xf>
    <xf numFmtId="0" fontId="7" fillId="0" borderId="0" xfId="1" applyFont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169" fontId="7" fillId="0" borderId="0" xfId="0" applyNumberFormat="1" applyFont="1" applyFill="1" applyBorder="1" applyAlignment="1">
      <alignment vertical="center"/>
    </xf>
    <xf numFmtId="49" fontId="10" fillId="0" borderId="0" xfId="0" applyNumberFormat="1" applyFont="1" applyFill="1" applyAlignment="1">
      <alignment horizontal="center" vertical="center"/>
    </xf>
    <xf numFmtId="169" fontId="7" fillId="0" borderId="4" xfId="0" applyNumberFormat="1" applyFont="1" applyFill="1" applyBorder="1" applyAlignment="1">
      <alignment vertical="center"/>
    </xf>
    <xf numFmtId="169" fontId="8" fillId="0" borderId="0" xfId="0" applyNumberFormat="1" applyFont="1" applyFill="1" applyBorder="1" applyAlignment="1">
      <alignment vertical="center"/>
    </xf>
    <xf numFmtId="0" fontId="7" fillId="0" borderId="4" xfId="1" applyFont="1" applyBorder="1" applyAlignment="1">
      <alignment horizontal="centerContinuous" vertical="center"/>
    </xf>
    <xf numFmtId="169" fontId="8" fillId="0" borderId="0" xfId="0" applyNumberFormat="1" applyFont="1" applyFill="1" applyBorder="1" applyAlignment="1">
      <alignment horizontal="center"/>
    </xf>
    <xf numFmtId="171" fontId="8" fillId="0" borderId="0" xfId="0" applyNumberFormat="1" applyFont="1" applyFill="1" applyAlignment="1">
      <alignment vertical="center"/>
    </xf>
    <xf numFmtId="171" fontId="7" fillId="0" borderId="0" xfId="0" applyNumberFormat="1" applyFont="1" applyFill="1" applyAlignment="1">
      <alignment vertical="center"/>
    </xf>
    <xf numFmtId="39" fontId="7" fillId="0" borderId="0" xfId="0" quotePrefix="1" applyFont="1" applyFill="1" applyAlignment="1">
      <alignment horizontal="right" vertical="center" wrapText="1"/>
    </xf>
    <xf numFmtId="169" fontId="8" fillId="0" borderId="0" xfId="0" applyNumberFormat="1" applyFont="1" applyFill="1" applyBorder="1" applyAlignment="1">
      <alignment horizontal="center" vertical="center" wrapText="1"/>
    </xf>
    <xf numFmtId="39" fontId="8" fillId="0" borderId="0" xfId="0" quotePrefix="1" applyFont="1" applyFill="1" applyBorder="1" applyAlignment="1">
      <alignment vertical="center" wrapText="1"/>
    </xf>
    <xf numFmtId="37" fontId="7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39" fontId="7" fillId="0" borderId="0" xfId="0" quotePrefix="1" applyFont="1" applyFill="1" applyBorder="1" applyAlignment="1">
      <alignment horizontal="right" vertical="center" wrapText="1"/>
    </xf>
    <xf numFmtId="39" fontId="8" fillId="0" borderId="0" xfId="0" quotePrefix="1" applyFont="1" applyFill="1" applyBorder="1" applyAlignment="1">
      <alignment horizontal="right" vertical="center" wrapText="1"/>
    </xf>
    <xf numFmtId="41" fontId="7" fillId="0" borderId="0" xfId="2" quotePrefix="1" applyNumberFormat="1" applyFont="1" applyFill="1" applyAlignment="1" applyProtection="1">
      <alignment horizontal="center" vertical="center"/>
    </xf>
    <xf numFmtId="41" fontId="7" fillId="0" borderId="4" xfId="2" quotePrefix="1" applyNumberFormat="1" applyFont="1" applyFill="1" applyBorder="1" applyAlignment="1" applyProtection="1">
      <alignment horizontal="center" vertical="center"/>
    </xf>
    <xf numFmtId="41" fontId="7" fillId="0" borderId="3" xfId="2" quotePrefix="1" applyNumberFormat="1" applyFont="1" applyFill="1" applyBorder="1" applyAlignment="1" applyProtection="1">
      <alignment horizontal="center" vertical="center"/>
    </xf>
    <xf numFmtId="49" fontId="13" fillId="0" borderId="0" xfId="0" applyNumberFormat="1" applyFont="1" applyFill="1" applyAlignment="1">
      <alignment vertical="center"/>
    </xf>
    <xf numFmtId="172" fontId="7" fillId="0" borderId="0" xfId="0" applyNumberFormat="1" applyFont="1" applyFill="1" applyAlignment="1">
      <alignment vertical="center"/>
    </xf>
    <xf numFmtId="39" fontId="15" fillId="0" borderId="0" xfId="0" applyFont="1" applyFill="1" applyAlignment="1">
      <alignment vertical="center"/>
    </xf>
    <xf numFmtId="169" fontId="7" fillId="0" borderId="4" xfId="0" applyNumberFormat="1" applyFont="1" applyFill="1" applyBorder="1" applyAlignment="1">
      <alignment horizontal="center" vertical="center" wrapText="1"/>
    </xf>
    <xf numFmtId="39" fontId="7" fillId="0" borderId="0" xfId="0" applyFont="1" applyFill="1" applyAlignment="1">
      <alignment horizontal="right" vertical="center"/>
    </xf>
    <xf numFmtId="37" fontId="7" fillId="4" borderId="6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Border="1" applyAlignment="1">
      <alignment horizontal="center" vertical="center"/>
    </xf>
    <xf numFmtId="39" fontId="10" fillId="0" borderId="0" xfId="0" applyNumberFormat="1" applyFont="1" applyFill="1" applyBorder="1" applyAlignment="1">
      <alignment horizontal="center" vertical="center"/>
    </xf>
    <xf numFmtId="43" fontId="7" fillId="0" borderId="0" xfId="0" applyNumberFormat="1" applyFont="1" applyFill="1" applyBorder="1" applyAlignment="1">
      <alignment vertical="center"/>
    </xf>
    <xf numFmtId="37" fontId="7" fillId="4" borderId="0" xfId="0" applyNumberFormat="1" applyFont="1" applyFill="1" applyBorder="1" applyAlignment="1">
      <alignment horizontal="right" vertical="center"/>
    </xf>
    <xf numFmtId="172" fontId="7" fillId="0" borderId="0" xfId="0" applyNumberFormat="1" applyFont="1" applyFill="1" applyBorder="1" applyAlignment="1">
      <alignment vertical="center"/>
    </xf>
    <xf numFmtId="41" fontId="10" fillId="0" borderId="0" xfId="0" applyNumberFormat="1" applyFont="1" applyFill="1" applyBorder="1" applyAlignment="1">
      <alignment horizontal="right" vertical="center"/>
    </xf>
    <xf numFmtId="169" fontId="7" fillId="4" borderId="0" xfId="1" applyNumberFormat="1" applyFont="1" applyFill="1" applyBorder="1" applyAlignment="1">
      <alignment vertical="center"/>
    </xf>
    <xf numFmtId="41" fontId="7" fillId="0" borderId="0" xfId="1" applyNumberFormat="1" applyFont="1" applyFill="1" applyBorder="1" applyAlignment="1">
      <alignment vertical="center"/>
    </xf>
    <xf numFmtId="41" fontId="7" fillId="0" borderId="0" xfId="1" applyNumberFormat="1" applyFont="1" applyFill="1" applyBorder="1" applyAlignment="1">
      <alignment horizontal="center" vertical="center"/>
    </xf>
    <xf numFmtId="169" fontId="7" fillId="4" borderId="0" xfId="1" applyNumberFormat="1" applyFont="1" applyFill="1" applyBorder="1" applyAlignment="1">
      <alignment horizontal="center" vertical="center"/>
    </xf>
    <xf numFmtId="169" fontId="7" fillId="0" borderId="0" xfId="1" applyNumberFormat="1" applyFont="1" applyFill="1" applyBorder="1" applyAlignment="1">
      <alignment horizontal="center" vertical="center"/>
    </xf>
    <xf numFmtId="169" fontId="7" fillId="0" borderId="0" xfId="1" applyNumberFormat="1" applyFont="1" applyFill="1" applyBorder="1" applyAlignment="1">
      <alignment vertical="center"/>
    </xf>
    <xf numFmtId="38" fontId="7" fillId="0" borderId="0" xfId="0" applyNumberFormat="1" applyFont="1" applyFill="1" applyBorder="1" applyAlignment="1">
      <alignment horizontal="left" vertical="center"/>
    </xf>
    <xf numFmtId="38" fontId="7" fillId="0" borderId="0" xfId="2" applyNumberFormat="1" applyFont="1" applyFill="1" applyBorder="1" applyAlignment="1">
      <alignment vertical="center"/>
    </xf>
    <xf numFmtId="39" fontId="8" fillId="0" borderId="0" xfId="0" applyFont="1" applyFill="1" applyBorder="1" applyAlignment="1">
      <alignment vertical="center"/>
    </xf>
    <xf numFmtId="41" fontId="7" fillId="5" borderId="0" xfId="0" applyNumberFormat="1" applyFont="1" applyFill="1" applyBorder="1" applyAlignment="1">
      <alignment horizontal="right" vertical="center"/>
    </xf>
    <xf numFmtId="38" fontId="8" fillId="0" borderId="0" xfId="0" applyNumberFormat="1" applyFont="1" applyFill="1" applyBorder="1" applyAlignment="1">
      <alignment horizontal="left" vertical="center"/>
    </xf>
    <xf numFmtId="37" fontId="10" fillId="0" borderId="0" xfId="0" applyNumberFormat="1" applyFont="1" applyFill="1" applyBorder="1" applyAlignment="1">
      <alignment horizontal="center" vertical="center"/>
    </xf>
    <xf numFmtId="49" fontId="14" fillId="0" borderId="0" xfId="0" applyNumberFormat="1" applyFont="1" applyFill="1" applyBorder="1" applyAlignment="1">
      <alignment vertical="center"/>
    </xf>
    <xf numFmtId="39" fontId="7" fillId="0" borderId="0" xfId="0" applyFont="1" applyFill="1" applyBorder="1" applyAlignment="1">
      <alignment horizontal="right" vertical="center"/>
    </xf>
    <xf numFmtId="37" fontId="7" fillId="0" borderId="0" xfId="0" applyNumberFormat="1" applyFont="1" applyBorder="1" applyAlignment="1">
      <alignment horizontal="right" vertical="center" wrapText="1"/>
    </xf>
    <xf numFmtId="39" fontId="7" fillId="0" borderId="0" xfId="0" quotePrefix="1" applyFont="1" applyFill="1" applyBorder="1" applyAlignment="1">
      <alignment horizontal="right" vertical="center"/>
    </xf>
    <xf numFmtId="39" fontId="7" fillId="0" borderId="0" xfId="0" applyFont="1" applyFill="1" applyBorder="1" applyAlignment="1" applyProtection="1">
      <alignment horizontal="center" vertical="center"/>
    </xf>
    <xf numFmtId="39" fontId="9" fillId="0" borderId="0" xfId="0" applyFont="1" applyFill="1" applyBorder="1" applyAlignment="1" applyProtection="1">
      <alignment horizontal="center" vertical="center"/>
    </xf>
    <xf numFmtId="0" fontId="9" fillId="0" borderId="0" xfId="2" quotePrefix="1" applyNumberFormat="1" applyFont="1" applyFill="1" applyBorder="1" applyAlignment="1" applyProtection="1">
      <alignment horizontal="center" vertical="center"/>
    </xf>
    <xf numFmtId="0" fontId="9" fillId="0" borderId="0" xfId="2" applyNumberFormat="1" applyFont="1" applyFill="1" applyBorder="1" applyAlignment="1">
      <alignment horizontal="center" vertical="center"/>
    </xf>
    <xf numFmtId="43" fontId="7" fillId="0" borderId="0" xfId="4" applyNumberFormat="1" applyFont="1" applyFill="1" applyBorder="1" applyAlignment="1">
      <alignment vertical="center"/>
    </xf>
    <xf numFmtId="0" fontId="7" fillId="0" borderId="0" xfId="1" applyFont="1" applyFill="1" applyBorder="1" applyAlignment="1">
      <alignment vertical="center"/>
    </xf>
    <xf numFmtId="170" fontId="7" fillId="0" borderId="0" xfId="0" applyNumberFormat="1" applyFont="1" applyFill="1" applyBorder="1" applyAlignment="1">
      <alignment horizontal="right" vertical="center"/>
    </xf>
    <xf numFmtId="173" fontId="7" fillId="0" borderId="0" xfId="2" applyNumberFormat="1" applyFont="1" applyFill="1" applyBorder="1" applyAlignment="1">
      <alignment vertical="center"/>
    </xf>
    <xf numFmtId="169" fontId="7" fillId="0" borderId="4" xfId="0" quotePrefix="1" applyNumberFormat="1" applyFont="1" applyFill="1" applyBorder="1" applyAlignment="1">
      <alignment horizontal="center" vertical="center"/>
    </xf>
    <xf numFmtId="41" fontId="7" fillId="0" borderId="9" xfId="0" applyNumberFormat="1" applyFont="1" applyFill="1" applyBorder="1" applyAlignment="1">
      <alignment horizontal="right" vertical="center"/>
    </xf>
    <xf numFmtId="41" fontId="7" fillId="0" borderId="10" xfId="0" applyNumberFormat="1" applyFont="1" applyFill="1" applyBorder="1" applyAlignment="1">
      <alignment horizontal="right" vertical="center"/>
    </xf>
    <xf numFmtId="169" fontId="7" fillId="0" borderId="8" xfId="0" applyNumberFormat="1" applyFont="1" applyFill="1" applyBorder="1" applyAlignment="1">
      <alignment horizontal="center" vertical="center" wrapText="1"/>
    </xf>
    <xf numFmtId="169" fontId="7" fillId="0" borderId="0" xfId="0" applyNumberFormat="1" applyFont="1" applyFill="1" applyBorder="1" applyAlignment="1">
      <alignment vertical="center" wrapText="1"/>
    </xf>
    <xf numFmtId="41" fontId="7" fillId="0" borderId="0" xfId="0" applyNumberFormat="1" applyFont="1" applyFill="1" applyBorder="1" applyAlignment="1">
      <alignment horizontal="center" vertical="center"/>
    </xf>
    <xf numFmtId="41" fontId="7" fillId="0" borderId="9" xfId="11" applyNumberFormat="1" applyFont="1" applyFill="1" applyBorder="1" applyAlignment="1">
      <alignment horizontal="center" vertical="center"/>
    </xf>
    <xf numFmtId="41" fontId="7" fillId="0" borderId="0" xfId="11" applyNumberFormat="1" applyFont="1" applyFill="1" applyBorder="1" applyAlignment="1">
      <alignment horizontal="center" vertical="center"/>
    </xf>
    <xf numFmtId="41" fontId="7" fillId="0" borderId="0" xfId="11" applyNumberFormat="1" applyFont="1" applyFill="1" applyAlignment="1">
      <alignment horizontal="right" vertical="center"/>
    </xf>
    <xf numFmtId="41" fontId="7" fillId="0" borderId="10" xfId="11" applyNumberFormat="1" applyFont="1" applyFill="1" applyBorder="1" applyAlignment="1">
      <alignment horizontal="right" vertical="center"/>
    </xf>
    <xf numFmtId="41" fontId="7" fillId="0" borderId="0" xfId="11" applyNumberFormat="1" applyFont="1" applyFill="1" applyBorder="1" applyAlignment="1">
      <alignment horizontal="right" vertical="center"/>
    </xf>
    <xf numFmtId="41" fontId="7" fillId="0" borderId="6" xfId="11" applyNumberFormat="1" applyFont="1" applyFill="1" applyBorder="1" applyAlignment="1">
      <alignment horizontal="center" vertical="center"/>
    </xf>
    <xf numFmtId="169" fontId="7" fillId="0" borderId="0" xfId="11" applyNumberFormat="1" applyFont="1" applyFill="1" applyBorder="1" applyAlignment="1">
      <alignment horizontal="center" vertical="center"/>
    </xf>
    <xf numFmtId="41" fontId="7" fillId="0" borderId="3" xfId="11" applyNumberFormat="1" applyFont="1" applyFill="1" applyBorder="1" applyAlignment="1">
      <alignment horizontal="right" vertical="center"/>
    </xf>
    <xf numFmtId="169" fontId="7" fillId="0" borderId="0" xfId="11" applyNumberFormat="1" applyFont="1" applyFill="1" applyAlignment="1">
      <alignment vertical="center"/>
    </xf>
    <xf numFmtId="39" fontId="7" fillId="0" borderId="0" xfId="0" applyFont="1"/>
    <xf numFmtId="41" fontId="7" fillId="0" borderId="0" xfId="0" applyNumberFormat="1" applyFont="1" applyBorder="1" applyAlignment="1">
      <alignment vertical="center"/>
    </xf>
    <xf numFmtId="41" fontId="7" fillId="0" borderId="0" xfId="0" applyNumberFormat="1" applyFont="1" applyAlignment="1" applyProtection="1">
      <alignment horizontal="left" vertical="center"/>
    </xf>
    <xf numFmtId="41" fontId="7" fillId="0" borderId="0" xfId="2" quotePrefix="1" applyNumberFormat="1" applyFont="1" applyAlignment="1" applyProtection="1">
      <alignment horizontal="center" vertical="center"/>
    </xf>
    <xf numFmtId="41" fontId="7" fillId="0" borderId="4" xfId="2" quotePrefix="1" applyNumberFormat="1" applyFont="1" applyBorder="1" applyAlignment="1" applyProtection="1">
      <alignment horizontal="center" vertical="center"/>
    </xf>
    <xf numFmtId="41" fontId="7" fillId="0" borderId="0" xfId="0" applyNumberFormat="1" applyFont="1" applyBorder="1" applyAlignment="1" applyProtection="1">
      <alignment horizontal="left" vertical="center"/>
    </xf>
    <xf numFmtId="41" fontId="10" fillId="0" borderId="0" xfId="0" quotePrefix="1" applyNumberFormat="1" applyFont="1" applyAlignment="1" applyProtection="1">
      <alignment horizontal="left" vertical="center"/>
    </xf>
    <xf numFmtId="41" fontId="10" fillId="0" borderId="0" xfId="0" quotePrefix="1" applyNumberFormat="1" applyFont="1" applyFill="1" applyAlignment="1" applyProtection="1">
      <alignment horizontal="left" vertical="center"/>
    </xf>
    <xf numFmtId="41" fontId="10" fillId="0" borderId="0" xfId="0" quotePrefix="1" applyNumberFormat="1" applyFont="1" applyFill="1" applyAlignment="1" applyProtection="1">
      <alignment horizontal="center" vertical="center"/>
    </xf>
    <xf numFmtId="41" fontId="10" fillId="0" borderId="0" xfId="0" quotePrefix="1" applyNumberFormat="1" applyFont="1" applyAlignment="1" applyProtection="1">
      <alignment horizontal="center" vertical="center"/>
    </xf>
    <xf numFmtId="41" fontId="7" fillId="0" borderId="0" xfId="0" quotePrefix="1" applyNumberFormat="1" applyFont="1" applyAlignment="1" applyProtection="1">
      <alignment horizontal="left" vertical="center"/>
    </xf>
    <xf numFmtId="41" fontId="7" fillId="0" borderId="0" xfId="0" quotePrefix="1" applyNumberFormat="1" applyFont="1" applyFill="1" applyAlignment="1" applyProtection="1">
      <alignment horizontal="left" vertical="center"/>
    </xf>
    <xf numFmtId="41" fontId="7" fillId="0" borderId="4" xfId="0" quotePrefix="1" applyNumberFormat="1" applyFont="1" applyFill="1" applyBorder="1" applyAlignment="1" applyProtection="1">
      <alignment horizontal="center" vertical="center"/>
    </xf>
    <xf numFmtId="41" fontId="7" fillId="0" borderId="0" xfId="0" quotePrefix="1" applyNumberFormat="1" applyFont="1" applyAlignment="1" applyProtection="1">
      <alignment horizontal="center" vertical="center"/>
    </xf>
    <xf numFmtId="41" fontId="7" fillId="0" borderId="4" xfId="0" quotePrefix="1" applyNumberFormat="1" applyFont="1" applyBorder="1" applyAlignment="1" applyProtection="1">
      <alignment horizontal="center" vertical="center"/>
    </xf>
    <xf numFmtId="41" fontId="10" fillId="0" borderId="0" xfId="0" applyNumberFormat="1" applyFont="1" applyAlignment="1" applyProtection="1">
      <alignment horizontal="center" vertical="center"/>
    </xf>
    <xf numFmtId="41" fontId="10" fillId="0" borderId="0" xfId="0" applyNumberFormat="1" applyFont="1" applyFill="1" applyAlignment="1" applyProtection="1">
      <alignment horizontal="center" vertical="center"/>
    </xf>
    <xf numFmtId="41" fontId="7" fillId="0" borderId="0" xfId="0" applyNumberFormat="1" applyFont="1" applyAlignment="1" applyProtection="1">
      <alignment horizontal="center" vertical="center"/>
    </xf>
    <xf numFmtId="41" fontId="7" fillId="0" borderId="4" xfId="0" applyNumberFormat="1" applyFont="1" applyFill="1" applyBorder="1" applyAlignment="1" applyProtection="1">
      <alignment horizontal="center" vertical="center"/>
    </xf>
    <xf numFmtId="41" fontId="7" fillId="0" borderId="4" xfId="0" applyNumberFormat="1" applyFont="1" applyBorder="1" applyAlignment="1" applyProtection="1">
      <alignment horizontal="center" vertical="center"/>
    </xf>
    <xf numFmtId="41" fontId="7" fillId="0" borderId="0" xfId="0" applyNumberFormat="1" applyFont="1" applyFill="1" applyAlignment="1">
      <alignment vertical="center"/>
    </xf>
    <xf numFmtId="41" fontId="7" fillId="0" borderId="4" xfId="11" applyNumberFormat="1" applyFont="1" applyFill="1" applyBorder="1" applyAlignment="1">
      <alignment horizontal="right" vertical="center"/>
    </xf>
    <xf numFmtId="41" fontId="7" fillId="0" borderId="8" xfId="11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vertical="center"/>
    </xf>
    <xf numFmtId="41" fontId="7" fillId="0" borderId="5" xfId="0" applyNumberFormat="1" applyFont="1" applyFill="1" applyBorder="1" applyAlignment="1">
      <alignment vertical="center"/>
    </xf>
    <xf numFmtId="41" fontId="7" fillId="0" borderId="4" xfId="2" applyNumberFormat="1" applyFont="1" applyFill="1" applyBorder="1" applyAlignment="1">
      <alignment vertical="center"/>
    </xf>
    <xf numFmtId="15" fontId="7" fillId="0" borderId="3" xfId="0" quotePrefix="1" applyNumberFormat="1" applyFont="1" applyFill="1" applyBorder="1" applyAlignment="1">
      <alignment horizontal="center" vertical="center"/>
    </xf>
    <xf numFmtId="0" fontId="7" fillId="0" borderId="3" xfId="0" quotePrefix="1" applyNumberFormat="1" applyFont="1" applyFill="1" applyBorder="1" applyAlignment="1">
      <alignment horizontal="center" vertical="center"/>
    </xf>
    <xf numFmtId="41" fontId="7" fillId="0" borderId="0" xfId="2" applyNumberFormat="1" applyFont="1" applyFill="1" applyBorder="1" applyAlignment="1">
      <alignment vertical="center"/>
    </xf>
    <xf numFmtId="41" fontId="7" fillId="0" borderId="10" xfId="11" applyNumberFormat="1" applyFont="1" applyFill="1" applyBorder="1" applyAlignment="1">
      <alignment horizontal="center" vertical="center"/>
    </xf>
    <xf numFmtId="41" fontId="7" fillId="0" borderId="4" xfId="11" applyNumberFormat="1" applyFont="1" applyFill="1" applyBorder="1" applyAlignment="1">
      <alignment horizontal="center" vertical="center"/>
    </xf>
    <xf numFmtId="41" fontId="7" fillId="0" borderId="9" xfId="0" applyNumberFormat="1" applyFont="1" applyFill="1" applyBorder="1" applyAlignment="1">
      <alignment vertical="center"/>
    </xf>
    <xf numFmtId="41" fontId="7" fillId="0" borderId="10" xfId="0" applyNumberFormat="1" applyFont="1" applyFill="1" applyBorder="1" applyAlignment="1">
      <alignment vertical="center"/>
    </xf>
    <xf numFmtId="41" fontId="7" fillId="0" borderId="0" xfId="2" quotePrefix="1" applyNumberFormat="1" applyFont="1" applyFill="1" applyBorder="1" applyAlignment="1" applyProtection="1">
      <alignment horizontal="center" vertical="center"/>
    </xf>
    <xf numFmtId="170" fontId="7" fillId="0" borderId="0" xfId="0" applyNumberFormat="1" applyFont="1" applyFill="1" applyBorder="1" applyAlignment="1">
      <alignment vertical="center"/>
    </xf>
    <xf numFmtId="37" fontId="7" fillId="5" borderId="0" xfId="0" applyNumberFormat="1" applyFont="1" applyFill="1" applyAlignment="1">
      <alignment vertical="center"/>
    </xf>
    <xf numFmtId="39" fontId="7" fillId="0" borderId="0" xfId="0" quotePrefix="1" applyFont="1" applyFill="1" applyAlignment="1">
      <alignment horizontal="right" vertical="center"/>
    </xf>
    <xf numFmtId="39" fontId="8" fillId="0" borderId="0" xfId="0" quotePrefix="1" applyFont="1" applyFill="1" applyBorder="1" applyAlignment="1">
      <alignment horizontal="center" vertical="center"/>
    </xf>
    <xf numFmtId="169" fontId="7" fillId="0" borderId="4" xfId="0" applyNumberFormat="1" applyFont="1" applyFill="1" applyBorder="1" applyAlignment="1">
      <alignment horizontal="center" vertical="center"/>
    </xf>
    <xf numFmtId="0" fontId="7" fillId="0" borderId="8" xfId="1" applyFont="1" applyBorder="1" applyAlignment="1">
      <alignment vertical="center"/>
    </xf>
    <xf numFmtId="39" fontId="8" fillId="0" borderId="4" xfId="0" quotePrefix="1" applyFont="1" applyFill="1" applyBorder="1" applyAlignment="1">
      <alignment horizontal="center" vertical="center"/>
    </xf>
    <xf numFmtId="39" fontId="8" fillId="0" borderId="4" xfId="0" quotePrefix="1" applyFont="1" applyFill="1" applyBorder="1" applyAlignment="1">
      <alignment horizontal="center" vertical="center" wrapText="1"/>
    </xf>
    <xf numFmtId="39" fontId="7" fillId="0" borderId="0" xfId="0" quotePrefix="1" applyFont="1" applyFill="1" applyAlignment="1">
      <alignment horizontal="right" vertical="center"/>
    </xf>
    <xf numFmtId="37" fontId="7" fillId="0" borderId="0" xfId="0" applyNumberFormat="1" applyFont="1" applyAlignment="1">
      <alignment horizontal="right" vertical="center" wrapText="1"/>
    </xf>
    <xf numFmtId="39" fontId="8" fillId="0" borderId="0" xfId="0" quotePrefix="1" applyFont="1" applyFill="1" applyBorder="1" applyAlignment="1">
      <alignment horizontal="center" vertical="center"/>
    </xf>
    <xf numFmtId="169" fontId="8" fillId="0" borderId="4" xfId="0" applyNumberFormat="1" applyFont="1" applyFill="1" applyBorder="1" applyAlignment="1">
      <alignment horizontal="center" vertical="center" wrapText="1"/>
    </xf>
    <xf numFmtId="169" fontId="7" fillId="0" borderId="4" xfId="0" applyNumberFormat="1" applyFont="1" applyFill="1" applyBorder="1" applyAlignment="1">
      <alignment horizontal="center" vertical="center"/>
    </xf>
    <xf numFmtId="169" fontId="8" fillId="0" borderId="4" xfId="0" applyNumberFormat="1" applyFont="1" applyFill="1" applyBorder="1" applyAlignment="1">
      <alignment horizontal="center" vertical="center"/>
    </xf>
  </cellXfs>
  <cellStyles count="14">
    <cellStyle name="0,0_x000d__x000a_NA_x000d__x000a_" xfId="1"/>
    <cellStyle name="Comma" xfId="2" builtinId="3"/>
    <cellStyle name="comma zerodec" xfId="3"/>
    <cellStyle name="Currency" xfId="4" builtinId="4"/>
    <cellStyle name="Currency1" xfId="5"/>
    <cellStyle name="Dollar (zero dec)" xfId="6"/>
    <cellStyle name="Grey" xfId="7"/>
    <cellStyle name="Input [yellow]" xfId="8"/>
    <cellStyle name="no dec" xfId="9"/>
    <cellStyle name="Normal" xfId="0" builtinId="0"/>
    <cellStyle name="Normal - Style1" xfId="10"/>
    <cellStyle name="Normal 3" xfId="11"/>
    <cellStyle name="Percent [2]" xfId="12"/>
    <cellStyle name="Quantity" xfId="1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 transitionEntry="1"/>
  <dimension ref="A1:L93"/>
  <sheetViews>
    <sheetView showGridLines="0" tabSelected="1" view="pageBreakPreview" zoomScale="80" zoomScaleNormal="100" zoomScaleSheetLayoutView="80" workbookViewId="0"/>
  </sheetViews>
  <sheetFormatPr defaultColWidth="9.85546875" defaultRowHeight="24" customHeight="1"/>
  <cols>
    <col min="1" max="1" width="48" style="20" customWidth="1"/>
    <col min="2" max="2" width="4.5703125" style="20" customWidth="1"/>
    <col min="3" max="3" width="1.28515625" style="20" customWidth="1"/>
    <col min="4" max="4" width="18.42578125" style="20" customWidth="1"/>
    <col min="5" max="5" width="1.28515625" style="20" customWidth="1"/>
    <col min="6" max="6" width="18.42578125" style="20" customWidth="1"/>
    <col min="7" max="7" width="1.28515625" style="50" customWidth="1"/>
    <col min="8" max="8" width="18.42578125" style="20" customWidth="1"/>
    <col min="9" max="9" width="1.28515625" style="50" customWidth="1"/>
    <col min="10" max="10" width="18.42578125" style="20" customWidth="1"/>
    <col min="11" max="11" width="0.85546875" style="50" customWidth="1"/>
    <col min="12" max="12" width="0.85546875" style="20" customWidth="1"/>
    <col min="13" max="16384" width="9.85546875" style="20"/>
  </cols>
  <sheetData>
    <row r="1" spans="1:11" ht="24" customHeight="1">
      <c r="A1" s="28" t="s">
        <v>122</v>
      </c>
      <c r="B1" s="70"/>
      <c r="C1" s="70"/>
      <c r="D1" s="70"/>
      <c r="E1" s="70"/>
      <c r="F1" s="70"/>
      <c r="G1" s="101"/>
      <c r="H1" s="70"/>
      <c r="I1" s="101"/>
      <c r="J1" s="70"/>
      <c r="K1" s="101"/>
    </row>
    <row r="2" spans="1:11" ht="24" customHeight="1">
      <c r="A2" s="28" t="s">
        <v>57</v>
      </c>
      <c r="B2" s="70"/>
      <c r="C2" s="70"/>
      <c r="D2" s="70"/>
      <c r="E2" s="70"/>
      <c r="F2" s="70"/>
      <c r="G2" s="101"/>
      <c r="H2" s="70"/>
      <c r="I2" s="101"/>
      <c r="J2" s="70"/>
      <c r="K2" s="101"/>
    </row>
    <row r="3" spans="1:11" ht="24" customHeight="1">
      <c r="A3" s="28" t="s">
        <v>184</v>
      </c>
      <c r="B3" s="70"/>
      <c r="C3" s="70"/>
      <c r="D3" s="70"/>
      <c r="E3" s="70"/>
      <c r="F3" s="70"/>
      <c r="G3" s="101"/>
      <c r="H3" s="70"/>
      <c r="I3" s="101"/>
      <c r="J3" s="70"/>
      <c r="K3" s="101"/>
    </row>
    <row r="4" spans="1:11" ht="24" customHeight="1">
      <c r="A4" s="237" t="s">
        <v>42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</row>
    <row r="5" spans="1:11" ht="24" customHeight="1">
      <c r="A5" s="231"/>
      <c r="B5" s="136"/>
      <c r="C5" s="136"/>
      <c r="D5" s="235" t="s">
        <v>91</v>
      </c>
      <c r="E5" s="235"/>
      <c r="F5" s="235"/>
      <c r="G5" s="108"/>
      <c r="H5" s="236" t="s">
        <v>92</v>
      </c>
      <c r="I5" s="236"/>
      <c r="J5" s="236"/>
      <c r="K5" s="136"/>
    </row>
    <row r="6" spans="1:11" ht="24" customHeight="1">
      <c r="A6" s="34"/>
      <c r="B6" s="36" t="s">
        <v>0</v>
      </c>
      <c r="C6" s="35"/>
      <c r="D6" s="221" t="s">
        <v>185</v>
      </c>
      <c r="E6" s="35"/>
      <c r="F6" s="221" t="s">
        <v>148</v>
      </c>
      <c r="G6" s="71"/>
      <c r="H6" s="221" t="s">
        <v>185</v>
      </c>
      <c r="J6" s="222" t="s">
        <v>148</v>
      </c>
    </row>
    <row r="7" spans="1:11" ht="24" customHeight="1">
      <c r="A7" s="34"/>
      <c r="B7" s="36"/>
      <c r="C7" s="35"/>
      <c r="D7" s="73" t="s">
        <v>40</v>
      </c>
      <c r="E7" s="35"/>
      <c r="F7" s="74" t="s">
        <v>59</v>
      </c>
      <c r="G7" s="137"/>
      <c r="H7" s="73" t="s">
        <v>40</v>
      </c>
      <c r="J7" s="74" t="s">
        <v>59</v>
      </c>
      <c r="K7" s="138"/>
    </row>
    <row r="8" spans="1:11" ht="24" customHeight="1">
      <c r="A8" s="35"/>
      <c r="B8" s="36"/>
      <c r="C8" s="35"/>
      <c r="D8" s="73" t="s">
        <v>41</v>
      </c>
      <c r="E8" s="35"/>
      <c r="F8" s="73"/>
      <c r="G8" s="137"/>
      <c r="H8" s="73" t="s">
        <v>41</v>
      </c>
      <c r="J8" s="75"/>
    </row>
    <row r="9" spans="1:11" s="4" customFormat="1" ht="24" customHeight="1">
      <c r="A9" s="2" t="s">
        <v>14</v>
      </c>
      <c r="B9" s="3"/>
      <c r="C9" s="3"/>
      <c r="D9" s="3"/>
      <c r="E9" s="3"/>
      <c r="F9" s="3"/>
      <c r="G9" s="102"/>
      <c r="H9" s="3"/>
      <c r="I9" s="102"/>
      <c r="J9" s="3"/>
      <c r="K9" s="102"/>
    </row>
    <row r="10" spans="1:11" s="4" customFormat="1" ht="24" customHeight="1">
      <c r="A10" s="2" t="s">
        <v>15</v>
      </c>
      <c r="B10" s="5"/>
      <c r="C10" s="5"/>
      <c r="D10" s="5"/>
      <c r="E10" s="5"/>
      <c r="F10" s="5"/>
      <c r="G10" s="103"/>
      <c r="H10" s="5"/>
      <c r="I10" s="103"/>
      <c r="J10" s="5"/>
      <c r="K10" s="103"/>
    </row>
    <row r="11" spans="1:11" s="4" customFormat="1" ht="24" customHeight="1">
      <c r="A11" s="4" t="s">
        <v>4</v>
      </c>
      <c r="B11" s="6"/>
      <c r="C11" s="6"/>
      <c r="D11" s="198">
        <v>56255</v>
      </c>
      <c r="E11" s="198"/>
      <c r="F11" s="7">
        <v>36978</v>
      </c>
      <c r="G11" s="10"/>
      <c r="H11" s="8">
        <v>17552</v>
      </c>
      <c r="I11" s="10"/>
      <c r="J11" s="8">
        <v>34651</v>
      </c>
      <c r="K11" s="10"/>
    </row>
    <row r="12" spans="1:11" s="4" customFormat="1" ht="24" customHeight="1">
      <c r="A12" s="9" t="s">
        <v>68</v>
      </c>
      <c r="B12" s="6">
        <v>4</v>
      </c>
      <c r="C12" s="6"/>
      <c r="D12" s="198">
        <v>41421</v>
      </c>
      <c r="E12" s="198"/>
      <c r="F12" s="10">
        <v>41116</v>
      </c>
      <c r="G12" s="10"/>
      <c r="H12" s="11">
        <v>41113</v>
      </c>
      <c r="I12" s="10"/>
      <c r="J12" s="11">
        <v>41419</v>
      </c>
      <c r="K12" s="10"/>
    </row>
    <row r="13" spans="1:11" s="4" customFormat="1" ht="24" customHeight="1">
      <c r="A13" s="9" t="s">
        <v>126</v>
      </c>
      <c r="B13" s="6"/>
      <c r="C13" s="6"/>
      <c r="D13" s="198">
        <v>737</v>
      </c>
      <c r="E13" s="198"/>
      <c r="F13" s="10">
        <v>825</v>
      </c>
      <c r="G13" s="10"/>
      <c r="H13" s="11">
        <v>737</v>
      </c>
      <c r="I13" s="10"/>
      <c r="J13" s="11">
        <v>825</v>
      </c>
      <c r="K13" s="10"/>
    </row>
    <row r="14" spans="1:11" s="4" customFormat="1" ht="24" customHeight="1">
      <c r="A14" s="4" t="s">
        <v>73</v>
      </c>
      <c r="B14" s="6"/>
      <c r="C14" s="6"/>
      <c r="D14" s="198">
        <v>13135</v>
      </c>
      <c r="E14" s="198"/>
      <c r="F14" s="7">
        <v>13467</v>
      </c>
      <c r="G14" s="10"/>
      <c r="H14" s="8">
        <v>12946</v>
      </c>
      <c r="I14" s="10"/>
      <c r="J14" s="8">
        <v>13467</v>
      </c>
      <c r="K14" s="10"/>
    </row>
    <row r="15" spans="1:11" s="4" customFormat="1" ht="24" customHeight="1">
      <c r="A15" s="4" t="s">
        <v>5</v>
      </c>
      <c r="B15" s="6"/>
      <c r="C15" s="6"/>
      <c r="D15" s="198">
        <v>14976</v>
      </c>
      <c r="E15" s="198"/>
      <c r="F15" s="7">
        <v>14264</v>
      </c>
      <c r="G15" s="10"/>
      <c r="H15" s="10">
        <v>13073</v>
      </c>
      <c r="I15" s="196"/>
      <c r="J15" s="11">
        <v>14250</v>
      </c>
      <c r="K15" s="10"/>
    </row>
    <row r="16" spans="1:11" s="4" customFormat="1" ht="24" customHeight="1">
      <c r="A16" s="20" t="s">
        <v>151</v>
      </c>
      <c r="B16" s="6"/>
      <c r="C16" s="6"/>
      <c r="D16" s="199">
        <v>0</v>
      </c>
      <c r="E16" s="198"/>
      <c r="F16" s="7">
        <v>0</v>
      </c>
      <c r="G16" s="10"/>
      <c r="H16" s="14">
        <v>0</v>
      </c>
      <c r="I16" s="196"/>
      <c r="J16" s="11">
        <v>3842</v>
      </c>
      <c r="K16" s="10"/>
    </row>
    <row r="17" spans="1:11" s="4" customFormat="1" ht="24" customHeight="1">
      <c r="A17" s="2" t="s">
        <v>16</v>
      </c>
      <c r="B17" s="6"/>
      <c r="C17" s="6"/>
      <c r="D17" s="92">
        <f>SUM(D11:D16)</f>
        <v>126524</v>
      </c>
      <c r="E17" s="198"/>
      <c r="F17" s="92">
        <f>SUM(F11:F16)</f>
        <v>106650</v>
      </c>
      <c r="G17" s="10"/>
      <c r="H17" s="92">
        <f>SUM(H11:H16)</f>
        <v>85421</v>
      </c>
      <c r="I17" s="10"/>
      <c r="J17" s="92">
        <f>SUM(J11:J16)</f>
        <v>108454</v>
      </c>
      <c r="K17" s="10"/>
    </row>
    <row r="18" spans="1:11" s="4" customFormat="1" ht="24" customHeight="1">
      <c r="A18" s="2" t="s">
        <v>17</v>
      </c>
      <c r="B18" s="6"/>
      <c r="C18" s="6"/>
      <c r="D18" s="198"/>
      <c r="E18" s="198"/>
      <c r="F18" s="10"/>
      <c r="G18" s="10"/>
      <c r="H18" s="13"/>
      <c r="I18" s="10"/>
      <c r="J18" s="13"/>
      <c r="K18" s="10"/>
    </row>
    <row r="19" spans="1:11" s="4" customFormat="1" ht="24" customHeight="1">
      <c r="A19" s="4" t="s">
        <v>93</v>
      </c>
      <c r="B19" s="6"/>
      <c r="C19" s="6"/>
      <c r="D19" s="198">
        <v>1641</v>
      </c>
      <c r="E19" s="198"/>
      <c r="F19" s="7">
        <v>1941</v>
      </c>
      <c r="G19" s="10"/>
      <c r="H19" s="7">
        <v>1641</v>
      </c>
      <c r="I19" s="10"/>
      <c r="J19" s="8">
        <v>1941</v>
      </c>
      <c r="K19" s="10"/>
    </row>
    <row r="20" spans="1:11" s="4" customFormat="1" ht="24" customHeight="1">
      <c r="A20" s="20" t="s">
        <v>123</v>
      </c>
      <c r="B20" s="88">
        <v>5</v>
      </c>
      <c r="C20" s="6"/>
      <c r="D20" s="198">
        <v>0</v>
      </c>
      <c r="E20" s="198"/>
      <c r="F20" s="7">
        <v>0</v>
      </c>
      <c r="G20" s="10"/>
      <c r="H20" s="8">
        <v>114793</v>
      </c>
      <c r="I20" s="10"/>
      <c r="J20" s="8">
        <v>67525</v>
      </c>
      <c r="K20" s="10"/>
    </row>
    <row r="21" spans="1:11" ht="24" customHeight="1">
      <c r="A21" s="20" t="s">
        <v>84</v>
      </c>
      <c r="B21" s="76">
        <v>6</v>
      </c>
      <c r="C21" s="88"/>
      <c r="D21" s="141">
        <v>539330</v>
      </c>
      <c r="E21" s="141"/>
      <c r="F21" s="31">
        <v>512559</v>
      </c>
      <c r="G21" s="29"/>
      <c r="H21" s="89">
        <v>456854</v>
      </c>
      <c r="I21" s="29"/>
      <c r="J21" s="89">
        <v>439642</v>
      </c>
      <c r="K21" s="29"/>
    </row>
    <row r="22" spans="1:11" ht="24" customHeight="1">
      <c r="A22" s="20" t="s">
        <v>158</v>
      </c>
      <c r="B22" s="88">
        <v>7</v>
      </c>
      <c r="C22" s="88"/>
      <c r="D22" s="141">
        <v>0</v>
      </c>
      <c r="E22" s="141"/>
      <c r="F22" s="31">
        <v>0</v>
      </c>
      <c r="G22" s="29"/>
      <c r="H22" s="89">
        <v>0</v>
      </c>
      <c r="I22" s="29"/>
      <c r="J22" s="89">
        <v>0</v>
      </c>
      <c r="K22" s="29"/>
    </row>
    <row r="23" spans="1:11" s="4" customFormat="1" ht="24" customHeight="1">
      <c r="A23" s="4" t="s">
        <v>69</v>
      </c>
      <c r="B23" s="6"/>
      <c r="C23" s="6"/>
      <c r="D23" s="198">
        <v>1030</v>
      </c>
      <c r="E23" s="198"/>
      <c r="F23" s="7">
        <v>1162</v>
      </c>
      <c r="G23" s="10"/>
      <c r="H23" s="8">
        <v>1030</v>
      </c>
      <c r="I23" s="10"/>
      <c r="J23" s="8">
        <v>1162</v>
      </c>
      <c r="K23" s="10"/>
    </row>
    <row r="24" spans="1:11" s="4" customFormat="1" ht="24" customHeight="1">
      <c r="A24" s="4" t="s">
        <v>63</v>
      </c>
      <c r="B24" s="6"/>
      <c r="C24" s="6"/>
      <c r="D24" s="198">
        <v>4806</v>
      </c>
      <c r="E24" s="198"/>
      <c r="F24" s="7">
        <v>4771</v>
      </c>
      <c r="G24" s="10"/>
      <c r="H24" s="8">
        <v>4806</v>
      </c>
      <c r="I24" s="10"/>
      <c r="J24" s="8">
        <v>4771</v>
      </c>
      <c r="K24" s="10"/>
    </row>
    <row r="25" spans="1:11" s="4" customFormat="1" ht="24" customHeight="1">
      <c r="A25" s="4" t="s">
        <v>6</v>
      </c>
      <c r="C25" s="6"/>
      <c r="D25" s="199">
        <v>2308</v>
      </c>
      <c r="E25" s="198"/>
      <c r="F25" s="14">
        <v>4174</v>
      </c>
      <c r="G25" s="10"/>
      <c r="H25" s="95">
        <v>486</v>
      </c>
      <c r="I25" s="10"/>
      <c r="J25" s="95">
        <v>2557</v>
      </c>
      <c r="K25" s="10"/>
    </row>
    <row r="26" spans="1:11" s="4" customFormat="1" ht="24" customHeight="1">
      <c r="A26" s="2" t="s">
        <v>18</v>
      </c>
      <c r="B26" s="5"/>
      <c r="C26" s="5"/>
      <c r="D26" s="10">
        <f>SUM(D19:D25)</f>
        <v>549115</v>
      </c>
      <c r="E26" s="197"/>
      <c r="F26" s="10">
        <f>SUM(F19:F25)</f>
        <v>524607</v>
      </c>
      <c r="G26" s="10"/>
      <c r="H26" s="94">
        <f>SUM(H19:H25)</f>
        <v>579610</v>
      </c>
      <c r="I26" s="10"/>
      <c r="J26" s="93">
        <f>SUM(J19:J25)</f>
        <v>517598</v>
      </c>
      <c r="K26" s="10"/>
    </row>
    <row r="27" spans="1:11" s="4" customFormat="1" ht="24" customHeight="1" thickBot="1">
      <c r="A27" s="2" t="s">
        <v>19</v>
      </c>
      <c r="B27" s="5"/>
      <c r="C27" s="5"/>
      <c r="D27" s="15">
        <f>SUM(D26,D17)</f>
        <v>675639</v>
      </c>
      <c r="E27" s="197"/>
      <c r="F27" s="15">
        <f>SUM(F26,F17)</f>
        <v>631257</v>
      </c>
      <c r="G27" s="10"/>
      <c r="H27" s="96">
        <f>SUM(H26+H17)</f>
        <v>665031</v>
      </c>
      <c r="I27" s="10"/>
      <c r="J27" s="96">
        <f>SUM(J26+J17)</f>
        <v>626052</v>
      </c>
      <c r="K27" s="10"/>
    </row>
    <row r="28" spans="1:11" ht="24" customHeight="1" thickTop="1">
      <c r="A28" s="38"/>
      <c r="B28" s="38"/>
      <c r="C28" s="38"/>
      <c r="D28" s="38"/>
      <c r="E28" s="38"/>
      <c r="F28" s="38"/>
      <c r="G28" s="49"/>
      <c r="H28" s="38"/>
      <c r="I28" s="49"/>
      <c r="J28" s="38"/>
      <c r="K28" s="49"/>
    </row>
    <row r="29" spans="1:11" ht="24" customHeight="1">
      <c r="A29" s="38" t="s">
        <v>1</v>
      </c>
      <c r="B29" s="38"/>
      <c r="C29" s="38"/>
      <c r="D29" s="38"/>
      <c r="E29" s="38"/>
      <c r="F29" s="38"/>
      <c r="G29" s="49"/>
      <c r="H29" s="38"/>
      <c r="I29" s="49"/>
      <c r="J29" s="38"/>
      <c r="K29" s="49"/>
    </row>
    <row r="30" spans="1:11" ht="24" customHeight="1">
      <c r="A30" s="28" t="s">
        <v>122</v>
      </c>
      <c r="B30" s="33"/>
      <c r="C30" s="33"/>
      <c r="D30" s="33"/>
      <c r="E30" s="33"/>
      <c r="F30" s="33"/>
      <c r="G30" s="104"/>
      <c r="H30" s="33"/>
      <c r="I30" s="104"/>
      <c r="J30" s="33"/>
      <c r="K30" s="104"/>
    </row>
    <row r="31" spans="1:11" ht="24" customHeight="1">
      <c r="A31" s="28" t="s">
        <v>58</v>
      </c>
      <c r="B31" s="33"/>
      <c r="C31" s="33"/>
      <c r="D31" s="33"/>
      <c r="E31" s="33"/>
      <c r="F31" s="33"/>
      <c r="G31" s="104"/>
      <c r="H31" s="33"/>
      <c r="I31" s="104"/>
      <c r="J31" s="33"/>
      <c r="K31" s="104"/>
    </row>
    <row r="32" spans="1:11" ht="24" customHeight="1">
      <c r="A32" s="28" t="s">
        <v>184</v>
      </c>
      <c r="B32" s="33"/>
      <c r="C32" s="33"/>
      <c r="D32" s="33"/>
      <c r="E32" s="33"/>
      <c r="F32" s="33"/>
      <c r="G32" s="104"/>
      <c r="H32" s="33"/>
      <c r="I32" s="104"/>
      <c r="J32" s="33"/>
      <c r="K32" s="104"/>
    </row>
    <row r="33" spans="1:12" ht="24" customHeight="1">
      <c r="A33" s="237" t="s">
        <v>42</v>
      </c>
      <c r="B33" s="237"/>
      <c r="C33" s="237"/>
      <c r="D33" s="237"/>
      <c r="E33" s="237"/>
      <c r="F33" s="237"/>
      <c r="G33" s="237"/>
      <c r="H33" s="237"/>
      <c r="I33" s="237"/>
      <c r="J33" s="237"/>
      <c r="K33" s="237"/>
      <c r="L33" s="64"/>
    </row>
    <row r="34" spans="1:12" ht="24" customHeight="1">
      <c r="A34" s="231"/>
      <c r="B34" s="136"/>
      <c r="C34" s="136"/>
      <c r="D34" s="235" t="s">
        <v>91</v>
      </c>
      <c r="E34" s="235"/>
      <c r="F34" s="235"/>
      <c r="G34" s="136"/>
      <c r="H34" s="236" t="s">
        <v>92</v>
      </c>
      <c r="I34" s="236"/>
      <c r="J34" s="236"/>
      <c r="K34" s="136"/>
    </row>
    <row r="35" spans="1:12" ht="24" customHeight="1">
      <c r="A35" s="34"/>
      <c r="B35" s="36" t="s">
        <v>0</v>
      </c>
      <c r="C35" s="35"/>
      <c r="D35" s="221" t="s">
        <v>185</v>
      </c>
      <c r="E35" s="35"/>
      <c r="F35" s="221" t="s">
        <v>148</v>
      </c>
      <c r="G35" s="71"/>
      <c r="H35" s="221" t="s">
        <v>185</v>
      </c>
      <c r="J35" s="222" t="s">
        <v>148</v>
      </c>
    </row>
    <row r="36" spans="1:12" ht="24" customHeight="1">
      <c r="A36" s="34"/>
      <c r="B36" s="36"/>
      <c r="C36" s="35"/>
      <c r="D36" s="73" t="s">
        <v>40</v>
      </c>
      <c r="E36" s="35"/>
      <c r="F36" s="74" t="s">
        <v>59</v>
      </c>
      <c r="G36" s="137"/>
      <c r="H36" s="73" t="s">
        <v>40</v>
      </c>
      <c r="J36" s="74" t="s">
        <v>59</v>
      </c>
      <c r="K36" s="138"/>
    </row>
    <row r="37" spans="1:12" ht="24" customHeight="1">
      <c r="A37" s="35"/>
      <c r="B37" s="36"/>
      <c r="C37" s="35"/>
      <c r="D37" s="73" t="s">
        <v>41</v>
      </c>
      <c r="E37" s="35"/>
      <c r="F37" s="73"/>
      <c r="G37" s="137"/>
      <c r="H37" s="73" t="s">
        <v>41</v>
      </c>
      <c r="J37" s="75"/>
    </row>
    <row r="38" spans="1:12" s="4" customFormat="1" ht="24" customHeight="1">
      <c r="A38" s="2" t="s">
        <v>20</v>
      </c>
      <c r="B38" s="3"/>
      <c r="C38" s="3"/>
      <c r="D38" s="3"/>
      <c r="E38" s="3"/>
      <c r="F38" s="3"/>
      <c r="G38" s="102"/>
      <c r="H38" s="3"/>
      <c r="I38" s="102"/>
      <c r="J38" s="3"/>
      <c r="K38" s="102"/>
    </row>
    <row r="39" spans="1:12" s="4" customFormat="1" ht="24" customHeight="1">
      <c r="A39" s="2" t="s">
        <v>21</v>
      </c>
      <c r="B39" s="5"/>
      <c r="C39" s="5"/>
      <c r="D39" s="5"/>
      <c r="E39" s="5"/>
      <c r="F39" s="5"/>
      <c r="G39" s="103"/>
      <c r="H39" s="5"/>
      <c r="I39" s="103"/>
      <c r="J39" s="5"/>
      <c r="K39" s="103"/>
    </row>
    <row r="40" spans="1:12" s="4" customFormat="1" ht="24" customHeight="1">
      <c r="A40" s="20" t="s">
        <v>163</v>
      </c>
      <c r="B40" s="79">
        <v>8</v>
      </c>
      <c r="C40" s="5"/>
      <c r="D40" s="197">
        <v>48000</v>
      </c>
      <c r="E40" s="197"/>
      <c r="F40" s="197">
        <v>50000</v>
      </c>
      <c r="G40" s="200"/>
      <c r="H40" s="197">
        <v>48000</v>
      </c>
      <c r="I40" s="200"/>
      <c r="J40" s="13">
        <v>50000</v>
      </c>
      <c r="K40" s="103"/>
    </row>
    <row r="41" spans="1:12" s="4" customFormat="1" ht="24" customHeight="1">
      <c r="A41" s="16" t="s">
        <v>53</v>
      </c>
      <c r="B41" s="98">
        <v>9</v>
      </c>
      <c r="C41" s="18"/>
      <c r="D41" s="205">
        <v>55029</v>
      </c>
      <c r="E41" s="201"/>
      <c r="F41" s="7">
        <v>60100</v>
      </c>
      <c r="G41" s="10"/>
      <c r="H41" s="7">
        <v>53905</v>
      </c>
      <c r="I41" s="10"/>
      <c r="J41" s="26">
        <v>59961</v>
      </c>
      <c r="K41" s="10"/>
    </row>
    <row r="42" spans="1:12" s="4" customFormat="1" ht="24" customHeight="1">
      <c r="A42" s="16" t="s">
        <v>70</v>
      </c>
      <c r="B42" s="98"/>
      <c r="C42" s="18"/>
      <c r="D42" s="205"/>
      <c r="E42" s="201"/>
      <c r="F42" s="7"/>
      <c r="G42" s="10"/>
      <c r="H42" s="7"/>
      <c r="I42" s="10"/>
      <c r="J42" s="26"/>
      <c r="K42" s="10"/>
    </row>
    <row r="43" spans="1:12" ht="24" customHeight="1">
      <c r="A43" s="16" t="s">
        <v>164</v>
      </c>
      <c r="B43" s="98">
        <v>10</v>
      </c>
      <c r="C43" s="87"/>
      <c r="D43" s="205">
        <v>34952</v>
      </c>
      <c r="E43" s="202"/>
      <c r="F43" s="31">
        <v>43877</v>
      </c>
      <c r="G43" s="29"/>
      <c r="H43" s="7">
        <v>34952</v>
      </c>
      <c r="I43" s="29"/>
      <c r="J43" s="26">
        <v>43877</v>
      </c>
      <c r="K43" s="29"/>
    </row>
    <row r="44" spans="1:12" ht="24" customHeight="1">
      <c r="A44" s="20" t="s">
        <v>94</v>
      </c>
      <c r="B44" s="98"/>
      <c r="C44" s="87"/>
      <c r="D44" s="206"/>
      <c r="E44" s="202"/>
      <c r="F44" s="31"/>
      <c r="G44" s="29"/>
      <c r="H44" s="26"/>
      <c r="I44" s="29"/>
      <c r="J44" s="26"/>
      <c r="K44" s="29"/>
    </row>
    <row r="45" spans="1:12" ht="24" customHeight="1">
      <c r="A45" s="20" t="s">
        <v>95</v>
      </c>
      <c r="B45" s="76"/>
      <c r="C45" s="87"/>
      <c r="D45" s="206">
        <v>549</v>
      </c>
      <c r="E45" s="202"/>
      <c r="F45" s="31">
        <v>534</v>
      </c>
      <c r="G45" s="29"/>
      <c r="H45" s="31">
        <v>549</v>
      </c>
      <c r="I45" s="29"/>
      <c r="J45" s="26">
        <v>534</v>
      </c>
      <c r="K45" s="29"/>
    </row>
    <row r="46" spans="1:12" ht="24" customHeight="1">
      <c r="A46" s="20" t="s">
        <v>7</v>
      </c>
      <c r="B46" s="42"/>
      <c r="C46" s="42"/>
      <c r="D46" s="207">
        <v>1972</v>
      </c>
      <c r="E46" s="203"/>
      <c r="F46" s="31">
        <v>3694</v>
      </c>
      <c r="G46" s="29"/>
      <c r="H46" s="31">
        <v>1916</v>
      </c>
      <c r="I46" s="29"/>
      <c r="J46" s="26">
        <v>3666</v>
      </c>
      <c r="K46" s="29"/>
    </row>
    <row r="47" spans="1:12" s="4" customFormat="1" ht="24" customHeight="1">
      <c r="A47" s="2" t="s">
        <v>22</v>
      </c>
      <c r="B47" s="19"/>
      <c r="C47" s="19"/>
      <c r="D47" s="92">
        <f>SUM(D40:D46)</f>
        <v>140502</v>
      </c>
      <c r="E47" s="204"/>
      <c r="F47" s="92">
        <f>SUM(F40:F46)</f>
        <v>158205</v>
      </c>
      <c r="G47" s="10"/>
      <c r="H47" s="92">
        <f>SUM(H40:H46)</f>
        <v>139322</v>
      </c>
      <c r="I47" s="10"/>
      <c r="J47" s="92">
        <f>SUM(J40:J46)</f>
        <v>158038</v>
      </c>
      <c r="K47" s="10"/>
    </row>
    <row r="48" spans="1:12" s="4" customFormat="1" ht="24" customHeight="1">
      <c r="A48" s="2" t="s">
        <v>85</v>
      </c>
      <c r="B48" s="19"/>
      <c r="C48" s="19"/>
      <c r="D48" s="208"/>
      <c r="E48" s="204"/>
      <c r="F48" s="10"/>
      <c r="G48" s="10"/>
      <c r="H48" s="13"/>
      <c r="I48" s="10"/>
      <c r="J48" s="13"/>
      <c r="K48" s="10"/>
    </row>
    <row r="49" spans="1:11" s="4" customFormat="1" ht="24" customHeight="1">
      <c r="A49" s="16" t="s">
        <v>160</v>
      </c>
      <c r="B49" s="19"/>
      <c r="C49" s="19"/>
      <c r="D49" s="208"/>
      <c r="E49" s="204"/>
      <c r="F49" s="10"/>
      <c r="G49" s="10"/>
      <c r="H49" s="13"/>
      <c r="I49" s="10"/>
      <c r="J49" s="13"/>
      <c r="K49" s="10"/>
    </row>
    <row r="50" spans="1:11" ht="24" customHeight="1">
      <c r="A50" s="16" t="s">
        <v>161</v>
      </c>
      <c r="B50" s="98">
        <v>10</v>
      </c>
      <c r="C50" s="87"/>
      <c r="D50" s="206">
        <v>76490</v>
      </c>
      <c r="E50" s="202"/>
      <c r="F50" s="31">
        <v>93437</v>
      </c>
      <c r="G50" s="29"/>
      <c r="H50" s="31">
        <v>76490</v>
      </c>
      <c r="I50" s="29"/>
      <c r="J50" s="26">
        <v>93437</v>
      </c>
      <c r="K50" s="29"/>
    </row>
    <row r="51" spans="1:11" ht="24" customHeight="1">
      <c r="A51" s="20" t="s">
        <v>166</v>
      </c>
      <c r="B51" s="98"/>
      <c r="C51" s="87"/>
      <c r="D51" s="206"/>
      <c r="E51" s="202"/>
      <c r="F51" s="31"/>
      <c r="G51" s="29"/>
      <c r="H51" s="26"/>
      <c r="I51" s="29"/>
      <c r="J51" s="26"/>
      <c r="K51" s="29"/>
    </row>
    <row r="52" spans="1:11" ht="24" customHeight="1">
      <c r="A52" s="20" t="s">
        <v>165</v>
      </c>
      <c r="B52" s="76"/>
      <c r="C52" s="87"/>
      <c r="D52" s="206">
        <v>412</v>
      </c>
      <c r="E52" s="202"/>
      <c r="F52" s="31">
        <v>691</v>
      </c>
      <c r="G52" s="29"/>
      <c r="H52" s="31">
        <v>412</v>
      </c>
      <c r="I52" s="29"/>
      <c r="J52" s="26">
        <v>691</v>
      </c>
      <c r="K52" s="29"/>
    </row>
    <row r="53" spans="1:11" ht="24" customHeight="1">
      <c r="A53" s="20" t="s">
        <v>162</v>
      </c>
      <c r="B53" s="76"/>
      <c r="C53" s="87"/>
      <c r="D53" s="206">
        <v>27421</v>
      </c>
      <c r="E53" s="202"/>
      <c r="F53" s="31">
        <v>27659</v>
      </c>
      <c r="G53" s="29"/>
      <c r="H53" s="31">
        <v>27421</v>
      </c>
      <c r="I53" s="29"/>
      <c r="J53" s="26">
        <v>27659</v>
      </c>
      <c r="K53" s="29"/>
    </row>
    <row r="54" spans="1:11" s="4" customFormat="1" ht="24" customHeight="1">
      <c r="A54" s="9" t="s">
        <v>87</v>
      </c>
      <c r="B54" s="17"/>
      <c r="C54" s="19"/>
      <c r="D54" s="209">
        <v>15</v>
      </c>
      <c r="E54" s="204"/>
      <c r="F54" s="14">
        <v>296</v>
      </c>
      <c r="G54" s="10"/>
      <c r="H54" s="14">
        <v>15</v>
      </c>
      <c r="I54" s="10"/>
      <c r="J54" s="27">
        <v>296</v>
      </c>
      <c r="K54" s="10"/>
    </row>
    <row r="55" spans="1:11" s="4" customFormat="1" ht="24" customHeight="1">
      <c r="A55" s="2" t="s">
        <v>86</v>
      </c>
      <c r="C55" s="19"/>
      <c r="D55" s="14">
        <f>SUM(D50:D54)</f>
        <v>104338</v>
      </c>
      <c r="E55" s="204"/>
      <c r="F55" s="14">
        <f>SUM(F50:F54)</f>
        <v>122083</v>
      </c>
      <c r="G55" s="10"/>
      <c r="H55" s="10">
        <f>SUM(H50:H54)</f>
        <v>104338</v>
      </c>
      <c r="I55" s="10"/>
      <c r="J55" s="12">
        <f>SUM(J50:J54)</f>
        <v>122083</v>
      </c>
      <c r="K55" s="10"/>
    </row>
    <row r="56" spans="1:11" s="4" customFormat="1" ht="24" customHeight="1">
      <c r="A56" s="2" t="s">
        <v>23</v>
      </c>
      <c r="B56" s="19"/>
      <c r="C56" s="19"/>
      <c r="D56" s="12">
        <f>SUM(D55,D47)</f>
        <v>244840</v>
      </c>
      <c r="E56" s="204"/>
      <c r="F56" s="12">
        <f>SUM(F55,F47)</f>
        <v>280288</v>
      </c>
      <c r="G56" s="10"/>
      <c r="H56" s="92">
        <f>SUM(H55+H47)</f>
        <v>243660</v>
      </c>
      <c r="I56" s="10"/>
      <c r="J56" s="92">
        <f>SUM(J55+J47)</f>
        <v>280121</v>
      </c>
      <c r="K56" s="10"/>
    </row>
    <row r="57" spans="1:11" s="4" customFormat="1" ht="24" customHeight="1">
      <c r="A57" s="2"/>
      <c r="B57" s="19"/>
      <c r="C57" s="19"/>
      <c r="D57" s="19"/>
      <c r="E57" s="19"/>
      <c r="F57" s="10"/>
      <c r="G57" s="10"/>
      <c r="H57" s="13"/>
      <c r="I57" s="10"/>
      <c r="J57" s="13"/>
      <c r="K57" s="10"/>
    </row>
    <row r="58" spans="1:11" ht="24" customHeight="1">
      <c r="A58" s="38" t="s">
        <v>1</v>
      </c>
      <c r="B58" s="38"/>
      <c r="C58" s="38"/>
      <c r="D58" s="38"/>
      <c r="E58" s="38"/>
      <c r="F58" s="38"/>
      <c r="G58" s="49"/>
      <c r="H58" s="38"/>
      <c r="I58" s="49"/>
      <c r="J58" s="38"/>
      <c r="K58" s="49"/>
    </row>
    <row r="59" spans="1:11" ht="24" customHeight="1">
      <c r="A59" s="28" t="s">
        <v>122</v>
      </c>
      <c r="B59" s="33"/>
      <c r="C59" s="33"/>
      <c r="D59" s="33"/>
      <c r="E59" s="33"/>
      <c r="F59" s="33"/>
      <c r="G59" s="104"/>
      <c r="H59" s="33"/>
      <c r="I59" s="104"/>
      <c r="J59" s="33"/>
      <c r="K59" s="104"/>
    </row>
    <row r="60" spans="1:11" ht="24" customHeight="1">
      <c r="A60" s="28" t="s">
        <v>58</v>
      </c>
      <c r="B60" s="33"/>
      <c r="C60" s="33"/>
      <c r="D60" s="33"/>
      <c r="E60" s="33"/>
      <c r="F60" s="33"/>
      <c r="G60" s="104"/>
      <c r="H60" s="33"/>
      <c r="I60" s="104"/>
      <c r="J60" s="33"/>
      <c r="K60" s="104"/>
    </row>
    <row r="61" spans="1:11" ht="24" customHeight="1">
      <c r="A61" s="28" t="s">
        <v>184</v>
      </c>
      <c r="B61" s="33"/>
      <c r="C61" s="33"/>
      <c r="D61" s="33"/>
      <c r="E61" s="33"/>
      <c r="F61" s="33"/>
      <c r="G61" s="104"/>
      <c r="H61" s="33"/>
      <c r="I61" s="104"/>
      <c r="J61" s="33"/>
      <c r="K61" s="104"/>
    </row>
    <row r="62" spans="1:11" ht="24" customHeight="1">
      <c r="A62" s="237" t="s">
        <v>42</v>
      </c>
      <c r="B62" s="237"/>
      <c r="C62" s="237"/>
      <c r="D62" s="237"/>
      <c r="E62" s="237"/>
      <c r="F62" s="237"/>
      <c r="G62" s="237"/>
      <c r="H62" s="237"/>
      <c r="I62" s="237"/>
      <c r="J62" s="237"/>
      <c r="K62" s="237"/>
    </row>
    <row r="63" spans="1:11" ht="24" customHeight="1">
      <c r="A63" s="231"/>
      <c r="B63" s="136"/>
      <c r="C63" s="136"/>
      <c r="D63" s="235" t="s">
        <v>91</v>
      </c>
      <c r="E63" s="235"/>
      <c r="F63" s="235"/>
      <c r="G63" s="136"/>
      <c r="H63" s="236" t="s">
        <v>92</v>
      </c>
      <c r="I63" s="236"/>
      <c r="J63" s="236"/>
      <c r="K63" s="136"/>
    </row>
    <row r="64" spans="1:11" ht="24" customHeight="1">
      <c r="A64" s="34"/>
      <c r="B64" s="36" t="s">
        <v>0</v>
      </c>
      <c r="C64" s="35"/>
      <c r="D64" s="221" t="s">
        <v>185</v>
      </c>
      <c r="E64" s="35"/>
      <c r="F64" s="221" t="s">
        <v>148</v>
      </c>
      <c r="G64" s="71"/>
      <c r="H64" s="221" t="s">
        <v>186</v>
      </c>
      <c r="J64" s="222" t="s">
        <v>148</v>
      </c>
    </row>
    <row r="65" spans="1:11" ht="24" customHeight="1">
      <c r="A65" s="34"/>
      <c r="B65" s="36"/>
      <c r="C65" s="35"/>
      <c r="D65" s="73" t="s">
        <v>40</v>
      </c>
      <c r="E65" s="35"/>
      <c r="F65" s="74" t="s">
        <v>59</v>
      </c>
      <c r="G65" s="137"/>
      <c r="H65" s="73" t="s">
        <v>40</v>
      </c>
      <c r="J65" s="74" t="s">
        <v>59</v>
      </c>
      <c r="K65" s="138"/>
    </row>
    <row r="66" spans="1:11" ht="24" customHeight="1">
      <c r="A66" s="35"/>
      <c r="B66" s="36"/>
      <c r="C66" s="35"/>
      <c r="D66" s="73" t="s">
        <v>41</v>
      </c>
      <c r="E66" s="35"/>
      <c r="F66" s="73"/>
      <c r="G66" s="137"/>
      <c r="H66" s="73" t="s">
        <v>41</v>
      </c>
      <c r="J66" s="75"/>
    </row>
    <row r="67" spans="1:11" s="4" customFormat="1" ht="24" customHeight="1">
      <c r="A67" s="2" t="s">
        <v>24</v>
      </c>
      <c r="B67" s="21"/>
      <c r="C67" s="21"/>
      <c r="D67" s="21"/>
      <c r="E67" s="21"/>
      <c r="F67" s="22"/>
      <c r="G67" s="105"/>
      <c r="H67" s="22"/>
      <c r="I67" s="105"/>
      <c r="J67" s="22"/>
      <c r="K67" s="105"/>
    </row>
    <row r="68" spans="1:11" s="4" customFormat="1" ht="24" customHeight="1">
      <c r="A68" s="4" t="s">
        <v>8</v>
      </c>
      <c r="B68" s="98">
        <v>11</v>
      </c>
      <c r="C68" s="23"/>
      <c r="D68" s="23"/>
      <c r="E68" s="23"/>
      <c r="F68" s="24"/>
      <c r="G68" s="106"/>
      <c r="H68" s="24"/>
      <c r="I68" s="106"/>
      <c r="J68" s="24"/>
      <c r="K68" s="106"/>
    </row>
    <row r="69" spans="1:11" s="4" customFormat="1" ht="24" customHeight="1">
      <c r="A69" s="4" t="s">
        <v>9</v>
      </c>
      <c r="B69" s="98"/>
      <c r="C69" s="5"/>
      <c r="D69" s="5"/>
      <c r="E69" s="5"/>
      <c r="F69" s="13"/>
      <c r="G69" s="27"/>
      <c r="H69" s="13"/>
      <c r="I69" s="27"/>
      <c r="J69" s="13"/>
      <c r="K69" s="27"/>
    </row>
    <row r="70" spans="1:11" s="4" customFormat="1" ht="24" customHeight="1" thickBot="1">
      <c r="A70" s="20" t="s">
        <v>179</v>
      </c>
      <c r="B70" s="5"/>
      <c r="C70" s="5"/>
      <c r="D70" s="25">
        <v>300000</v>
      </c>
      <c r="E70" s="197"/>
      <c r="F70" s="25">
        <v>300000</v>
      </c>
      <c r="G70" s="91"/>
      <c r="H70" s="25">
        <v>300000</v>
      </c>
      <c r="I70" s="91"/>
      <c r="J70" s="25">
        <v>300000</v>
      </c>
      <c r="K70" s="91"/>
    </row>
    <row r="71" spans="1:11" s="4" customFormat="1" ht="24" customHeight="1" thickTop="1">
      <c r="A71" s="4" t="s">
        <v>10</v>
      </c>
      <c r="B71" s="23"/>
      <c r="C71" s="23"/>
      <c r="D71" s="210"/>
      <c r="E71" s="210"/>
      <c r="F71" s="7"/>
      <c r="G71" s="10"/>
      <c r="H71" s="13"/>
      <c r="I71" s="10"/>
      <c r="J71" s="13"/>
      <c r="K71" s="10"/>
    </row>
    <row r="72" spans="1:11" s="4" customFormat="1" ht="24" customHeight="1">
      <c r="A72" s="20" t="s">
        <v>159</v>
      </c>
      <c r="B72" s="23"/>
      <c r="C72" s="23"/>
      <c r="D72" s="210"/>
      <c r="E72" s="210"/>
      <c r="F72" s="7"/>
      <c r="G72" s="10"/>
      <c r="H72" s="13"/>
      <c r="I72" s="10"/>
      <c r="J72" s="13"/>
      <c r="K72" s="10"/>
    </row>
    <row r="73" spans="1:11" s="4" customFormat="1" ht="24" customHeight="1">
      <c r="A73" s="20" t="s">
        <v>180</v>
      </c>
      <c r="B73" s="23"/>
      <c r="C73" s="23"/>
      <c r="D73" s="210"/>
      <c r="E73" s="210"/>
      <c r="F73" s="7"/>
      <c r="G73" s="10"/>
      <c r="H73" s="13"/>
      <c r="I73" s="10"/>
      <c r="J73" s="13"/>
      <c r="K73" s="10"/>
    </row>
    <row r="74" spans="1:11" s="4" customFormat="1" ht="24" customHeight="1">
      <c r="A74" s="20" t="s">
        <v>181</v>
      </c>
      <c r="B74" s="23"/>
      <c r="C74" s="23"/>
      <c r="D74" s="212">
        <v>225000</v>
      </c>
      <c r="E74" s="210"/>
      <c r="F74" s="91">
        <v>100000</v>
      </c>
      <c r="G74" s="10"/>
      <c r="H74" s="91">
        <v>225000</v>
      </c>
      <c r="I74" s="10"/>
      <c r="J74" s="91">
        <v>100000</v>
      </c>
      <c r="K74" s="10"/>
    </row>
    <row r="75" spans="1:11" s="4" customFormat="1" ht="24" customHeight="1">
      <c r="A75" s="4" t="s">
        <v>75</v>
      </c>
      <c r="B75" s="23"/>
      <c r="C75" s="23"/>
      <c r="D75" s="212"/>
      <c r="E75" s="210"/>
      <c r="F75" s="10"/>
      <c r="G75" s="10"/>
      <c r="H75" s="27"/>
      <c r="I75" s="10"/>
      <c r="J75" s="27"/>
      <c r="K75" s="10"/>
    </row>
    <row r="76" spans="1:11" s="4" customFormat="1" ht="24" customHeight="1">
      <c r="A76" s="4" t="s">
        <v>127</v>
      </c>
      <c r="B76" s="23"/>
      <c r="C76" s="23"/>
      <c r="D76" s="212">
        <v>10233</v>
      </c>
      <c r="E76" s="210"/>
      <c r="F76" s="10">
        <v>6739</v>
      </c>
      <c r="G76" s="10"/>
      <c r="H76" s="27">
        <v>10233</v>
      </c>
      <c r="I76" s="10"/>
      <c r="J76" s="27">
        <v>6739</v>
      </c>
      <c r="K76" s="10"/>
    </row>
    <row r="77" spans="1:11" s="4" customFormat="1" ht="24" customHeight="1">
      <c r="A77" s="4" t="s">
        <v>74</v>
      </c>
      <c r="B77" s="23"/>
      <c r="C77" s="23"/>
      <c r="D77" s="212">
        <v>183179</v>
      </c>
      <c r="E77" s="210"/>
      <c r="F77" s="10">
        <v>236998</v>
      </c>
      <c r="G77" s="10"/>
      <c r="H77" s="27">
        <v>186138</v>
      </c>
      <c r="I77" s="10"/>
      <c r="J77" s="27">
        <v>239192</v>
      </c>
      <c r="K77" s="10"/>
    </row>
    <row r="78" spans="1:11" ht="24" customHeight="1">
      <c r="A78" s="20" t="s">
        <v>96</v>
      </c>
      <c r="B78" s="39"/>
      <c r="C78" s="39"/>
      <c r="D78" s="213">
        <v>0</v>
      </c>
      <c r="E78" s="211"/>
      <c r="F78" s="41">
        <v>0</v>
      </c>
      <c r="G78" s="29"/>
      <c r="H78" s="41">
        <v>0</v>
      </c>
      <c r="I78" s="29"/>
      <c r="J78" s="41">
        <v>0</v>
      </c>
      <c r="K78" s="29"/>
    </row>
    <row r="79" spans="1:11" s="4" customFormat="1" ht="24" customHeight="1">
      <c r="A79" s="20" t="s">
        <v>97</v>
      </c>
      <c r="B79" s="23"/>
      <c r="C79" s="23"/>
      <c r="D79" s="10">
        <f>SUM(D74:D78)</f>
        <v>418412</v>
      </c>
      <c r="E79" s="210"/>
      <c r="F79" s="10">
        <f t="shared" ref="F79:K79" si="0">SUM(F74:F78)</f>
        <v>343737</v>
      </c>
      <c r="G79" s="10">
        <f t="shared" si="0"/>
        <v>0</v>
      </c>
      <c r="H79" s="10">
        <f t="shared" si="0"/>
        <v>421371</v>
      </c>
      <c r="I79" s="10">
        <f t="shared" si="0"/>
        <v>0</v>
      </c>
      <c r="J79" s="10">
        <f t="shared" si="0"/>
        <v>345931</v>
      </c>
      <c r="K79" s="10">
        <f t="shared" si="0"/>
        <v>0</v>
      </c>
    </row>
    <row r="80" spans="1:11" s="4" customFormat="1" ht="24" customHeight="1">
      <c r="A80" s="20" t="s">
        <v>124</v>
      </c>
      <c r="B80" s="23"/>
      <c r="C80" s="23"/>
      <c r="D80" s="214">
        <v>12387</v>
      </c>
      <c r="E80" s="210"/>
      <c r="F80" s="14">
        <v>7232</v>
      </c>
      <c r="G80" s="10"/>
      <c r="H80" s="14">
        <v>0</v>
      </c>
      <c r="I80" s="10"/>
      <c r="J80" s="14">
        <v>0</v>
      </c>
      <c r="K80" s="10"/>
    </row>
    <row r="81" spans="1:11" s="4" customFormat="1" ht="24" customHeight="1">
      <c r="A81" s="28" t="s">
        <v>25</v>
      </c>
      <c r="B81" s="23"/>
      <c r="C81" s="23"/>
      <c r="D81" s="10">
        <f>SUM(D79:D80)</f>
        <v>430799</v>
      </c>
      <c r="E81" s="210"/>
      <c r="F81" s="10">
        <f>SUM(F79:F80)</f>
        <v>350969</v>
      </c>
      <c r="G81" s="10">
        <f t="shared" ref="G81:K81" si="1">SUM(G79:G80)</f>
        <v>0</v>
      </c>
      <c r="H81" s="10">
        <f t="shared" si="1"/>
        <v>421371</v>
      </c>
      <c r="I81" s="10">
        <f t="shared" si="1"/>
        <v>0</v>
      </c>
      <c r="J81" s="10">
        <f t="shared" si="1"/>
        <v>345931</v>
      </c>
      <c r="K81" s="10">
        <f t="shared" si="1"/>
        <v>0</v>
      </c>
    </row>
    <row r="82" spans="1:11" s="4" customFormat="1" ht="24" customHeight="1" thickBot="1">
      <c r="A82" s="28" t="s">
        <v>26</v>
      </c>
      <c r="B82" s="23"/>
      <c r="C82" s="23"/>
      <c r="D82" s="15">
        <f>D81+D56</f>
        <v>675639</v>
      </c>
      <c r="E82" s="210"/>
      <c r="F82" s="15">
        <f>F81+F56</f>
        <v>631257</v>
      </c>
      <c r="G82" s="10">
        <f>G79+G56</f>
        <v>0</v>
      </c>
      <c r="H82" s="15">
        <f>H79+H56</f>
        <v>665031</v>
      </c>
      <c r="I82" s="10">
        <f>I79+I56</f>
        <v>0</v>
      </c>
      <c r="J82" s="15">
        <f>J79+J56</f>
        <v>626052</v>
      </c>
      <c r="K82" s="10">
        <f>K79+K56</f>
        <v>0</v>
      </c>
    </row>
    <row r="83" spans="1:11" s="4" customFormat="1" ht="24" customHeight="1" thickTop="1">
      <c r="A83" s="2"/>
      <c r="B83" s="23"/>
      <c r="C83" s="23"/>
      <c r="D83" s="29">
        <f>D82-D27</f>
        <v>0</v>
      </c>
      <c r="E83" s="210"/>
      <c r="F83" s="29">
        <f t="shared" ref="F83:K83" si="2">F82-F27</f>
        <v>0</v>
      </c>
      <c r="G83" s="29">
        <f t="shared" si="2"/>
        <v>0</v>
      </c>
      <c r="H83" s="29">
        <f t="shared" si="2"/>
        <v>0</v>
      </c>
      <c r="I83" s="29">
        <f t="shared" si="2"/>
        <v>0</v>
      </c>
      <c r="J83" s="29">
        <f t="shared" si="2"/>
        <v>0</v>
      </c>
      <c r="K83" s="29">
        <f t="shared" si="2"/>
        <v>0</v>
      </c>
    </row>
    <row r="84" spans="1:11" s="32" customFormat="1" ht="24" customHeight="1">
      <c r="A84" s="38" t="s">
        <v>1</v>
      </c>
      <c r="B84" s="76"/>
      <c r="C84" s="76"/>
      <c r="D84" s="76"/>
      <c r="E84" s="76"/>
      <c r="F84" s="29"/>
      <c r="G84" s="29"/>
      <c r="H84" s="30"/>
      <c r="I84" s="29"/>
      <c r="J84" s="30"/>
      <c r="K84" s="29"/>
    </row>
    <row r="85" spans="1:11" s="32" customFormat="1" ht="24" customHeight="1">
      <c r="A85" s="38"/>
      <c r="B85" s="76"/>
      <c r="C85" s="76"/>
      <c r="D85" s="76"/>
      <c r="E85" s="76"/>
      <c r="F85" s="29"/>
      <c r="G85" s="29"/>
      <c r="H85" s="30"/>
      <c r="I85" s="29"/>
      <c r="J85" s="30"/>
      <c r="K85" s="29"/>
    </row>
    <row r="86" spans="1:11" s="32" customFormat="1" ht="24" customHeight="1">
      <c r="A86" s="38"/>
      <c r="B86" s="76"/>
      <c r="C86" s="76"/>
      <c r="D86" s="76"/>
      <c r="E86" s="76"/>
      <c r="F86" s="20"/>
      <c r="G86" s="50"/>
      <c r="H86" s="20"/>
      <c r="I86" s="50"/>
      <c r="J86" s="20"/>
      <c r="K86" s="50"/>
    </row>
    <row r="87" spans="1:11" s="32" customFormat="1" ht="24" customHeight="1">
      <c r="A87" s="77"/>
      <c r="B87" s="76"/>
      <c r="C87" s="76"/>
      <c r="D87" s="76"/>
      <c r="E87" s="76"/>
      <c r="F87" s="20"/>
      <c r="G87" s="50"/>
      <c r="H87" s="20"/>
      <c r="I87" s="50"/>
      <c r="J87" s="20"/>
      <c r="K87" s="50"/>
    </row>
    <row r="88" spans="1:11" s="32" customFormat="1" ht="24" customHeight="1">
      <c r="A88" s="137" t="s">
        <v>183</v>
      </c>
      <c r="B88" s="76"/>
      <c r="C88" s="76"/>
      <c r="D88" s="76"/>
      <c r="E88" s="76"/>
      <c r="F88" s="20"/>
      <c r="G88" s="50"/>
      <c r="H88" s="20"/>
      <c r="I88" s="50"/>
      <c r="J88" s="20"/>
      <c r="K88" s="50"/>
    </row>
    <row r="89" spans="1:11" s="32" customFormat="1" ht="24" customHeight="1">
      <c r="A89" s="35" t="s">
        <v>39</v>
      </c>
      <c r="B89" s="55"/>
      <c r="C89" s="76"/>
      <c r="D89" s="76"/>
      <c r="E89" s="76"/>
      <c r="F89" s="20"/>
      <c r="G89" s="107"/>
      <c r="I89" s="107"/>
      <c r="K89" s="107"/>
    </row>
    <row r="90" spans="1:11" s="32" customFormat="1" ht="24" customHeight="1">
      <c r="A90" s="38"/>
      <c r="B90" s="55"/>
      <c r="C90" s="76"/>
      <c r="D90" s="76"/>
      <c r="E90" s="76"/>
      <c r="F90" s="20"/>
      <c r="G90" s="107"/>
      <c r="I90" s="107"/>
      <c r="K90" s="107"/>
    </row>
    <row r="91" spans="1:11" s="32" customFormat="1" ht="24" customHeight="1">
      <c r="A91" s="77"/>
      <c r="B91" s="76"/>
      <c r="C91" s="76"/>
      <c r="D91" s="76"/>
      <c r="E91" s="76"/>
      <c r="F91" s="20"/>
      <c r="G91" s="50"/>
      <c r="H91" s="20"/>
      <c r="I91" s="50"/>
      <c r="J91" s="20"/>
      <c r="K91" s="50"/>
    </row>
    <row r="92" spans="1:11" s="32" customFormat="1" ht="24" customHeight="1">
      <c r="A92" s="137" t="s">
        <v>208</v>
      </c>
      <c r="B92" s="76"/>
      <c r="C92" s="76"/>
      <c r="D92" s="76"/>
      <c r="E92" s="76"/>
      <c r="F92" s="20"/>
      <c r="G92" s="50"/>
      <c r="H92" s="20"/>
      <c r="I92" s="50"/>
      <c r="J92" s="20"/>
      <c r="K92" s="50"/>
    </row>
    <row r="93" spans="1:11" s="32" customFormat="1" ht="24" customHeight="1">
      <c r="A93" s="35" t="s">
        <v>39</v>
      </c>
      <c r="B93" s="55"/>
      <c r="C93" s="76"/>
      <c r="D93" s="76"/>
      <c r="E93" s="76"/>
      <c r="F93" s="20"/>
      <c r="G93" s="107"/>
      <c r="I93" s="107"/>
      <c r="K93" s="107"/>
    </row>
  </sheetData>
  <mergeCells count="9">
    <mergeCell ref="D63:F63"/>
    <mergeCell ref="H5:J5"/>
    <mergeCell ref="H34:J34"/>
    <mergeCell ref="H63:J63"/>
    <mergeCell ref="A4:K4"/>
    <mergeCell ref="A33:K33"/>
    <mergeCell ref="A62:K62"/>
    <mergeCell ref="D5:F5"/>
    <mergeCell ref="D34:F34"/>
  </mergeCells>
  <phoneticPr fontId="0" type="noConversion"/>
  <printOptions horizontalCentered="1" gridLinesSet="0"/>
  <pageMargins left="0.98425196850393704" right="0.19685039370078741" top="0.78740157480314965" bottom="0.19685039370078741" header="0.19685039370078741" footer="0.19685039370078741"/>
  <pageSetup paperSize="9" scale="75" firstPageNumber="6" fitToHeight="0" orientation="portrait" useFirstPageNumber="1" r:id="rId1"/>
  <headerFooter alignWithMargins="0"/>
  <rowBreaks count="2" manualBreakCount="2">
    <brk id="29" max="16383" man="1"/>
    <brk id="5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 transitionEntry="1"/>
  <dimension ref="A1:AC117"/>
  <sheetViews>
    <sheetView showGridLines="0" view="pageBreakPreview" zoomScale="90" zoomScaleNormal="80" zoomScaleSheetLayoutView="90" workbookViewId="0"/>
  </sheetViews>
  <sheetFormatPr defaultColWidth="9.85546875" defaultRowHeight="24" customHeight="1"/>
  <cols>
    <col min="1" max="1" width="54.7109375" style="20" customWidth="1"/>
    <col min="2" max="2" width="5.5703125" style="20" customWidth="1"/>
    <col min="3" max="3" width="1.7109375" style="20" customWidth="1"/>
    <col min="4" max="4" width="15.42578125" style="20" customWidth="1"/>
    <col min="5" max="5" width="1.7109375" style="20" customWidth="1"/>
    <col min="6" max="6" width="15.42578125" style="20" customWidth="1"/>
    <col min="7" max="7" width="1.7109375" style="20" customWidth="1"/>
    <col min="8" max="8" width="15.42578125" style="20" customWidth="1"/>
    <col min="9" max="9" width="1.7109375" style="20" customWidth="1"/>
    <col min="10" max="10" width="15.42578125" style="20" customWidth="1"/>
    <col min="11" max="11" width="1.28515625" style="20" customWidth="1"/>
    <col min="12" max="21" width="9.85546875" style="20"/>
    <col min="22" max="22" width="14" style="20" bestFit="1" customWidth="1"/>
    <col min="23" max="23" width="10" style="20" bestFit="1" customWidth="1"/>
    <col min="24" max="24" width="14" style="20" bestFit="1" customWidth="1"/>
    <col min="25" max="25" width="10" style="20" bestFit="1" customWidth="1"/>
    <col min="26" max="26" width="14" style="20" bestFit="1" customWidth="1"/>
    <col min="27" max="16384" width="9.85546875" style="20"/>
  </cols>
  <sheetData>
    <row r="1" spans="1:29" ht="24" customHeight="1">
      <c r="J1" s="148" t="s">
        <v>128</v>
      </c>
    </row>
    <row r="2" spans="1:29" ht="24" customHeight="1">
      <c r="A2" s="28" t="s">
        <v>122</v>
      </c>
    </row>
    <row r="3" spans="1:29" ht="24" customHeight="1">
      <c r="A3" s="28" t="s">
        <v>121</v>
      </c>
    </row>
    <row r="4" spans="1:29" ht="24" customHeight="1">
      <c r="A4" s="28" t="s">
        <v>187</v>
      </c>
    </row>
    <row r="5" spans="1:29" ht="24" customHeight="1">
      <c r="A5" s="238" t="s">
        <v>43</v>
      </c>
      <c r="B5" s="238"/>
      <c r="C5" s="238"/>
      <c r="D5" s="238"/>
      <c r="E5" s="238"/>
      <c r="F5" s="238"/>
      <c r="G5" s="238"/>
      <c r="H5" s="238"/>
      <c r="I5" s="238"/>
      <c r="J5" s="238"/>
    </row>
    <row r="6" spans="1:29" ht="23.25" customHeight="1">
      <c r="A6" s="134"/>
      <c r="B6" s="134"/>
      <c r="C6" s="139"/>
      <c r="D6" s="239" t="s">
        <v>118</v>
      </c>
      <c r="E6" s="239"/>
      <c r="F6" s="239"/>
      <c r="G6" s="140"/>
      <c r="H6" s="239" t="s">
        <v>119</v>
      </c>
      <c r="I6" s="239"/>
      <c r="J6" s="239"/>
    </row>
    <row r="7" spans="1:29" ht="23.25" customHeight="1">
      <c r="A7" s="231"/>
      <c r="C7" s="108"/>
      <c r="D7" s="235" t="s">
        <v>120</v>
      </c>
      <c r="E7" s="235"/>
      <c r="F7" s="235"/>
      <c r="G7" s="108"/>
      <c r="H7" s="235" t="s">
        <v>117</v>
      </c>
      <c r="I7" s="235"/>
      <c r="J7" s="235"/>
    </row>
    <row r="8" spans="1:29" ht="24" customHeight="1">
      <c r="A8" s="35"/>
      <c r="B8" s="36" t="s">
        <v>0</v>
      </c>
      <c r="C8" s="35"/>
      <c r="D8" s="72">
        <v>2017</v>
      </c>
      <c r="E8" s="72"/>
      <c r="F8" s="72">
        <v>2016</v>
      </c>
      <c r="G8" s="37"/>
      <c r="H8" s="100">
        <v>2017</v>
      </c>
      <c r="I8" s="37"/>
      <c r="J8" s="99">
        <v>2016</v>
      </c>
    </row>
    <row r="9" spans="1:29" ht="24" customHeight="1">
      <c r="A9" s="62" t="s">
        <v>46</v>
      </c>
      <c r="J9" s="69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</row>
    <row r="10" spans="1:29" ht="24" customHeight="1">
      <c r="A10" s="28" t="s">
        <v>27</v>
      </c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</row>
    <row r="11" spans="1:29" ht="24" customHeight="1">
      <c r="A11" s="115" t="s">
        <v>88</v>
      </c>
      <c r="D11" s="32">
        <v>126828</v>
      </c>
      <c r="E11" s="32"/>
      <c r="F11" s="32">
        <v>120367</v>
      </c>
      <c r="G11" s="32"/>
      <c r="H11" s="32">
        <v>125289</v>
      </c>
      <c r="I11" s="32"/>
      <c r="J11" s="32">
        <v>120367</v>
      </c>
      <c r="M11" s="162"/>
      <c r="N11" s="50"/>
      <c r="O11" s="50"/>
      <c r="P11" s="61"/>
      <c r="Q11" s="61"/>
      <c r="R11" s="61"/>
      <c r="S11" s="61"/>
      <c r="T11" s="61"/>
      <c r="U11" s="50"/>
      <c r="V11" s="163"/>
      <c r="W11" s="163"/>
      <c r="X11" s="163"/>
      <c r="Y11" s="163"/>
      <c r="Z11" s="163"/>
      <c r="AA11" s="50"/>
      <c r="AB11" s="50"/>
      <c r="AC11" s="50"/>
    </row>
    <row r="12" spans="1:29" ht="24" customHeight="1">
      <c r="A12" s="115" t="s">
        <v>11</v>
      </c>
      <c r="D12" s="32">
        <v>585</v>
      </c>
      <c r="E12" s="32"/>
      <c r="F12" s="32">
        <v>454</v>
      </c>
      <c r="G12" s="32"/>
      <c r="H12" s="32">
        <v>871</v>
      </c>
      <c r="I12" s="32"/>
      <c r="J12" s="32">
        <v>454</v>
      </c>
      <c r="M12" s="162"/>
      <c r="N12" s="50"/>
      <c r="O12" s="50"/>
      <c r="P12" s="61"/>
      <c r="Q12" s="61"/>
      <c r="R12" s="61"/>
      <c r="S12" s="61"/>
      <c r="T12" s="61"/>
      <c r="U12" s="50"/>
      <c r="V12" s="163"/>
      <c r="W12" s="163"/>
      <c r="X12" s="163"/>
      <c r="Y12" s="163"/>
      <c r="Z12" s="163"/>
      <c r="AA12" s="50"/>
      <c r="AB12" s="50"/>
      <c r="AC12" s="50"/>
    </row>
    <row r="13" spans="1:29" ht="24" customHeight="1">
      <c r="A13" s="28" t="s">
        <v>28</v>
      </c>
      <c r="D13" s="116">
        <f>SUM(D11:D12)</f>
        <v>127413</v>
      </c>
      <c r="E13" s="61"/>
      <c r="F13" s="116">
        <f>SUM(F11:F12)</f>
        <v>120821</v>
      </c>
      <c r="G13" s="32"/>
      <c r="H13" s="116">
        <f>SUM(H11:H12)</f>
        <v>126160</v>
      </c>
      <c r="I13" s="32"/>
      <c r="J13" s="116">
        <f>SUM(J11:J12)</f>
        <v>120821</v>
      </c>
      <c r="M13" s="164"/>
      <c r="N13" s="50"/>
      <c r="O13" s="50"/>
      <c r="P13" s="61"/>
      <c r="Q13" s="61"/>
      <c r="R13" s="61"/>
      <c r="S13" s="61"/>
      <c r="T13" s="61"/>
      <c r="U13" s="50"/>
      <c r="V13" s="163"/>
      <c r="W13" s="163"/>
      <c r="X13" s="163"/>
      <c r="Y13" s="163"/>
      <c r="Z13" s="163"/>
      <c r="AA13" s="50"/>
      <c r="AB13" s="50"/>
      <c r="AC13" s="50"/>
    </row>
    <row r="14" spans="1:29" ht="24" customHeight="1">
      <c r="A14" s="28" t="s">
        <v>29</v>
      </c>
      <c r="M14" s="164"/>
      <c r="N14" s="50"/>
      <c r="O14" s="50"/>
      <c r="P14" s="50"/>
      <c r="Q14" s="50"/>
      <c r="R14" s="50"/>
      <c r="S14" s="50"/>
      <c r="T14" s="50"/>
      <c r="U14" s="50"/>
      <c r="V14" s="163"/>
      <c r="W14" s="163"/>
      <c r="X14" s="163"/>
      <c r="Y14" s="163"/>
      <c r="Z14" s="163"/>
      <c r="AA14" s="50"/>
      <c r="AB14" s="50"/>
      <c r="AC14" s="50"/>
    </row>
    <row r="15" spans="1:29" ht="24" customHeight="1">
      <c r="A15" s="115" t="s">
        <v>89</v>
      </c>
      <c r="D15" s="32">
        <v>90686</v>
      </c>
      <c r="E15" s="32"/>
      <c r="F15" s="32">
        <v>89761</v>
      </c>
      <c r="G15" s="32"/>
      <c r="H15" s="32">
        <v>88996</v>
      </c>
      <c r="I15" s="32"/>
      <c r="J15" s="32">
        <v>89761</v>
      </c>
      <c r="M15" s="162"/>
      <c r="N15" s="50"/>
      <c r="O15" s="50"/>
      <c r="P15" s="61"/>
      <c r="Q15" s="61"/>
      <c r="R15" s="61"/>
      <c r="S15" s="61"/>
      <c r="T15" s="61"/>
      <c r="U15" s="50"/>
      <c r="V15" s="163"/>
      <c r="W15" s="163"/>
      <c r="X15" s="163"/>
      <c r="Y15" s="163"/>
      <c r="Z15" s="163"/>
      <c r="AA15" s="50"/>
      <c r="AB15" s="50"/>
      <c r="AC15" s="50"/>
    </row>
    <row r="16" spans="1:29" ht="24" customHeight="1">
      <c r="A16" s="20" t="s">
        <v>98</v>
      </c>
      <c r="D16" s="32">
        <v>3159</v>
      </c>
      <c r="E16" s="32"/>
      <c r="F16" s="32">
        <v>2398</v>
      </c>
      <c r="G16" s="32"/>
      <c r="H16" s="32">
        <v>3029</v>
      </c>
      <c r="I16" s="32"/>
      <c r="J16" s="32">
        <v>2398</v>
      </c>
      <c r="M16" s="50"/>
      <c r="N16" s="50"/>
      <c r="O16" s="50"/>
      <c r="P16" s="61"/>
      <c r="Q16" s="61"/>
      <c r="R16" s="61"/>
      <c r="S16" s="61"/>
      <c r="T16" s="61"/>
      <c r="U16" s="50"/>
      <c r="V16" s="163"/>
      <c r="W16" s="163"/>
      <c r="X16" s="163"/>
      <c r="Y16" s="163"/>
      <c r="Z16" s="163"/>
      <c r="AA16" s="50"/>
      <c r="AB16" s="50"/>
      <c r="AC16" s="50"/>
    </row>
    <row r="17" spans="1:29" ht="24" customHeight="1">
      <c r="A17" s="115" t="s">
        <v>36</v>
      </c>
      <c r="D17" s="32">
        <v>28141</v>
      </c>
      <c r="E17" s="32"/>
      <c r="F17" s="32">
        <v>23981</v>
      </c>
      <c r="G17" s="32"/>
      <c r="H17" s="32">
        <v>27673</v>
      </c>
      <c r="I17" s="32"/>
      <c r="J17" s="32">
        <v>23576</v>
      </c>
      <c r="M17" s="162"/>
      <c r="N17" s="50"/>
      <c r="O17" s="50"/>
      <c r="P17" s="165"/>
      <c r="Q17" s="155"/>
      <c r="R17" s="53"/>
      <c r="S17" s="155"/>
      <c r="T17" s="53"/>
      <c r="U17" s="50"/>
      <c r="V17" s="163"/>
      <c r="W17" s="163"/>
      <c r="X17" s="163"/>
      <c r="Y17" s="163"/>
      <c r="Z17" s="163"/>
      <c r="AA17" s="50"/>
      <c r="AB17" s="50"/>
      <c r="AC17" s="50"/>
    </row>
    <row r="18" spans="1:29" ht="24" customHeight="1">
      <c r="A18" s="28" t="s">
        <v>30</v>
      </c>
      <c r="D18" s="116">
        <f>SUM(D15:D17)</f>
        <v>121986</v>
      </c>
      <c r="E18" s="61"/>
      <c r="F18" s="116">
        <f>SUM(F15:F17)</f>
        <v>116140</v>
      </c>
      <c r="G18" s="32"/>
      <c r="H18" s="116">
        <f>SUM(H15:H17)</f>
        <v>119698</v>
      </c>
      <c r="I18" s="32"/>
      <c r="J18" s="116">
        <f>SUM(J15:J17)</f>
        <v>115735</v>
      </c>
      <c r="M18" s="164"/>
      <c r="N18" s="50"/>
      <c r="O18" s="50"/>
      <c r="P18" s="61"/>
      <c r="Q18" s="61"/>
      <c r="R18" s="61"/>
      <c r="S18" s="61"/>
      <c r="T18" s="61"/>
      <c r="U18" s="50"/>
      <c r="V18" s="163"/>
      <c r="W18" s="163"/>
      <c r="X18" s="163"/>
      <c r="Y18" s="163"/>
      <c r="Z18" s="163"/>
      <c r="AA18" s="50"/>
      <c r="AB18" s="50"/>
      <c r="AC18" s="50"/>
    </row>
    <row r="19" spans="1:29" ht="24" customHeight="1">
      <c r="A19" s="111" t="s">
        <v>62</v>
      </c>
      <c r="D19" s="32">
        <f>D13-D18</f>
        <v>5427</v>
      </c>
      <c r="E19" s="32"/>
      <c r="F19" s="32">
        <f>F13-F18</f>
        <v>4681</v>
      </c>
      <c r="G19" s="32"/>
      <c r="H19" s="32">
        <f>H13-H18</f>
        <v>6462</v>
      </c>
      <c r="I19" s="32"/>
      <c r="J19" s="32">
        <f>J13-J18</f>
        <v>5086</v>
      </c>
      <c r="M19" s="166"/>
      <c r="N19" s="50"/>
      <c r="O19" s="50"/>
      <c r="P19" s="61"/>
      <c r="Q19" s="61"/>
      <c r="R19" s="61"/>
      <c r="S19" s="61"/>
      <c r="T19" s="61"/>
      <c r="U19" s="50"/>
      <c r="V19" s="163"/>
      <c r="W19" s="163"/>
      <c r="X19" s="163"/>
      <c r="Y19" s="163"/>
      <c r="Z19" s="163"/>
      <c r="AA19" s="50"/>
      <c r="AB19" s="50"/>
      <c r="AC19" s="50"/>
    </row>
    <row r="20" spans="1:29" ht="24" customHeight="1">
      <c r="A20" s="20" t="s">
        <v>37</v>
      </c>
      <c r="D20" s="109">
        <v>-1185</v>
      </c>
      <c r="E20" s="61"/>
      <c r="F20" s="109">
        <v>-2024</v>
      </c>
      <c r="G20" s="32"/>
      <c r="H20" s="109">
        <v>-1185</v>
      </c>
      <c r="I20" s="32"/>
      <c r="J20" s="109">
        <v>-2024</v>
      </c>
      <c r="M20" s="50"/>
      <c r="N20" s="50"/>
      <c r="O20" s="50"/>
      <c r="P20" s="61"/>
      <c r="Q20" s="61"/>
      <c r="R20" s="61"/>
      <c r="S20" s="61"/>
      <c r="T20" s="61"/>
      <c r="U20" s="50"/>
      <c r="V20" s="163"/>
      <c r="W20" s="163"/>
      <c r="X20" s="163"/>
      <c r="Y20" s="163"/>
      <c r="Z20" s="163"/>
      <c r="AA20" s="50"/>
      <c r="AB20" s="50"/>
      <c r="AC20" s="50"/>
    </row>
    <row r="21" spans="1:29" ht="24" customHeight="1">
      <c r="A21" s="28" t="s">
        <v>56</v>
      </c>
      <c r="D21" s="32">
        <f>D19+D20</f>
        <v>4242</v>
      </c>
      <c r="E21" s="32"/>
      <c r="F21" s="32">
        <f>F19+F20</f>
        <v>2657</v>
      </c>
      <c r="G21" s="32"/>
      <c r="H21" s="32">
        <f>H19+H20</f>
        <v>5277</v>
      </c>
      <c r="I21" s="32"/>
      <c r="J21" s="32">
        <f>J19+J20</f>
        <v>3062</v>
      </c>
      <c r="M21" s="164"/>
      <c r="N21" s="50"/>
      <c r="O21" s="50"/>
      <c r="P21" s="61"/>
      <c r="Q21" s="61"/>
      <c r="R21" s="61"/>
      <c r="S21" s="61"/>
      <c r="T21" s="61"/>
      <c r="U21" s="50"/>
      <c r="V21" s="163"/>
      <c r="W21" s="163"/>
      <c r="X21" s="163"/>
      <c r="Y21" s="163"/>
      <c r="Z21" s="163"/>
      <c r="AA21" s="50"/>
      <c r="AB21" s="50"/>
      <c r="AC21" s="50"/>
    </row>
    <row r="22" spans="1:29" ht="24" customHeight="1">
      <c r="A22" s="20" t="s">
        <v>202</v>
      </c>
      <c r="B22" s="76">
        <v>12</v>
      </c>
      <c r="D22" s="128">
        <v>123</v>
      </c>
      <c r="E22" s="126"/>
      <c r="F22" s="128">
        <v>-787</v>
      </c>
      <c r="G22" s="97"/>
      <c r="H22" s="128">
        <v>123</v>
      </c>
      <c r="I22" s="97"/>
      <c r="J22" s="128">
        <v>-787</v>
      </c>
      <c r="M22" s="50"/>
      <c r="N22" s="167"/>
      <c r="O22" s="50"/>
      <c r="P22" s="126"/>
      <c r="Q22" s="152"/>
      <c r="R22" s="126"/>
      <c r="S22" s="152"/>
      <c r="T22" s="126"/>
      <c r="U22" s="50"/>
      <c r="V22" s="163"/>
      <c r="W22" s="163"/>
      <c r="X22" s="163"/>
      <c r="Y22" s="163"/>
      <c r="Z22" s="163"/>
      <c r="AA22" s="50"/>
      <c r="AB22" s="50"/>
      <c r="AC22" s="50"/>
    </row>
    <row r="23" spans="1:29" ht="24" customHeight="1">
      <c r="A23" s="28" t="s">
        <v>47</v>
      </c>
      <c r="D23" s="116">
        <f>SUM(D21:D22)</f>
        <v>4365</v>
      </c>
      <c r="E23" s="61"/>
      <c r="F23" s="116">
        <f>SUM(F21:F22)</f>
        <v>1870</v>
      </c>
      <c r="G23" s="32"/>
      <c r="H23" s="116">
        <f>SUM(H21:H22)</f>
        <v>5400</v>
      </c>
      <c r="I23" s="32"/>
      <c r="J23" s="116">
        <f>SUM(J21:J22)</f>
        <v>2275</v>
      </c>
      <c r="M23" s="164"/>
      <c r="N23" s="50"/>
      <c r="O23" s="50"/>
      <c r="P23" s="61"/>
      <c r="Q23" s="61"/>
      <c r="R23" s="61"/>
      <c r="S23" s="61"/>
      <c r="T23" s="61"/>
      <c r="U23" s="50"/>
      <c r="V23" s="163"/>
      <c r="W23" s="163"/>
      <c r="X23" s="163"/>
      <c r="Y23" s="163"/>
      <c r="Z23" s="163"/>
      <c r="AA23" s="50"/>
      <c r="AB23" s="50"/>
      <c r="AC23" s="50"/>
    </row>
    <row r="24" spans="1:29" ht="24" customHeight="1">
      <c r="A24" s="28"/>
      <c r="D24" s="61"/>
      <c r="E24" s="61"/>
      <c r="F24" s="61"/>
      <c r="G24" s="32"/>
      <c r="H24" s="61"/>
      <c r="I24" s="32"/>
      <c r="J24" s="61"/>
      <c r="M24" s="164"/>
      <c r="N24" s="50"/>
      <c r="O24" s="50"/>
      <c r="P24" s="61"/>
      <c r="Q24" s="61"/>
      <c r="R24" s="61"/>
      <c r="S24" s="61"/>
      <c r="T24" s="61"/>
      <c r="U24" s="50"/>
      <c r="V24" s="163"/>
      <c r="W24" s="163"/>
      <c r="X24" s="163"/>
      <c r="Y24" s="163"/>
      <c r="Z24" s="163"/>
      <c r="AA24" s="50"/>
      <c r="AB24" s="50"/>
      <c r="AC24" s="50"/>
    </row>
    <row r="25" spans="1:29" ht="24" customHeight="1">
      <c r="A25" s="28" t="s">
        <v>48</v>
      </c>
      <c r="D25" s="50"/>
      <c r="E25" s="50"/>
      <c r="F25" s="50"/>
      <c r="G25" s="32"/>
      <c r="H25" s="50"/>
      <c r="I25" s="32"/>
      <c r="J25" s="50"/>
      <c r="M25" s="50"/>
      <c r="N25" s="50"/>
      <c r="O25" s="50"/>
      <c r="P25" s="50"/>
      <c r="Q25" s="50"/>
      <c r="R25" s="50"/>
      <c r="S25" s="50"/>
      <c r="T25" s="50"/>
      <c r="U25" s="50"/>
      <c r="V25" s="163"/>
      <c r="W25" s="163"/>
      <c r="X25" s="163"/>
      <c r="Y25" s="163"/>
      <c r="Z25" s="163"/>
      <c r="AA25" s="50"/>
      <c r="AB25" s="50"/>
      <c r="AC25" s="50"/>
    </row>
    <row r="26" spans="1:29" ht="24" customHeight="1">
      <c r="A26" s="144" t="s">
        <v>130</v>
      </c>
      <c r="D26" s="220">
        <v>0</v>
      </c>
      <c r="E26" s="223"/>
      <c r="F26" s="220">
        <v>0</v>
      </c>
      <c r="G26" s="45"/>
      <c r="H26" s="220">
        <v>0</v>
      </c>
      <c r="J26" s="220">
        <v>0</v>
      </c>
      <c r="K26" s="97"/>
      <c r="M26" s="168"/>
      <c r="N26" s="50"/>
      <c r="O26" s="50"/>
      <c r="P26" s="126"/>
      <c r="Q26" s="152"/>
      <c r="R26" s="126"/>
      <c r="S26" s="152"/>
      <c r="T26" s="126"/>
      <c r="U26" s="50"/>
      <c r="V26" s="163"/>
      <c r="W26" s="163"/>
      <c r="X26" s="163"/>
      <c r="Y26" s="163"/>
      <c r="Z26" s="163"/>
      <c r="AA26" s="50"/>
      <c r="AB26" s="50"/>
      <c r="AC26" s="50"/>
    </row>
    <row r="27" spans="1:29" ht="24" customHeight="1">
      <c r="A27" s="144"/>
      <c r="D27" s="223"/>
      <c r="E27" s="223"/>
      <c r="F27" s="223"/>
      <c r="G27" s="45"/>
      <c r="H27" s="223"/>
      <c r="J27" s="223"/>
      <c r="K27" s="97"/>
      <c r="M27" s="168"/>
      <c r="N27" s="50"/>
      <c r="O27" s="50"/>
      <c r="P27" s="126"/>
      <c r="Q27" s="152"/>
      <c r="R27" s="126"/>
      <c r="S27" s="152"/>
      <c r="T27" s="126"/>
      <c r="U27" s="50"/>
      <c r="V27" s="163"/>
      <c r="W27" s="163"/>
      <c r="X27" s="163"/>
      <c r="Y27" s="163"/>
      <c r="Z27" s="163"/>
      <c r="AA27" s="50"/>
      <c r="AB27" s="50"/>
      <c r="AC27" s="50"/>
    </row>
    <row r="28" spans="1:29" ht="24" customHeight="1" thickBot="1">
      <c r="A28" s="112" t="s">
        <v>49</v>
      </c>
      <c r="D28" s="110">
        <f>D26+D23</f>
        <v>4365</v>
      </c>
      <c r="E28" s="61"/>
      <c r="F28" s="110">
        <f>F26+F23</f>
        <v>1870</v>
      </c>
      <c r="G28" s="32"/>
      <c r="H28" s="110">
        <f>H26+H23</f>
        <v>5400</v>
      </c>
      <c r="I28" s="32"/>
      <c r="J28" s="110">
        <f>J26+J23</f>
        <v>2275</v>
      </c>
      <c r="K28" s="97"/>
      <c r="M28" s="107"/>
      <c r="N28" s="50"/>
      <c r="O28" s="50"/>
      <c r="P28" s="50"/>
      <c r="Q28" s="50"/>
      <c r="R28" s="50"/>
      <c r="S28" s="50"/>
      <c r="T28" s="50"/>
      <c r="U28" s="50"/>
      <c r="V28" s="163"/>
      <c r="W28" s="163"/>
      <c r="X28" s="163"/>
      <c r="Y28" s="163"/>
      <c r="Z28" s="163"/>
      <c r="AA28" s="50"/>
      <c r="AB28" s="50"/>
      <c r="AC28" s="50"/>
    </row>
    <row r="29" spans="1:29" ht="24" customHeight="1" thickTop="1">
      <c r="A29" s="112"/>
      <c r="G29" s="32"/>
      <c r="I29" s="32"/>
      <c r="M29" s="50"/>
      <c r="N29" s="50"/>
      <c r="O29" s="50"/>
      <c r="P29" s="50"/>
      <c r="Q29" s="50"/>
      <c r="R29" s="50"/>
      <c r="S29" s="50"/>
      <c r="T29" s="50"/>
      <c r="U29" s="50"/>
      <c r="V29" s="163"/>
      <c r="W29" s="163"/>
      <c r="X29" s="163"/>
      <c r="Y29" s="163"/>
      <c r="Z29" s="163"/>
      <c r="AA29" s="50"/>
      <c r="AB29" s="50"/>
      <c r="AC29" s="50"/>
    </row>
    <row r="30" spans="1:29" ht="24" customHeight="1">
      <c r="A30" s="78" t="s">
        <v>1</v>
      </c>
      <c r="G30" s="32"/>
      <c r="I30" s="32"/>
      <c r="M30" s="50"/>
      <c r="N30" s="50"/>
      <c r="O30" s="50"/>
      <c r="P30" s="50"/>
      <c r="Q30" s="50"/>
      <c r="R30" s="50"/>
      <c r="S30" s="50"/>
      <c r="T30" s="169"/>
      <c r="U30" s="50"/>
      <c r="V30" s="163"/>
      <c r="W30" s="163"/>
      <c r="X30" s="163"/>
      <c r="Y30" s="163"/>
      <c r="Z30" s="163"/>
      <c r="AA30" s="50"/>
      <c r="AB30" s="50"/>
      <c r="AC30" s="50"/>
    </row>
    <row r="31" spans="1:29" ht="24" customHeight="1">
      <c r="M31" s="164"/>
      <c r="N31" s="50"/>
      <c r="O31" s="50"/>
      <c r="P31" s="50"/>
      <c r="Q31" s="50"/>
      <c r="R31" s="50"/>
      <c r="S31" s="50"/>
      <c r="T31" s="50"/>
      <c r="U31" s="50"/>
      <c r="V31" s="163"/>
      <c r="W31" s="163"/>
      <c r="X31" s="163"/>
      <c r="Y31" s="163"/>
      <c r="Z31" s="163"/>
      <c r="AA31" s="50"/>
      <c r="AB31" s="50"/>
      <c r="AC31" s="50"/>
    </row>
    <row r="32" spans="1:29" ht="24" customHeight="1">
      <c r="J32" s="148" t="s">
        <v>128</v>
      </c>
      <c r="M32" s="164"/>
      <c r="N32" s="50"/>
      <c r="O32" s="50"/>
      <c r="P32" s="50"/>
      <c r="Q32" s="50"/>
      <c r="R32" s="50"/>
      <c r="S32" s="50"/>
      <c r="T32" s="50"/>
      <c r="U32" s="50"/>
      <c r="V32" s="163"/>
      <c r="W32" s="163"/>
      <c r="X32" s="163"/>
      <c r="Y32" s="163"/>
      <c r="Z32" s="163"/>
      <c r="AA32" s="50"/>
      <c r="AB32" s="50"/>
      <c r="AC32" s="50"/>
    </row>
    <row r="33" spans="1:29" ht="24" customHeight="1">
      <c r="A33" s="28" t="s">
        <v>122</v>
      </c>
      <c r="M33" s="164"/>
      <c r="N33" s="50"/>
      <c r="O33" s="50"/>
      <c r="P33" s="50"/>
      <c r="Q33" s="50"/>
      <c r="R33" s="50"/>
      <c r="S33" s="50"/>
      <c r="T33" s="50"/>
      <c r="U33" s="50"/>
      <c r="V33" s="163"/>
      <c r="W33" s="163"/>
      <c r="X33" s="163"/>
      <c r="Y33" s="163"/>
      <c r="Z33" s="163"/>
      <c r="AA33" s="50"/>
      <c r="AB33" s="50"/>
      <c r="AC33" s="50"/>
    </row>
    <row r="34" spans="1:29" ht="24" customHeight="1">
      <c r="A34" s="28" t="s">
        <v>129</v>
      </c>
      <c r="M34" s="164"/>
      <c r="N34" s="50"/>
      <c r="O34" s="50"/>
      <c r="P34" s="50"/>
      <c r="Q34" s="50"/>
      <c r="R34" s="50"/>
      <c r="S34" s="50"/>
      <c r="T34" s="50"/>
      <c r="U34" s="50"/>
      <c r="V34" s="163"/>
      <c r="W34" s="163"/>
      <c r="X34" s="163"/>
      <c r="Y34" s="163"/>
      <c r="Z34" s="163"/>
      <c r="AA34" s="50"/>
      <c r="AB34" s="50"/>
      <c r="AC34" s="50"/>
    </row>
    <row r="35" spans="1:29" ht="24" customHeight="1">
      <c r="A35" s="28" t="s">
        <v>187</v>
      </c>
      <c r="M35" s="170"/>
      <c r="N35" s="170"/>
      <c r="O35" s="170"/>
      <c r="P35" s="170"/>
      <c r="Q35" s="170"/>
      <c r="R35" s="170"/>
      <c r="S35" s="170"/>
      <c r="T35" s="170"/>
      <c r="U35" s="50"/>
      <c r="V35" s="163"/>
      <c r="W35" s="163"/>
      <c r="X35" s="163"/>
      <c r="Y35" s="163"/>
      <c r="Z35" s="163"/>
      <c r="AA35" s="50"/>
      <c r="AB35" s="50"/>
      <c r="AC35" s="50"/>
    </row>
    <row r="36" spans="1:29" ht="24" customHeight="1">
      <c r="A36" s="238" t="s">
        <v>43</v>
      </c>
      <c r="B36" s="238"/>
      <c r="C36" s="238"/>
      <c r="D36" s="238"/>
      <c r="E36" s="238"/>
      <c r="F36" s="238"/>
      <c r="G36" s="238"/>
      <c r="H36" s="238"/>
      <c r="I36" s="238"/>
      <c r="J36" s="238"/>
      <c r="M36" s="139"/>
      <c r="N36" s="139"/>
      <c r="O36" s="139"/>
      <c r="P36" s="232"/>
      <c r="Q36" s="140"/>
      <c r="R36" s="232"/>
      <c r="S36" s="232"/>
      <c r="T36" s="232"/>
      <c r="U36" s="50"/>
      <c r="V36" s="163"/>
      <c r="W36" s="163"/>
      <c r="X36" s="163"/>
      <c r="Y36" s="163"/>
      <c r="Z36" s="163"/>
      <c r="AA36" s="50"/>
      <c r="AB36" s="50"/>
      <c r="AC36" s="50"/>
    </row>
    <row r="37" spans="1:29" ht="23.25" customHeight="1">
      <c r="A37" s="134"/>
      <c r="B37" s="134"/>
      <c r="C37" s="139"/>
      <c r="D37" s="239" t="s">
        <v>118</v>
      </c>
      <c r="E37" s="239"/>
      <c r="F37" s="239"/>
      <c r="G37" s="140"/>
      <c r="H37" s="239" t="s">
        <v>119</v>
      </c>
      <c r="I37" s="239"/>
      <c r="J37" s="239"/>
      <c r="M37" s="171"/>
      <c r="N37" s="50"/>
      <c r="O37" s="108"/>
      <c r="P37" s="232"/>
      <c r="Q37" s="108"/>
      <c r="R37" s="232"/>
      <c r="S37" s="232"/>
      <c r="T37" s="232"/>
      <c r="U37" s="50"/>
      <c r="V37" s="163"/>
      <c r="W37" s="163"/>
      <c r="X37" s="163"/>
      <c r="Y37" s="163"/>
      <c r="Z37" s="163"/>
      <c r="AA37" s="50"/>
      <c r="AB37" s="50"/>
      <c r="AC37" s="50"/>
    </row>
    <row r="38" spans="1:29" ht="23.25" customHeight="1">
      <c r="A38" s="231"/>
      <c r="C38" s="108"/>
      <c r="D38" s="235" t="s">
        <v>120</v>
      </c>
      <c r="E38" s="235"/>
      <c r="F38" s="235"/>
      <c r="G38" s="108"/>
      <c r="H38" s="235" t="s">
        <v>117</v>
      </c>
      <c r="I38" s="235"/>
      <c r="J38" s="235"/>
      <c r="M38" s="172"/>
      <c r="N38" s="173"/>
      <c r="O38" s="172"/>
      <c r="P38" s="100"/>
      <c r="Q38" s="174"/>
      <c r="R38" s="100"/>
      <c r="S38" s="174"/>
      <c r="T38" s="175"/>
      <c r="U38" s="50"/>
      <c r="V38" s="163"/>
      <c r="W38" s="163"/>
      <c r="X38" s="163"/>
      <c r="Y38" s="163"/>
      <c r="Z38" s="163"/>
      <c r="AA38" s="50"/>
      <c r="AB38" s="50"/>
      <c r="AC38" s="50"/>
    </row>
    <row r="39" spans="1:29" ht="24" customHeight="1">
      <c r="A39" s="35"/>
      <c r="B39" s="36" t="s">
        <v>0</v>
      </c>
      <c r="C39" s="35"/>
      <c r="D39" s="72">
        <v>2017</v>
      </c>
      <c r="E39" s="72"/>
      <c r="F39" s="72">
        <v>2016</v>
      </c>
      <c r="G39" s="37"/>
      <c r="H39" s="100">
        <v>2017</v>
      </c>
      <c r="I39" s="37"/>
      <c r="J39" s="99">
        <v>2016</v>
      </c>
      <c r="M39" s="50"/>
      <c r="N39" s="50"/>
      <c r="O39" s="50"/>
      <c r="P39" s="50"/>
      <c r="Q39" s="50"/>
      <c r="R39" s="50"/>
      <c r="S39" s="50"/>
      <c r="T39" s="69"/>
      <c r="U39" s="50"/>
      <c r="V39" s="163"/>
      <c r="W39" s="163"/>
      <c r="X39" s="163"/>
      <c r="Y39" s="163"/>
      <c r="Z39" s="163"/>
      <c r="AA39" s="50"/>
      <c r="AB39" s="50"/>
      <c r="AC39" s="50"/>
    </row>
    <row r="40" spans="1:29" ht="24" customHeight="1">
      <c r="J40" s="69"/>
      <c r="M40" s="50"/>
      <c r="N40" s="50"/>
      <c r="O40" s="50"/>
      <c r="P40" s="50"/>
      <c r="Q40" s="50"/>
      <c r="R40" s="50"/>
      <c r="S40" s="50"/>
      <c r="T40" s="50"/>
      <c r="U40" s="50"/>
      <c r="V40" s="163"/>
      <c r="W40" s="163"/>
      <c r="X40" s="163"/>
      <c r="Y40" s="163"/>
      <c r="Z40" s="163"/>
      <c r="AA40" s="50"/>
      <c r="AB40" s="50"/>
      <c r="AC40" s="50"/>
    </row>
    <row r="41" spans="1:29" ht="24" customHeight="1">
      <c r="A41" s="28" t="s">
        <v>198</v>
      </c>
      <c r="D41" s="32"/>
      <c r="E41" s="32"/>
      <c r="F41" s="32"/>
      <c r="G41" s="32"/>
      <c r="H41" s="32"/>
      <c r="I41" s="32"/>
      <c r="J41" s="32"/>
      <c r="M41" s="164"/>
      <c r="N41" s="50"/>
      <c r="O41" s="50"/>
      <c r="P41" s="61"/>
      <c r="Q41" s="61"/>
      <c r="R41" s="61"/>
      <c r="S41" s="61"/>
      <c r="T41" s="61"/>
      <c r="U41" s="50"/>
      <c r="V41" s="163"/>
      <c r="W41" s="163"/>
      <c r="X41" s="163"/>
      <c r="Y41" s="163"/>
      <c r="Z41" s="163"/>
      <c r="AA41" s="50"/>
      <c r="AB41" s="50"/>
      <c r="AC41" s="50"/>
    </row>
    <row r="42" spans="1:29" ht="24" customHeight="1" thickBot="1">
      <c r="A42" s="20" t="s">
        <v>99</v>
      </c>
      <c r="D42" s="32">
        <v>4469</v>
      </c>
      <c r="E42" s="32"/>
      <c r="F42" s="32">
        <f>F23-F43</f>
        <v>2013</v>
      </c>
      <c r="G42" s="32"/>
      <c r="H42" s="110">
        <f>H23</f>
        <v>5400</v>
      </c>
      <c r="I42" s="32"/>
      <c r="J42" s="110">
        <f>J23</f>
        <v>2275</v>
      </c>
      <c r="M42" s="50"/>
      <c r="N42" s="50"/>
      <c r="O42" s="50"/>
      <c r="P42" s="156"/>
      <c r="Q42" s="157"/>
      <c r="R42" s="157"/>
      <c r="S42" s="158"/>
      <c r="T42" s="157"/>
      <c r="U42" s="50"/>
      <c r="V42" s="163"/>
      <c r="W42" s="163"/>
      <c r="X42" s="163"/>
      <c r="Y42" s="163"/>
      <c r="Z42" s="163"/>
      <c r="AA42" s="50"/>
      <c r="AB42" s="50"/>
      <c r="AC42" s="50"/>
    </row>
    <row r="43" spans="1:29" ht="24" customHeight="1" thickTop="1">
      <c r="A43" s="20" t="s">
        <v>124</v>
      </c>
      <c r="D43" s="109">
        <v>-104</v>
      </c>
      <c r="E43" s="61"/>
      <c r="F43" s="109">
        <v>-143</v>
      </c>
      <c r="G43" s="32"/>
      <c r="H43" s="117"/>
      <c r="I43" s="117"/>
      <c r="J43" s="117"/>
      <c r="M43" s="50"/>
      <c r="N43" s="50"/>
      <c r="O43" s="50"/>
      <c r="P43" s="61"/>
      <c r="Q43" s="61"/>
      <c r="R43" s="176"/>
      <c r="S43" s="176"/>
      <c r="T43" s="176"/>
      <c r="U43" s="50"/>
      <c r="V43" s="163"/>
      <c r="W43" s="163"/>
      <c r="X43" s="163"/>
      <c r="Y43" s="163"/>
      <c r="Z43" s="163"/>
      <c r="AA43" s="50"/>
      <c r="AB43" s="50"/>
      <c r="AC43" s="50"/>
    </row>
    <row r="44" spans="1:29" ht="24" customHeight="1" thickBot="1">
      <c r="A44" s="112"/>
      <c r="D44" s="113">
        <f>SUM(D42:D43)</f>
        <v>4365</v>
      </c>
      <c r="E44" s="61"/>
      <c r="F44" s="113">
        <f>SUM(F42:F43)</f>
        <v>1870</v>
      </c>
      <c r="G44" s="32"/>
      <c r="H44" s="32"/>
      <c r="I44" s="32"/>
      <c r="J44" s="32"/>
      <c r="M44" s="168"/>
      <c r="N44" s="50"/>
      <c r="O44" s="50"/>
      <c r="P44" s="61"/>
      <c r="Q44" s="61"/>
      <c r="R44" s="61"/>
      <c r="S44" s="61"/>
      <c r="T44" s="61"/>
      <c r="U44" s="50"/>
      <c r="V44" s="163"/>
      <c r="W44" s="163"/>
      <c r="X44" s="163"/>
      <c r="Y44" s="163"/>
      <c r="Z44" s="163"/>
      <c r="AA44" s="50"/>
      <c r="AB44" s="50"/>
      <c r="AC44" s="50"/>
    </row>
    <row r="45" spans="1:29" ht="24" customHeight="1" thickTop="1">
      <c r="A45" s="112"/>
      <c r="M45" s="168"/>
      <c r="N45" s="50"/>
      <c r="O45" s="50"/>
      <c r="P45" s="50"/>
      <c r="Q45" s="50"/>
      <c r="R45" s="50"/>
      <c r="S45" s="50"/>
      <c r="T45" s="50"/>
      <c r="U45" s="50"/>
      <c r="V45" s="163"/>
      <c r="W45" s="163"/>
      <c r="X45" s="163"/>
      <c r="Y45" s="163"/>
      <c r="Z45" s="163"/>
      <c r="AA45" s="50"/>
      <c r="AB45" s="50"/>
      <c r="AC45" s="50"/>
    </row>
    <row r="46" spans="1:29" ht="24" customHeight="1">
      <c r="A46" s="28" t="s">
        <v>207</v>
      </c>
      <c r="M46" s="164"/>
      <c r="N46" s="50"/>
      <c r="O46" s="50"/>
      <c r="P46" s="50"/>
      <c r="Q46" s="50"/>
      <c r="R46" s="50"/>
      <c r="S46" s="50"/>
      <c r="T46" s="50"/>
      <c r="U46" s="50"/>
      <c r="V46" s="163"/>
      <c r="W46" s="163"/>
      <c r="X46" s="163"/>
      <c r="Y46" s="163"/>
      <c r="Z46" s="163"/>
      <c r="AA46" s="50"/>
      <c r="AB46" s="50"/>
      <c r="AC46" s="50"/>
    </row>
    <row r="47" spans="1:29" ht="24" customHeight="1" thickBot="1">
      <c r="A47" s="20" t="s">
        <v>99</v>
      </c>
      <c r="D47" s="32">
        <v>4469</v>
      </c>
      <c r="E47" s="32"/>
      <c r="F47" s="32">
        <f>F28-F48</f>
        <v>2013</v>
      </c>
      <c r="H47" s="110">
        <f>H28</f>
        <v>5400</v>
      </c>
      <c r="I47" s="32"/>
      <c r="J47" s="110">
        <f>J28</f>
        <v>2275</v>
      </c>
      <c r="M47" s="50"/>
      <c r="N47" s="50"/>
      <c r="O47" s="50"/>
      <c r="P47" s="159"/>
      <c r="Q47" s="160"/>
      <c r="R47" s="161"/>
      <c r="S47" s="161"/>
      <c r="T47" s="161"/>
      <c r="U47" s="50"/>
      <c r="V47" s="163"/>
      <c r="W47" s="163"/>
      <c r="X47" s="163"/>
      <c r="Y47" s="163"/>
      <c r="Z47" s="163"/>
      <c r="AA47" s="50"/>
      <c r="AB47" s="50"/>
      <c r="AC47" s="50"/>
    </row>
    <row r="48" spans="1:29" ht="24" customHeight="1" thickTop="1">
      <c r="A48" s="20" t="s">
        <v>199</v>
      </c>
      <c r="D48" s="109">
        <v>-104</v>
      </c>
      <c r="E48" s="61"/>
      <c r="F48" s="109">
        <v>-143</v>
      </c>
      <c r="M48" s="50"/>
      <c r="N48" s="50"/>
      <c r="O48" s="50"/>
      <c r="P48" s="61"/>
      <c r="Q48" s="50"/>
      <c r="R48" s="50"/>
      <c r="S48" s="50"/>
      <c r="T48" s="50"/>
      <c r="U48" s="50"/>
      <c r="V48" s="163"/>
      <c r="W48" s="163"/>
      <c r="X48" s="163"/>
      <c r="Y48" s="163"/>
      <c r="Z48" s="163"/>
      <c r="AA48" s="50"/>
      <c r="AB48" s="50"/>
      <c r="AC48" s="50"/>
    </row>
    <row r="49" spans="1:29" ht="24" customHeight="1" thickBot="1">
      <c r="D49" s="113">
        <f>SUM(D47:D48)</f>
        <v>4365</v>
      </c>
      <c r="E49" s="61"/>
      <c r="F49" s="113">
        <f>SUM(F47:F48)</f>
        <v>1870</v>
      </c>
      <c r="M49" s="50"/>
      <c r="N49" s="50"/>
      <c r="O49" s="50"/>
      <c r="P49" s="61"/>
      <c r="Q49" s="50"/>
      <c r="R49" s="50"/>
      <c r="S49" s="50"/>
      <c r="T49" s="50"/>
      <c r="U49" s="50"/>
      <c r="V49" s="163"/>
      <c r="W49" s="163"/>
      <c r="X49" s="163"/>
      <c r="Y49" s="163"/>
      <c r="Z49" s="163"/>
      <c r="AA49" s="50"/>
      <c r="AB49" s="50"/>
      <c r="AC49" s="50"/>
    </row>
    <row r="50" spans="1:29" ht="24" customHeight="1" thickTop="1">
      <c r="M50" s="50"/>
      <c r="N50" s="50"/>
      <c r="O50" s="50"/>
      <c r="P50" s="50"/>
      <c r="Q50" s="50"/>
      <c r="R50" s="50"/>
      <c r="S50" s="50"/>
      <c r="T50" s="50"/>
      <c r="U50" s="50"/>
      <c r="V50" s="163"/>
      <c r="W50" s="163"/>
      <c r="X50" s="163"/>
      <c r="Y50" s="163"/>
      <c r="Z50" s="163"/>
      <c r="AA50" s="50"/>
      <c r="AB50" s="50"/>
      <c r="AC50" s="50"/>
    </row>
    <row r="51" spans="1:29" ht="24" customHeight="1">
      <c r="A51" s="28" t="s">
        <v>90</v>
      </c>
      <c r="B51" s="76">
        <v>13</v>
      </c>
      <c r="M51" s="164"/>
      <c r="N51" s="167"/>
      <c r="O51" s="50"/>
      <c r="P51" s="50"/>
      <c r="Q51" s="50"/>
      <c r="R51" s="50"/>
      <c r="S51" s="50"/>
      <c r="T51" s="50"/>
      <c r="U51" s="50"/>
      <c r="V51" s="163"/>
      <c r="W51" s="163"/>
      <c r="X51" s="163"/>
      <c r="Y51" s="163"/>
      <c r="Z51" s="163"/>
      <c r="AA51" s="50"/>
      <c r="AB51" s="50"/>
      <c r="AC51" s="50"/>
    </row>
    <row r="52" spans="1:29" ht="24" customHeight="1">
      <c r="A52" s="90" t="s">
        <v>156</v>
      </c>
      <c r="B52" s="76"/>
      <c r="M52" s="164"/>
      <c r="N52" s="167"/>
      <c r="O52" s="50"/>
      <c r="P52" s="50"/>
      <c r="Q52" s="50"/>
      <c r="R52" s="50"/>
      <c r="S52" s="50"/>
      <c r="T52" s="50"/>
      <c r="U52" s="50"/>
      <c r="V52" s="163"/>
      <c r="W52" s="163"/>
      <c r="X52" s="163"/>
      <c r="Y52" s="163"/>
      <c r="Z52" s="163"/>
      <c r="AA52" s="50"/>
      <c r="AB52" s="50"/>
      <c r="AC52" s="50"/>
    </row>
    <row r="53" spans="1:29" ht="24" customHeight="1" thickBot="1">
      <c r="A53" s="90" t="s">
        <v>157</v>
      </c>
      <c r="D53" s="114">
        <f>D42/D56</f>
        <v>9.931111111111111E-3</v>
      </c>
      <c r="E53" s="229"/>
      <c r="F53" s="114">
        <f>F42/F56</f>
        <v>1.0064999999999999E-2</v>
      </c>
      <c r="G53" s="145"/>
      <c r="H53" s="114">
        <f>H42/H56</f>
        <v>1.2E-2</v>
      </c>
      <c r="I53" s="145"/>
      <c r="J53" s="114">
        <f>J42/J56</f>
        <v>1.1375E-2</v>
      </c>
      <c r="M53" s="177"/>
      <c r="N53" s="50"/>
      <c r="O53" s="50"/>
      <c r="P53" s="178"/>
      <c r="Q53" s="150"/>
      <c r="R53" s="178"/>
      <c r="S53" s="151"/>
      <c r="T53" s="178"/>
      <c r="U53" s="50"/>
      <c r="V53" s="179"/>
      <c r="W53" s="179"/>
      <c r="X53" s="179"/>
      <c r="Y53" s="179"/>
      <c r="Z53" s="179"/>
      <c r="AA53" s="50"/>
      <c r="AB53" s="50"/>
      <c r="AC53" s="50"/>
    </row>
    <row r="54" spans="1:29" ht="24" customHeight="1" thickTop="1">
      <c r="A54" s="90"/>
      <c r="D54" s="154"/>
      <c r="E54" s="154"/>
      <c r="F54" s="154"/>
      <c r="G54" s="145"/>
      <c r="H54" s="154"/>
      <c r="I54" s="145"/>
      <c r="J54" s="154"/>
      <c r="M54" s="50"/>
      <c r="N54" s="50"/>
      <c r="O54" s="50"/>
      <c r="P54" s="50"/>
      <c r="Q54" s="50"/>
      <c r="R54" s="50"/>
      <c r="S54" s="50"/>
      <c r="T54" s="50"/>
      <c r="U54" s="50"/>
      <c r="V54" s="163"/>
      <c r="W54" s="163"/>
      <c r="X54" s="163"/>
      <c r="Y54" s="163"/>
      <c r="Z54" s="163"/>
      <c r="AA54" s="50"/>
      <c r="AB54" s="50"/>
      <c r="AC54" s="50"/>
    </row>
    <row r="55" spans="1:29" ht="24" customHeight="1">
      <c r="A55" s="20" t="s">
        <v>132</v>
      </c>
      <c r="M55" s="50"/>
      <c r="N55" s="50"/>
      <c r="O55" s="50"/>
      <c r="P55" s="153"/>
      <c r="Q55" s="150"/>
      <c r="R55" s="153"/>
      <c r="S55" s="151"/>
      <c r="T55" s="153"/>
      <c r="U55" s="50"/>
      <c r="V55" s="163"/>
      <c r="W55" s="163"/>
      <c r="X55" s="163"/>
      <c r="Y55" s="163"/>
      <c r="Z55" s="163"/>
      <c r="AA55" s="50"/>
      <c r="AB55" s="50"/>
      <c r="AC55" s="50"/>
    </row>
    <row r="56" spans="1:29" ht="24" customHeight="1" thickBot="1">
      <c r="A56" s="20" t="s">
        <v>131</v>
      </c>
      <c r="D56" s="149">
        <v>450000</v>
      </c>
      <c r="E56" s="153"/>
      <c r="F56" s="149">
        <v>200000</v>
      </c>
      <c r="G56" s="150"/>
      <c r="H56" s="149">
        <v>450000</v>
      </c>
      <c r="I56" s="151"/>
      <c r="J56" s="149">
        <v>200000</v>
      </c>
      <c r="M56" s="50"/>
      <c r="N56" s="50"/>
      <c r="O56" s="50"/>
      <c r="P56" s="50"/>
      <c r="Q56" s="50"/>
      <c r="R56" s="50"/>
      <c r="S56" s="50"/>
      <c r="T56" s="50"/>
      <c r="U56" s="50"/>
      <c r="V56" s="163"/>
      <c r="W56" s="163"/>
      <c r="X56" s="163"/>
      <c r="Y56" s="163"/>
      <c r="Z56" s="163"/>
      <c r="AA56" s="50"/>
      <c r="AB56" s="50"/>
      <c r="AC56" s="50"/>
    </row>
    <row r="57" spans="1:29" ht="24" customHeight="1" thickTop="1">
      <c r="D57" s="153"/>
      <c r="E57" s="153"/>
      <c r="F57" s="153"/>
      <c r="G57" s="150"/>
      <c r="H57" s="153"/>
      <c r="I57" s="151"/>
      <c r="J57" s="153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</row>
    <row r="58" spans="1:29" ht="24" customHeight="1">
      <c r="A58" s="78" t="s">
        <v>1</v>
      </c>
    </row>
    <row r="60" spans="1:29" ht="24" customHeight="1">
      <c r="J60" s="148" t="s">
        <v>128</v>
      </c>
    </row>
    <row r="61" spans="1:29" ht="24" customHeight="1">
      <c r="A61" s="28" t="s">
        <v>122</v>
      </c>
    </row>
    <row r="62" spans="1:29" ht="24" customHeight="1">
      <c r="A62" s="28" t="s">
        <v>121</v>
      </c>
    </row>
    <row r="63" spans="1:29" ht="24" customHeight="1">
      <c r="A63" s="28" t="s">
        <v>190</v>
      </c>
    </row>
    <row r="64" spans="1:29" ht="24" customHeight="1">
      <c r="A64" s="238" t="s">
        <v>43</v>
      </c>
      <c r="B64" s="238"/>
      <c r="C64" s="238"/>
      <c r="D64" s="238"/>
      <c r="E64" s="238"/>
      <c r="F64" s="238"/>
      <c r="G64" s="238"/>
      <c r="H64" s="238"/>
      <c r="I64" s="238"/>
      <c r="J64" s="238"/>
    </row>
    <row r="65" spans="1:29" ht="23.25" customHeight="1">
      <c r="A65" s="134"/>
      <c r="B65" s="134"/>
      <c r="C65" s="139"/>
      <c r="D65" s="239" t="s">
        <v>118</v>
      </c>
      <c r="E65" s="239"/>
      <c r="F65" s="239"/>
      <c r="G65" s="140"/>
      <c r="H65" s="239" t="s">
        <v>119</v>
      </c>
      <c r="I65" s="239"/>
      <c r="J65" s="239"/>
    </row>
    <row r="66" spans="1:29" ht="23.25" customHeight="1">
      <c r="A66" s="231"/>
      <c r="C66" s="108"/>
      <c r="D66" s="235" t="s">
        <v>120</v>
      </c>
      <c r="E66" s="235"/>
      <c r="F66" s="235"/>
      <c r="G66" s="108"/>
      <c r="H66" s="235" t="s">
        <v>117</v>
      </c>
      <c r="I66" s="235"/>
      <c r="J66" s="235"/>
    </row>
    <row r="67" spans="1:29" ht="24" customHeight="1">
      <c r="A67" s="35"/>
      <c r="B67" s="36" t="s">
        <v>0</v>
      </c>
      <c r="C67" s="35"/>
      <c r="D67" s="72">
        <v>2017</v>
      </c>
      <c r="E67" s="72"/>
      <c r="F67" s="72">
        <v>2016</v>
      </c>
      <c r="G67" s="37"/>
      <c r="H67" s="100">
        <v>2017</v>
      </c>
      <c r="I67" s="37"/>
      <c r="J67" s="99">
        <v>2016</v>
      </c>
    </row>
    <row r="68" spans="1:29" ht="24" customHeight="1">
      <c r="A68" s="62" t="s">
        <v>46</v>
      </c>
      <c r="J68" s="69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</row>
    <row r="69" spans="1:29" ht="24" customHeight="1">
      <c r="A69" s="28" t="s">
        <v>27</v>
      </c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</row>
    <row r="70" spans="1:29" ht="24" customHeight="1">
      <c r="A70" s="115" t="s">
        <v>88</v>
      </c>
      <c r="D70" s="32">
        <v>272581</v>
      </c>
      <c r="E70" s="32"/>
      <c r="F70" s="32">
        <v>263510</v>
      </c>
      <c r="G70" s="32"/>
      <c r="H70" s="32">
        <v>268081</v>
      </c>
      <c r="I70" s="32"/>
      <c r="J70" s="32">
        <v>263510</v>
      </c>
      <c r="M70" s="162"/>
      <c r="N70" s="50"/>
      <c r="O70" s="50"/>
      <c r="P70" s="61"/>
      <c r="Q70" s="61"/>
      <c r="R70" s="61"/>
      <c r="S70" s="61"/>
      <c r="T70" s="61"/>
      <c r="U70" s="50"/>
      <c r="V70" s="163"/>
      <c r="W70" s="163"/>
      <c r="X70" s="163"/>
      <c r="Y70" s="163"/>
      <c r="Z70" s="163"/>
      <c r="AA70" s="50"/>
      <c r="AB70" s="50"/>
      <c r="AC70" s="50"/>
    </row>
    <row r="71" spans="1:29" ht="24" customHeight="1">
      <c r="A71" s="115" t="s">
        <v>11</v>
      </c>
      <c r="D71" s="32">
        <v>1761</v>
      </c>
      <c r="E71" s="32"/>
      <c r="F71" s="32">
        <v>7154</v>
      </c>
      <c r="G71" s="32"/>
      <c r="H71" s="32">
        <v>2289</v>
      </c>
      <c r="I71" s="32"/>
      <c r="J71" s="32">
        <v>7154</v>
      </c>
      <c r="M71" s="162"/>
      <c r="N71" s="50"/>
      <c r="O71" s="50"/>
      <c r="P71" s="61"/>
      <c r="Q71" s="61"/>
      <c r="R71" s="61"/>
      <c r="S71" s="61"/>
      <c r="T71" s="61"/>
      <c r="U71" s="50"/>
      <c r="V71" s="163"/>
      <c r="W71" s="163"/>
      <c r="X71" s="163"/>
      <c r="Y71" s="163"/>
      <c r="Z71" s="163"/>
      <c r="AA71" s="50"/>
      <c r="AB71" s="50"/>
      <c r="AC71" s="50"/>
    </row>
    <row r="72" spans="1:29" ht="24" customHeight="1">
      <c r="A72" s="28" t="s">
        <v>28</v>
      </c>
      <c r="D72" s="116">
        <f>SUM(D70:D71)</f>
        <v>274342</v>
      </c>
      <c r="E72" s="61"/>
      <c r="F72" s="116">
        <f>SUM(F70:F71)</f>
        <v>270664</v>
      </c>
      <c r="G72" s="32"/>
      <c r="H72" s="116">
        <f>SUM(H70:H71)</f>
        <v>270370</v>
      </c>
      <c r="I72" s="32"/>
      <c r="J72" s="116">
        <f>SUM(J70:J71)</f>
        <v>270664</v>
      </c>
      <c r="M72" s="164"/>
      <c r="N72" s="50"/>
      <c r="O72" s="50"/>
      <c r="P72" s="61"/>
      <c r="Q72" s="61"/>
      <c r="R72" s="61"/>
      <c r="S72" s="61"/>
      <c r="T72" s="61"/>
      <c r="U72" s="50"/>
      <c r="V72" s="163"/>
      <c r="W72" s="163"/>
      <c r="X72" s="163"/>
      <c r="Y72" s="163"/>
      <c r="Z72" s="163"/>
      <c r="AA72" s="50"/>
      <c r="AB72" s="50"/>
      <c r="AC72" s="50"/>
    </row>
    <row r="73" spans="1:29" ht="24" customHeight="1">
      <c r="A73" s="28" t="s">
        <v>29</v>
      </c>
      <c r="M73" s="164"/>
      <c r="N73" s="50"/>
      <c r="O73" s="50"/>
      <c r="P73" s="50"/>
      <c r="Q73" s="50"/>
      <c r="R73" s="50"/>
      <c r="S73" s="50"/>
      <c r="T73" s="50"/>
      <c r="U73" s="50"/>
      <c r="V73" s="163"/>
      <c r="W73" s="163"/>
      <c r="X73" s="163"/>
      <c r="Y73" s="163"/>
      <c r="Z73" s="163"/>
      <c r="AA73" s="50"/>
      <c r="AB73" s="50"/>
      <c r="AC73" s="50"/>
    </row>
    <row r="74" spans="1:29" ht="24" customHeight="1">
      <c r="A74" s="115" t="s">
        <v>89</v>
      </c>
      <c r="D74" s="32">
        <v>188249</v>
      </c>
      <c r="E74" s="32"/>
      <c r="F74" s="32">
        <v>177979</v>
      </c>
      <c r="G74" s="32"/>
      <c r="H74" s="32">
        <v>184816</v>
      </c>
      <c r="I74" s="32"/>
      <c r="J74" s="32">
        <v>177979</v>
      </c>
      <c r="M74" s="162"/>
      <c r="N74" s="50"/>
      <c r="O74" s="50"/>
      <c r="P74" s="61"/>
      <c r="Q74" s="61"/>
      <c r="R74" s="61"/>
      <c r="S74" s="61"/>
      <c r="T74" s="61"/>
      <c r="U74" s="50"/>
      <c r="V74" s="163"/>
      <c r="W74" s="163"/>
      <c r="X74" s="163"/>
      <c r="Y74" s="163"/>
      <c r="Z74" s="163"/>
      <c r="AA74" s="50"/>
      <c r="AB74" s="50"/>
      <c r="AC74" s="50"/>
    </row>
    <row r="75" spans="1:29" ht="24" customHeight="1">
      <c r="A75" s="20" t="s">
        <v>98</v>
      </c>
      <c r="D75" s="32">
        <v>8195</v>
      </c>
      <c r="E75" s="32"/>
      <c r="F75" s="32">
        <v>5493</v>
      </c>
      <c r="G75" s="32"/>
      <c r="H75" s="230">
        <v>7905</v>
      </c>
      <c r="I75" s="32"/>
      <c r="J75" s="32">
        <v>5493</v>
      </c>
      <c r="M75" s="50"/>
      <c r="N75" s="50"/>
      <c r="O75" s="50"/>
      <c r="P75" s="61"/>
      <c r="Q75" s="61"/>
      <c r="R75" s="61"/>
      <c r="S75" s="61"/>
      <c r="T75" s="61"/>
      <c r="U75" s="50"/>
      <c r="V75" s="163"/>
      <c r="W75" s="163"/>
      <c r="X75" s="163"/>
      <c r="Y75" s="163"/>
      <c r="Z75" s="163"/>
      <c r="AA75" s="50"/>
      <c r="AB75" s="50"/>
      <c r="AC75" s="50"/>
    </row>
    <row r="76" spans="1:29" ht="24" customHeight="1">
      <c r="A76" s="115" t="s">
        <v>36</v>
      </c>
      <c r="D76" s="32">
        <v>58054</v>
      </c>
      <c r="E76" s="32"/>
      <c r="F76" s="32">
        <v>48421</v>
      </c>
      <c r="G76" s="32"/>
      <c r="H76" s="230">
        <v>56962</v>
      </c>
      <c r="I76" s="32"/>
      <c r="J76" s="32">
        <v>48016</v>
      </c>
      <c r="M76" s="162"/>
      <c r="N76" s="50"/>
      <c r="O76" s="50"/>
      <c r="P76" s="165"/>
      <c r="Q76" s="155"/>
      <c r="R76" s="53"/>
      <c r="S76" s="155"/>
      <c r="T76" s="53"/>
      <c r="U76" s="50"/>
      <c r="V76" s="163"/>
      <c r="W76" s="163"/>
      <c r="X76" s="163"/>
      <c r="Y76" s="163"/>
      <c r="Z76" s="163"/>
      <c r="AA76" s="50"/>
      <c r="AB76" s="50"/>
      <c r="AC76" s="50"/>
    </row>
    <row r="77" spans="1:29" ht="24" customHeight="1">
      <c r="A77" s="28" t="s">
        <v>30</v>
      </c>
      <c r="D77" s="116">
        <f>SUM(D74:D76)</f>
        <v>254498</v>
      </c>
      <c r="E77" s="61"/>
      <c r="F77" s="116">
        <f>SUM(F74:F76)</f>
        <v>231893</v>
      </c>
      <c r="G77" s="32"/>
      <c r="H77" s="116">
        <f>SUM(H74:H76)</f>
        <v>249683</v>
      </c>
      <c r="I77" s="32"/>
      <c r="J77" s="116">
        <f>SUM(J74:J76)</f>
        <v>231488</v>
      </c>
      <c r="M77" s="164"/>
      <c r="N77" s="50"/>
      <c r="O77" s="50"/>
      <c r="P77" s="61"/>
      <c r="Q77" s="61"/>
      <c r="R77" s="61"/>
      <c r="S77" s="61"/>
      <c r="T77" s="61"/>
      <c r="U77" s="50"/>
      <c r="V77" s="163"/>
      <c r="W77" s="163"/>
      <c r="X77" s="163"/>
      <c r="Y77" s="163"/>
      <c r="Z77" s="163"/>
      <c r="AA77" s="50"/>
      <c r="AB77" s="50"/>
      <c r="AC77" s="50"/>
    </row>
    <row r="78" spans="1:29" ht="24" customHeight="1">
      <c r="A78" s="111" t="s">
        <v>62</v>
      </c>
      <c r="D78" s="32">
        <f>D72-D77</f>
        <v>19844</v>
      </c>
      <c r="E78" s="32"/>
      <c r="F78" s="32">
        <f>F72-F77</f>
        <v>38771</v>
      </c>
      <c r="G78" s="32"/>
      <c r="H78" s="32">
        <f>H72-H77</f>
        <v>20687</v>
      </c>
      <c r="I78" s="32"/>
      <c r="J78" s="32">
        <f>J72-J77</f>
        <v>39176</v>
      </c>
      <c r="M78" s="166"/>
      <c r="N78" s="50"/>
      <c r="O78" s="50"/>
      <c r="P78" s="61"/>
      <c r="Q78" s="61"/>
      <c r="R78" s="61"/>
      <c r="S78" s="61"/>
      <c r="T78" s="61"/>
      <c r="U78" s="50"/>
      <c r="V78" s="163"/>
      <c r="W78" s="163"/>
      <c r="X78" s="163"/>
      <c r="Y78" s="163"/>
      <c r="Z78" s="163"/>
      <c r="AA78" s="50"/>
      <c r="AB78" s="50"/>
      <c r="AC78" s="50"/>
    </row>
    <row r="79" spans="1:29" ht="24" customHeight="1">
      <c r="A79" s="20" t="s">
        <v>37</v>
      </c>
      <c r="D79" s="109">
        <v>-2682</v>
      </c>
      <c r="E79" s="61"/>
      <c r="F79" s="109">
        <v>-3472</v>
      </c>
      <c r="G79" s="32"/>
      <c r="H79" s="109">
        <v>-2682</v>
      </c>
      <c r="I79" s="32"/>
      <c r="J79" s="109">
        <v>-3472</v>
      </c>
      <c r="M79" s="50"/>
      <c r="N79" s="50"/>
      <c r="O79" s="50"/>
      <c r="P79" s="61"/>
      <c r="Q79" s="61"/>
      <c r="R79" s="61"/>
      <c r="S79" s="61"/>
      <c r="T79" s="61"/>
      <c r="U79" s="50"/>
      <c r="V79" s="163"/>
      <c r="W79" s="163"/>
      <c r="X79" s="163"/>
      <c r="Y79" s="163"/>
      <c r="Z79" s="163"/>
      <c r="AA79" s="50"/>
      <c r="AB79" s="50"/>
      <c r="AC79" s="50"/>
    </row>
    <row r="80" spans="1:29" ht="24" customHeight="1">
      <c r="A80" s="28" t="s">
        <v>56</v>
      </c>
      <c r="D80" s="32">
        <f>D78+D79</f>
        <v>17162</v>
      </c>
      <c r="E80" s="32"/>
      <c r="F80" s="32">
        <f>F78+F79</f>
        <v>35299</v>
      </c>
      <c r="G80" s="32"/>
      <c r="H80" s="32">
        <f>H78+H79</f>
        <v>18005</v>
      </c>
      <c r="I80" s="32"/>
      <c r="J80" s="32">
        <f>J78+J79</f>
        <v>35704</v>
      </c>
      <c r="M80" s="164"/>
      <c r="N80" s="50"/>
      <c r="O80" s="50"/>
      <c r="P80" s="61"/>
      <c r="Q80" s="61"/>
      <c r="R80" s="61"/>
      <c r="S80" s="61"/>
      <c r="T80" s="61"/>
      <c r="U80" s="50"/>
      <c r="V80" s="163"/>
      <c r="W80" s="163"/>
      <c r="X80" s="163"/>
      <c r="Y80" s="163"/>
      <c r="Z80" s="163"/>
      <c r="AA80" s="50"/>
      <c r="AB80" s="50"/>
      <c r="AC80" s="50"/>
    </row>
    <row r="81" spans="1:29" ht="24" customHeight="1">
      <c r="A81" s="20" t="s">
        <v>202</v>
      </c>
      <c r="B81" s="76">
        <v>12</v>
      </c>
      <c r="D81" s="128">
        <v>35</v>
      </c>
      <c r="E81" s="126"/>
      <c r="F81" s="128">
        <v>-942</v>
      </c>
      <c r="G81" s="97"/>
      <c r="H81" s="128">
        <v>35</v>
      </c>
      <c r="I81" s="97"/>
      <c r="J81" s="128">
        <v>-942</v>
      </c>
      <c r="M81" s="50"/>
      <c r="N81" s="167"/>
      <c r="O81" s="50"/>
      <c r="P81" s="126"/>
      <c r="Q81" s="152"/>
      <c r="R81" s="126"/>
      <c r="S81" s="152"/>
      <c r="T81" s="126"/>
      <c r="U81" s="50"/>
      <c r="V81" s="163"/>
      <c r="W81" s="163"/>
      <c r="X81" s="163"/>
      <c r="Y81" s="163"/>
      <c r="Z81" s="163"/>
      <c r="AA81" s="50"/>
      <c r="AB81" s="50"/>
      <c r="AC81" s="50"/>
    </row>
    <row r="82" spans="1:29" ht="24" customHeight="1">
      <c r="A82" s="28" t="s">
        <v>47</v>
      </c>
      <c r="D82" s="116">
        <f>SUM(D80:D81)</f>
        <v>17197</v>
      </c>
      <c r="E82" s="61"/>
      <c r="F82" s="116">
        <f>SUM(F80:F81)</f>
        <v>34357</v>
      </c>
      <c r="G82" s="32"/>
      <c r="H82" s="116">
        <f>SUM(H80:H81)</f>
        <v>18040</v>
      </c>
      <c r="I82" s="32"/>
      <c r="J82" s="116">
        <f>SUM(J80:J81)</f>
        <v>34762</v>
      </c>
      <c r="M82" s="164"/>
      <c r="N82" s="50"/>
      <c r="O82" s="50"/>
      <c r="P82" s="61"/>
      <c r="Q82" s="61"/>
      <c r="R82" s="61"/>
      <c r="S82" s="61"/>
      <c r="T82" s="61"/>
      <c r="U82" s="50"/>
      <c r="V82" s="163"/>
      <c r="W82" s="163"/>
      <c r="X82" s="163"/>
      <c r="Y82" s="163"/>
      <c r="Z82" s="163"/>
      <c r="AA82" s="50"/>
      <c r="AB82" s="50"/>
      <c r="AC82" s="50"/>
    </row>
    <row r="83" spans="1:29" ht="24" customHeight="1">
      <c r="A83" s="28"/>
      <c r="D83" s="61"/>
      <c r="E83" s="61"/>
      <c r="F83" s="61"/>
      <c r="G83" s="32"/>
      <c r="H83" s="61"/>
      <c r="I83" s="32"/>
      <c r="J83" s="61"/>
      <c r="M83" s="164"/>
      <c r="N83" s="50"/>
      <c r="O83" s="50"/>
      <c r="P83" s="61"/>
      <c r="Q83" s="61"/>
      <c r="R83" s="61"/>
      <c r="S83" s="61"/>
      <c r="T83" s="61"/>
      <c r="U83" s="50"/>
      <c r="V83" s="163"/>
      <c r="W83" s="163"/>
      <c r="X83" s="163"/>
      <c r="Y83" s="163"/>
      <c r="Z83" s="163"/>
      <c r="AA83" s="50"/>
      <c r="AB83" s="50"/>
      <c r="AC83" s="50"/>
    </row>
    <row r="84" spans="1:29" ht="24" customHeight="1">
      <c r="A84" s="28" t="s">
        <v>48</v>
      </c>
      <c r="D84" s="50"/>
      <c r="E84" s="50"/>
      <c r="F84" s="50"/>
      <c r="G84" s="32"/>
      <c r="H84" s="50"/>
      <c r="I84" s="32"/>
      <c r="J84" s="50"/>
      <c r="M84" s="50"/>
      <c r="N84" s="50"/>
      <c r="O84" s="50"/>
      <c r="P84" s="50"/>
      <c r="Q84" s="50"/>
      <c r="R84" s="50"/>
      <c r="S84" s="50"/>
      <c r="T84" s="50"/>
      <c r="U84" s="50"/>
      <c r="V84" s="163"/>
      <c r="W84" s="163"/>
      <c r="X84" s="163"/>
      <c r="Y84" s="163"/>
      <c r="Z84" s="163"/>
      <c r="AA84" s="50"/>
      <c r="AB84" s="50"/>
      <c r="AC84" s="50"/>
    </row>
    <row r="85" spans="1:29" ht="24" customHeight="1">
      <c r="A85" s="144" t="s">
        <v>130</v>
      </c>
      <c r="D85" s="220">
        <v>0</v>
      </c>
      <c r="E85" s="223"/>
      <c r="F85" s="220">
        <v>0</v>
      </c>
      <c r="G85" s="45"/>
      <c r="H85" s="220">
        <v>0</v>
      </c>
      <c r="J85" s="220">
        <v>0</v>
      </c>
      <c r="K85" s="97"/>
      <c r="M85" s="168"/>
      <c r="N85" s="50"/>
      <c r="O85" s="50"/>
      <c r="P85" s="126"/>
      <c r="Q85" s="152"/>
      <c r="R85" s="126"/>
      <c r="S85" s="152"/>
      <c r="T85" s="126"/>
      <c r="U85" s="50"/>
      <c r="V85" s="163"/>
      <c r="W85" s="163"/>
      <c r="X85" s="163"/>
      <c r="Y85" s="163"/>
      <c r="Z85" s="163"/>
      <c r="AA85" s="50"/>
      <c r="AB85" s="50"/>
      <c r="AC85" s="50"/>
    </row>
    <row r="86" spans="1:29" ht="24" customHeight="1">
      <c r="A86" s="144"/>
      <c r="D86" s="223"/>
      <c r="E86" s="223"/>
      <c r="F86" s="223"/>
      <c r="G86" s="45"/>
      <c r="H86" s="223"/>
      <c r="J86" s="223"/>
      <c r="K86" s="97"/>
      <c r="M86" s="168"/>
      <c r="N86" s="50"/>
      <c r="O86" s="50"/>
      <c r="P86" s="126"/>
      <c r="Q86" s="152"/>
      <c r="R86" s="126"/>
      <c r="S86" s="152"/>
      <c r="T86" s="126"/>
      <c r="U86" s="50"/>
      <c r="V86" s="163"/>
      <c r="W86" s="163"/>
      <c r="X86" s="163"/>
      <c r="Y86" s="163"/>
      <c r="Z86" s="163"/>
      <c r="AA86" s="50"/>
      <c r="AB86" s="50"/>
      <c r="AC86" s="50"/>
    </row>
    <row r="87" spans="1:29" ht="24" customHeight="1" thickBot="1">
      <c r="A87" s="112" t="s">
        <v>49</v>
      </c>
      <c r="D87" s="110">
        <f>D85+D82</f>
        <v>17197</v>
      </c>
      <c r="E87" s="61"/>
      <c r="F87" s="110">
        <f>F85+F82</f>
        <v>34357</v>
      </c>
      <c r="G87" s="32"/>
      <c r="H87" s="110">
        <f>H85+H82</f>
        <v>18040</v>
      </c>
      <c r="I87" s="32"/>
      <c r="J87" s="110">
        <f>J85+J82</f>
        <v>34762</v>
      </c>
      <c r="K87" s="97"/>
      <c r="M87" s="107"/>
      <c r="N87" s="50"/>
      <c r="O87" s="50"/>
      <c r="P87" s="50"/>
      <c r="Q87" s="50"/>
      <c r="R87" s="50"/>
      <c r="S87" s="50"/>
      <c r="T87" s="50"/>
      <c r="U87" s="50"/>
      <c r="V87" s="163"/>
      <c r="W87" s="163"/>
      <c r="X87" s="163"/>
      <c r="Y87" s="163"/>
      <c r="Z87" s="163"/>
      <c r="AA87" s="50"/>
      <c r="AB87" s="50"/>
      <c r="AC87" s="50"/>
    </row>
    <row r="88" spans="1:29" ht="24" customHeight="1" thickTop="1">
      <c r="A88" s="112"/>
      <c r="G88" s="32"/>
      <c r="I88" s="32"/>
      <c r="M88" s="50"/>
      <c r="N88" s="50"/>
      <c r="O88" s="50"/>
      <c r="P88" s="50"/>
      <c r="Q88" s="50"/>
      <c r="R88" s="50"/>
      <c r="S88" s="50"/>
      <c r="T88" s="50"/>
      <c r="U88" s="50"/>
      <c r="V88" s="163"/>
      <c r="W88" s="163"/>
      <c r="X88" s="163"/>
      <c r="Y88" s="163"/>
      <c r="Z88" s="163"/>
      <c r="AA88" s="50"/>
      <c r="AB88" s="50"/>
      <c r="AC88" s="50"/>
    </row>
    <row r="89" spans="1:29" ht="24" customHeight="1">
      <c r="A89" s="78" t="s">
        <v>1</v>
      </c>
      <c r="G89" s="32"/>
      <c r="I89" s="32"/>
      <c r="M89" s="50"/>
      <c r="N89" s="50"/>
      <c r="O89" s="50"/>
      <c r="P89" s="50"/>
      <c r="Q89" s="50"/>
      <c r="R89" s="50"/>
      <c r="S89" s="50"/>
      <c r="T89" s="169"/>
      <c r="U89" s="50"/>
      <c r="V89" s="163"/>
      <c r="W89" s="163"/>
      <c r="X89" s="163"/>
      <c r="Y89" s="163"/>
      <c r="Z89" s="163"/>
      <c r="AA89" s="50"/>
      <c r="AB89" s="50"/>
      <c r="AC89" s="50"/>
    </row>
    <row r="90" spans="1:29" ht="24" customHeight="1">
      <c r="M90" s="164"/>
      <c r="N90" s="50"/>
      <c r="O90" s="50"/>
      <c r="P90" s="50"/>
      <c r="Q90" s="50"/>
      <c r="R90" s="50"/>
      <c r="S90" s="50"/>
      <c r="T90" s="50"/>
      <c r="U90" s="50"/>
      <c r="V90" s="163"/>
      <c r="W90" s="163"/>
      <c r="X90" s="163"/>
      <c r="Y90" s="163"/>
      <c r="Z90" s="163"/>
      <c r="AA90" s="50"/>
      <c r="AB90" s="50"/>
      <c r="AC90" s="50"/>
    </row>
    <row r="91" spans="1:29" ht="24" customHeight="1">
      <c r="J91" s="148" t="s">
        <v>128</v>
      </c>
      <c r="M91" s="164"/>
      <c r="N91" s="50"/>
      <c r="O91" s="50"/>
      <c r="P91" s="50"/>
      <c r="Q91" s="50"/>
      <c r="R91" s="50"/>
      <c r="S91" s="50"/>
      <c r="T91" s="50"/>
      <c r="U91" s="50"/>
      <c r="V91" s="163"/>
      <c r="W91" s="163"/>
      <c r="X91" s="163"/>
      <c r="Y91" s="163"/>
      <c r="Z91" s="163"/>
      <c r="AA91" s="50"/>
      <c r="AB91" s="50"/>
      <c r="AC91" s="50"/>
    </row>
    <row r="92" spans="1:29" ht="24" customHeight="1">
      <c r="A92" s="28" t="s">
        <v>122</v>
      </c>
      <c r="M92" s="164"/>
      <c r="N92" s="50"/>
      <c r="O92" s="50"/>
      <c r="P92" s="50"/>
      <c r="Q92" s="50"/>
      <c r="R92" s="50"/>
      <c r="S92" s="50"/>
      <c r="T92" s="50"/>
      <c r="U92" s="50"/>
      <c r="V92" s="163"/>
      <c r="W92" s="163"/>
      <c r="X92" s="163"/>
      <c r="Y92" s="163"/>
      <c r="Z92" s="163"/>
      <c r="AA92" s="50"/>
      <c r="AB92" s="50"/>
      <c r="AC92" s="50"/>
    </row>
    <row r="93" spans="1:29" ht="24" customHeight="1">
      <c r="A93" s="28" t="s">
        <v>129</v>
      </c>
      <c r="M93" s="164"/>
      <c r="N93" s="50"/>
      <c r="O93" s="50"/>
      <c r="P93" s="50"/>
      <c r="Q93" s="50"/>
      <c r="R93" s="50"/>
      <c r="S93" s="50"/>
      <c r="T93" s="50"/>
      <c r="U93" s="50"/>
      <c r="V93" s="163"/>
      <c r="W93" s="163"/>
      <c r="X93" s="163"/>
      <c r="Y93" s="163"/>
      <c r="Z93" s="163"/>
      <c r="AA93" s="50"/>
      <c r="AB93" s="50"/>
      <c r="AC93" s="50"/>
    </row>
    <row r="94" spans="1:29" ht="24" customHeight="1">
      <c r="A94" s="28" t="s">
        <v>190</v>
      </c>
      <c r="M94" s="170"/>
      <c r="N94" s="170"/>
      <c r="O94" s="170"/>
      <c r="P94" s="170"/>
      <c r="Q94" s="170"/>
      <c r="R94" s="170"/>
      <c r="S94" s="170"/>
      <c r="T94" s="170"/>
      <c r="U94" s="50"/>
      <c r="V94" s="163"/>
      <c r="W94" s="163"/>
      <c r="X94" s="163"/>
      <c r="Y94" s="163"/>
      <c r="Z94" s="163"/>
      <c r="AA94" s="50"/>
      <c r="AB94" s="50"/>
      <c r="AC94" s="50"/>
    </row>
    <row r="95" spans="1:29" ht="24" customHeight="1">
      <c r="A95" s="238" t="s">
        <v>43</v>
      </c>
      <c r="B95" s="238"/>
      <c r="C95" s="238"/>
      <c r="D95" s="238"/>
      <c r="E95" s="238"/>
      <c r="F95" s="238"/>
      <c r="G95" s="238"/>
      <c r="H95" s="238"/>
      <c r="I95" s="238"/>
      <c r="J95" s="238"/>
      <c r="M95" s="139"/>
      <c r="N95" s="139"/>
      <c r="O95" s="139"/>
      <c r="P95" s="232"/>
      <c r="Q95" s="140"/>
      <c r="R95" s="232"/>
      <c r="S95" s="232"/>
      <c r="T95" s="232"/>
      <c r="U95" s="50"/>
      <c r="V95" s="163"/>
      <c r="W95" s="163"/>
      <c r="X95" s="163"/>
      <c r="Y95" s="163"/>
      <c r="Z95" s="163"/>
      <c r="AA95" s="50"/>
      <c r="AB95" s="50"/>
      <c r="AC95" s="50"/>
    </row>
    <row r="96" spans="1:29" ht="23.25" customHeight="1">
      <c r="A96" s="134"/>
      <c r="B96" s="134"/>
      <c r="C96" s="139"/>
      <c r="D96" s="239" t="s">
        <v>118</v>
      </c>
      <c r="E96" s="239"/>
      <c r="F96" s="239"/>
      <c r="G96" s="140"/>
      <c r="H96" s="239" t="s">
        <v>119</v>
      </c>
      <c r="I96" s="239"/>
      <c r="J96" s="239"/>
      <c r="M96" s="171"/>
      <c r="N96" s="50"/>
      <c r="O96" s="108"/>
      <c r="P96" s="232"/>
      <c r="Q96" s="108"/>
      <c r="R96" s="232"/>
      <c r="S96" s="232"/>
      <c r="T96" s="232"/>
      <c r="U96" s="50"/>
      <c r="V96" s="163"/>
      <c r="W96" s="163"/>
      <c r="X96" s="163"/>
      <c r="Y96" s="163"/>
      <c r="Z96" s="163"/>
      <c r="AA96" s="50"/>
      <c r="AB96" s="50"/>
      <c r="AC96" s="50"/>
    </row>
    <row r="97" spans="1:29" ht="23.25" customHeight="1">
      <c r="A97" s="231"/>
      <c r="C97" s="108"/>
      <c r="D97" s="235" t="s">
        <v>120</v>
      </c>
      <c r="E97" s="235"/>
      <c r="F97" s="235"/>
      <c r="G97" s="108"/>
      <c r="H97" s="235" t="s">
        <v>117</v>
      </c>
      <c r="I97" s="235"/>
      <c r="J97" s="235"/>
      <c r="M97" s="172"/>
      <c r="N97" s="173"/>
      <c r="O97" s="172"/>
      <c r="P97" s="100"/>
      <c r="Q97" s="174"/>
      <c r="R97" s="100"/>
      <c r="S97" s="174"/>
      <c r="T97" s="175"/>
      <c r="U97" s="50"/>
      <c r="V97" s="163"/>
      <c r="W97" s="163"/>
      <c r="X97" s="163"/>
      <c r="Y97" s="163"/>
      <c r="Z97" s="163"/>
      <c r="AA97" s="50"/>
      <c r="AB97" s="50"/>
      <c r="AC97" s="50"/>
    </row>
    <row r="98" spans="1:29" ht="24" customHeight="1">
      <c r="A98" s="35"/>
      <c r="B98" s="36" t="s">
        <v>0</v>
      </c>
      <c r="C98" s="35"/>
      <c r="D98" s="72">
        <v>2017</v>
      </c>
      <c r="E98" s="72"/>
      <c r="F98" s="72">
        <v>2016</v>
      </c>
      <c r="G98" s="37"/>
      <c r="H98" s="100">
        <v>2017</v>
      </c>
      <c r="I98" s="37"/>
      <c r="J98" s="99">
        <v>2016</v>
      </c>
      <c r="M98" s="50"/>
      <c r="N98" s="50"/>
      <c r="O98" s="50"/>
      <c r="P98" s="50"/>
      <c r="Q98" s="50"/>
      <c r="R98" s="50"/>
      <c r="S98" s="50"/>
      <c r="T98" s="69"/>
      <c r="U98" s="50"/>
      <c r="V98" s="163"/>
      <c r="W98" s="163"/>
      <c r="X98" s="163"/>
      <c r="Y98" s="163"/>
      <c r="Z98" s="163"/>
      <c r="AA98" s="50"/>
      <c r="AB98" s="50"/>
      <c r="AC98" s="50"/>
    </row>
    <row r="99" spans="1:29" ht="24" customHeight="1">
      <c r="J99" s="69"/>
      <c r="M99" s="50"/>
      <c r="N99" s="50"/>
      <c r="O99" s="50"/>
      <c r="P99" s="50"/>
      <c r="Q99" s="50"/>
      <c r="R99" s="50"/>
      <c r="S99" s="50"/>
      <c r="T99" s="50"/>
      <c r="U99" s="50"/>
      <c r="V99" s="163"/>
      <c r="W99" s="163"/>
      <c r="X99" s="163"/>
      <c r="Y99" s="163"/>
      <c r="Z99" s="163"/>
      <c r="AA99" s="50"/>
      <c r="AB99" s="50"/>
      <c r="AC99" s="50"/>
    </row>
    <row r="100" spans="1:29" ht="24" customHeight="1">
      <c r="A100" s="28" t="s">
        <v>198</v>
      </c>
      <c r="D100" s="32"/>
      <c r="E100" s="32"/>
      <c r="F100" s="32"/>
      <c r="G100" s="32"/>
      <c r="H100" s="32"/>
      <c r="I100" s="32"/>
      <c r="J100" s="32"/>
      <c r="M100" s="164"/>
      <c r="N100" s="50"/>
      <c r="O100" s="50"/>
      <c r="P100" s="61"/>
      <c r="Q100" s="61"/>
      <c r="R100" s="61"/>
      <c r="S100" s="61"/>
      <c r="T100" s="61"/>
      <c r="U100" s="50"/>
      <c r="V100" s="163"/>
      <c r="W100" s="163"/>
      <c r="X100" s="163"/>
      <c r="Y100" s="163"/>
      <c r="Z100" s="163"/>
      <c r="AA100" s="50"/>
      <c r="AB100" s="50"/>
      <c r="AC100" s="50"/>
    </row>
    <row r="101" spans="1:29" ht="24" customHeight="1" thickBot="1">
      <c r="A101" s="20" t="s">
        <v>99</v>
      </c>
      <c r="D101" s="32">
        <f>D82-D102</f>
        <v>17275</v>
      </c>
      <c r="E101" s="32"/>
      <c r="F101" s="32">
        <f>F82-F102</f>
        <v>34500</v>
      </c>
      <c r="G101" s="32"/>
      <c r="H101" s="110">
        <f>H82</f>
        <v>18040</v>
      </c>
      <c r="I101" s="32"/>
      <c r="J101" s="110">
        <f>J82</f>
        <v>34762</v>
      </c>
      <c r="M101" s="50"/>
      <c r="N101" s="50"/>
      <c r="O101" s="50"/>
      <c r="P101" s="156"/>
      <c r="Q101" s="157"/>
      <c r="R101" s="157"/>
      <c r="S101" s="158"/>
      <c r="T101" s="157"/>
      <c r="U101" s="50"/>
      <c r="V101" s="163"/>
      <c r="W101" s="163"/>
      <c r="X101" s="163"/>
      <c r="Y101" s="163"/>
      <c r="Z101" s="163"/>
      <c r="AA101" s="50"/>
      <c r="AB101" s="50"/>
      <c r="AC101" s="50"/>
    </row>
    <row r="102" spans="1:29" ht="24" customHeight="1" thickTop="1">
      <c r="A102" s="20" t="s">
        <v>124</v>
      </c>
      <c r="D102" s="109">
        <v>-78</v>
      </c>
      <c r="E102" s="61"/>
      <c r="F102" s="109">
        <v>-143</v>
      </c>
      <c r="G102" s="32"/>
      <c r="H102" s="117"/>
      <c r="I102" s="117"/>
      <c r="J102" s="117"/>
      <c r="M102" s="50"/>
      <c r="N102" s="50"/>
      <c r="O102" s="50"/>
      <c r="P102" s="61"/>
      <c r="Q102" s="61"/>
      <c r="R102" s="176"/>
      <c r="S102" s="176"/>
      <c r="T102" s="176"/>
      <c r="U102" s="50"/>
      <c r="V102" s="163"/>
      <c r="W102" s="163"/>
      <c r="X102" s="163"/>
      <c r="Y102" s="163"/>
      <c r="Z102" s="163"/>
      <c r="AA102" s="50"/>
      <c r="AB102" s="50"/>
      <c r="AC102" s="50"/>
    </row>
    <row r="103" spans="1:29" ht="24" customHeight="1" thickBot="1">
      <c r="A103" s="112"/>
      <c r="D103" s="113">
        <f>SUM(D101:D102)</f>
        <v>17197</v>
      </c>
      <c r="E103" s="61"/>
      <c r="F103" s="113">
        <f>SUM(F101:F102)</f>
        <v>34357</v>
      </c>
      <c r="G103" s="32"/>
      <c r="H103" s="32"/>
      <c r="I103" s="32"/>
      <c r="J103" s="32"/>
      <c r="M103" s="168"/>
      <c r="N103" s="50"/>
      <c r="O103" s="50"/>
      <c r="P103" s="61"/>
      <c r="Q103" s="61"/>
      <c r="R103" s="61"/>
      <c r="S103" s="61"/>
      <c r="T103" s="61"/>
      <c r="U103" s="50"/>
      <c r="V103" s="163"/>
      <c r="W103" s="163"/>
      <c r="X103" s="163"/>
      <c r="Y103" s="163"/>
      <c r="Z103" s="163"/>
      <c r="AA103" s="50"/>
      <c r="AB103" s="50"/>
      <c r="AC103" s="50"/>
    </row>
    <row r="104" spans="1:29" ht="24" customHeight="1" thickTop="1">
      <c r="A104" s="112"/>
      <c r="M104" s="168"/>
      <c r="N104" s="50"/>
      <c r="O104" s="50"/>
      <c r="P104" s="50"/>
      <c r="Q104" s="50"/>
      <c r="R104" s="50"/>
      <c r="S104" s="50"/>
      <c r="T104" s="50"/>
      <c r="U104" s="50"/>
      <c r="V104" s="163"/>
      <c r="W104" s="163"/>
      <c r="X104" s="163"/>
      <c r="Y104" s="163"/>
      <c r="Z104" s="163"/>
      <c r="AA104" s="50"/>
      <c r="AB104" s="50"/>
      <c r="AC104" s="50"/>
    </row>
    <row r="105" spans="1:29" ht="24" customHeight="1">
      <c r="A105" s="28" t="s">
        <v>100</v>
      </c>
      <c r="M105" s="164"/>
      <c r="N105" s="50"/>
      <c r="O105" s="50"/>
      <c r="P105" s="50"/>
      <c r="Q105" s="50"/>
      <c r="R105" s="50"/>
      <c r="S105" s="50"/>
      <c r="T105" s="50"/>
      <c r="U105" s="50"/>
      <c r="V105" s="163"/>
      <c r="W105" s="163"/>
      <c r="X105" s="163"/>
      <c r="Y105" s="163"/>
      <c r="Z105" s="163"/>
      <c r="AA105" s="50"/>
      <c r="AB105" s="50"/>
      <c r="AC105" s="50"/>
    </row>
    <row r="106" spans="1:29" ht="24" customHeight="1" thickBot="1">
      <c r="A106" s="20" t="s">
        <v>99</v>
      </c>
      <c r="D106" s="32">
        <f>D87-D107</f>
        <v>17275</v>
      </c>
      <c r="E106" s="32"/>
      <c r="F106" s="32">
        <f>F87-F107</f>
        <v>34500</v>
      </c>
      <c r="H106" s="110">
        <f>H87</f>
        <v>18040</v>
      </c>
      <c r="I106" s="32"/>
      <c r="J106" s="110">
        <f>J87</f>
        <v>34762</v>
      </c>
      <c r="M106" s="50"/>
      <c r="N106" s="50"/>
      <c r="O106" s="50"/>
      <c r="P106" s="159"/>
      <c r="Q106" s="160"/>
      <c r="R106" s="161"/>
      <c r="S106" s="161"/>
      <c r="T106" s="161"/>
      <c r="U106" s="50"/>
      <c r="V106" s="163"/>
      <c r="W106" s="163"/>
      <c r="X106" s="163"/>
      <c r="Y106" s="163"/>
      <c r="Z106" s="163"/>
      <c r="AA106" s="50"/>
      <c r="AB106" s="50"/>
      <c r="AC106" s="50"/>
    </row>
    <row r="107" spans="1:29" ht="24" customHeight="1" thickTop="1">
      <c r="A107" s="20" t="s">
        <v>199</v>
      </c>
      <c r="D107" s="109">
        <v>-78</v>
      </c>
      <c r="E107" s="61"/>
      <c r="F107" s="109">
        <v>-143</v>
      </c>
      <c r="M107" s="50"/>
      <c r="N107" s="50"/>
      <c r="O107" s="50"/>
      <c r="P107" s="61"/>
      <c r="Q107" s="50"/>
      <c r="R107" s="50"/>
      <c r="S107" s="50"/>
      <c r="T107" s="50"/>
      <c r="U107" s="50"/>
      <c r="V107" s="163"/>
      <c r="W107" s="163"/>
      <c r="X107" s="163"/>
      <c r="Y107" s="163"/>
      <c r="Z107" s="163"/>
      <c r="AA107" s="50"/>
      <c r="AB107" s="50"/>
      <c r="AC107" s="50"/>
    </row>
    <row r="108" spans="1:29" ht="24" customHeight="1" thickBot="1">
      <c r="D108" s="113">
        <f>SUM(D106:D107)</f>
        <v>17197</v>
      </c>
      <c r="E108" s="61"/>
      <c r="F108" s="113">
        <f>SUM(F106:F107)</f>
        <v>34357</v>
      </c>
      <c r="M108" s="50"/>
      <c r="N108" s="50"/>
      <c r="O108" s="50"/>
      <c r="P108" s="61"/>
      <c r="Q108" s="50"/>
      <c r="R108" s="50"/>
      <c r="S108" s="50"/>
      <c r="T108" s="50"/>
      <c r="U108" s="50"/>
      <c r="V108" s="163"/>
      <c r="W108" s="163"/>
      <c r="X108" s="163"/>
      <c r="Y108" s="163"/>
      <c r="Z108" s="163"/>
      <c r="AA108" s="50"/>
      <c r="AB108" s="50"/>
      <c r="AC108" s="50"/>
    </row>
    <row r="109" spans="1:29" ht="24" customHeight="1" thickTop="1">
      <c r="M109" s="50"/>
      <c r="N109" s="50"/>
      <c r="O109" s="50"/>
      <c r="P109" s="50"/>
      <c r="Q109" s="50"/>
      <c r="R109" s="50"/>
      <c r="S109" s="50"/>
      <c r="T109" s="50"/>
      <c r="U109" s="50"/>
      <c r="V109" s="163"/>
      <c r="W109" s="163"/>
      <c r="X109" s="163"/>
      <c r="Y109" s="163"/>
      <c r="Z109" s="163"/>
      <c r="AA109" s="50"/>
      <c r="AB109" s="50"/>
      <c r="AC109" s="50"/>
    </row>
    <row r="110" spans="1:29" ht="24" customHeight="1">
      <c r="A110" s="28" t="s">
        <v>90</v>
      </c>
      <c r="B110" s="76">
        <v>13</v>
      </c>
      <c r="M110" s="164"/>
      <c r="N110" s="167"/>
      <c r="O110" s="50"/>
      <c r="P110" s="50"/>
      <c r="Q110" s="50"/>
      <c r="R110" s="50"/>
      <c r="S110" s="50"/>
      <c r="T110" s="50"/>
      <c r="U110" s="50"/>
      <c r="V110" s="163"/>
      <c r="W110" s="163"/>
      <c r="X110" s="163"/>
      <c r="Y110" s="163"/>
      <c r="Z110" s="163"/>
      <c r="AA110" s="50"/>
      <c r="AB110" s="50"/>
      <c r="AC110" s="50"/>
    </row>
    <row r="111" spans="1:29" ht="24" customHeight="1">
      <c r="A111" s="90" t="s">
        <v>156</v>
      </c>
      <c r="B111" s="76"/>
      <c r="M111" s="164"/>
      <c r="N111" s="167"/>
      <c r="O111" s="50"/>
      <c r="P111" s="50"/>
      <c r="Q111" s="50"/>
      <c r="R111" s="50"/>
      <c r="S111" s="50"/>
      <c r="T111" s="50"/>
      <c r="U111" s="50"/>
      <c r="V111" s="163"/>
      <c r="W111" s="163"/>
      <c r="X111" s="163"/>
      <c r="Y111" s="163"/>
      <c r="Z111" s="163"/>
      <c r="AA111" s="50"/>
      <c r="AB111" s="50"/>
      <c r="AC111" s="50"/>
    </row>
    <row r="112" spans="1:29" ht="24" customHeight="1" thickBot="1">
      <c r="A112" s="90" t="s">
        <v>157</v>
      </c>
      <c r="D112" s="114">
        <f>D101/D115</f>
        <v>4.3457588915107391E-2</v>
      </c>
      <c r="E112" s="229"/>
      <c r="F112" s="114">
        <f>F101/F115</f>
        <v>0.17249999999999999</v>
      </c>
      <c r="G112" s="145"/>
      <c r="H112" s="114">
        <f>H101/H115</f>
        <v>4.5382049437252527E-2</v>
      </c>
      <c r="I112" s="145"/>
      <c r="J112" s="114">
        <f>J101/J115</f>
        <v>0.17380999999999999</v>
      </c>
      <c r="M112" s="177"/>
      <c r="N112" s="50"/>
      <c r="O112" s="50"/>
      <c r="P112" s="178"/>
      <c r="Q112" s="150"/>
      <c r="R112" s="178"/>
      <c r="S112" s="151"/>
      <c r="T112" s="178"/>
      <c r="U112" s="50"/>
      <c r="V112" s="179"/>
      <c r="W112" s="179"/>
      <c r="X112" s="179"/>
      <c r="Y112" s="179"/>
      <c r="Z112" s="179"/>
      <c r="AA112" s="50"/>
      <c r="AB112" s="50"/>
      <c r="AC112" s="50"/>
    </row>
    <row r="113" spans="1:29" ht="24" customHeight="1" thickTop="1">
      <c r="A113" s="90"/>
      <c r="D113" s="154"/>
      <c r="E113" s="154"/>
      <c r="F113" s="154"/>
      <c r="G113" s="145"/>
      <c r="H113" s="154"/>
      <c r="I113" s="145"/>
      <c r="J113" s="154"/>
      <c r="M113" s="50"/>
      <c r="N113" s="50"/>
      <c r="O113" s="50"/>
      <c r="P113" s="50"/>
      <c r="Q113" s="50"/>
      <c r="R113" s="50"/>
      <c r="S113" s="50"/>
      <c r="T113" s="50"/>
      <c r="U113" s="50"/>
      <c r="V113" s="163"/>
      <c r="W113" s="163"/>
      <c r="X113" s="163"/>
      <c r="Y113" s="163"/>
      <c r="Z113" s="163"/>
      <c r="AA113" s="50"/>
      <c r="AB113" s="50"/>
      <c r="AC113" s="50"/>
    </row>
    <row r="114" spans="1:29" ht="24" customHeight="1">
      <c r="A114" s="20" t="s">
        <v>132</v>
      </c>
      <c r="M114" s="50"/>
      <c r="N114" s="50"/>
      <c r="O114" s="50"/>
      <c r="P114" s="153"/>
      <c r="Q114" s="150"/>
      <c r="R114" s="153"/>
      <c r="S114" s="151"/>
      <c r="T114" s="153"/>
      <c r="U114" s="50"/>
      <c r="V114" s="163"/>
      <c r="W114" s="163"/>
      <c r="X114" s="163"/>
      <c r="Y114" s="163"/>
      <c r="Z114" s="163"/>
      <c r="AA114" s="50"/>
      <c r="AB114" s="50"/>
      <c r="AC114" s="50"/>
    </row>
    <row r="115" spans="1:29" ht="24" customHeight="1" thickBot="1">
      <c r="A115" s="20" t="s">
        <v>131</v>
      </c>
      <c r="D115" s="149">
        <v>397514</v>
      </c>
      <c r="E115" s="153"/>
      <c r="F115" s="149">
        <v>200000</v>
      </c>
      <c r="G115" s="150"/>
      <c r="H115" s="149">
        <v>397514</v>
      </c>
      <c r="I115" s="151"/>
      <c r="J115" s="149">
        <v>200000</v>
      </c>
      <c r="M115" s="50"/>
      <c r="N115" s="50"/>
      <c r="O115" s="50"/>
      <c r="P115" s="50"/>
      <c r="Q115" s="50"/>
      <c r="R115" s="50"/>
      <c r="S115" s="50"/>
      <c r="T115" s="50"/>
      <c r="U115" s="50"/>
      <c r="V115" s="163"/>
      <c r="W115" s="163"/>
      <c r="X115" s="163"/>
      <c r="Y115" s="163"/>
      <c r="Z115" s="163"/>
      <c r="AA115" s="50"/>
      <c r="AB115" s="50"/>
      <c r="AC115" s="50"/>
    </row>
    <row r="116" spans="1:29" ht="24" customHeight="1" thickTop="1">
      <c r="D116" s="153"/>
      <c r="E116" s="153"/>
      <c r="F116" s="153"/>
      <c r="G116" s="150"/>
      <c r="H116" s="153"/>
      <c r="I116" s="151"/>
      <c r="J116" s="153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  <c r="Z116" s="50"/>
      <c r="AA116" s="50"/>
      <c r="AB116" s="50"/>
      <c r="AC116" s="50"/>
    </row>
    <row r="117" spans="1:29" ht="24" customHeight="1">
      <c r="A117" s="78" t="s">
        <v>1</v>
      </c>
    </row>
  </sheetData>
  <mergeCells count="20">
    <mergeCell ref="H97:J97"/>
    <mergeCell ref="A64:J64"/>
    <mergeCell ref="A95:J95"/>
    <mergeCell ref="H65:J65"/>
    <mergeCell ref="H66:J66"/>
    <mergeCell ref="H96:J96"/>
    <mergeCell ref="D65:F65"/>
    <mergeCell ref="D66:F66"/>
    <mergeCell ref="D96:F96"/>
    <mergeCell ref="D97:F97"/>
    <mergeCell ref="H38:J38"/>
    <mergeCell ref="A5:J5"/>
    <mergeCell ref="H6:J6"/>
    <mergeCell ref="H7:J7"/>
    <mergeCell ref="A36:J36"/>
    <mergeCell ref="H37:J37"/>
    <mergeCell ref="D6:F6"/>
    <mergeCell ref="D7:F7"/>
    <mergeCell ref="D37:F37"/>
    <mergeCell ref="D38:F38"/>
  </mergeCells>
  <printOptions horizontalCentered="1" gridLinesSet="0"/>
  <pageMargins left="0.98425196850393704" right="0.19685039370078741" top="0.78740157480314965" bottom="0.19685039370078741" header="0.19685039370078741" footer="0.19685039370078741"/>
  <pageSetup paperSize="9" scale="75" firstPageNumber="6" fitToHeight="0" orientation="portrait" useFirstPageNumber="1" r:id="rId1"/>
  <headerFooter alignWithMargins="0"/>
  <rowBreaks count="3" manualBreakCount="3">
    <brk id="31" max="16383" man="1"/>
    <brk id="59" max="16383" man="1"/>
    <brk id="90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showGridLines="0" view="pageBreakPreview" zoomScale="90" zoomScaleNormal="75" zoomScaleSheetLayoutView="90" workbookViewId="0"/>
  </sheetViews>
  <sheetFormatPr defaultColWidth="9.140625" defaultRowHeight="23.25" customHeight="1"/>
  <cols>
    <col min="1" max="1" width="54.85546875" style="46" customWidth="1"/>
    <col min="2" max="2" width="5.140625" style="46" customWidth="1"/>
    <col min="3" max="3" width="1.28515625" style="46" customWidth="1"/>
    <col min="4" max="4" width="18" style="46" customWidth="1"/>
    <col min="5" max="5" width="1.85546875" style="46" customWidth="1"/>
    <col min="6" max="6" width="18" style="46" customWidth="1"/>
    <col min="7" max="7" width="1.85546875" style="46" customWidth="1"/>
    <col min="8" max="8" width="18" style="46" customWidth="1"/>
    <col min="9" max="9" width="1.85546875" style="46" customWidth="1"/>
    <col min="10" max="10" width="18" style="46" customWidth="1"/>
    <col min="11" max="11" width="1.85546875" style="46" customWidth="1"/>
    <col min="12" max="12" width="18" style="46" customWidth="1"/>
    <col min="13" max="13" width="1.85546875" style="46" customWidth="1"/>
    <col min="14" max="14" width="18" style="46" customWidth="1"/>
    <col min="15" max="15" width="1.85546875" style="46" customWidth="1"/>
    <col min="16" max="16" width="18" style="46" customWidth="1"/>
    <col min="17" max="17" width="1.5703125" style="126" customWidth="1"/>
    <col min="18" max="16384" width="9.140625" style="46"/>
  </cols>
  <sheetData>
    <row r="1" spans="1:19" ht="21" customHeight="1">
      <c r="P1" s="66" t="s">
        <v>128</v>
      </c>
    </row>
    <row r="2" spans="1:19" ht="21" customHeight="1">
      <c r="A2" s="28" t="s">
        <v>122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9" ht="21" customHeight="1">
      <c r="A3" s="28" t="s">
        <v>60</v>
      </c>
      <c r="B3" s="55"/>
      <c r="C3" s="55"/>
      <c r="D3" s="55"/>
      <c r="E3" s="55"/>
      <c r="F3" s="55"/>
      <c r="G3" s="55"/>
      <c r="H3" s="55"/>
      <c r="I3" s="55"/>
      <c r="J3" s="55"/>
      <c r="K3" s="55"/>
    </row>
    <row r="4" spans="1:19" ht="21" customHeight="1">
      <c r="A4" s="2" t="s">
        <v>190</v>
      </c>
      <c r="B4" s="55"/>
      <c r="C4" s="55"/>
      <c r="D4" s="55"/>
      <c r="E4" s="55"/>
      <c r="F4" s="55"/>
      <c r="G4" s="55"/>
      <c r="H4" s="55"/>
      <c r="I4" s="55"/>
      <c r="J4" s="55"/>
      <c r="K4" s="55"/>
    </row>
    <row r="5" spans="1:19" ht="21" customHeight="1">
      <c r="B5" s="65"/>
      <c r="C5" s="65"/>
      <c r="D5" s="65"/>
      <c r="E5" s="65"/>
      <c r="F5" s="65"/>
      <c r="G5" s="65"/>
      <c r="H5" s="65"/>
      <c r="I5" s="65"/>
      <c r="J5" s="65"/>
      <c r="K5" s="65"/>
      <c r="P5" s="66" t="s">
        <v>42</v>
      </c>
    </row>
    <row r="6" spans="1:19" ht="21" customHeight="1">
      <c r="A6" s="118"/>
      <c r="B6" s="118"/>
      <c r="C6" s="118"/>
      <c r="D6" s="240" t="s">
        <v>91</v>
      </c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  <c r="Q6" s="129"/>
      <c r="R6" s="129"/>
      <c r="S6" s="129"/>
    </row>
    <row r="7" spans="1:19" ht="21" customHeight="1">
      <c r="A7" s="118"/>
      <c r="B7" s="118"/>
      <c r="C7" s="118"/>
      <c r="D7" s="130" t="s">
        <v>97</v>
      </c>
      <c r="E7" s="130"/>
      <c r="F7" s="130"/>
      <c r="G7" s="130"/>
      <c r="H7" s="130"/>
      <c r="I7" s="130"/>
      <c r="J7" s="130"/>
      <c r="K7" s="130"/>
      <c r="L7" s="130"/>
      <c r="M7" s="234"/>
      <c r="N7" s="123"/>
      <c r="O7" s="123"/>
      <c r="P7" s="123"/>
      <c r="Q7" s="119"/>
      <c r="R7" s="120"/>
      <c r="S7" s="120"/>
    </row>
    <row r="8" spans="1:19" ht="21" customHeight="1">
      <c r="A8" s="118"/>
      <c r="B8" s="118"/>
      <c r="C8" s="118"/>
      <c r="D8" s="122"/>
      <c r="E8" s="122"/>
      <c r="F8" s="122"/>
      <c r="G8" s="122"/>
      <c r="H8" s="122"/>
      <c r="I8" s="122"/>
      <c r="J8" s="119" t="s">
        <v>194</v>
      </c>
      <c r="K8" s="122"/>
      <c r="L8" s="122"/>
      <c r="M8" s="122"/>
      <c r="N8" s="122"/>
      <c r="O8" s="122"/>
      <c r="P8" s="123"/>
      <c r="Q8" s="119"/>
      <c r="R8" s="120"/>
      <c r="S8" s="120"/>
    </row>
    <row r="9" spans="1:19" ht="21" customHeight="1">
      <c r="A9" s="118"/>
      <c r="B9" s="118"/>
      <c r="C9" s="118"/>
      <c r="D9" s="122"/>
      <c r="E9" s="122"/>
      <c r="F9" s="122"/>
      <c r="G9" s="122"/>
      <c r="H9" s="122"/>
      <c r="I9" s="122"/>
      <c r="J9" s="48" t="s">
        <v>110</v>
      </c>
      <c r="K9" s="122"/>
      <c r="L9" s="122"/>
      <c r="M9" s="122"/>
      <c r="N9" s="122"/>
      <c r="O9" s="122"/>
      <c r="P9" s="123"/>
      <c r="Q9" s="119"/>
      <c r="R9" s="120"/>
      <c r="S9" s="120"/>
    </row>
    <row r="10" spans="1:19" ht="21" customHeight="1">
      <c r="A10" s="118"/>
      <c r="B10" s="118"/>
      <c r="C10" s="118"/>
      <c r="D10" s="122"/>
      <c r="E10" s="122"/>
      <c r="F10" s="122"/>
      <c r="G10" s="122"/>
      <c r="H10" s="122"/>
      <c r="I10" s="122"/>
      <c r="J10" s="121" t="s">
        <v>101</v>
      </c>
      <c r="K10" s="122"/>
      <c r="L10" s="122"/>
      <c r="M10" s="122"/>
      <c r="N10" s="122"/>
      <c r="O10" s="122"/>
      <c r="P10" s="123"/>
      <c r="Q10" s="119"/>
      <c r="R10" s="120"/>
      <c r="S10" s="120"/>
    </row>
    <row r="11" spans="1:19" ht="21" customHeight="1">
      <c r="A11" s="118"/>
      <c r="B11" s="118"/>
      <c r="C11" s="118"/>
      <c r="D11" s="122"/>
      <c r="E11" s="122"/>
      <c r="F11" s="122"/>
      <c r="G11" s="122"/>
      <c r="H11" s="122"/>
      <c r="I11" s="122"/>
      <c r="J11" s="233" t="s">
        <v>195</v>
      </c>
      <c r="K11" s="122"/>
      <c r="L11" s="122"/>
      <c r="M11" s="122"/>
      <c r="N11" s="122"/>
      <c r="O11" s="122"/>
      <c r="P11" s="123"/>
      <c r="Q11" s="119"/>
      <c r="R11" s="120"/>
      <c r="S11" s="120"/>
    </row>
    <row r="12" spans="1:19" ht="21" customHeight="1">
      <c r="B12" s="65"/>
      <c r="C12" s="65"/>
      <c r="D12" s="65"/>
      <c r="E12" s="65"/>
      <c r="F12" s="65"/>
      <c r="G12" s="65"/>
      <c r="H12" s="65"/>
      <c r="I12" s="65"/>
      <c r="J12" s="48" t="s">
        <v>196</v>
      </c>
      <c r="K12" s="65"/>
      <c r="L12" s="119" t="s">
        <v>104</v>
      </c>
      <c r="M12" s="119"/>
      <c r="N12" s="119" t="s">
        <v>167</v>
      </c>
      <c r="O12" s="119"/>
      <c r="Q12" s="120"/>
      <c r="R12" s="120"/>
    </row>
    <row r="13" spans="1:19" s="1" customFormat="1" ht="21" customHeight="1">
      <c r="B13" s="48"/>
      <c r="C13" s="48"/>
      <c r="D13" s="1" t="s">
        <v>45</v>
      </c>
      <c r="F13" s="233"/>
      <c r="G13" s="233" t="s">
        <v>75</v>
      </c>
      <c r="H13" s="233"/>
      <c r="J13" s="48" t="s">
        <v>171</v>
      </c>
      <c r="L13" s="119" t="s">
        <v>105</v>
      </c>
      <c r="M13" s="119"/>
      <c r="N13" s="119" t="s">
        <v>106</v>
      </c>
      <c r="O13" s="119"/>
      <c r="Q13" s="120"/>
      <c r="R13" s="120"/>
    </row>
    <row r="14" spans="1:19" s="1" customFormat="1" ht="21" customHeight="1">
      <c r="C14" s="48"/>
      <c r="D14" s="1" t="s">
        <v>55</v>
      </c>
      <c r="F14" s="121" t="s">
        <v>133</v>
      </c>
      <c r="G14" s="121"/>
      <c r="H14" s="121"/>
      <c r="I14" s="48"/>
      <c r="J14" s="48" t="s">
        <v>102</v>
      </c>
      <c r="K14" s="48"/>
      <c r="L14" s="124" t="s">
        <v>107</v>
      </c>
      <c r="M14" s="124"/>
      <c r="N14" s="124" t="s">
        <v>108</v>
      </c>
      <c r="O14" s="119"/>
      <c r="P14" s="1" t="s">
        <v>3</v>
      </c>
      <c r="Q14" s="48"/>
    </row>
    <row r="15" spans="1:19" s="1" customFormat="1" ht="21" customHeight="1">
      <c r="B15" s="233" t="s">
        <v>0</v>
      </c>
      <c r="C15" s="48"/>
      <c r="D15" s="233" t="s">
        <v>2</v>
      </c>
      <c r="F15" s="180" t="s">
        <v>134</v>
      </c>
      <c r="G15" s="48"/>
      <c r="H15" s="233" t="s">
        <v>78</v>
      </c>
      <c r="I15" s="48"/>
      <c r="J15" s="233" t="s">
        <v>103</v>
      </c>
      <c r="K15" s="48"/>
      <c r="L15" s="125" t="s">
        <v>109</v>
      </c>
      <c r="M15" s="119"/>
      <c r="N15" s="125" t="s">
        <v>125</v>
      </c>
      <c r="O15" s="119"/>
      <c r="P15" s="233" t="s">
        <v>110</v>
      </c>
      <c r="Q15" s="48"/>
    </row>
    <row r="16" spans="1:19" s="126" customFormat="1" ht="21" customHeight="1">
      <c r="A16" s="28" t="s">
        <v>150</v>
      </c>
      <c r="C16" s="86"/>
      <c r="D16" s="53">
        <v>100000</v>
      </c>
      <c r="E16" s="53"/>
      <c r="F16" s="53">
        <v>3017</v>
      </c>
      <c r="G16" s="53"/>
      <c r="H16" s="53">
        <v>168480</v>
      </c>
      <c r="I16" s="53"/>
      <c r="J16" s="53">
        <v>85</v>
      </c>
      <c r="K16" s="53"/>
      <c r="L16" s="53">
        <f>SUM(D16:J16)</f>
        <v>271582</v>
      </c>
      <c r="M16" s="53"/>
      <c r="N16" s="218">
        <v>0</v>
      </c>
      <c r="O16" s="218"/>
      <c r="P16" s="218">
        <f>SUM(L16:N16)</f>
        <v>271582</v>
      </c>
    </row>
    <row r="17" spans="1:16" ht="21" customHeight="1">
      <c r="A17" s="9" t="s">
        <v>47</v>
      </c>
      <c r="B17" s="76"/>
      <c r="C17" s="127"/>
      <c r="D17" s="181">
        <v>0</v>
      </c>
      <c r="E17" s="53"/>
      <c r="F17" s="181">
        <v>0</v>
      </c>
      <c r="G17" s="53"/>
      <c r="H17" s="181">
        <v>34500</v>
      </c>
      <c r="I17" s="53"/>
      <c r="J17" s="181">
        <v>0</v>
      </c>
      <c r="K17" s="53"/>
      <c r="L17" s="181">
        <f>SUM(D17:J17)</f>
        <v>34500</v>
      </c>
      <c r="M17" s="53"/>
      <c r="N17" s="181">
        <v>-143</v>
      </c>
      <c r="O17" s="218"/>
      <c r="P17" s="226">
        <f>SUM(L17:N17)</f>
        <v>34357</v>
      </c>
    </row>
    <row r="18" spans="1:16" ht="21" customHeight="1">
      <c r="A18" s="9" t="s">
        <v>130</v>
      </c>
      <c r="C18" s="127"/>
      <c r="D18" s="182">
        <v>0</v>
      </c>
      <c r="E18" s="53"/>
      <c r="F18" s="182">
        <v>0</v>
      </c>
      <c r="G18" s="53"/>
      <c r="H18" s="182">
        <v>0</v>
      </c>
      <c r="I18" s="53"/>
      <c r="J18" s="182">
        <v>0</v>
      </c>
      <c r="K18" s="53"/>
      <c r="L18" s="182">
        <f>SUM(D18:J18)</f>
        <v>0</v>
      </c>
      <c r="M18" s="53"/>
      <c r="N18" s="182">
        <v>0</v>
      </c>
      <c r="O18" s="218"/>
      <c r="P18" s="227">
        <f>SUM(L18:N18)</f>
        <v>0</v>
      </c>
    </row>
    <row r="19" spans="1:16" ht="21" customHeight="1">
      <c r="A19" s="9" t="s">
        <v>49</v>
      </c>
      <c r="C19" s="127"/>
      <c r="D19" s="53">
        <f>SUM(D17:D18)</f>
        <v>0</v>
      </c>
      <c r="E19" s="53"/>
      <c r="F19" s="53">
        <f>SUM(F17:F18)</f>
        <v>0</v>
      </c>
      <c r="G19" s="53"/>
      <c r="H19" s="53">
        <f>SUM(H17:H18)</f>
        <v>34500</v>
      </c>
      <c r="I19" s="53"/>
      <c r="J19" s="53">
        <f>SUM(J17:J18)</f>
        <v>0</v>
      </c>
      <c r="K19" s="53"/>
      <c r="L19" s="53">
        <f>SUM(L17:L18)</f>
        <v>34500</v>
      </c>
      <c r="M19" s="53"/>
      <c r="N19" s="53">
        <f>SUM(N17:N18)</f>
        <v>-143</v>
      </c>
      <c r="O19" s="218"/>
      <c r="P19" s="53">
        <f>SUM(P17:P18)</f>
        <v>34357</v>
      </c>
    </row>
    <row r="20" spans="1:16" ht="21" customHeight="1">
      <c r="A20" s="20" t="s">
        <v>192</v>
      </c>
      <c r="B20" s="76"/>
      <c r="C20" s="127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218"/>
      <c r="O20" s="218"/>
      <c r="P20" s="218"/>
    </row>
    <row r="21" spans="1:16" ht="21" customHeight="1">
      <c r="A21" s="46" t="s">
        <v>193</v>
      </c>
      <c r="B21" s="76"/>
      <c r="C21" s="127"/>
      <c r="D21" s="53">
        <v>0</v>
      </c>
      <c r="E21" s="53"/>
      <c r="F21" s="53">
        <v>0</v>
      </c>
      <c r="G21" s="53"/>
      <c r="H21" s="53">
        <v>0</v>
      </c>
      <c r="I21" s="53"/>
      <c r="J21" s="53">
        <v>0</v>
      </c>
      <c r="K21" s="53"/>
      <c r="L21" s="53">
        <f>SUM(D21:J21)</f>
        <v>0</v>
      </c>
      <c r="M21" s="53"/>
      <c r="N21" s="215">
        <v>7066</v>
      </c>
      <c r="O21" s="218"/>
      <c r="P21" s="218">
        <f>SUM(L21:N21)</f>
        <v>7066</v>
      </c>
    </row>
    <row r="22" spans="1:16" ht="21" customHeight="1" thickBot="1">
      <c r="A22" s="28" t="s">
        <v>189</v>
      </c>
      <c r="C22" s="75"/>
      <c r="D22" s="67">
        <f>SUM(D16:D16,D19:D21)</f>
        <v>100000</v>
      </c>
      <c r="E22" s="53"/>
      <c r="F22" s="67">
        <f>SUM(F16:F16,F19:F21)</f>
        <v>3017</v>
      </c>
      <c r="G22" s="53"/>
      <c r="H22" s="67">
        <f>SUM(H16:H16,H19:H21)</f>
        <v>202980</v>
      </c>
      <c r="I22" s="53"/>
      <c r="J22" s="67">
        <f>SUM(J16:J16,J19:J21)</f>
        <v>85</v>
      </c>
      <c r="K22" s="53"/>
      <c r="L22" s="67">
        <f>SUM(L16:L16,L19:L21)</f>
        <v>306082</v>
      </c>
      <c r="M22" s="53"/>
      <c r="N22" s="67">
        <f>SUM(N16:N16,N19:N21)</f>
        <v>6923</v>
      </c>
      <c r="O22" s="218"/>
      <c r="P22" s="67">
        <f>SUM(P16:P16,P19:P21)</f>
        <v>313005</v>
      </c>
    </row>
    <row r="23" spans="1:16" ht="21" customHeight="1" thickTop="1">
      <c r="A23" s="28"/>
      <c r="C23" s="75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218"/>
      <c r="P23" s="53"/>
    </row>
    <row r="24" spans="1:16" s="126" customFormat="1" ht="21" customHeight="1">
      <c r="A24" s="28" t="s">
        <v>149</v>
      </c>
      <c r="C24" s="86"/>
      <c r="D24" s="53">
        <v>100000</v>
      </c>
      <c r="E24" s="53"/>
      <c r="F24" s="53">
        <v>6739</v>
      </c>
      <c r="G24" s="53"/>
      <c r="H24" s="53">
        <v>236998</v>
      </c>
      <c r="I24" s="53"/>
      <c r="J24" s="53">
        <v>0</v>
      </c>
      <c r="K24" s="53"/>
      <c r="L24" s="53">
        <f>SUM(D24:J24)</f>
        <v>343737</v>
      </c>
      <c r="M24" s="53"/>
      <c r="N24" s="218">
        <v>7232</v>
      </c>
      <c r="O24" s="218"/>
      <c r="P24" s="218">
        <f>SUM(L24:N24)</f>
        <v>350969</v>
      </c>
    </row>
    <row r="25" spans="1:16" s="126" customFormat="1" ht="21" customHeight="1">
      <c r="A25" s="20" t="s">
        <v>168</v>
      </c>
      <c r="B25" s="76">
        <v>11</v>
      </c>
      <c r="C25" s="86"/>
      <c r="D25" s="53">
        <v>125000</v>
      </c>
      <c r="E25" s="53"/>
      <c r="F25" s="53">
        <v>0</v>
      </c>
      <c r="G25" s="53"/>
      <c r="H25" s="53">
        <v>0</v>
      </c>
      <c r="I25" s="53"/>
      <c r="J25" s="53">
        <v>0</v>
      </c>
      <c r="K25" s="53"/>
      <c r="L25" s="53">
        <f>SUM(D25:J25)</f>
        <v>125000</v>
      </c>
      <c r="M25" s="53"/>
      <c r="N25" s="218">
        <v>0</v>
      </c>
      <c r="O25" s="218"/>
      <c r="P25" s="218">
        <f>SUM(L25:N25)</f>
        <v>125000</v>
      </c>
    </row>
    <row r="26" spans="1:16" ht="21" customHeight="1">
      <c r="A26" s="9" t="s">
        <v>47</v>
      </c>
      <c r="B26" s="76"/>
      <c r="C26" s="127"/>
      <c r="D26" s="181">
        <v>0</v>
      </c>
      <c r="E26" s="53"/>
      <c r="F26" s="181">
        <v>0</v>
      </c>
      <c r="G26" s="53"/>
      <c r="H26" s="181">
        <f>PL!D101</f>
        <v>17275</v>
      </c>
      <c r="I26" s="53"/>
      <c r="J26" s="181">
        <v>0</v>
      </c>
      <c r="K26" s="53"/>
      <c r="L26" s="181">
        <f>SUM(D26:J26)</f>
        <v>17275</v>
      </c>
      <c r="M26" s="53"/>
      <c r="N26" s="181">
        <f>PL!D102</f>
        <v>-78</v>
      </c>
      <c r="O26" s="218"/>
      <c r="P26" s="226">
        <f>SUM(L26:N26)</f>
        <v>17197</v>
      </c>
    </row>
    <row r="27" spans="1:16" ht="21" customHeight="1">
      <c r="A27" s="9" t="s">
        <v>130</v>
      </c>
      <c r="C27" s="127"/>
      <c r="D27" s="182">
        <v>0</v>
      </c>
      <c r="E27" s="53"/>
      <c r="F27" s="182">
        <v>0</v>
      </c>
      <c r="G27" s="53"/>
      <c r="H27" s="182">
        <v>0</v>
      </c>
      <c r="I27" s="53"/>
      <c r="J27" s="182">
        <v>0</v>
      </c>
      <c r="K27" s="53"/>
      <c r="L27" s="182">
        <f>SUM(D27:J27)</f>
        <v>0</v>
      </c>
      <c r="M27" s="53"/>
      <c r="N27" s="182">
        <v>0</v>
      </c>
      <c r="O27" s="218"/>
      <c r="P27" s="227">
        <f>SUM(L27:N27)</f>
        <v>0</v>
      </c>
    </row>
    <row r="28" spans="1:16" ht="21" customHeight="1">
      <c r="A28" s="9" t="s">
        <v>49</v>
      </c>
      <c r="C28" s="127"/>
      <c r="D28" s="53">
        <f>SUM(D26:D27)</f>
        <v>0</v>
      </c>
      <c r="E28" s="53"/>
      <c r="F28" s="53">
        <f>SUM(F26:F27)</f>
        <v>0</v>
      </c>
      <c r="G28" s="53"/>
      <c r="H28" s="53">
        <f>SUM(H26:H27)</f>
        <v>17275</v>
      </c>
      <c r="I28" s="53"/>
      <c r="J28" s="53">
        <f>SUM(J26:J27)</f>
        <v>0</v>
      </c>
      <c r="K28" s="53"/>
      <c r="L28" s="53">
        <f>SUM(L26:L27)</f>
        <v>17275</v>
      </c>
      <c r="M28" s="53"/>
      <c r="N28" s="53">
        <f>SUM(N26:N27)</f>
        <v>-78</v>
      </c>
      <c r="O28" s="218"/>
      <c r="P28" s="53">
        <f>SUM(P26:P27)</f>
        <v>17197</v>
      </c>
    </row>
    <row r="29" spans="1:16" ht="21" customHeight="1">
      <c r="A29" s="20" t="s">
        <v>192</v>
      </c>
      <c r="C29" s="127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218"/>
      <c r="P29" s="53"/>
    </row>
    <row r="30" spans="1:16" ht="21" customHeight="1">
      <c r="A30" s="46" t="s">
        <v>193</v>
      </c>
      <c r="C30" s="127"/>
      <c r="D30" s="53">
        <v>0</v>
      </c>
      <c r="E30" s="53"/>
      <c r="F30" s="53">
        <v>0</v>
      </c>
      <c r="G30" s="53"/>
      <c r="H30" s="53">
        <v>0</v>
      </c>
      <c r="I30" s="53"/>
      <c r="J30" s="53">
        <v>0</v>
      </c>
      <c r="K30" s="53"/>
      <c r="L30" s="53">
        <f>SUM(D30:J30)</f>
        <v>0</v>
      </c>
      <c r="M30" s="53"/>
      <c r="N30" s="53">
        <v>5233</v>
      </c>
      <c r="O30" s="218"/>
      <c r="P30" s="218">
        <f>SUM(L30:N30)</f>
        <v>5233</v>
      </c>
    </row>
    <row r="31" spans="1:16" ht="21" customHeight="1">
      <c r="A31" s="9" t="s">
        <v>77</v>
      </c>
      <c r="B31" s="76">
        <v>15</v>
      </c>
      <c r="C31" s="127"/>
      <c r="D31" s="53">
        <v>0</v>
      </c>
      <c r="E31" s="53"/>
      <c r="F31" s="53">
        <v>0</v>
      </c>
      <c r="G31" s="53"/>
      <c r="H31" s="53">
        <v>-67600</v>
      </c>
      <c r="I31" s="53"/>
      <c r="J31" s="53">
        <v>0</v>
      </c>
      <c r="K31" s="53"/>
      <c r="L31" s="53">
        <f>SUM(D31:J31)</f>
        <v>-67600</v>
      </c>
      <c r="M31" s="53"/>
      <c r="N31" s="218">
        <v>0</v>
      </c>
      <c r="O31" s="218"/>
      <c r="P31" s="218">
        <f>SUM(L31:N31)</f>
        <v>-67600</v>
      </c>
    </row>
    <row r="32" spans="1:16" ht="21" customHeight="1">
      <c r="A32" s="20" t="s">
        <v>152</v>
      </c>
      <c r="B32" s="76"/>
      <c r="C32" s="127"/>
      <c r="D32" s="53">
        <v>0</v>
      </c>
      <c r="E32" s="53"/>
      <c r="F32" s="53">
        <v>3494</v>
      </c>
      <c r="G32" s="53"/>
      <c r="H32" s="53">
        <v>-3494</v>
      </c>
      <c r="I32" s="53"/>
      <c r="J32" s="53">
        <v>0</v>
      </c>
      <c r="K32" s="53"/>
      <c r="L32" s="53">
        <f>SUM(D32:J32)</f>
        <v>0</v>
      </c>
      <c r="M32" s="53"/>
      <c r="N32" s="215">
        <v>0</v>
      </c>
      <c r="O32" s="218"/>
      <c r="P32" s="218">
        <f>SUM(L32:N32)</f>
        <v>0</v>
      </c>
    </row>
    <row r="33" spans="1:16" ht="21" customHeight="1" thickBot="1">
      <c r="A33" s="28" t="s">
        <v>188</v>
      </c>
      <c r="C33" s="75"/>
      <c r="D33" s="67">
        <f>SUM(D24:D25,D28:D32)</f>
        <v>225000</v>
      </c>
      <c r="E33" s="53"/>
      <c r="F33" s="67">
        <f>SUM(F24:F25,F28:F32)</f>
        <v>10233</v>
      </c>
      <c r="G33" s="53"/>
      <c r="H33" s="67">
        <f>SUM(H24:H25,H28:H32)</f>
        <v>183179</v>
      </c>
      <c r="I33" s="53"/>
      <c r="J33" s="67">
        <f>SUM(J24:J25,J28:J32)</f>
        <v>0</v>
      </c>
      <c r="K33" s="53"/>
      <c r="L33" s="67">
        <f>SUM(L24:L25,L28:L32)</f>
        <v>418412</v>
      </c>
      <c r="M33" s="53"/>
      <c r="N33" s="67">
        <f>SUM(N24:N25,N28:N32)</f>
        <v>12387</v>
      </c>
      <c r="O33" s="218"/>
      <c r="P33" s="67">
        <f>SUM(P24:P25,P28:P32)</f>
        <v>430799</v>
      </c>
    </row>
    <row r="34" spans="1:16" ht="21" customHeight="1" thickTop="1">
      <c r="H34" s="46">
        <f>H33-BS!D77</f>
        <v>0</v>
      </c>
      <c r="L34" s="53"/>
      <c r="M34" s="53"/>
      <c r="N34" s="46">
        <f>N33-BS!D80</f>
        <v>0</v>
      </c>
      <c r="P34" s="46">
        <f>P33-BS!D81</f>
        <v>0</v>
      </c>
    </row>
    <row r="35" spans="1:16" ht="21" customHeight="1">
      <c r="A35" s="68" t="s">
        <v>1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63"/>
      <c r="M35" s="63"/>
    </row>
  </sheetData>
  <mergeCells count="1">
    <mergeCell ref="D6:P6"/>
  </mergeCells>
  <printOptions horizontalCentered="1"/>
  <pageMargins left="0.78740157480314965" right="0.19685039370078741" top="0.78740157480314965" bottom="0.19685039370078741" header="0.19685039370078741" footer="0.19685039370078741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showGridLines="0" view="pageBreakPreview" zoomScale="90" zoomScaleNormal="80" zoomScaleSheetLayoutView="90" workbookViewId="0"/>
  </sheetViews>
  <sheetFormatPr defaultColWidth="9" defaultRowHeight="21" customHeight="1"/>
  <cols>
    <col min="1" max="3" width="9" style="195"/>
    <col min="4" max="4" width="14.85546875" style="195" customWidth="1"/>
    <col min="5" max="5" width="6.5703125" style="195" customWidth="1"/>
    <col min="6" max="6" width="10.5703125" style="195" customWidth="1"/>
    <col min="7" max="7" width="5.140625" style="195" customWidth="1"/>
    <col min="8" max="8" width="20.7109375" style="195" customWidth="1"/>
    <col min="9" max="9" width="1.85546875" style="195" customWidth="1"/>
    <col min="10" max="10" width="20.7109375" style="195" customWidth="1"/>
    <col min="11" max="11" width="1.85546875" style="195" customWidth="1"/>
    <col min="12" max="12" width="20.7109375" style="195" customWidth="1"/>
    <col min="13" max="13" width="1.85546875" style="195" customWidth="1"/>
    <col min="14" max="14" width="20.7109375" style="195" customWidth="1"/>
    <col min="15" max="15" width="1.85546875" style="195" customWidth="1"/>
    <col min="16" max="16" width="20.7109375" style="195" customWidth="1"/>
    <col min="17" max="17" width="1.5703125" style="195" customWidth="1"/>
    <col min="18" max="16384" width="9" style="195"/>
  </cols>
  <sheetData>
    <row r="1" spans="1:16" s="46" customFormat="1" ht="21" customHeight="1">
      <c r="P1" s="66" t="s">
        <v>128</v>
      </c>
    </row>
    <row r="2" spans="1:16" s="46" customFormat="1" ht="21" customHeight="1">
      <c r="A2" s="28" t="s">
        <v>122</v>
      </c>
    </row>
    <row r="3" spans="1:16" s="46" customFormat="1" ht="21" customHeight="1">
      <c r="A3" s="28" t="s">
        <v>169</v>
      </c>
    </row>
    <row r="4" spans="1:16" s="46" customFormat="1" ht="21" customHeight="1">
      <c r="A4" s="2" t="s">
        <v>190</v>
      </c>
    </row>
    <row r="5" spans="1:16" s="46" customFormat="1" ht="21" customHeight="1">
      <c r="P5" s="47"/>
    </row>
    <row r="6" spans="1:16" s="46" customFormat="1" ht="21" customHeight="1">
      <c r="P6" s="66" t="s">
        <v>42</v>
      </c>
    </row>
    <row r="7" spans="1:16" s="46" customFormat="1" ht="21" customHeight="1">
      <c r="H7" s="242" t="s">
        <v>92</v>
      </c>
      <c r="I7" s="242"/>
      <c r="J7" s="242"/>
      <c r="K7" s="242"/>
      <c r="L7" s="242"/>
      <c r="M7" s="242"/>
      <c r="N7" s="242"/>
      <c r="O7" s="242"/>
      <c r="P7" s="242"/>
    </row>
    <row r="8" spans="1:16" s="46" customFormat="1" ht="21" customHeight="1">
      <c r="F8" s="135"/>
      <c r="G8" s="135"/>
      <c r="H8" s="135"/>
      <c r="I8" s="135"/>
      <c r="J8" s="135"/>
      <c r="K8" s="135"/>
      <c r="L8" s="135"/>
      <c r="M8" s="135"/>
      <c r="N8" s="121" t="s">
        <v>101</v>
      </c>
      <c r="O8" s="135"/>
      <c r="P8" s="135"/>
    </row>
    <row r="9" spans="1:16" s="46" customFormat="1" ht="21" customHeight="1">
      <c r="F9" s="135"/>
      <c r="G9" s="135"/>
      <c r="H9" s="135"/>
      <c r="I9" s="135"/>
      <c r="J9" s="135"/>
      <c r="K9" s="135"/>
      <c r="L9" s="135"/>
      <c r="M9" s="135"/>
      <c r="N9" s="233" t="s">
        <v>172</v>
      </c>
      <c r="O9" s="135"/>
      <c r="P9" s="135"/>
    </row>
    <row r="10" spans="1:16" s="46" customFormat="1" ht="21" customHeight="1">
      <c r="F10" s="135"/>
      <c r="G10" s="135"/>
      <c r="H10" s="135"/>
      <c r="I10" s="135"/>
      <c r="J10" s="135"/>
      <c r="K10" s="135"/>
      <c r="L10" s="135"/>
      <c r="M10" s="135"/>
      <c r="N10" s="48" t="s">
        <v>101</v>
      </c>
      <c r="O10" s="135"/>
      <c r="P10" s="135"/>
    </row>
    <row r="11" spans="1:16" s="46" customFormat="1" ht="21" customHeight="1">
      <c r="F11" s="135"/>
      <c r="G11" s="135"/>
      <c r="H11" s="135"/>
      <c r="I11" s="135"/>
      <c r="J11" s="135"/>
      <c r="K11" s="135"/>
      <c r="L11" s="135"/>
      <c r="M11" s="135"/>
      <c r="N11" s="233" t="s">
        <v>182</v>
      </c>
      <c r="O11" s="135"/>
      <c r="P11" s="135"/>
    </row>
    <row r="12" spans="1:16" s="46" customFormat="1" ht="21" customHeight="1">
      <c r="F12" s="135"/>
      <c r="G12" s="135"/>
      <c r="H12" s="135"/>
      <c r="I12" s="135"/>
      <c r="J12" s="135"/>
      <c r="K12" s="135"/>
      <c r="L12" s="135"/>
      <c r="M12" s="135"/>
      <c r="N12" s="48" t="s">
        <v>170</v>
      </c>
      <c r="O12" s="135"/>
      <c r="P12" s="135"/>
    </row>
    <row r="13" spans="1:16" s="46" customFormat="1" ht="21" customHeight="1">
      <c r="F13" s="1"/>
      <c r="G13" s="1"/>
      <c r="H13" s="1"/>
      <c r="I13" s="48"/>
      <c r="J13" s="241" t="s">
        <v>75</v>
      </c>
      <c r="K13" s="241"/>
      <c r="L13" s="241"/>
      <c r="N13" s="48" t="s">
        <v>171</v>
      </c>
      <c r="O13" s="126"/>
      <c r="P13" s="48"/>
    </row>
    <row r="14" spans="1:16" s="46" customFormat="1" ht="21" customHeight="1">
      <c r="F14" s="1"/>
      <c r="G14" s="1"/>
      <c r="H14" s="48" t="s">
        <v>111</v>
      </c>
      <c r="J14" s="183" t="s">
        <v>133</v>
      </c>
      <c r="K14" s="48"/>
      <c r="L14" s="184"/>
      <c r="M14" s="48"/>
      <c r="N14" s="48" t="s">
        <v>102</v>
      </c>
      <c r="O14" s="48"/>
      <c r="P14" s="1" t="s">
        <v>3</v>
      </c>
    </row>
    <row r="15" spans="1:16" s="46" customFormat="1" ht="21" customHeight="1">
      <c r="F15" s="233" t="s">
        <v>0</v>
      </c>
      <c r="H15" s="233" t="s">
        <v>112</v>
      </c>
      <c r="J15" s="233" t="s">
        <v>134</v>
      </c>
      <c r="L15" s="147" t="s">
        <v>78</v>
      </c>
      <c r="N15" s="233" t="s">
        <v>103</v>
      </c>
      <c r="P15" s="233" t="s">
        <v>110</v>
      </c>
    </row>
    <row r="16" spans="1:16" s="46" customFormat="1" ht="21" customHeight="1">
      <c r="A16" s="28" t="s">
        <v>150</v>
      </c>
      <c r="H16" s="185">
        <v>100000</v>
      </c>
      <c r="I16" s="185"/>
      <c r="J16" s="185">
        <v>3017</v>
      </c>
      <c r="K16" s="185"/>
      <c r="L16" s="185">
        <v>168480</v>
      </c>
      <c r="M16" s="185"/>
      <c r="N16" s="185">
        <v>85</v>
      </c>
      <c r="O16" s="40"/>
      <c r="P16" s="185">
        <f>SUM(H16:O16)</f>
        <v>271582</v>
      </c>
    </row>
    <row r="17" spans="1:16" s="46" customFormat="1" ht="21" customHeight="1">
      <c r="A17" s="9" t="s">
        <v>153</v>
      </c>
      <c r="H17" s="186">
        <v>0</v>
      </c>
      <c r="I17" s="187"/>
      <c r="J17" s="186">
        <v>0</v>
      </c>
      <c r="K17" s="187"/>
      <c r="L17" s="186">
        <v>34762</v>
      </c>
      <c r="M17" s="187"/>
      <c r="N17" s="186">
        <v>0</v>
      </c>
      <c r="O17" s="188"/>
      <c r="P17" s="186">
        <f>SUM(H17:O17)</f>
        <v>34762</v>
      </c>
    </row>
    <row r="18" spans="1:16" s="46" customFormat="1" ht="21" customHeight="1">
      <c r="A18" s="9" t="s">
        <v>154</v>
      </c>
      <c r="H18" s="189">
        <v>0</v>
      </c>
      <c r="I18" s="187"/>
      <c r="J18" s="189">
        <v>0</v>
      </c>
      <c r="K18" s="187"/>
      <c r="L18" s="189">
        <v>0</v>
      </c>
      <c r="M18" s="190"/>
      <c r="N18" s="189">
        <v>0</v>
      </c>
      <c r="O18" s="190"/>
      <c r="P18" s="189">
        <f>SUM(H18:N18)</f>
        <v>0</v>
      </c>
    </row>
    <row r="19" spans="1:16" s="46" customFormat="1" ht="21" customHeight="1">
      <c r="A19" s="9" t="s">
        <v>155</v>
      </c>
      <c r="H19" s="193">
        <f>SUM(H17:H18)</f>
        <v>0</v>
      </c>
      <c r="I19" s="187"/>
      <c r="J19" s="193">
        <f>SUM(J17:J18)</f>
        <v>0</v>
      </c>
      <c r="K19" s="187"/>
      <c r="L19" s="193">
        <f>SUM(L17:L18)</f>
        <v>34762</v>
      </c>
      <c r="M19" s="190"/>
      <c r="N19" s="193">
        <f>SUM(N17:N18)</f>
        <v>0</v>
      </c>
      <c r="O19" s="190"/>
      <c r="P19" s="193">
        <f>SUM(H19:N19)</f>
        <v>34762</v>
      </c>
    </row>
    <row r="20" spans="1:16" s="46" customFormat="1" ht="21" customHeight="1" thickBot="1">
      <c r="A20" s="28" t="s">
        <v>189</v>
      </c>
      <c r="H20" s="191">
        <f>SUM(H16,H19:H19)</f>
        <v>100000</v>
      </c>
      <c r="I20" s="187"/>
      <c r="J20" s="191">
        <f>SUM(J16,J19:J19)</f>
        <v>3017</v>
      </c>
      <c r="K20" s="187"/>
      <c r="L20" s="191">
        <f>SUM(L16,L19:L19)</f>
        <v>203242</v>
      </c>
      <c r="M20" s="187"/>
      <c r="N20" s="191">
        <f>SUM(N16,N19:N19)</f>
        <v>85</v>
      </c>
      <c r="O20" s="190"/>
      <c r="P20" s="191">
        <f>SUM(H20:N20)</f>
        <v>306344</v>
      </c>
    </row>
    <row r="21" spans="1:16" s="46" customFormat="1" ht="21" customHeight="1" thickTop="1">
      <c r="H21" s="192"/>
      <c r="I21" s="192"/>
      <c r="J21" s="192"/>
      <c r="K21" s="192"/>
      <c r="L21" s="192"/>
      <c r="M21" s="192"/>
      <c r="N21" s="192"/>
      <c r="O21" s="192"/>
      <c r="P21" s="192"/>
    </row>
    <row r="22" spans="1:16" s="46" customFormat="1" ht="21" customHeight="1">
      <c r="A22" s="28" t="s">
        <v>149</v>
      </c>
      <c r="H22" s="187">
        <v>100000</v>
      </c>
      <c r="I22" s="187"/>
      <c r="J22" s="187">
        <v>6739</v>
      </c>
      <c r="K22" s="187"/>
      <c r="L22" s="187">
        <v>239192</v>
      </c>
      <c r="M22" s="187"/>
      <c r="N22" s="187">
        <v>0</v>
      </c>
      <c r="O22" s="188"/>
      <c r="P22" s="187">
        <f>SUM(H22:N22)</f>
        <v>345931</v>
      </c>
    </row>
    <row r="23" spans="1:16" s="46" customFormat="1" ht="21" customHeight="1">
      <c r="A23" s="20" t="s">
        <v>168</v>
      </c>
      <c r="F23" s="76">
        <v>11</v>
      </c>
      <c r="H23" s="187">
        <v>125000</v>
      </c>
      <c r="I23" s="187"/>
      <c r="J23" s="187">
        <v>0</v>
      </c>
      <c r="K23" s="187"/>
      <c r="L23" s="187">
        <v>0</v>
      </c>
      <c r="M23" s="187"/>
      <c r="N23" s="187">
        <v>0</v>
      </c>
      <c r="O23" s="188"/>
      <c r="P23" s="187">
        <f>SUM(H23:N23)</f>
        <v>125000</v>
      </c>
    </row>
    <row r="24" spans="1:16" s="46" customFormat="1" ht="21" customHeight="1">
      <c r="A24" s="9" t="s">
        <v>47</v>
      </c>
      <c r="F24" s="76"/>
      <c r="H24" s="186">
        <v>0</v>
      </c>
      <c r="I24" s="187"/>
      <c r="J24" s="186">
        <v>0</v>
      </c>
      <c r="K24" s="187"/>
      <c r="L24" s="186">
        <f>PL!H82</f>
        <v>18040</v>
      </c>
      <c r="M24" s="187"/>
      <c r="N24" s="186">
        <v>0</v>
      </c>
      <c r="O24" s="188"/>
      <c r="P24" s="186">
        <f>SUM(H24:N24)</f>
        <v>18040</v>
      </c>
    </row>
    <row r="25" spans="1:16" s="46" customFormat="1" ht="21" customHeight="1">
      <c r="A25" s="9" t="s">
        <v>130</v>
      </c>
      <c r="H25" s="189">
        <v>0</v>
      </c>
      <c r="I25" s="187"/>
      <c r="J25" s="189">
        <v>0</v>
      </c>
      <c r="K25" s="187"/>
      <c r="L25" s="189">
        <v>0</v>
      </c>
      <c r="M25" s="190"/>
      <c r="N25" s="189">
        <v>0</v>
      </c>
      <c r="O25" s="190"/>
      <c r="P25" s="224">
        <f>SUM(H25:N25)</f>
        <v>0</v>
      </c>
    </row>
    <row r="26" spans="1:16" s="46" customFormat="1" ht="21" customHeight="1">
      <c r="A26" s="9" t="s">
        <v>49</v>
      </c>
      <c r="F26" s="76"/>
      <c r="H26" s="217">
        <f>SUM(H24:H25)</f>
        <v>0</v>
      </c>
      <c r="I26" s="187"/>
      <c r="J26" s="217">
        <f>SUM(J24:J25)</f>
        <v>0</v>
      </c>
      <c r="K26" s="187"/>
      <c r="L26" s="217">
        <f>SUM(L24:L25)</f>
        <v>18040</v>
      </c>
      <c r="M26" s="190"/>
      <c r="N26" s="217">
        <f>SUM(N24:N25)</f>
        <v>0</v>
      </c>
      <c r="O26" s="190"/>
      <c r="P26" s="217">
        <f>SUM(P24:P25)</f>
        <v>18040</v>
      </c>
    </row>
    <row r="27" spans="1:16" s="46" customFormat="1" ht="21" customHeight="1">
      <c r="A27" s="9" t="s">
        <v>77</v>
      </c>
      <c r="F27" s="76">
        <v>15</v>
      </c>
      <c r="H27" s="190">
        <v>0</v>
      </c>
      <c r="I27" s="187"/>
      <c r="J27" s="190">
        <v>0</v>
      </c>
      <c r="K27" s="187"/>
      <c r="L27" s="190">
        <v>-67600</v>
      </c>
      <c r="M27" s="190"/>
      <c r="N27" s="190">
        <v>0</v>
      </c>
      <c r="O27" s="190"/>
      <c r="P27" s="187">
        <f>SUM(H27:N27)</f>
        <v>-67600</v>
      </c>
    </row>
    <row r="28" spans="1:16" s="46" customFormat="1" ht="21" customHeight="1">
      <c r="A28" s="9" t="s">
        <v>152</v>
      </c>
      <c r="H28" s="216">
        <v>0</v>
      </c>
      <c r="I28" s="187"/>
      <c r="J28" s="216">
        <v>3494</v>
      </c>
      <c r="K28" s="187"/>
      <c r="L28" s="216">
        <v>-3494</v>
      </c>
      <c r="M28" s="190"/>
      <c r="N28" s="216">
        <v>0</v>
      </c>
      <c r="O28" s="190"/>
      <c r="P28" s="225">
        <f>SUM(H28:N28)</f>
        <v>0</v>
      </c>
    </row>
    <row r="29" spans="1:16" s="46" customFormat="1" ht="21" customHeight="1" thickBot="1">
      <c r="A29" s="28" t="s">
        <v>188</v>
      </c>
      <c r="H29" s="191">
        <f>SUM(H22:H23,H26:H28)</f>
        <v>225000</v>
      </c>
      <c r="I29" s="187"/>
      <c r="J29" s="191">
        <f>SUM(J22:J23,J26:J28)</f>
        <v>10233</v>
      </c>
      <c r="K29" s="187"/>
      <c r="L29" s="191">
        <f>SUM(L22:L23,L26:L28)</f>
        <v>186138</v>
      </c>
      <c r="M29" s="187"/>
      <c r="N29" s="191">
        <f>SUM(N22:N23,N26:N28)</f>
        <v>0</v>
      </c>
      <c r="O29" s="194"/>
      <c r="P29" s="191">
        <f>SUM(P22:P23,P26:P28)</f>
        <v>421371</v>
      </c>
    </row>
    <row r="30" spans="1:16" s="46" customFormat="1" ht="21" customHeight="1" thickTop="1">
      <c r="J30" s="46">
        <f>J29-BS!H76</f>
        <v>0</v>
      </c>
      <c r="L30" s="46">
        <f>L29-BS!H77</f>
        <v>0</v>
      </c>
      <c r="P30" s="46">
        <f>P29-BS!H81</f>
        <v>0</v>
      </c>
    </row>
    <row r="31" spans="1:16" s="46" customFormat="1" ht="21" customHeight="1">
      <c r="A31" s="68" t="s">
        <v>1</v>
      </c>
      <c r="B31" s="40"/>
    </row>
    <row r="32" spans="1:16" s="46" customFormat="1" ht="21" customHeight="1"/>
    <row r="33" s="46" customFormat="1" ht="21" customHeight="1"/>
  </sheetData>
  <mergeCells count="2">
    <mergeCell ref="J13:L13"/>
    <mergeCell ref="H7:P7"/>
  </mergeCells>
  <pageMargins left="0.78740157480314965" right="0.39370078740157483" top="0.78740157480314965" bottom="0.39370078740157483" header="0.31496062992125984" footer="0.31496062992125984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 transitionEntry="1"/>
  <dimension ref="A1:J77"/>
  <sheetViews>
    <sheetView showGridLines="0" view="pageBreakPreview" zoomScale="90" zoomScaleNormal="80" zoomScaleSheetLayoutView="90" workbookViewId="0"/>
  </sheetViews>
  <sheetFormatPr defaultColWidth="9.85546875" defaultRowHeight="24" customHeight="1"/>
  <cols>
    <col min="1" max="1" width="57.7109375" style="20" customWidth="1"/>
    <col min="2" max="2" width="4" style="20" customWidth="1"/>
    <col min="3" max="3" width="1.140625" style="20" customWidth="1"/>
    <col min="4" max="4" width="14.42578125" style="20" customWidth="1"/>
    <col min="5" max="5" width="1.140625" style="20" customWidth="1"/>
    <col min="6" max="6" width="14.42578125" style="20" customWidth="1"/>
    <col min="7" max="7" width="1.140625" style="20" customWidth="1"/>
    <col min="8" max="8" width="14.42578125" style="20" customWidth="1"/>
    <col min="9" max="9" width="1.140625" style="20" customWidth="1"/>
    <col min="10" max="10" width="14.42578125" style="20" customWidth="1"/>
    <col min="11" max="11" width="0.85546875" style="20" customWidth="1"/>
    <col min="12" max="16384" width="9.85546875" style="20"/>
  </cols>
  <sheetData>
    <row r="1" spans="1:10" ht="24" customHeight="1">
      <c r="J1" s="148" t="s">
        <v>128</v>
      </c>
    </row>
    <row r="2" spans="1:10" ht="22.7" customHeight="1">
      <c r="A2" s="28" t="s">
        <v>122</v>
      </c>
      <c r="B2" s="34"/>
      <c r="C2" s="33"/>
      <c r="D2" s="131"/>
      <c r="E2" s="131"/>
      <c r="F2" s="131"/>
      <c r="G2" s="33"/>
      <c r="H2" s="33"/>
    </row>
    <row r="3" spans="1:10" ht="22.7" customHeight="1">
      <c r="A3" s="28" t="s">
        <v>61</v>
      </c>
      <c r="B3" s="36"/>
      <c r="C3" s="33"/>
      <c r="D3" s="33"/>
      <c r="E3" s="33"/>
      <c r="F3" s="33"/>
      <c r="G3" s="33"/>
      <c r="H3" s="33"/>
    </row>
    <row r="4" spans="1:10" ht="22.7" customHeight="1">
      <c r="A4" s="28" t="s">
        <v>190</v>
      </c>
    </row>
    <row r="5" spans="1:10" ht="22.7" customHeight="1">
      <c r="C5" s="231"/>
      <c r="G5" s="231"/>
      <c r="J5" s="231" t="s">
        <v>42</v>
      </c>
    </row>
    <row r="6" spans="1:10" ht="23.25" customHeight="1">
      <c r="A6" s="134"/>
      <c r="B6" s="134"/>
      <c r="C6" s="139"/>
      <c r="D6" s="239" t="s">
        <v>118</v>
      </c>
      <c r="E6" s="239"/>
      <c r="F6" s="239"/>
      <c r="G6" s="140"/>
      <c r="H6" s="239" t="s">
        <v>119</v>
      </c>
      <c r="I6" s="239"/>
      <c r="J6" s="239"/>
    </row>
    <row r="7" spans="1:10" ht="23.25" customHeight="1">
      <c r="A7" s="231"/>
      <c r="C7" s="108"/>
      <c r="D7" s="235" t="s">
        <v>120</v>
      </c>
      <c r="E7" s="235"/>
      <c r="F7" s="235"/>
      <c r="G7" s="108"/>
      <c r="H7" s="235" t="s">
        <v>117</v>
      </c>
      <c r="I7" s="235"/>
      <c r="J7" s="235"/>
    </row>
    <row r="8" spans="1:10" ht="22.7" customHeight="1">
      <c r="A8" s="35"/>
      <c r="C8" s="35"/>
      <c r="D8" s="37">
        <v>2017</v>
      </c>
      <c r="E8" s="37"/>
      <c r="F8" s="37">
        <v>2016</v>
      </c>
      <c r="G8" s="35"/>
      <c r="H8" s="37">
        <v>2017</v>
      </c>
      <c r="J8" s="99">
        <v>2016</v>
      </c>
    </row>
    <row r="9" spans="1:10" ht="22.7" customHeight="1">
      <c r="A9" s="51" t="s">
        <v>31</v>
      </c>
      <c r="D9" s="37"/>
      <c r="E9" s="37"/>
      <c r="F9" s="37"/>
      <c r="H9" s="80"/>
    </row>
    <row r="10" spans="1:10" ht="22.7" customHeight="1">
      <c r="A10" s="32" t="s">
        <v>50</v>
      </c>
      <c r="D10" s="141">
        <f>PL!D80</f>
        <v>17162</v>
      </c>
      <c r="E10" s="141"/>
      <c r="F10" s="141">
        <f>PL!F80</f>
        <v>35299</v>
      </c>
      <c r="G10" s="40"/>
      <c r="H10" s="141">
        <f>PL!H80</f>
        <v>18005</v>
      </c>
      <c r="J10" s="141">
        <f>PL!J80</f>
        <v>35704</v>
      </c>
    </row>
    <row r="11" spans="1:10" ht="22.7" customHeight="1">
      <c r="A11" s="9" t="s">
        <v>51</v>
      </c>
      <c r="D11" s="141"/>
      <c r="E11" s="141"/>
      <c r="F11" s="141"/>
      <c r="G11" s="40"/>
      <c r="H11" s="81"/>
    </row>
    <row r="12" spans="1:10" ht="22.7" customHeight="1">
      <c r="A12" s="9" t="s">
        <v>38</v>
      </c>
      <c r="D12" s="141"/>
      <c r="E12" s="141"/>
      <c r="F12" s="141"/>
      <c r="G12" s="40"/>
      <c r="H12" s="82"/>
      <c r="J12" s="32"/>
    </row>
    <row r="13" spans="1:10" ht="22.7" customHeight="1">
      <c r="A13" s="20" t="s">
        <v>135</v>
      </c>
      <c r="D13" s="141">
        <v>18401</v>
      </c>
      <c r="E13" s="141"/>
      <c r="F13" s="141">
        <v>17544</v>
      </c>
      <c r="G13" s="40"/>
      <c r="H13" s="81">
        <v>18106</v>
      </c>
      <c r="J13" s="32">
        <v>17544</v>
      </c>
    </row>
    <row r="14" spans="1:10" ht="22.7" customHeight="1">
      <c r="A14" s="20" t="s">
        <v>136</v>
      </c>
      <c r="D14" s="141">
        <v>1382</v>
      </c>
      <c r="E14" s="141"/>
      <c r="F14" s="141">
        <v>154</v>
      </c>
      <c r="G14" s="40"/>
      <c r="H14" s="81">
        <v>1382</v>
      </c>
      <c r="J14" s="31">
        <v>154</v>
      </c>
    </row>
    <row r="15" spans="1:10" ht="22.7" customHeight="1">
      <c r="A15" s="20" t="s">
        <v>173</v>
      </c>
      <c r="D15" s="141">
        <v>-242</v>
      </c>
      <c r="E15" s="141"/>
      <c r="F15" s="141">
        <v>0</v>
      </c>
      <c r="G15" s="40"/>
      <c r="H15" s="81">
        <v>-242</v>
      </c>
      <c r="J15" s="31">
        <v>0</v>
      </c>
    </row>
    <row r="16" spans="1:10" ht="22.7" customHeight="1">
      <c r="A16" s="20" t="s">
        <v>203</v>
      </c>
      <c r="D16" s="141">
        <v>290</v>
      </c>
      <c r="E16" s="141"/>
      <c r="F16" s="141">
        <v>2910</v>
      </c>
      <c r="G16" s="40"/>
      <c r="H16" s="141">
        <v>255</v>
      </c>
      <c r="J16" s="31">
        <v>2910</v>
      </c>
    </row>
    <row r="17" spans="1:10" ht="22.7" customHeight="1">
      <c r="A17" s="52" t="s">
        <v>137</v>
      </c>
      <c r="B17" s="52"/>
      <c r="C17" s="52"/>
      <c r="D17" s="141">
        <v>1614</v>
      </c>
      <c r="E17" s="141"/>
      <c r="F17" s="141">
        <v>1496</v>
      </c>
      <c r="G17" s="53"/>
      <c r="H17" s="83">
        <v>1614</v>
      </c>
      <c r="J17" s="32">
        <v>1496</v>
      </c>
    </row>
    <row r="18" spans="1:10" ht="22.7" customHeight="1">
      <c r="A18" s="52" t="s">
        <v>79</v>
      </c>
      <c r="B18" s="52"/>
      <c r="C18" s="52"/>
      <c r="D18" s="141">
        <v>-43</v>
      </c>
      <c r="E18" s="141"/>
      <c r="F18" s="141">
        <v>-31</v>
      </c>
      <c r="G18" s="53"/>
      <c r="H18" s="83">
        <v>-47</v>
      </c>
      <c r="J18" s="32">
        <v>-31</v>
      </c>
    </row>
    <row r="19" spans="1:10" ht="22.7" customHeight="1">
      <c r="A19" s="52" t="s">
        <v>32</v>
      </c>
      <c r="B19" s="54"/>
      <c r="C19" s="52"/>
      <c r="D19" s="142">
        <v>2682</v>
      </c>
      <c r="E19" s="228"/>
      <c r="F19" s="142">
        <v>3472</v>
      </c>
      <c r="G19" s="53"/>
      <c r="H19" s="84">
        <v>2682</v>
      </c>
      <c r="J19" s="109">
        <v>3472</v>
      </c>
    </row>
    <row r="20" spans="1:10" ht="22.7" customHeight="1">
      <c r="A20" s="55" t="s">
        <v>52</v>
      </c>
      <c r="B20" s="54"/>
      <c r="C20" s="52"/>
      <c r="D20" s="141"/>
      <c r="E20" s="141"/>
      <c r="F20" s="141"/>
      <c r="G20" s="40"/>
      <c r="H20" s="83"/>
    </row>
    <row r="21" spans="1:10" ht="22.7" customHeight="1">
      <c r="A21" s="20" t="s">
        <v>65</v>
      </c>
      <c r="B21" s="54"/>
      <c r="C21" s="52"/>
      <c r="D21" s="141">
        <f>SUM(D10:D19)</f>
        <v>41246</v>
      </c>
      <c r="E21" s="141"/>
      <c r="F21" s="141">
        <f>SUM(F10:F19)</f>
        <v>60844</v>
      </c>
      <c r="G21" s="53"/>
      <c r="H21" s="31">
        <f>SUM(H10:H19)</f>
        <v>41755</v>
      </c>
      <c r="J21" s="32">
        <f>SUM(J10:J19)</f>
        <v>61249</v>
      </c>
    </row>
    <row r="22" spans="1:10" ht="22.7" customHeight="1">
      <c r="A22" s="55" t="s">
        <v>138</v>
      </c>
      <c r="B22" s="54"/>
      <c r="C22" s="54"/>
      <c r="D22" s="141"/>
      <c r="E22" s="141"/>
      <c r="F22" s="141"/>
      <c r="G22" s="56"/>
      <c r="H22" s="81"/>
    </row>
    <row r="23" spans="1:10" ht="22.7" customHeight="1">
      <c r="A23" s="55" t="s">
        <v>71</v>
      </c>
      <c r="B23" s="52"/>
      <c r="C23" s="54"/>
      <c r="D23" s="141">
        <v>-1687</v>
      </c>
      <c r="E23" s="141"/>
      <c r="F23" s="141">
        <v>5154</v>
      </c>
      <c r="G23" s="56"/>
      <c r="H23" s="81">
        <v>-1076</v>
      </c>
      <c r="J23" s="32">
        <v>4739</v>
      </c>
    </row>
    <row r="24" spans="1:10" ht="22.7" customHeight="1">
      <c r="A24" s="52" t="s">
        <v>72</v>
      </c>
      <c r="B24" s="52"/>
      <c r="C24" s="54"/>
      <c r="D24" s="141">
        <v>574</v>
      </c>
      <c r="E24" s="141"/>
      <c r="F24" s="141">
        <v>2389</v>
      </c>
      <c r="G24" s="56"/>
      <c r="H24" s="81">
        <v>763</v>
      </c>
      <c r="J24" s="32">
        <v>2389</v>
      </c>
    </row>
    <row r="25" spans="1:10" ht="22.7" customHeight="1">
      <c r="A25" s="20" t="s">
        <v>12</v>
      </c>
      <c r="C25" s="52"/>
      <c r="D25" s="141">
        <v>-1651</v>
      </c>
      <c r="E25" s="141"/>
      <c r="F25" s="141">
        <v>-80</v>
      </c>
      <c r="G25" s="40"/>
      <c r="H25" s="81">
        <v>226</v>
      </c>
      <c r="J25" s="32">
        <v>-80</v>
      </c>
    </row>
    <row r="26" spans="1:10" ht="22.7" customHeight="1">
      <c r="A26" s="9" t="s">
        <v>116</v>
      </c>
      <c r="C26" s="52"/>
      <c r="D26" s="141">
        <v>1866</v>
      </c>
      <c r="E26" s="141"/>
      <c r="F26" s="141">
        <v>-27941</v>
      </c>
      <c r="G26" s="40"/>
      <c r="H26" s="81">
        <v>2071</v>
      </c>
      <c r="J26" s="31">
        <v>-12941</v>
      </c>
    </row>
    <row r="27" spans="1:10" ht="22.7" customHeight="1">
      <c r="A27" s="55" t="s">
        <v>139</v>
      </c>
      <c r="D27" s="141"/>
      <c r="E27" s="141"/>
      <c r="F27" s="141"/>
      <c r="G27" s="40"/>
      <c r="H27" s="83"/>
      <c r="J27" s="32"/>
    </row>
    <row r="28" spans="1:10" ht="22.7" customHeight="1">
      <c r="A28" s="52" t="s">
        <v>54</v>
      </c>
      <c r="C28" s="54"/>
      <c r="D28" s="141">
        <v>-12065</v>
      </c>
      <c r="E28" s="141"/>
      <c r="F28" s="141">
        <v>4408</v>
      </c>
      <c r="G28" s="56"/>
      <c r="H28" s="141">
        <v>-12750</v>
      </c>
      <c r="J28" s="32">
        <v>4408</v>
      </c>
    </row>
    <row r="29" spans="1:10" ht="22.7" customHeight="1">
      <c r="A29" s="52" t="s">
        <v>13</v>
      </c>
      <c r="C29" s="54"/>
      <c r="D29" s="141">
        <v>-1722</v>
      </c>
      <c r="E29" s="141"/>
      <c r="F29" s="141">
        <v>-2039</v>
      </c>
      <c r="G29" s="56"/>
      <c r="H29" s="141">
        <v>-1750</v>
      </c>
      <c r="J29" s="32">
        <v>-2039</v>
      </c>
    </row>
    <row r="30" spans="1:10" ht="22.7" customHeight="1">
      <c r="A30" s="52" t="s">
        <v>140</v>
      </c>
      <c r="B30" s="54"/>
      <c r="D30" s="141">
        <v>-1852</v>
      </c>
      <c r="E30" s="141"/>
      <c r="F30" s="141">
        <v>-8890</v>
      </c>
      <c r="G30" s="53"/>
      <c r="H30" s="83">
        <v>-1852</v>
      </c>
      <c r="J30" s="31">
        <v>-8890</v>
      </c>
    </row>
    <row r="31" spans="1:10" ht="22.7" customHeight="1">
      <c r="A31" s="9" t="s">
        <v>113</v>
      </c>
      <c r="B31" s="54"/>
      <c r="D31" s="142">
        <v>-281</v>
      </c>
      <c r="E31" s="228"/>
      <c r="F31" s="142">
        <v>202</v>
      </c>
      <c r="G31" s="53"/>
      <c r="H31" s="84">
        <v>-281</v>
      </c>
      <c r="J31" s="41">
        <v>202</v>
      </c>
    </row>
    <row r="32" spans="1:10" ht="22.7" customHeight="1">
      <c r="A32" s="55" t="s">
        <v>66</v>
      </c>
      <c r="B32" s="54"/>
      <c r="C32" s="54"/>
      <c r="D32" s="141">
        <f>SUM(D20:D31)</f>
        <v>24428</v>
      </c>
      <c r="E32" s="141"/>
      <c r="F32" s="141">
        <f>SUM(F20:F31)</f>
        <v>34047</v>
      </c>
      <c r="G32" s="57"/>
      <c r="H32" s="31">
        <f>SUM(H21:H31)</f>
        <v>27106</v>
      </c>
      <c r="J32" s="32">
        <f>SUM(J21:J31)</f>
        <v>49037</v>
      </c>
    </row>
    <row r="33" spans="1:10" ht="22.7" customHeight="1">
      <c r="A33" s="52" t="s">
        <v>33</v>
      </c>
      <c r="B33" s="54"/>
      <c r="C33" s="54"/>
      <c r="D33" s="141">
        <v>-3146</v>
      </c>
      <c r="E33" s="141"/>
      <c r="F33" s="141">
        <v>-3982</v>
      </c>
      <c r="G33" s="56"/>
      <c r="H33" s="53">
        <v>-3146</v>
      </c>
      <c r="J33" s="32">
        <v>-3982</v>
      </c>
    </row>
    <row r="34" spans="1:10" s="50" customFormat="1" ht="22.7" customHeight="1">
      <c r="A34" s="58" t="s">
        <v>141</v>
      </c>
      <c r="C34" s="59"/>
      <c r="D34" s="141">
        <v>939</v>
      </c>
      <c r="E34" s="141"/>
      <c r="F34" s="141">
        <v>-2386</v>
      </c>
      <c r="G34" s="57"/>
      <c r="H34" s="60">
        <v>951</v>
      </c>
      <c r="J34" s="31">
        <v>-2386</v>
      </c>
    </row>
    <row r="35" spans="1:10" ht="22.7" customHeight="1">
      <c r="A35" s="51" t="s">
        <v>64</v>
      </c>
      <c r="B35" s="33"/>
      <c r="C35" s="54"/>
      <c r="D35" s="143">
        <f>SUM(D32:D34)</f>
        <v>22221</v>
      </c>
      <c r="E35" s="228"/>
      <c r="F35" s="143">
        <f>SUM(F32:F34)</f>
        <v>27679</v>
      </c>
      <c r="G35" s="40"/>
      <c r="H35" s="60">
        <f>SUM(H32:H34)</f>
        <v>24911</v>
      </c>
      <c r="J35" s="116">
        <f>SUM(J32:J34)</f>
        <v>42669</v>
      </c>
    </row>
    <row r="36" spans="1:10" ht="22.7" customHeight="1">
      <c r="A36" s="51"/>
      <c r="B36" s="33"/>
      <c r="C36" s="54"/>
      <c r="D36" s="53"/>
      <c r="E36" s="53"/>
      <c r="F36" s="53"/>
      <c r="G36" s="40"/>
      <c r="H36" s="85"/>
      <c r="J36" s="32"/>
    </row>
    <row r="37" spans="1:10" ht="22.7" customHeight="1">
      <c r="A37" s="38" t="s">
        <v>1</v>
      </c>
      <c r="D37" s="50"/>
      <c r="E37" s="50"/>
      <c r="F37" s="50"/>
      <c r="H37" s="32"/>
    </row>
    <row r="38" spans="1:10" ht="22.7" customHeight="1">
      <c r="A38" s="38"/>
      <c r="D38" s="50"/>
      <c r="E38" s="50"/>
      <c r="F38" s="50"/>
      <c r="H38" s="32"/>
      <c r="J38" s="148" t="s">
        <v>128</v>
      </c>
    </row>
    <row r="39" spans="1:10" ht="24" customHeight="1">
      <c r="A39" s="28" t="s">
        <v>122</v>
      </c>
      <c r="B39" s="34"/>
      <c r="C39" s="33"/>
      <c r="D39" s="33"/>
      <c r="E39" s="33"/>
      <c r="F39" s="33"/>
      <c r="G39" s="33"/>
      <c r="H39" s="33"/>
    </row>
    <row r="40" spans="1:10" ht="24" customHeight="1">
      <c r="A40" s="28" t="s">
        <v>142</v>
      </c>
      <c r="B40" s="36"/>
      <c r="C40" s="33"/>
      <c r="D40" s="33"/>
      <c r="E40" s="33"/>
      <c r="F40" s="33"/>
      <c r="G40" s="33"/>
      <c r="H40" s="33"/>
    </row>
    <row r="41" spans="1:10" ht="24" customHeight="1">
      <c r="A41" s="28" t="s">
        <v>190</v>
      </c>
    </row>
    <row r="42" spans="1:10" ht="24" customHeight="1">
      <c r="C42" s="231"/>
      <c r="G42" s="231"/>
      <c r="J42" s="231" t="s">
        <v>42</v>
      </c>
    </row>
    <row r="43" spans="1:10" ht="23.25" customHeight="1">
      <c r="A43" s="134"/>
      <c r="B43" s="134"/>
      <c r="C43" s="139"/>
      <c r="D43" s="239" t="s">
        <v>118</v>
      </c>
      <c r="E43" s="239"/>
      <c r="F43" s="239"/>
      <c r="G43" s="140"/>
      <c r="H43" s="239" t="s">
        <v>119</v>
      </c>
      <c r="I43" s="239"/>
      <c r="J43" s="239"/>
    </row>
    <row r="44" spans="1:10" ht="23.25" customHeight="1">
      <c r="A44" s="231"/>
      <c r="C44" s="108"/>
      <c r="D44" s="235" t="s">
        <v>120</v>
      </c>
      <c r="E44" s="235"/>
      <c r="F44" s="235"/>
      <c r="G44" s="108"/>
      <c r="H44" s="235" t="s">
        <v>117</v>
      </c>
      <c r="I44" s="235"/>
      <c r="J44" s="235"/>
    </row>
    <row r="45" spans="1:10" ht="24" customHeight="1">
      <c r="A45" s="35"/>
      <c r="C45" s="35"/>
      <c r="D45" s="37">
        <v>2017</v>
      </c>
      <c r="E45" s="37"/>
      <c r="F45" s="37">
        <v>2016</v>
      </c>
      <c r="G45" s="35"/>
      <c r="H45" s="37">
        <v>2017</v>
      </c>
      <c r="J45" s="99">
        <v>2016</v>
      </c>
    </row>
    <row r="46" spans="1:10" ht="24" customHeight="1">
      <c r="A46" s="62" t="s">
        <v>34</v>
      </c>
    </row>
    <row r="47" spans="1:10" ht="24" customHeight="1">
      <c r="A47" s="146" t="s">
        <v>143</v>
      </c>
      <c r="D47" s="31">
        <v>0</v>
      </c>
      <c r="E47" s="31"/>
      <c r="F47" s="31">
        <v>0</v>
      </c>
      <c r="G47" s="31"/>
      <c r="H47" s="31">
        <v>-47268</v>
      </c>
      <c r="I47" s="31"/>
      <c r="J47" s="31">
        <v>-12934</v>
      </c>
    </row>
    <row r="48" spans="1:10" ht="24" customHeight="1">
      <c r="A48" s="146" t="s">
        <v>197</v>
      </c>
      <c r="D48" s="31">
        <v>0</v>
      </c>
      <c r="E48" s="31"/>
      <c r="F48" s="31">
        <v>7066</v>
      </c>
      <c r="G48" s="31"/>
      <c r="H48" s="31">
        <v>0</v>
      </c>
      <c r="I48" s="31"/>
      <c r="J48" s="31">
        <v>0</v>
      </c>
    </row>
    <row r="49" spans="1:10" ht="24" customHeight="1">
      <c r="A49" s="52" t="s">
        <v>204</v>
      </c>
      <c r="D49" s="31"/>
      <c r="E49" s="31"/>
      <c r="F49" s="31"/>
      <c r="G49" s="31"/>
      <c r="H49" s="31"/>
      <c r="I49" s="31"/>
      <c r="J49" s="31"/>
    </row>
    <row r="50" spans="1:10" ht="24" customHeight="1">
      <c r="A50" s="52" t="s">
        <v>205</v>
      </c>
      <c r="D50" s="31">
        <v>5233</v>
      </c>
      <c r="E50" s="31"/>
      <c r="F50" s="31">
        <v>0</v>
      </c>
      <c r="G50" s="31"/>
      <c r="H50" s="31">
        <v>0</v>
      </c>
      <c r="I50" s="31"/>
      <c r="J50" s="31">
        <v>0</v>
      </c>
    </row>
    <row r="51" spans="1:10" ht="24" customHeight="1">
      <c r="A51" s="9" t="s">
        <v>174</v>
      </c>
      <c r="D51" s="31">
        <v>-26</v>
      </c>
      <c r="E51" s="31"/>
      <c r="F51" s="31">
        <v>-155</v>
      </c>
      <c r="G51" s="31"/>
      <c r="H51" s="31">
        <v>-2226</v>
      </c>
      <c r="I51" s="31"/>
      <c r="J51" s="31">
        <v>-155</v>
      </c>
    </row>
    <row r="52" spans="1:10" ht="24" customHeight="1">
      <c r="A52" s="9" t="s">
        <v>175</v>
      </c>
      <c r="D52" s="31">
        <v>414</v>
      </c>
      <c r="E52" s="31"/>
      <c r="F52" s="31">
        <v>40</v>
      </c>
      <c r="G52" s="31"/>
      <c r="H52" s="31">
        <v>2614</v>
      </c>
      <c r="I52" s="31"/>
      <c r="J52" s="31">
        <v>40</v>
      </c>
    </row>
    <row r="53" spans="1:10" ht="24" customHeight="1">
      <c r="A53" s="52" t="s">
        <v>144</v>
      </c>
      <c r="B53" s="54"/>
      <c r="C53" s="54"/>
      <c r="D53" s="31">
        <v>-38223</v>
      </c>
      <c r="E53" s="31"/>
      <c r="F53" s="31">
        <v>-18476</v>
      </c>
      <c r="G53" s="31"/>
      <c r="H53" s="31">
        <v>-28711</v>
      </c>
      <c r="I53" s="31"/>
      <c r="J53" s="31">
        <v>-18476</v>
      </c>
    </row>
    <row r="54" spans="1:10" ht="24" customHeight="1">
      <c r="A54" s="52" t="s">
        <v>76</v>
      </c>
      <c r="B54" s="54"/>
      <c r="C54" s="54"/>
      <c r="D54" s="31">
        <v>0</v>
      </c>
      <c r="E54" s="31"/>
      <c r="F54" s="31">
        <v>-1143</v>
      </c>
      <c r="G54" s="31"/>
      <c r="H54" s="31">
        <v>0</v>
      </c>
      <c r="I54" s="31"/>
      <c r="J54" s="31">
        <v>-1143</v>
      </c>
    </row>
    <row r="55" spans="1:10" ht="24" customHeight="1">
      <c r="A55" s="52" t="s">
        <v>81</v>
      </c>
      <c r="D55" s="31">
        <v>383</v>
      </c>
      <c r="E55" s="31"/>
      <c r="F55" s="31">
        <v>4227</v>
      </c>
      <c r="G55" s="31"/>
      <c r="H55" s="31">
        <v>4302</v>
      </c>
      <c r="I55" s="31"/>
      <c r="J55" s="31">
        <v>4227</v>
      </c>
    </row>
    <row r="56" spans="1:10" ht="24" customHeight="1">
      <c r="A56" s="16" t="s">
        <v>80</v>
      </c>
      <c r="D56" s="29">
        <v>43</v>
      </c>
      <c r="E56" s="29"/>
      <c r="F56" s="29">
        <v>31</v>
      </c>
      <c r="G56" s="40"/>
      <c r="H56" s="29">
        <v>47</v>
      </c>
      <c r="I56" s="215"/>
      <c r="J56" s="29">
        <v>31</v>
      </c>
    </row>
    <row r="57" spans="1:10" ht="24" customHeight="1">
      <c r="A57" s="62" t="s">
        <v>83</v>
      </c>
      <c r="B57" s="52"/>
      <c r="C57" s="52"/>
      <c r="D57" s="43">
        <f>SUM(D47:D56)</f>
        <v>-32176</v>
      </c>
      <c r="E57" s="29"/>
      <c r="F57" s="43">
        <f>SUM(F47:F56)</f>
        <v>-8410</v>
      </c>
      <c r="G57" s="53"/>
      <c r="H57" s="43">
        <f>SUM(H47:H56)</f>
        <v>-71242</v>
      </c>
      <c r="I57" s="215"/>
      <c r="J57" s="43">
        <f>SUM(J47:J56)</f>
        <v>-28410</v>
      </c>
    </row>
    <row r="58" spans="1:10" ht="24" customHeight="1">
      <c r="A58" s="62" t="s">
        <v>35</v>
      </c>
      <c r="B58" s="52"/>
      <c r="C58" s="52"/>
      <c r="D58" s="31"/>
      <c r="E58" s="31"/>
      <c r="F58" s="31"/>
      <c r="G58" s="53"/>
      <c r="H58" s="31"/>
      <c r="I58" s="215"/>
      <c r="J58" s="215"/>
    </row>
    <row r="59" spans="1:10" ht="24" customHeight="1">
      <c r="A59" s="32" t="s">
        <v>206</v>
      </c>
      <c r="B59" s="52"/>
      <c r="C59" s="52"/>
      <c r="D59" s="31">
        <v>0</v>
      </c>
      <c r="E59" s="31"/>
      <c r="F59" s="31">
        <v>6008</v>
      </c>
      <c r="G59" s="53"/>
      <c r="H59" s="31">
        <v>0</v>
      </c>
      <c r="I59" s="215"/>
      <c r="J59" s="215">
        <v>6008</v>
      </c>
    </row>
    <row r="60" spans="1:10" ht="24" customHeight="1">
      <c r="A60" s="32" t="s">
        <v>200</v>
      </c>
      <c r="B60" s="52"/>
      <c r="C60" s="52"/>
      <c r="D60" s="31"/>
      <c r="E60" s="31"/>
      <c r="F60" s="31"/>
      <c r="G60" s="53"/>
      <c r="H60" s="31"/>
      <c r="I60" s="215"/>
      <c r="J60" s="215"/>
    </row>
    <row r="61" spans="1:10" ht="24" customHeight="1">
      <c r="A61" s="32" t="s">
        <v>201</v>
      </c>
      <c r="B61" s="52"/>
      <c r="C61" s="52"/>
      <c r="D61" s="31">
        <v>108804</v>
      </c>
      <c r="E61" s="31"/>
      <c r="F61" s="31">
        <v>0</v>
      </c>
      <c r="G61" s="53"/>
      <c r="H61" s="31">
        <v>108804</v>
      </c>
      <c r="I61" s="215"/>
      <c r="J61" s="215">
        <v>0</v>
      </c>
    </row>
    <row r="62" spans="1:10" ht="24" customHeight="1">
      <c r="A62" s="32" t="s">
        <v>176</v>
      </c>
      <c r="B62" s="52"/>
      <c r="C62" s="52"/>
      <c r="D62" s="31">
        <v>-110804</v>
      </c>
      <c r="E62" s="31"/>
      <c r="F62" s="31">
        <v>0</v>
      </c>
      <c r="G62" s="53"/>
      <c r="H62" s="31">
        <v>-110804</v>
      </c>
      <c r="I62" s="215"/>
      <c r="J62" s="215">
        <v>0</v>
      </c>
    </row>
    <row r="63" spans="1:10" ht="24" customHeight="1">
      <c r="A63" s="52" t="s">
        <v>145</v>
      </c>
      <c r="B63" s="52"/>
      <c r="C63" s="52"/>
      <c r="D63" s="31">
        <v>-296</v>
      </c>
      <c r="E63" s="31"/>
      <c r="F63" s="31">
        <v>-249</v>
      </c>
      <c r="G63" s="31"/>
      <c r="H63" s="31">
        <v>-296</v>
      </c>
      <c r="I63" s="31"/>
      <c r="J63" s="31">
        <v>-249</v>
      </c>
    </row>
    <row r="64" spans="1:10" ht="24" customHeight="1">
      <c r="A64" s="52" t="s">
        <v>191</v>
      </c>
      <c r="B64" s="52"/>
      <c r="C64" s="52"/>
      <c r="D64" s="31">
        <v>0</v>
      </c>
      <c r="E64" s="31"/>
      <c r="F64" s="31">
        <v>1390</v>
      </c>
      <c r="G64" s="31"/>
      <c r="H64" s="31">
        <v>0</v>
      </c>
      <c r="I64" s="31"/>
      <c r="J64" s="31">
        <v>1390</v>
      </c>
    </row>
    <row r="65" spans="1:10" ht="24" customHeight="1">
      <c r="A65" s="52" t="s">
        <v>82</v>
      </c>
      <c r="D65" s="31">
        <v>-25872</v>
      </c>
      <c r="E65" s="31"/>
      <c r="F65" s="31">
        <v>-20762</v>
      </c>
      <c r="G65" s="31"/>
      <c r="H65" s="31">
        <v>-25872</v>
      </c>
      <c r="I65" s="31"/>
      <c r="J65" s="31">
        <v>-20762</v>
      </c>
    </row>
    <row r="66" spans="1:10" ht="24" customHeight="1">
      <c r="A66" s="52" t="s">
        <v>177</v>
      </c>
      <c r="D66" s="31">
        <v>125000</v>
      </c>
      <c r="E66" s="31"/>
      <c r="F66" s="31">
        <v>0</v>
      </c>
      <c r="G66" s="31"/>
      <c r="H66" s="31">
        <v>125000</v>
      </c>
      <c r="I66" s="31"/>
      <c r="J66" s="31">
        <v>0</v>
      </c>
    </row>
    <row r="67" spans="1:10" ht="24" customHeight="1">
      <c r="A67" s="52" t="s">
        <v>77</v>
      </c>
      <c r="D67" s="31">
        <v>-67600</v>
      </c>
      <c r="E67" s="31"/>
      <c r="F67" s="31">
        <v>-16000</v>
      </c>
      <c r="G67" s="40"/>
      <c r="H67" s="31">
        <v>-67600</v>
      </c>
      <c r="I67" s="215"/>
      <c r="J67" s="31">
        <v>-16000</v>
      </c>
    </row>
    <row r="68" spans="1:10" ht="24" customHeight="1">
      <c r="A68" s="62" t="s">
        <v>178</v>
      </c>
      <c r="D68" s="43">
        <f>SUM(D59:D67)</f>
        <v>29232</v>
      </c>
      <c r="E68" s="29"/>
      <c r="F68" s="43">
        <f>SUM(F59:F67)</f>
        <v>-29613</v>
      </c>
      <c r="G68" s="40"/>
      <c r="H68" s="43">
        <f>SUM(H59:H67)</f>
        <v>29232</v>
      </c>
      <c r="I68" s="215"/>
      <c r="J68" s="43">
        <f>SUM(J59:J67)</f>
        <v>-29613</v>
      </c>
    </row>
    <row r="69" spans="1:10" ht="24" customHeight="1">
      <c r="A69" s="62" t="s">
        <v>146</v>
      </c>
      <c r="B69" s="52"/>
      <c r="C69" s="52"/>
      <c r="D69" s="29">
        <f>SUM(D35,D57,D68)</f>
        <v>19277</v>
      </c>
      <c r="E69" s="29"/>
      <c r="F69" s="29">
        <f>SUM(F35,F57,F68)</f>
        <v>-10344</v>
      </c>
      <c r="G69" s="53"/>
      <c r="H69" s="29">
        <f>SUM(H35,H57,H68)</f>
        <v>-17099</v>
      </c>
      <c r="I69" s="215"/>
      <c r="J69" s="29">
        <f>SUM(J35,J57,J68)</f>
        <v>-15354</v>
      </c>
    </row>
    <row r="70" spans="1:10" ht="24" customHeight="1">
      <c r="A70" s="32" t="s">
        <v>44</v>
      </c>
      <c r="D70" s="41">
        <v>36978</v>
      </c>
      <c r="E70" s="29"/>
      <c r="F70" s="41">
        <v>28135</v>
      </c>
      <c r="G70" s="29"/>
      <c r="H70" s="41">
        <v>34651</v>
      </c>
      <c r="I70" s="215"/>
      <c r="J70" s="41">
        <v>28135</v>
      </c>
    </row>
    <row r="71" spans="1:10" ht="24" customHeight="1" thickBot="1">
      <c r="A71" s="62" t="s">
        <v>67</v>
      </c>
      <c r="D71" s="44">
        <f>SUM(D69:D70)</f>
        <v>56255</v>
      </c>
      <c r="E71" s="29"/>
      <c r="F71" s="44">
        <f>SUM(F69:F70)</f>
        <v>17791</v>
      </c>
      <c r="G71" s="40"/>
      <c r="H71" s="44">
        <f>SUM(H69:H70)</f>
        <v>17552</v>
      </c>
      <c r="I71" s="215"/>
      <c r="J71" s="219">
        <f>SUM(J69:J70)</f>
        <v>12781</v>
      </c>
    </row>
    <row r="72" spans="1:10" ht="24" customHeight="1" thickTop="1">
      <c r="A72" s="54"/>
      <c r="D72" s="29">
        <f>SUM(D71-BS!D11)</f>
        <v>0</v>
      </c>
      <c r="E72" s="29"/>
      <c r="F72" s="29"/>
      <c r="G72" s="29">
        <f>SUM(G71-BS!G11)</f>
        <v>0</v>
      </c>
      <c r="H72" s="29">
        <f>SUM(H71-BS!H11)</f>
        <v>0</v>
      </c>
      <c r="I72" s="29">
        <f>SUM(I71-BS!I11)</f>
        <v>0</v>
      </c>
      <c r="J72" s="29"/>
    </row>
    <row r="73" spans="1:10" ht="24" customHeight="1">
      <c r="A73" s="132" t="s">
        <v>114</v>
      </c>
      <c r="D73" s="215"/>
      <c r="E73" s="215"/>
      <c r="F73" s="215"/>
      <c r="G73" s="215"/>
      <c r="H73" s="215"/>
      <c r="I73" s="215"/>
      <c r="J73" s="215"/>
    </row>
    <row r="74" spans="1:10" ht="24" customHeight="1">
      <c r="A74" s="133" t="s">
        <v>115</v>
      </c>
      <c r="D74" s="215"/>
      <c r="E74" s="215"/>
      <c r="F74" s="215"/>
      <c r="G74" s="215"/>
      <c r="H74" s="215"/>
      <c r="I74" s="215"/>
      <c r="J74" s="215"/>
    </row>
    <row r="75" spans="1:10" ht="24" customHeight="1">
      <c r="A75" s="52" t="s">
        <v>147</v>
      </c>
      <c r="D75" s="31">
        <v>7490</v>
      </c>
      <c r="E75" s="31"/>
      <c r="F75" s="31">
        <v>1548</v>
      </c>
      <c r="G75" s="31"/>
      <c r="H75" s="31">
        <v>7190</v>
      </c>
      <c r="I75" s="31"/>
      <c r="J75" s="31">
        <v>1548</v>
      </c>
    </row>
    <row r="77" spans="1:10" ht="24" customHeight="1">
      <c r="A77" s="38" t="s">
        <v>1</v>
      </c>
    </row>
  </sheetData>
  <mergeCells count="8">
    <mergeCell ref="H7:J7"/>
    <mergeCell ref="H44:J44"/>
    <mergeCell ref="H6:J6"/>
    <mergeCell ref="H43:J43"/>
    <mergeCell ref="D6:F6"/>
    <mergeCell ref="D7:F7"/>
    <mergeCell ref="D43:F43"/>
    <mergeCell ref="D44:F44"/>
  </mergeCells>
  <printOptions horizontalCentered="1" gridLinesSet="0"/>
  <pageMargins left="0.9055118110236221" right="0.19685039370078741" top="0.78740157480314965" bottom="0.19685039370078741" header="0.19685039370078741" footer="0.19685039370078741"/>
  <pageSetup paperSize="9" scale="80" firstPageNumber="6" fitToHeight="0" orientation="portrait" useFirstPageNumber="1" r:id="rId1"/>
  <headerFooter alignWithMargins="0"/>
  <rowBreaks count="1" manualBreakCount="1">
    <brk id="37" max="8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56743</vt:lpwstr>
  </property>
  <property fmtid="{D5CDD505-2E9C-101B-9397-08002B2CF9AE}" pid="4" name="OptimizationTime">
    <vt:lpwstr>20170811_1000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Sep</vt:lpstr>
      <vt:lpstr>CF</vt:lpstr>
      <vt:lpstr>BS!Print_Area</vt:lpstr>
      <vt:lpstr>CF!Print_Area</vt:lpstr>
      <vt:lpstr>Conso!Print_Area</vt:lpstr>
      <vt:lpstr>PL!Print_Area</vt:lpstr>
      <vt:lpstr>BS!Print_Area_MI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Mantana Supapan</cp:lastModifiedBy>
  <cp:lastPrinted>2017-08-11T02:40:41Z</cp:lastPrinted>
  <dcterms:created xsi:type="dcterms:W3CDTF">1999-02-15T02:29:01Z</dcterms:created>
  <dcterms:modified xsi:type="dcterms:W3CDTF">2017-08-11T02:41:21Z</dcterms:modified>
</cp:coreProperties>
</file>