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6_D_Audit\W\Wattanapat Trang Hospital\YE12'2016\"/>
    </mc:Choice>
  </mc:AlternateContent>
  <bookViews>
    <workbookView xWindow="0" yWindow="0" windowWidth="21600" windowHeight="9735" tabRatio="590" firstSheet="1" activeTab="1"/>
  </bookViews>
  <sheets>
    <sheet name="Recovered_Sheet1" sheetId="1" state="veryHidden" r:id="rId1"/>
    <sheet name="BS" sheetId="2" r:id="rId2"/>
    <sheet name="PL" sheetId="6" r:id="rId3"/>
    <sheet name="Conso" sheetId="5" r:id="rId4"/>
    <sheet name="Sep" sheetId="8" r:id="rId5"/>
    <sheet name="CF" sheetId="7" r:id="rId6"/>
  </sheets>
  <definedNames>
    <definedName name="\a" localSheetId="5">CF!#REF!</definedName>
    <definedName name="\a" localSheetId="3">BS!#REF!</definedName>
    <definedName name="\a" localSheetId="2">PL!#REF!</definedName>
    <definedName name="\a">BS!#REF!</definedName>
    <definedName name="\c" localSheetId="5">CF!#REF!</definedName>
    <definedName name="\c" localSheetId="3">BS!#REF!</definedName>
    <definedName name="\c" localSheetId="2">PL!#REF!</definedName>
    <definedName name="\c">BS!#REF!</definedName>
    <definedName name="\d" localSheetId="5">CF!#REF!</definedName>
    <definedName name="\d" localSheetId="3">BS!#REF!</definedName>
    <definedName name="\d" localSheetId="2">PL!#REF!</definedName>
    <definedName name="\d">BS!#REF!</definedName>
    <definedName name="\e" localSheetId="5">CF!#REF!</definedName>
    <definedName name="\e" localSheetId="3">BS!#REF!</definedName>
    <definedName name="\e" localSheetId="2">PL!#REF!</definedName>
    <definedName name="\e">BS!#REF!</definedName>
    <definedName name="\f" localSheetId="5">CF!#REF!</definedName>
    <definedName name="\f" localSheetId="3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BS!$A$1:$K$109</definedName>
    <definedName name="_xlnm.Print_Area" localSheetId="5">CF!$A$1:$I$90</definedName>
    <definedName name="_xlnm.Print_Area" localSheetId="3">Conso!$A$1:$R$29</definedName>
    <definedName name="_xlnm.Print_Area" localSheetId="2">PL!$A$1:$I$87</definedName>
    <definedName name="_xlnm.Print_Area" localSheetId="4">Sep!$A$1:$P$36</definedName>
    <definedName name="Print_Area_MI" localSheetId="1">BS!$A$98:$I$104</definedName>
    <definedName name="Print_Area_MI" localSheetId="5">CF!#REF!</definedName>
    <definedName name="Print_Area_MI" localSheetId="3">BS!#REF!</definedName>
    <definedName name="Print_Area_MI" localSheetId="2">PL!$A$1:$E$27</definedName>
    <definedName name="Print_Area_MI">BS!#REF!</definedName>
  </definedNames>
  <calcPr calcId="152511"/>
</workbook>
</file>

<file path=xl/calcChain.xml><?xml version="1.0" encoding="utf-8"?>
<calcChain xmlns="http://schemas.openxmlformats.org/spreadsheetml/2006/main">
  <c r="O33" i="8" l="1"/>
  <c r="K33" i="8"/>
  <c r="M32" i="8"/>
  <c r="G32" i="8"/>
  <c r="I21" i="8"/>
  <c r="G21" i="8"/>
  <c r="O28" i="8"/>
  <c r="O20" i="8"/>
  <c r="O22" i="8"/>
  <c r="O23" i="8"/>
  <c r="O17" i="8"/>
  <c r="H67" i="7" l="1"/>
  <c r="F67" i="7"/>
  <c r="D67" i="7"/>
  <c r="H74" i="7"/>
  <c r="F74" i="7"/>
  <c r="D74" i="7"/>
  <c r="H12" i="7"/>
  <c r="F12" i="7"/>
  <c r="D12" i="7"/>
  <c r="K23" i="5" l="1"/>
  <c r="G23" i="5"/>
  <c r="E23" i="5"/>
  <c r="Q22" i="5"/>
  <c r="Q21" i="5"/>
  <c r="Q18" i="5"/>
  <c r="M18" i="5"/>
  <c r="Q16" i="5"/>
  <c r="M16" i="5"/>
  <c r="H57" i="6" l="1"/>
  <c r="H75" i="6" s="1"/>
  <c r="F57" i="6"/>
  <c r="F75" i="6" s="1"/>
  <c r="D63" i="6"/>
  <c r="H38" i="6"/>
  <c r="F38" i="6"/>
  <c r="D38" i="6"/>
  <c r="H20" i="6"/>
  <c r="D68" i="6" l="1"/>
  <c r="O17" i="5"/>
  <c r="J54" i="2"/>
  <c r="H54" i="2"/>
  <c r="F54" i="2"/>
  <c r="D54" i="2"/>
  <c r="N33" i="8" l="1"/>
  <c r="I32" i="8"/>
  <c r="N31" i="8"/>
  <c r="O31" i="8" s="1"/>
  <c r="M29" i="8"/>
  <c r="M34" i="8" s="1"/>
  <c r="L29" i="8"/>
  <c r="L34" i="8" s="1"/>
  <c r="K29" i="8"/>
  <c r="I29" i="8"/>
  <c r="N28" i="8"/>
  <c r="N27" i="8"/>
  <c r="N26" i="8"/>
  <c r="N21" i="8"/>
  <c r="M21" i="8"/>
  <c r="L21" i="8"/>
  <c r="J21" i="8"/>
  <c r="H21" i="8"/>
  <c r="N18" i="8"/>
  <c r="M18" i="8"/>
  <c r="L18" i="8"/>
  <c r="K18" i="8"/>
  <c r="J18" i="8"/>
  <c r="I18" i="8"/>
  <c r="I24" i="8" s="1"/>
  <c r="H18" i="8"/>
  <c r="G18" i="8"/>
  <c r="G24" i="8" s="1"/>
  <c r="G26" i="8" s="1"/>
  <c r="O15" i="8"/>
  <c r="O18" i="8" s="1"/>
  <c r="I34" i="8" l="1"/>
  <c r="M24" i="8"/>
  <c r="N29" i="8"/>
  <c r="G29" i="8"/>
  <c r="G34" i="8" s="1"/>
  <c r="O26" i="8"/>
  <c r="O29" i="8" s="1"/>
  <c r="K19" i="5" l="1"/>
  <c r="G78" i="7" l="1"/>
  <c r="E78" i="7"/>
  <c r="O19" i="5" l="1"/>
  <c r="O23" i="5" s="1"/>
  <c r="E19" i="5"/>
  <c r="F20" i="6"/>
  <c r="H15" i="6"/>
  <c r="H22" i="6" s="1"/>
  <c r="F15" i="6"/>
  <c r="E93" i="2"/>
  <c r="E95" i="2" s="1"/>
  <c r="F93" i="2"/>
  <c r="F95" i="2" s="1"/>
  <c r="G93" i="2"/>
  <c r="G96" i="2" s="1"/>
  <c r="G97" i="2" s="1"/>
  <c r="H93" i="2"/>
  <c r="I93" i="2"/>
  <c r="I96" i="2" s="1"/>
  <c r="I97" i="2" s="1"/>
  <c r="J93" i="2"/>
  <c r="J95" i="2" s="1"/>
  <c r="H25" i="6" l="1"/>
  <c r="I95" i="2"/>
  <c r="E96" i="2"/>
  <c r="E97" i="2" s="1"/>
  <c r="G95" i="2"/>
  <c r="H95" i="2"/>
  <c r="J61" i="2"/>
  <c r="H61" i="2"/>
  <c r="F61" i="2"/>
  <c r="J28" i="2"/>
  <c r="H28" i="2"/>
  <c r="F28" i="2"/>
  <c r="H27" i="6" l="1"/>
  <c r="H56" i="6" s="1"/>
  <c r="H11" i="7"/>
  <c r="H13" i="7" s="1"/>
  <c r="H25" i="7" s="1"/>
  <c r="H36" i="7" s="1"/>
  <c r="H39" i="7" s="1"/>
  <c r="H75" i="7" s="1"/>
  <c r="H77" i="7" s="1"/>
  <c r="H31" i="6"/>
  <c r="H62" i="2"/>
  <c r="H96" i="2" s="1"/>
  <c r="J62" i="2"/>
  <c r="J96" i="2" s="1"/>
  <c r="F62" i="2"/>
  <c r="F96" i="2" s="1"/>
  <c r="J19" i="2"/>
  <c r="J29" i="2" s="1"/>
  <c r="H19" i="2"/>
  <c r="H29" i="2" s="1"/>
  <c r="F19" i="2"/>
  <c r="F29" i="2" s="1"/>
  <c r="H40" i="6" l="1"/>
  <c r="H67" i="6" s="1"/>
  <c r="K19" i="8"/>
  <c r="H59" i="6"/>
  <c r="H73" i="6"/>
  <c r="H76" i="6" s="1"/>
  <c r="H97" i="2"/>
  <c r="J97" i="2"/>
  <c r="F97" i="2"/>
  <c r="D20" i="6"/>
  <c r="D61" i="2"/>
  <c r="D62" i="2" s="1"/>
  <c r="D15" i="6"/>
  <c r="D28" i="2"/>
  <c r="D19" i="2"/>
  <c r="D93" i="2"/>
  <c r="D95" i="2" s="1"/>
  <c r="O19" i="8" l="1"/>
  <c r="O21" i="8" s="1"/>
  <c r="O24" i="8" s="1"/>
  <c r="K21" i="8"/>
  <c r="K24" i="8" s="1"/>
  <c r="D96" i="2"/>
  <c r="D22" i="6"/>
  <c r="D25" i="6" s="1"/>
  <c r="F22" i="6"/>
  <c r="F25" i="6" s="1"/>
  <c r="D29" i="2"/>
  <c r="D27" i="6" l="1"/>
  <c r="D56" i="6" s="1"/>
  <c r="D11" i="7"/>
  <c r="D13" i="7" s="1"/>
  <c r="D25" i="7" s="1"/>
  <c r="D36" i="7" s="1"/>
  <c r="D39" i="7" s="1"/>
  <c r="D75" i="7" s="1"/>
  <c r="D77" i="7" s="1"/>
  <c r="D78" i="7" s="1"/>
  <c r="F27" i="6"/>
  <c r="F31" i="6" s="1"/>
  <c r="F11" i="7"/>
  <c r="F13" i="7" s="1"/>
  <c r="F25" i="7" s="1"/>
  <c r="F36" i="7" s="1"/>
  <c r="D31" i="6"/>
  <c r="D40" i="6" s="1"/>
  <c r="D97" i="2"/>
  <c r="D59" i="6" l="1"/>
  <c r="D73" i="6"/>
  <c r="D76" i="6" s="1"/>
  <c r="F40" i="6"/>
  <c r="F67" i="6" s="1"/>
  <c r="K30" i="8"/>
  <c r="D69" i="6"/>
  <c r="D67" i="6"/>
  <c r="F56" i="6"/>
  <c r="F39" i="7"/>
  <c r="F75" i="7" s="1"/>
  <c r="F77" i="7" s="1"/>
  <c r="F78" i="7" s="1"/>
  <c r="F59" i="6" l="1"/>
  <c r="F73" i="6"/>
  <c r="F76" i="6" s="1"/>
  <c r="O30" i="8"/>
  <c r="O32" i="8" s="1"/>
  <c r="O34" i="8" s="1"/>
  <c r="O35" i="8" s="1"/>
  <c r="K32" i="8"/>
  <c r="N30" i="8"/>
  <c r="D64" i="6"/>
  <c r="I17" i="5"/>
  <c r="K34" i="8" l="1"/>
  <c r="N32" i="8"/>
  <c r="N34" i="8" s="1"/>
  <c r="M17" i="5"/>
  <c r="I19" i="5"/>
  <c r="I23" i="5" s="1"/>
  <c r="Q17" i="5" l="1"/>
  <c r="Q19" i="5" s="1"/>
  <c r="Q23" i="5" s="1"/>
  <c r="M19" i="5"/>
  <c r="M23" i="5" s="1"/>
  <c r="M24" i="5" s="1"/>
</calcChain>
</file>

<file path=xl/sharedStrings.xml><?xml version="1.0" encoding="utf-8"?>
<sst xmlns="http://schemas.openxmlformats.org/spreadsheetml/2006/main" count="347" uniqueCount="226">
  <si>
    <t>Note</t>
  </si>
  <si>
    <t>The accompanying notes are an integral part of the financial statements.</t>
  </si>
  <si>
    <t>share capital</t>
  </si>
  <si>
    <t>Total</t>
  </si>
  <si>
    <t xml:space="preserve"> 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</si>
  <si>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</si>
  <si>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</si>
  <si>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</si>
  <si>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</si>
  <si>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</si>
  <si>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</si>
  <si>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 </t>
  </si>
  <si>
    <t>Other income</t>
  </si>
  <si>
    <t xml:space="preserve">   Other current assets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</si>
  <si>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</si>
  <si>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</si>
  <si>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</si>
  <si>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</si>
  <si>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</si>
  <si>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</si>
  <si>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</si>
  <si>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</si>
  <si>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</si>
  <si>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</si>
  <si>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</si>
  <si>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</si>
  <si>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</si>
  <si>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</si>
  <si>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</si>
  <si>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</si>
  <si>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</si>
  <si>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</si>
  <si>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</si>
  <si>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 xml:space="preserve">   Interest expenses</t>
  </si>
  <si>
    <t xml:space="preserve">   Cash paid for interest expenses</t>
  </si>
  <si>
    <t>Cash flows from investing activities</t>
  </si>
  <si>
    <t>Cash flows from financing activities</t>
  </si>
  <si>
    <t>Administrative expenses</t>
  </si>
  <si>
    <t>Finance cost</t>
  </si>
  <si>
    <t xml:space="preserve">   provided by (paid from) operating activities:</t>
  </si>
  <si>
    <t>Director</t>
  </si>
  <si>
    <t xml:space="preserve">Issued and </t>
  </si>
  <si>
    <t>Profit or loss:</t>
  </si>
  <si>
    <t>Other comprehensive income:</t>
  </si>
  <si>
    <t>Profit before tax</t>
  </si>
  <si>
    <t>Adjustments to reconcile profit before tax to net cash</t>
  </si>
  <si>
    <t>Profit from operating activities before changes</t>
  </si>
  <si>
    <t>Trade and other payables</t>
  </si>
  <si>
    <t>Provision for long-term employee benefits</t>
  </si>
  <si>
    <t xml:space="preserve">   Trade and other payables</t>
  </si>
  <si>
    <t>paid-up</t>
  </si>
  <si>
    <t>Statement of financial position</t>
  </si>
  <si>
    <t>Statement of financial position (continued)</t>
  </si>
  <si>
    <t>Statement of comprehensive income</t>
  </si>
  <si>
    <t>(Restated)</t>
  </si>
  <si>
    <t>Statement of changes in shareholders' equity</t>
  </si>
  <si>
    <t>Cash flow statement</t>
  </si>
  <si>
    <t>Deferred tax assets</t>
  </si>
  <si>
    <t>Net cash from operating activities</t>
  </si>
  <si>
    <t xml:space="preserve">   in operating assets and liabilities</t>
  </si>
  <si>
    <t>Cash from operating activities</t>
  </si>
  <si>
    <t>Trade and other receivables</t>
  </si>
  <si>
    <t>Intangible assets</t>
  </si>
  <si>
    <t>Current portion of long-term loans</t>
  </si>
  <si>
    <t>Long-term loans, net of current portion</t>
  </si>
  <si>
    <t xml:space="preserve">   Trade and other receivables</t>
  </si>
  <si>
    <t xml:space="preserve">   Inventories</t>
  </si>
  <si>
    <t>Inventories</t>
  </si>
  <si>
    <t xml:space="preserve">   Unappropriated</t>
  </si>
  <si>
    <t>Retained earnings</t>
  </si>
  <si>
    <t xml:space="preserve">   Reduction of inventory to net realisable value </t>
  </si>
  <si>
    <t>Dividend paid</t>
  </si>
  <si>
    <t xml:space="preserve">Appropriated </t>
  </si>
  <si>
    <t>Unappropriated</t>
  </si>
  <si>
    <t xml:space="preserve">   Interest income</t>
  </si>
  <si>
    <t>Interest income</t>
  </si>
  <si>
    <t>Proceed from sales of equipment</t>
  </si>
  <si>
    <t>Repayment of long-term loans</t>
  </si>
  <si>
    <t>Net cash used in investing activities</t>
  </si>
  <si>
    <t>1 January 2015</t>
  </si>
  <si>
    <t>Balance as at 31 December 2015 - as previously reported</t>
  </si>
  <si>
    <t>Balance as at 31 December 2015 - as restated</t>
  </si>
  <si>
    <t>Current investments</t>
  </si>
  <si>
    <t>Property, plant and equipment</t>
  </si>
  <si>
    <t>Non-current liabilities</t>
  </si>
  <si>
    <t>Total non-current liabilities</t>
  </si>
  <si>
    <t>Other non-current liabilities</t>
  </si>
  <si>
    <t>Revenues from hospital operations</t>
  </si>
  <si>
    <t>Cost of hospital operations</t>
  </si>
  <si>
    <t>Other comprehensive income to be reclassified</t>
  </si>
  <si>
    <t xml:space="preserve">   to profit or loss in subsequent periods:</t>
  </si>
  <si>
    <t>Basic earnings per share</t>
  </si>
  <si>
    <t>Consolidated financial statements</t>
  </si>
  <si>
    <t>Separate financial statements</t>
  </si>
  <si>
    <t xml:space="preserve">Long-term loans </t>
  </si>
  <si>
    <t>Current portion of liabilities under</t>
  </si>
  <si>
    <t xml:space="preserve">   finance lease agreements</t>
  </si>
  <si>
    <t>Dividend Payable</t>
  </si>
  <si>
    <t>Liabilities under finance lease agreements</t>
  </si>
  <si>
    <t xml:space="preserve">   - net of current portion</t>
  </si>
  <si>
    <t>Other components of shareholders' equity</t>
  </si>
  <si>
    <t>Equity attributable to owners of the Company</t>
  </si>
  <si>
    <t>Non-controlling interests of the subsidiaries</t>
  </si>
  <si>
    <t>Selling expenses</t>
  </si>
  <si>
    <t>Equity holders of the Company</t>
  </si>
  <si>
    <t>Statement of comprehensive income (Continued)</t>
  </si>
  <si>
    <t xml:space="preserve">Other comprehensive </t>
  </si>
  <si>
    <t xml:space="preserve"> income</t>
  </si>
  <si>
    <t>available-for-sale</t>
  </si>
  <si>
    <t>investments</t>
  </si>
  <si>
    <t xml:space="preserve">Equity </t>
  </si>
  <si>
    <t>Total equity</t>
  </si>
  <si>
    <t>attributable to</t>
  </si>
  <si>
    <t>non-controlling</t>
  </si>
  <si>
    <t>owners of</t>
  </si>
  <si>
    <t>interests of</t>
  </si>
  <si>
    <t>the Company</t>
  </si>
  <si>
    <t>shareholders' equity</t>
  </si>
  <si>
    <t>Profit for the year</t>
  </si>
  <si>
    <t>Other comprehensive income for the year</t>
  </si>
  <si>
    <t>Statement of changes in shareholders' equity (Continued)</t>
  </si>
  <si>
    <r>
      <t>Assets held for development</t>
    </r>
    <r>
      <rPr>
        <sz val="10"/>
        <color rgb="FF000000"/>
        <rFont val="Arial"/>
        <family val="2"/>
      </rPr>
      <t xml:space="preserve"> </t>
    </r>
  </si>
  <si>
    <t xml:space="preserve">   Other non-current liabilities</t>
  </si>
  <si>
    <t>Cash flow statement (Continued)</t>
  </si>
  <si>
    <t>Supplement cash flows information</t>
  </si>
  <si>
    <t>Non-cash transactions</t>
  </si>
  <si>
    <t>As at 31 December 2016</t>
  </si>
  <si>
    <t>(Unit: Baht)</t>
  </si>
  <si>
    <t>(Unit:  Baht)</t>
  </si>
  <si>
    <t>For the year ended 31 December 2016</t>
  </si>
  <si>
    <t>Balance as at 31 December 2014 - as previouly reported</t>
  </si>
  <si>
    <t>Balance as at 31 December 2014 - as restate</t>
  </si>
  <si>
    <t>Balance as at 31 December 2016</t>
  </si>
  <si>
    <t xml:space="preserve">Profit for the year </t>
  </si>
  <si>
    <t xml:space="preserve">Other comprehensive income for the year </t>
  </si>
  <si>
    <t xml:space="preserve">Total comprehensive income for the year </t>
  </si>
  <si>
    <t>Balance as at 31 December 2015</t>
  </si>
  <si>
    <t xml:space="preserve">Consolidated </t>
  </si>
  <si>
    <t>financial statements</t>
  </si>
  <si>
    <t>Consolidated</t>
  </si>
  <si>
    <t xml:space="preserve">Separate </t>
  </si>
  <si>
    <t xml:space="preserve"> financial statements</t>
  </si>
  <si>
    <t>Total comprehensive income for the year</t>
  </si>
  <si>
    <t xml:space="preserve">   Depreciation and amortisation</t>
  </si>
  <si>
    <t>("Formerly known as “Wattanapat Hospital Trang Company Limited”)</t>
  </si>
  <si>
    <t xml:space="preserve">Short-term loans </t>
  </si>
  <si>
    <t>Non-current assets held for sale</t>
  </si>
  <si>
    <t>Investments in subsidiary</t>
  </si>
  <si>
    <t>Short-term loans from financial institutions</t>
  </si>
  <si>
    <t xml:space="preserve">      600,000,000 ordinary shares of Baht 0.50 each</t>
  </si>
  <si>
    <t xml:space="preserve">      200,000,000 ordinary shares of Baht 0.50 each</t>
  </si>
  <si>
    <t>Continuing operations</t>
  </si>
  <si>
    <t xml:space="preserve">Profit from continuing operations before </t>
  </si>
  <si>
    <t xml:space="preserve">   finance cost and income tax expenses</t>
  </si>
  <si>
    <t>Profit from continuing operations before</t>
  </si>
  <si>
    <t xml:space="preserve">   income tax expenses</t>
  </si>
  <si>
    <t>Income tax income (expenses)</t>
  </si>
  <si>
    <t>Profit for the year from continuing operations</t>
  </si>
  <si>
    <t>Discontinued operations</t>
  </si>
  <si>
    <t>Profit (loss) for the year from discontinued operations</t>
  </si>
  <si>
    <t>Profit (loss) on change in value of available-for-sale</t>
  </si>
  <si>
    <t>Profit (loss) attributable to:</t>
  </si>
  <si>
    <t xml:space="preserve">   Profit for the year from continuing operations</t>
  </si>
  <si>
    <t xml:space="preserve">   Profit (loss) for the year from discontinued operations</t>
  </si>
  <si>
    <t xml:space="preserve">   equity holders of the Company</t>
  </si>
  <si>
    <t>Non-controlling interests of the subsidiary</t>
  </si>
  <si>
    <t xml:space="preserve">   Loss for the year from continuing operations</t>
  </si>
  <si>
    <t>Loss for the year attributable to non-controlling interests</t>
  </si>
  <si>
    <t>Non-controlling interests of the subsidiary (loss)</t>
  </si>
  <si>
    <t xml:space="preserve">Profit from continuing operations attributable to </t>
  </si>
  <si>
    <t xml:space="preserve">Profit (loss) from discontinued operations attributable to </t>
  </si>
  <si>
    <t>Profit attributable to equity holders of the Company</t>
  </si>
  <si>
    <t>Weighted average number of ordinary shares (shares)</t>
  </si>
  <si>
    <t xml:space="preserve">Dividend paid </t>
  </si>
  <si>
    <t>Increase in equity attributable to non-controlling interests</t>
  </si>
  <si>
    <t xml:space="preserve">   of the subsidiary from investment in subsidiary</t>
  </si>
  <si>
    <t>24</t>
  </si>
  <si>
    <t>the subsidiary</t>
  </si>
  <si>
    <t xml:space="preserve">Surplus (deficit) on </t>
  </si>
  <si>
    <t>changes in value of</t>
  </si>
  <si>
    <t>Profit before tax from continuing operations</t>
  </si>
  <si>
    <t>Profit (loss) before tax from discontinued operations</t>
  </si>
  <si>
    <t xml:space="preserve">   Increase in allowance for doubtful accounts (reversal)</t>
  </si>
  <si>
    <t xml:space="preserve">   Loss (gain) on sales and write-off of assets</t>
  </si>
  <si>
    <t xml:space="preserve">   Increase in provision for long-term employee benefits</t>
  </si>
  <si>
    <t xml:space="preserve">   Gain on disposal of available-for-sale investments</t>
  </si>
  <si>
    <t xml:space="preserve">   Cash paid for long-term employee benefits</t>
  </si>
  <si>
    <t xml:space="preserve">   Cash paid for income tax</t>
  </si>
  <si>
    <t>Cash paid for purchase available-for-sale investments</t>
  </si>
  <si>
    <t>Cash received from sale of available-for-sale investments</t>
  </si>
  <si>
    <t>Cash paid for investments in subsidiary</t>
  </si>
  <si>
    <t>Cash received from disposal of investments in subsidiary</t>
  </si>
  <si>
    <t>Acquisition of property, plant and equipment</t>
  </si>
  <si>
    <t>Acquisition of intangible assets</t>
  </si>
  <si>
    <t xml:space="preserve">Increase in short-term loans from financial institutions </t>
  </si>
  <si>
    <t>Repayment of liabilities under finance lease agreements</t>
  </si>
  <si>
    <t>Cash received from long-term loans</t>
  </si>
  <si>
    <t>Net cash from (used in) financing activities</t>
  </si>
  <si>
    <t>Net increase in cash and cash equivalents</t>
  </si>
  <si>
    <t>Cash and cash equivalents at beginning of year</t>
  </si>
  <si>
    <t>Cash and cash equivalents at end of year</t>
  </si>
  <si>
    <t xml:space="preserve">      lease agreements</t>
  </si>
  <si>
    <t xml:space="preserve">   Purchase of motor vehicles under finance  </t>
  </si>
  <si>
    <t xml:space="preserve">   Dividend payable</t>
  </si>
  <si>
    <t xml:space="preserve">      for which no cash has been paid</t>
  </si>
  <si>
    <t xml:space="preserve">   Acquisition of fixed assets </t>
  </si>
  <si>
    <t>31 December 2016</t>
  </si>
  <si>
    <t>31 December 2015</t>
  </si>
  <si>
    <t xml:space="preserve">     (2015: 1,000,000 ordinary shares</t>
  </si>
  <si>
    <t xml:space="preserve">        of Baht 100 each)</t>
  </si>
  <si>
    <t xml:space="preserve">Profit for the year attributable to </t>
  </si>
  <si>
    <t>Cash paid for short-term loans</t>
  </si>
  <si>
    <t>Cash received from repayment of short-term loans</t>
  </si>
  <si>
    <t>Wattanapat Hospital Trang Public Company Limited and its subsidiary</t>
  </si>
  <si>
    <t xml:space="preserve">   of the subsidiary</t>
  </si>
  <si>
    <t xml:space="preserve">   Appropriated - statutory reserve</t>
  </si>
  <si>
    <t xml:space="preserve">   investments - net of income tax</t>
  </si>
  <si>
    <t>Total comprehensive income attributable to:</t>
  </si>
  <si>
    <t>Transferred to statutory reserve</t>
  </si>
  <si>
    <t>- statutory reserve</t>
  </si>
  <si>
    <t>Cumulative effect of change in accounting policy for the change</t>
  </si>
  <si>
    <t xml:space="preserve">   in basis of preparation of the financial statements</t>
  </si>
  <si>
    <t>Operating assets decrease (increase)</t>
  </si>
  <si>
    <t>Operating liabilities increase (decrease)</t>
  </si>
  <si>
    <t xml:space="preserve">   Other non-current assets</t>
  </si>
  <si>
    <t>Other 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</si>
</sst>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&quot;฿&quot;#,##0.00_);[Red]\(&quot;฿&quot;#,##0.0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00_);\(#,##0.0000\)"/>
    <numFmt numFmtId="171" formatCode="_(* #,##0.0000_);_(* \(#,##0.0000\);_(* &quot;-&quot;??_);_(@_)"/>
    <numFmt numFmtId="172" formatCode="#,##0;[Red]\(#,##0\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9"/>
      <name val="Arial"/>
      <family val="2"/>
    </font>
    <font>
      <sz val="10"/>
      <name val="ApFon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rgb="FF222222"/>
      <name val="Arial"/>
      <family val="2"/>
    </font>
    <font>
      <i/>
      <sz val="16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39" fontId="0" fillId="0" borderId="0"/>
    <xf numFmtId="0" fontId="12" fillId="0" borderId="0"/>
    <xf numFmtId="40" fontId="1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6">
    <xf numFmtId="39" fontId="0" fillId="0" borderId="0" xfId="0"/>
    <xf numFmtId="169" fontId="7" fillId="0" borderId="0" xfId="0" applyNumberFormat="1" applyFont="1" applyFill="1" applyAlignment="1">
      <alignment horizontal="center" vertical="center"/>
    </xf>
    <xf numFmtId="39" fontId="8" fillId="0" borderId="0" xfId="0" applyFont="1" applyAlignment="1">
      <alignment vertical="center"/>
    </xf>
    <xf numFmtId="39" fontId="7" fillId="0" borderId="0" xfId="0" applyFont="1" applyAlignment="1" applyProtection="1">
      <alignment horizontal="center" vertical="center"/>
    </xf>
    <xf numFmtId="39" fontId="7" fillId="0" borderId="0" xfId="0" applyFont="1" applyAlignment="1">
      <alignment vertical="center"/>
    </xf>
    <xf numFmtId="39" fontId="7" fillId="0" borderId="0" xfId="0" applyFont="1" applyAlignment="1" applyProtection="1">
      <alignment horizontal="left" vertical="center"/>
    </xf>
    <xf numFmtId="38" fontId="10" fillId="0" borderId="0" xfId="2" quotePrefix="1" applyNumberFormat="1" applyFont="1" applyAlignment="1" applyProtection="1">
      <alignment horizontal="center" vertical="center"/>
    </xf>
    <xf numFmtId="41" fontId="7" fillId="0" borderId="0" xfId="2" applyNumberFormat="1" applyFont="1" applyAlignment="1">
      <alignment horizontal="right" vertical="center"/>
    </xf>
    <xf numFmtId="41" fontId="7" fillId="0" borderId="0" xfId="0" quotePrefix="1" applyNumberFormat="1" applyFont="1" applyAlignment="1" applyProtection="1">
      <alignment horizontal="right" vertical="center"/>
    </xf>
    <xf numFmtId="0" fontId="7" fillId="0" borderId="0" xfId="0" applyNumberFormat="1" applyFont="1" applyFill="1" applyAlignment="1">
      <alignment vertical="center"/>
    </xf>
    <xf numFmtId="41" fontId="7" fillId="0" borderId="0" xfId="2" applyNumberFormat="1" applyFont="1" applyBorder="1" applyAlignment="1">
      <alignment horizontal="right" vertical="center"/>
    </xf>
    <xf numFmtId="41" fontId="7" fillId="0" borderId="0" xfId="0" quotePrefix="1" applyNumberFormat="1" applyFont="1" applyBorder="1" applyAlignment="1" applyProtection="1">
      <alignment horizontal="right" vertical="center"/>
    </xf>
    <xf numFmtId="41" fontId="7" fillId="0" borderId="3" xfId="2" applyNumberFormat="1" applyFont="1" applyBorder="1" applyAlignment="1">
      <alignment horizontal="right" vertical="center"/>
    </xf>
    <xf numFmtId="41" fontId="7" fillId="0" borderId="0" xfId="0" applyNumberFormat="1" applyFont="1" applyAlignment="1" applyProtection="1">
      <alignment horizontal="right" vertical="center"/>
    </xf>
    <xf numFmtId="41" fontId="7" fillId="0" borderId="4" xfId="2" applyNumberFormat="1" applyFont="1" applyBorder="1" applyAlignment="1">
      <alignment horizontal="right" vertical="center"/>
    </xf>
    <xf numFmtId="41" fontId="7" fillId="0" borderId="5" xfId="2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 applyProtection="1">
      <alignment horizontal="left" vertical="center"/>
    </xf>
    <xf numFmtId="37" fontId="10" fillId="0" borderId="0" xfId="0" quotePrefix="1" applyNumberFormat="1" applyFont="1" applyAlignment="1" applyProtection="1">
      <alignment horizontal="center" vertical="center"/>
    </xf>
    <xf numFmtId="39" fontId="7" fillId="0" borderId="0" xfId="0" applyFont="1" applyFill="1" applyAlignment="1">
      <alignment vertical="center"/>
    </xf>
    <xf numFmtId="39" fontId="7" fillId="0" borderId="0" xfId="0" quotePrefix="1" applyFont="1" applyAlignment="1" applyProtection="1">
      <alignment horizontal="left" vertical="center"/>
    </xf>
    <xf numFmtId="169" fontId="7" fillId="0" borderId="0" xfId="0" quotePrefix="1" applyNumberFormat="1" applyFont="1" applyAlignment="1" applyProtection="1">
      <alignment horizontal="center" vertical="center"/>
    </xf>
    <xf numFmtId="37" fontId="10" fillId="0" borderId="0" xfId="0" applyNumberFormat="1" applyFont="1" applyAlignment="1" applyProtection="1">
      <alignment horizontal="center" vertical="center"/>
    </xf>
    <xf numFmtId="169" fontId="7" fillId="0" borderId="0" xfId="0" applyNumberFormat="1" applyFont="1" applyAlignment="1" applyProtection="1">
      <alignment horizontal="center" vertical="center"/>
    </xf>
    <xf numFmtId="41" fontId="7" fillId="0" borderId="6" xfId="2" applyNumberFormat="1" applyFont="1" applyFill="1" applyBorder="1" applyAlignment="1" applyProtection="1">
      <alignment horizontal="right" vertical="center"/>
    </xf>
    <xf numFmtId="41" fontId="7" fillId="0" borderId="0" xfId="0" applyNumberFormat="1" applyFont="1" applyFill="1" applyAlignment="1" applyProtection="1">
      <alignment horizontal="right" vertical="center"/>
    </xf>
    <xf numFmtId="41" fontId="7" fillId="0" borderId="0" xfId="0" applyNumberFormat="1" applyFont="1" applyBorder="1" applyAlignment="1" applyProtection="1">
      <alignment horizontal="right" vertical="center"/>
    </xf>
    <xf numFmtId="39" fontId="8" fillId="0" borderId="0" xfId="0" applyFont="1" applyFill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 applyProtection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9" fontId="7" fillId="0" borderId="0" xfId="0" quotePrefix="1" applyFont="1" applyFill="1" applyAlignment="1">
      <alignment horizontal="right" vertical="center"/>
    </xf>
    <xf numFmtId="40" fontId="7" fillId="0" borderId="0" xfId="2" applyFont="1" applyFill="1" applyAlignment="1" applyProtection="1">
      <alignment vertical="center"/>
    </xf>
    <xf numFmtId="39" fontId="7" fillId="0" borderId="0" xfId="0" quotePrefix="1" applyFont="1" applyFill="1" applyAlignment="1">
      <alignment horizontal="center" vertical="center"/>
    </xf>
    <xf numFmtId="39" fontId="7" fillId="0" borderId="0" xfId="0" applyFont="1" applyFill="1" applyAlignment="1" applyProtection="1">
      <alignment horizontal="center" vertical="center"/>
    </xf>
    <xf numFmtId="39" fontId="9" fillId="0" borderId="0" xfId="0" applyFont="1" applyFill="1" applyAlignment="1" applyProtection="1">
      <alignment horizontal="center" vertical="center"/>
    </xf>
    <xf numFmtId="0" fontId="9" fillId="0" borderId="0" xfId="2" quotePrefix="1" applyNumberFormat="1" applyFont="1" applyFill="1" applyAlignment="1" applyProtection="1">
      <alignment horizontal="center" vertical="center"/>
    </xf>
    <xf numFmtId="39" fontId="8" fillId="0" borderId="0" xfId="0" applyFont="1" applyFill="1" applyAlignment="1" applyProtection="1">
      <alignment horizontal="left" vertical="center"/>
    </xf>
    <xf numFmtId="39" fontId="7" fillId="0" borderId="0" xfId="0" applyFont="1" applyFill="1" applyAlignment="1" applyProtection="1">
      <alignment horizontal="left" vertical="center"/>
    </xf>
    <xf numFmtId="37" fontId="10" fillId="0" borderId="0" xfId="0" applyNumberFormat="1" applyFont="1" applyFill="1" applyAlignment="1" applyProtection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Alignment="1" applyProtection="1">
      <alignment horizontal="center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5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vertical="center"/>
    </xf>
    <xf numFmtId="169" fontId="7" fillId="0" borderId="0" xfId="0" applyNumberFormat="1" applyFont="1" applyFill="1" applyAlignment="1" applyProtection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0" xfId="0" applyNumberFormat="1" applyFont="1" applyFill="1" applyAlignment="1" applyProtection="1">
      <alignment horizontal="center" vertical="center"/>
    </xf>
    <xf numFmtId="41" fontId="7" fillId="0" borderId="6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39" fontId="7" fillId="0" borderId="0" xfId="0" applyFont="1" applyFill="1" applyBorder="1" applyAlignment="1" applyProtection="1">
      <alignment horizontal="left" vertical="center"/>
    </xf>
    <xf numFmtId="39" fontId="7" fillId="0" borderId="0" xfId="0" applyFont="1" applyFill="1" applyBorder="1" applyAlignment="1">
      <alignment vertical="center"/>
    </xf>
    <xf numFmtId="171" fontId="7" fillId="0" borderId="0" xfId="2" applyNumberFormat="1" applyFont="1" applyFill="1" applyBorder="1" applyAlignment="1" applyProtection="1">
      <alignment vertical="center"/>
    </xf>
    <xf numFmtId="171" fontId="7" fillId="0" borderId="0" xfId="0" applyNumberFormat="1" applyFont="1" applyFill="1" applyBorder="1" applyAlignment="1" applyProtection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quotePrefix="1" applyNumberFormat="1" applyFont="1" applyFill="1" applyAlignment="1">
      <alignment horizontal="right" vertical="center"/>
    </xf>
    <xf numFmtId="41" fontId="7" fillId="0" borderId="0" xfId="0" quotePrefix="1" applyNumberFormat="1" applyFont="1" applyFill="1" applyBorder="1" applyAlignment="1">
      <alignment horizontal="right" vertical="center"/>
    </xf>
    <xf numFmtId="39" fontId="7" fillId="0" borderId="0" xfId="0" applyFont="1" applyFill="1" applyBorder="1" applyAlignment="1">
      <alignment horizontal="left" vertical="center"/>
    </xf>
    <xf numFmtId="39" fontId="7" fillId="0" borderId="0" xfId="0" quotePrefix="1" applyFont="1" applyFill="1" applyBorder="1" applyAlignment="1">
      <alignment horizontal="left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9" fontId="7" fillId="0" borderId="0" xfId="0" quotePrefix="1" applyFont="1" applyFill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right" vertical="center"/>
    </xf>
    <xf numFmtId="169" fontId="7" fillId="0" borderId="4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40" fontId="7" fillId="0" borderId="0" xfId="2" applyFont="1" applyFill="1" applyAlignment="1" applyProtection="1">
      <alignment horizontal="left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7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170" fontId="7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right" vertical="center"/>
    </xf>
    <xf numFmtId="37" fontId="10" fillId="0" borderId="0" xfId="0" quotePrefix="1" applyNumberFormat="1" applyFont="1" applyFill="1" applyAlignment="1" applyProtection="1">
      <alignment horizontal="left" vertical="center"/>
    </xf>
    <xf numFmtId="38" fontId="10" fillId="0" borderId="0" xfId="2" quotePrefix="1" applyNumberFormat="1" applyFont="1" applyFill="1" applyAlignment="1" applyProtection="1">
      <alignment horizontal="center" vertical="center"/>
    </xf>
    <xf numFmtId="41" fontId="7" fillId="0" borderId="0" xfId="0" quotePrefix="1" applyNumberFormat="1" applyFont="1" applyFill="1" applyAlignment="1" applyProtection="1">
      <alignment horizontal="right" vertical="center"/>
    </xf>
    <xf numFmtId="39" fontId="7" fillId="4" borderId="0" xfId="0" applyFont="1" applyFill="1" applyAlignment="1">
      <alignment vertical="center"/>
    </xf>
    <xf numFmtId="49" fontId="14" fillId="0" borderId="0" xfId="11" applyNumberFormat="1" applyFont="1" applyFill="1" applyAlignment="1">
      <alignment vertical="center"/>
    </xf>
    <xf numFmtId="49" fontId="15" fillId="0" borderId="0" xfId="11" applyNumberFormat="1" applyFont="1" applyFill="1" applyAlignment="1">
      <alignment vertical="center"/>
    </xf>
    <xf numFmtId="0" fontId="7" fillId="0" borderId="0" xfId="11" applyFont="1" applyFill="1" applyAlignment="1">
      <alignment vertical="center"/>
    </xf>
    <xf numFmtId="0" fontId="8" fillId="0" borderId="0" xfId="11" applyFont="1" applyFill="1" applyAlignment="1">
      <alignment vertical="center"/>
    </xf>
    <xf numFmtId="0" fontId="7" fillId="0" borderId="0" xfId="1" applyFont="1" applyFill="1" applyAlignment="1">
      <alignment vertical="center"/>
    </xf>
    <xf numFmtId="169" fontId="7" fillId="4" borderId="0" xfId="0" applyNumberFormat="1" applyFont="1" applyFill="1" applyAlignment="1">
      <alignment vertical="center"/>
    </xf>
    <xf numFmtId="41" fontId="7" fillId="0" borderId="0" xfId="2" applyNumberFormat="1" applyFont="1" applyFill="1" applyBorder="1" applyAlignment="1" applyProtection="1">
      <alignment horizontal="right" vertical="center"/>
    </xf>
    <xf numFmtId="39" fontId="7" fillId="0" borderId="0" xfId="0" applyFont="1" applyBorder="1" applyAlignment="1">
      <alignment vertical="center"/>
    </xf>
    <xf numFmtId="41" fontId="7" fillId="0" borderId="4" xfId="0" applyNumberFormat="1" applyFont="1" applyBorder="1" applyAlignment="1" applyProtection="1">
      <alignment horizontal="right" vertical="center"/>
    </xf>
    <xf numFmtId="41" fontId="7" fillId="0" borderId="3" xfId="0" applyNumberFormat="1" applyFont="1" applyBorder="1" applyAlignment="1" applyProtection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4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4" xfId="0" quotePrefix="1" applyNumberFormat="1" applyFont="1" applyBorder="1" applyAlignment="1" applyProtection="1">
      <alignment horizontal="right" vertical="center"/>
    </xf>
    <xf numFmtId="41" fontId="7" fillId="0" borderId="5" xfId="0" applyNumberFormat="1" applyFont="1" applyBorder="1" applyAlignment="1" applyProtection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0" borderId="4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10" fillId="0" borderId="0" xfId="0" quotePrefix="1" applyNumberFormat="1" applyFont="1" applyFill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0" fontId="7" fillId="0" borderId="0" xfId="2" applyFont="1" applyFill="1" applyBorder="1" applyAlignment="1" applyProtection="1">
      <alignment horizontal="left" vertical="center"/>
    </xf>
    <xf numFmtId="39" fontId="7" fillId="0" borderId="0" xfId="0" applyFont="1" applyBorder="1" applyAlignment="1" applyProtection="1">
      <alignment horizontal="center" vertical="center"/>
    </xf>
    <xf numFmtId="39" fontId="7" fillId="0" borderId="0" xfId="0" applyFont="1" applyBorder="1" applyAlignment="1" applyProtection="1">
      <alignment horizontal="left" vertical="center"/>
    </xf>
    <xf numFmtId="40" fontId="7" fillId="0" borderId="0" xfId="2" applyFont="1" applyFill="1" applyBorder="1" applyAlignment="1" applyProtection="1">
      <alignment vertical="center"/>
    </xf>
    <xf numFmtId="169" fontId="7" fillId="0" borderId="0" xfId="0" quotePrefix="1" applyNumberFormat="1" applyFont="1" applyBorder="1" applyAlignment="1" applyProtection="1">
      <alignment horizontal="center" vertical="center"/>
    </xf>
    <xf numFmtId="169" fontId="7" fillId="0" borderId="0" xfId="0" applyNumberFormat="1" applyFont="1" applyBorder="1" applyAlignment="1" applyProtection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39" fontId="8" fillId="0" borderId="0" xfId="0" quotePrefix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0" fontId="7" fillId="0" borderId="3" xfId="1" applyFont="1" applyBorder="1" applyAlignment="1">
      <alignment horizontal="centerContinuous" vertical="center"/>
    </xf>
    <xf numFmtId="0" fontId="7" fillId="0" borderId="0" xfId="1" applyFont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7" fillId="0" borderId="8" xfId="0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Continuous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9" fontId="7" fillId="0" borderId="4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169" fontId="8" fillId="0" borderId="4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4" xfId="1" applyFont="1" applyBorder="1" applyAlignment="1">
      <alignment horizontal="centerContinuous" vertical="center"/>
    </xf>
    <xf numFmtId="169" fontId="8" fillId="0" borderId="0" xfId="0" applyNumberFormat="1" applyFont="1" applyFill="1" applyBorder="1" applyAlignment="1">
      <alignment horizontal="center"/>
    </xf>
    <xf numFmtId="39" fontId="17" fillId="0" borderId="0" xfId="0" applyFont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72" fontId="8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39" fontId="7" fillId="0" borderId="0" xfId="0" quotePrefix="1" applyFont="1" applyFill="1" applyAlignment="1">
      <alignment horizontal="right" vertical="center"/>
    </xf>
    <xf numFmtId="169" fontId="7" fillId="0" borderId="4" xfId="0" applyNumberFormat="1" applyFont="1" applyFill="1" applyBorder="1" applyAlignment="1">
      <alignment horizontal="center" vertical="center"/>
    </xf>
    <xf numFmtId="39" fontId="7" fillId="0" borderId="0" xfId="0" quotePrefix="1" applyFont="1" applyFill="1" applyAlignment="1">
      <alignment horizontal="right" vertical="center"/>
    </xf>
    <xf numFmtId="39" fontId="8" fillId="0" borderId="0" xfId="0" quotePrefix="1" applyFont="1" applyFill="1" applyBorder="1" applyAlignment="1">
      <alignment horizontal="center" vertical="center" wrapText="1"/>
    </xf>
    <xf numFmtId="39" fontId="7" fillId="0" borderId="0" xfId="0" quotePrefix="1" applyFont="1" applyFill="1" applyAlignment="1">
      <alignment horizontal="right" vertical="center" wrapText="1"/>
    </xf>
    <xf numFmtId="39" fontId="8" fillId="0" borderId="0" xfId="0" quotePrefix="1" applyFont="1" applyFill="1" applyBorder="1" applyAlignment="1">
      <alignment vertical="center" wrapText="1"/>
    </xf>
    <xf numFmtId="39" fontId="8" fillId="0" borderId="0" xfId="0" quotePrefix="1" applyFont="1" applyFill="1" applyBorder="1" applyAlignment="1">
      <alignment horizontal="center" vertical="center"/>
    </xf>
    <xf numFmtId="39" fontId="8" fillId="0" borderId="0" xfId="0" applyFont="1" applyFill="1" applyAlignment="1">
      <alignment horizontal="center" vertical="center"/>
    </xf>
    <xf numFmtId="39" fontId="8" fillId="0" borderId="4" xfId="0" quotePrefix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9" fontId="7" fillId="0" borderId="0" xfId="0" quotePrefix="1" applyFont="1" applyFill="1" applyBorder="1" applyAlignment="1">
      <alignment horizontal="right" vertical="center" wrapText="1"/>
    </xf>
    <xf numFmtId="39" fontId="8" fillId="0" borderId="0" xfId="0" quotePrefix="1" applyFont="1" applyFill="1" applyBorder="1" applyAlignment="1">
      <alignment horizontal="right" vertical="center" wrapText="1"/>
    </xf>
    <xf numFmtId="38" fontId="7" fillId="0" borderId="0" xfId="0" applyNumberFormat="1" applyFont="1" applyFill="1" applyBorder="1" applyAlignment="1">
      <alignment horizontal="right" vertical="center"/>
    </xf>
    <xf numFmtId="39" fontId="0" fillId="0" borderId="0" xfId="0" applyBorder="1"/>
    <xf numFmtId="41" fontId="9" fillId="0" borderId="0" xfId="2" quotePrefix="1" applyNumberFormat="1" applyFont="1" applyFill="1" applyAlignment="1" applyProtection="1">
      <alignment horizontal="center" vertical="center"/>
    </xf>
    <xf numFmtId="41" fontId="7" fillId="0" borderId="0" xfId="2" quotePrefix="1" applyNumberFormat="1" applyFont="1" applyFill="1" applyAlignment="1" applyProtection="1">
      <alignment horizontal="center" vertical="center"/>
    </xf>
    <xf numFmtId="41" fontId="7" fillId="0" borderId="4" xfId="2" quotePrefix="1" applyNumberFormat="1" applyFont="1" applyFill="1" applyBorder="1" applyAlignment="1" applyProtection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2" quotePrefix="1" applyNumberFormat="1" applyFont="1" applyFill="1" applyBorder="1" applyAlignment="1" applyProtection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 applyProtection="1">
      <alignment horizontal="right" vertical="center"/>
    </xf>
    <xf numFmtId="39" fontId="18" fillId="0" borderId="0" xfId="0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19" fillId="0" borderId="0" xfId="1" applyNumberFormat="1" applyFont="1" applyFill="1" applyBorder="1" applyAlignment="1">
      <alignment horizontal="center" vertical="top"/>
    </xf>
    <xf numFmtId="41" fontId="19" fillId="0" borderId="0" xfId="1" applyNumberFormat="1" applyFont="1" applyFill="1" applyAlignment="1">
      <alignment vertical="top"/>
    </xf>
    <xf numFmtId="169" fontId="7" fillId="0" borderId="4" xfId="4" applyNumberFormat="1" applyFont="1" applyFill="1" applyBorder="1" applyAlignment="1">
      <alignment vertical="center"/>
    </xf>
    <xf numFmtId="169" fontId="7" fillId="0" borderId="5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39" fontId="19" fillId="0" borderId="0" xfId="0" applyFont="1" applyFill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4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horizontal="right" vertical="center"/>
    </xf>
    <xf numFmtId="41" fontId="7" fillId="0" borderId="10" xfId="0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9" xfId="0" applyNumberFormat="1" applyFont="1" applyFill="1" applyBorder="1" applyAlignment="1">
      <alignment vertical="center"/>
    </xf>
    <xf numFmtId="41" fontId="7" fillId="0" borderId="1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7" fillId="0" borderId="8" xfId="1" applyFont="1" applyBorder="1" applyAlignment="1">
      <alignment vertical="center"/>
    </xf>
    <xf numFmtId="169" fontId="7" fillId="0" borderId="4" xfId="0" quotePrefix="1" applyNumberFormat="1" applyFont="1" applyFill="1" applyBorder="1" applyAlignment="1">
      <alignment horizontal="center" vertical="center"/>
    </xf>
    <xf numFmtId="39" fontId="8" fillId="0" borderId="4" xfId="0" quotePrefix="1" applyFont="1" applyFill="1" applyBorder="1" applyAlignment="1">
      <alignment horizontal="center" vertical="center" wrapText="1"/>
    </xf>
    <xf numFmtId="39" fontId="7" fillId="0" borderId="0" xfId="0" quotePrefix="1" applyFont="1" applyFill="1" applyAlignment="1">
      <alignment horizontal="right" vertical="center"/>
    </xf>
    <xf numFmtId="39" fontId="8" fillId="0" borderId="4" xfId="0" quotePrefix="1" applyFont="1" applyFill="1" applyBorder="1" applyAlignment="1">
      <alignment horizontal="center" vertical="center"/>
    </xf>
    <xf numFmtId="39" fontId="7" fillId="0" borderId="0" xfId="0" quotePrefix="1" applyFont="1" applyFill="1" applyAlignment="1">
      <alignment horizontal="right" vertical="center" wrapText="1"/>
    </xf>
    <xf numFmtId="39" fontId="8" fillId="0" borderId="0" xfId="0" quotePrefix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8" fillId="0" borderId="4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zerodec" xfId="3"/>
    <cellStyle name="Currency" xfId="4" builtin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3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K104"/>
  <sheetViews>
    <sheetView showGridLines="0" tabSelected="1" view="pageBreakPreview" zoomScale="80" zoomScaleNormal="100" zoomScaleSheetLayoutView="80" workbookViewId="0"/>
  </sheetViews>
  <sheetFormatPr defaultColWidth="9.85546875" defaultRowHeight="24" customHeight="1"/>
  <cols>
    <col min="1" max="1" width="49.7109375" style="20" customWidth="1"/>
    <col min="2" max="2" width="5.85546875" style="20" customWidth="1"/>
    <col min="3" max="3" width="1.28515625" style="20" customWidth="1"/>
    <col min="4" max="4" width="20.5703125" style="20" customWidth="1"/>
    <col min="5" max="5" width="0.85546875" style="56" customWidth="1"/>
    <col min="6" max="6" width="20.5703125" style="20" customWidth="1"/>
    <col min="7" max="7" width="0.85546875" style="56" customWidth="1"/>
    <col min="8" max="8" width="20.5703125" style="20" customWidth="1"/>
    <col min="9" max="9" width="0.85546875" style="56" customWidth="1"/>
    <col min="10" max="10" width="20.5703125" style="20" customWidth="1"/>
    <col min="11" max="11" width="0.85546875" style="20" customWidth="1"/>
    <col min="12" max="16384" width="9.85546875" style="20"/>
  </cols>
  <sheetData>
    <row r="1" spans="1:10" ht="24" customHeight="1">
      <c r="A1" s="28" t="s">
        <v>213</v>
      </c>
      <c r="B1" s="35"/>
      <c r="C1" s="34"/>
      <c r="D1" s="34"/>
      <c r="E1" s="34"/>
      <c r="F1" s="34"/>
      <c r="G1" s="20"/>
      <c r="I1" s="20"/>
    </row>
    <row r="2" spans="1:10" ht="22.7" customHeight="1">
      <c r="A2" s="28" t="s">
        <v>144</v>
      </c>
      <c r="B2" s="35"/>
      <c r="C2" s="34"/>
      <c r="D2" s="156"/>
      <c r="E2" s="34"/>
      <c r="F2" s="34"/>
      <c r="G2" s="20"/>
      <c r="I2" s="20"/>
    </row>
    <row r="3" spans="1:10" ht="24" customHeight="1">
      <c r="A3" s="28" t="s">
        <v>51</v>
      </c>
      <c r="B3" s="79"/>
      <c r="C3" s="79"/>
      <c r="D3" s="79"/>
      <c r="E3" s="128"/>
      <c r="F3" s="79"/>
      <c r="G3" s="128"/>
      <c r="H3" s="79"/>
      <c r="I3" s="128"/>
    </row>
    <row r="4" spans="1:10" ht="24" customHeight="1">
      <c r="A4" s="28" t="s">
        <v>126</v>
      </c>
      <c r="B4" s="79"/>
      <c r="C4" s="79"/>
      <c r="D4" s="79"/>
      <c r="E4" s="128"/>
      <c r="F4" s="79"/>
      <c r="G4" s="128"/>
      <c r="H4" s="79"/>
      <c r="I4" s="128"/>
    </row>
    <row r="5" spans="1:10" ht="24" customHeight="1">
      <c r="A5" s="210" t="s">
        <v>127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0" ht="24" customHeight="1">
      <c r="A6" s="163"/>
      <c r="B6" s="166"/>
      <c r="C6" s="166"/>
      <c r="D6" s="167" t="s">
        <v>137</v>
      </c>
      <c r="E6" s="166"/>
      <c r="F6" s="164"/>
      <c r="G6" s="167"/>
      <c r="H6" s="168" t="s">
        <v>4</v>
      </c>
      <c r="I6" s="164"/>
      <c r="J6" s="164"/>
    </row>
    <row r="7" spans="1:10" ht="24" customHeight="1">
      <c r="A7" s="163"/>
      <c r="B7" s="166"/>
      <c r="C7" s="166"/>
      <c r="D7" s="169" t="s">
        <v>138</v>
      </c>
      <c r="E7" s="166"/>
      <c r="F7" s="209" t="s">
        <v>93</v>
      </c>
      <c r="G7" s="209"/>
      <c r="H7" s="209"/>
      <c r="I7" s="209"/>
      <c r="J7" s="209"/>
    </row>
    <row r="8" spans="1:10" ht="24" customHeight="1">
      <c r="A8" s="35"/>
      <c r="B8" s="37" t="s">
        <v>0</v>
      </c>
      <c r="C8" s="36"/>
      <c r="D8" s="82" t="s">
        <v>206</v>
      </c>
      <c r="E8" s="80"/>
      <c r="F8" s="82" t="s">
        <v>206</v>
      </c>
      <c r="H8" s="82" t="s">
        <v>207</v>
      </c>
      <c r="J8" s="82" t="s">
        <v>79</v>
      </c>
    </row>
    <row r="9" spans="1:10" ht="24" customHeight="1">
      <c r="A9" s="35"/>
      <c r="B9" s="37"/>
      <c r="C9" s="36"/>
      <c r="D9" s="83"/>
      <c r="E9" s="170"/>
      <c r="F9" s="83"/>
      <c r="H9" s="84" t="s">
        <v>54</v>
      </c>
      <c r="I9" s="171"/>
    </row>
    <row r="10" spans="1:10" s="4" customFormat="1" ht="24" customHeight="1">
      <c r="A10" s="2" t="s">
        <v>15</v>
      </c>
      <c r="B10" s="3"/>
      <c r="C10" s="3"/>
      <c r="D10" s="3"/>
      <c r="E10" s="129"/>
      <c r="F10" s="3"/>
      <c r="G10" s="129"/>
      <c r="H10" s="3"/>
      <c r="I10" s="129"/>
    </row>
    <row r="11" spans="1:10" s="4" customFormat="1" ht="24" customHeight="1">
      <c r="A11" s="2" t="s">
        <v>16</v>
      </c>
      <c r="B11" s="5"/>
      <c r="C11" s="5"/>
      <c r="D11" s="5"/>
      <c r="E11" s="130"/>
      <c r="F11" s="5"/>
      <c r="G11" s="130"/>
      <c r="H11" s="5"/>
      <c r="I11" s="130"/>
    </row>
    <row r="12" spans="1:10" s="4" customFormat="1" ht="24" customHeight="1">
      <c r="A12" s="4" t="s">
        <v>5</v>
      </c>
      <c r="B12" s="6">
        <v>8</v>
      </c>
      <c r="C12" s="6"/>
      <c r="D12" s="7">
        <v>36977629</v>
      </c>
      <c r="E12" s="10"/>
      <c r="F12" s="8">
        <v>34651337</v>
      </c>
      <c r="G12" s="10"/>
      <c r="H12" s="8">
        <v>28134614</v>
      </c>
      <c r="I12" s="10"/>
      <c r="J12" s="111">
        <v>18537097</v>
      </c>
    </row>
    <row r="13" spans="1:10" s="4" customFormat="1" ht="24" customHeight="1">
      <c r="A13" s="9" t="s">
        <v>82</v>
      </c>
      <c r="B13" s="6">
        <v>9</v>
      </c>
      <c r="C13" s="6"/>
      <c r="D13" s="10">
        <v>0</v>
      </c>
      <c r="E13" s="10"/>
      <c r="F13" s="11">
        <v>0</v>
      </c>
      <c r="G13" s="10"/>
      <c r="H13" s="11">
        <v>5349807</v>
      </c>
      <c r="I13" s="10"/>
      <c r="J13" s="111">
        <v>25047637</v>
      </c>
    </row>
    <row r="14" spans="1:10" s="4" customFormat="1" ht="24" customHeight="1">
      <c r="A14" s="9" t="s">
        <v>61</v>
      </c>
      <c r="B14" s="6">
        <v>10</v>
      </c>
      <c r="C14" s="6"/>
      <c r="D14" s="10">
        <v>41116459</v>
      </c>
      <c r="E14" s="10"/>
      <c r="F14" s="11">
        <v>41419459</v>
      </c>
      <c r="G14" s="10"/>
      <c r="H14" s="11">
        <v>51843152</v>
      </c>
      <c r="I14" s="10"/>
      <c r="J14" s="111">
        <v>31061296</v>
      </c>
    </row>
    <row r="15" spans="1:10" s="4" customFormat="1" ht="24" customHeight="1">
      <c r="A15" s="4" t="s">
        <v>145</v>
      </c>
      <c r="B15" s="6"/>
      <c r="C15" s="6"/>
      <c r="D15" s="10">
        <v>824703</v>
      </c>
      <c r="E15" s="10"/>
      <c r="F15" s="11">
        <v>824703</v>
      </c>
      <c r="G15" s="10"/>
      <c r="H15" s="11">
        <v>1698625</v>
      </c>
      <c r="I15" s="10"/>
      <c r="J15" s="111">
        <v>49642</v>
      </c>
    </row>
    <row r="16" spans="1:10" s="4" customFormat="1" ht="24" customHeight="1">
      <c r="A16" s="4" t="s">
        <v>67</v>
      </c>
      <c r="B16" s="6">
        <v>11</v>
      </c>
      <c r="C16" s="6"/>
      <c r="D16" s="7">
        <v>13467364</v>
      </c>
      <c r="E16" s="10"/>
      <c r="F16" s="8">
        <v>13467364</v>
      </c>
      <c r="G16" s="10"/>
      <c r="H16" s="8">
        <v>14792357</v>
      </c>
      <c r="I16" s="10"/>
      <c r="J16" s="111">
        <v>14391637</v>
      </c>
    </row>
    <row r="17" spans="1:11" s="4" customFormat="1" ht="24" customHeight="1">
      <c r="A17" s="4" t="s">
        <v>6</v>
      </c>
      <c r="B17" s="6">
        <v>12</v>
      </c>
      <c r="C17" s="6"/>
      <c r="D17" s="7">
        <v>14264093</v>
      </c>
      <c r="E17" s="10"/>
      <c r="F17" s="8">
        <v>14249827</v>
      </c>
      <c r="G17" s="10"/>
      <c r="H17" s="8">
        <v>9155281</v>
      </c>
      <c r="I17" s="10"/>
      <c r="J17" s="111">
        <v>8355023</v>
      </c>
    </row>
    <row r="18" spans="1:11" s="4" customFormat="1" ht="24" customHeight="1">
      <c r="A18" s="4" t="s">
        <v>146</v>
      </c>
      <c r="B18" s="6">
        <v>13</v>
      </c>
      <c r="C18" s="6"/>
      <c r="D18" s="7">
        <v>0</v>
      </c>
      <c r="E18" s="10"/>
      <c r="F18" s="14">
        <v>3841650</v>
      </c>
      <c r="G18" s="108"/>
      <c r="H18" s="11">
        <v>0</v>
      </c>
      <c r="I18" s="10"/>
      <c r="J18" s="115">
        <v>0</v>
      </c>
    </row>
    <row r="19" spans="1:11" s="4" customFormat="1" ht="24" customHeight="1">
      <c r="A19" s="2" t="s">
        <v>17</v>
      </c>
      <c r="B19" s="6"/>
      <c r="C19" s="6"/>
      <c r="D19" s="12">
        <f>SUM(D12:D18)</f>
        <v>106650248</v>
      </c>
      <c r="E19" s="10"/>
      <c r="F19" s="109">
        <f>SUM(F12:F18)</f>
        <v>108454340</v>
      </c>
      <c r="G19" s="10"/>
      <c r="H19" s="110">
        <f>SUM(H12:H18)</f>
        <v>110973836</v>
      </c>
      <c r="I19" s="10"/>
      <c r="J19" s="112">
        <f>SUM(I12:J18)</f>
        <v>97442332</v>
      </c>
    </row>
    <row r="20" spans="1:11" s="4" customFormat="1" ht="24" customHeight="1">
      <c r="A20" s="2" t="s">
        <v>18</v>
      </c>
      <c r="B20" s="6"/>
      <c r="C20" s="6"/>
      <c r="D20" s="10"/>
      <c r="E20" s="10"/>
      <c r="F20" s="13"/>
      <c r="G20" s="10"/>
      <c r="H20" s="13"/>
      <c r="I20" s="10"/>
    </row>
    <row r="21" spans="1:11" s="4" customFormat="1" ht="24" customHeight="1">
      <c r="A21" s="4" t="s">
        <v>94</v>
      </c>
      <c r="B21" s="6"/>
      <c r="C21" s="6"/>
      <c r="D21" s="7">
        <v>1940448</v>
      </c>
      <c r="E21" s="10"/>
      <c r="F21" s="7">
        <v>1940448</v>
      </c>
      <c r="G21" s="10"/>
      <c r="H21" s="8">
        <v>267262</v>
      </c>
      <c r="I21" s="10"/>
      <c r="J21" s="117">
        <v>318387</v>
      </c>
    </row>
    <row r="22" spans="1:11" s="4" customFormat="1" ht="24" customHeight="1">
      <c r="A22" s="20" t="s">
        <v>147</v>
      </c>
      <c r="B22" s="98">
        <v>14</v>
      </c>
      <c r="C22" s="6"/>
      <c r="D22" s="7">
        <v>0</v>
      </c>
      <c r="E22" s="10"/>
      <c r="F22" s="8">
        <v>67525000</v>
      </c>
      <c r="G22" s="10"/>
      <c r="H22" s="8">
        <v>0</v>
      </c>
      <c r="I22" s="10"/>
      <c r="J22" s="8">
        <v>0</v>
      </c>
    </row>
    <row r="23" spans="1:11" ht="24" customHeight="1">
      <c r="A23" s="20" t="s">
        <v>83</v>
      </c>
      <c r="B23" s="85">
        <v>15</v>
      </c>
      <c r="C23" s="98"/>
      <c r="D23" s="31">
        <v>512559025</v>
      </c>
      <c r="E23" s="29"/>
      <c r="F23" s="99">
        <v>439642266</v>
      </c>
      <c r="G23" s="29"/>
      <c r="H23" s="99">
        <v>379085352</v>
      </c>
      <c r="I23" s="29"/>
      <c r="J23" s="53">
        <v>383505757</v>
      </c>
    </row>
    <row r="24" spans="1:11" s="100" customFormat="1" ht="24" customHeight="1">
      <c r="A24" s="4" t="s">
        <v>121</v>
      </c>
      <c r="B24" s="98">
        <v>16</v>
      </c>
      <c r="C24" s="98"/>
      <c r="D24" s="31">
        <v>0</v>
      </c>
      <c r="E24" s="29"/>
      <c r="F24" s="99">
        <v>0</v>
      </c>
      <c r="G24" s="29"/>
      <c r="H24" s="99">
        <v>0</v>
      </c>
      <c r="I24" s="29"/>
      <c r="J24" s="8">
        <v>0</v>
      </c>
      <c r="K24" s="20"/>
    </row>
    <row r="25" spans="1:11" s="4" customFormat="1" ht="24" customHeight="1">
      <c r="A25" s="4" t="s">
        <v>62</v>
      </c>
      <c r="B25" s="6"/>
      <c r="C25" s="6"/>
      <c r="D25" s="7">
        <v>1161758</v>
      </c>
      <c r="E25" s="10"/>
      <c r="F25" s="8">
        <v>1161758</v>
      </c>
      <c r="G25" s="10"/>
      <c r="H25" s="8">
        <v>0</v>
      </c>
      <c r="I25" s="10"/>
      <c r="J25" s="117">
        <v>23537</v>
      </c>
    </row>
    <row r="26" spans="1:11" s="4" customFormat="1" ht="24" customHeight="1">
      <c r="A26" s="4" t="s">
        <v>57</v>
      </c>
      <c r="B26" s="6">
        <v>27</v>
      </c>
      <c r="C26" s="6"/>
      <c r="D26" s="7">
        <v>4771330</v>
      </c>
      <c r="E26" s="10"/>
      <c r="F26" s="8">
        <v>4771330</v>
      </c>
      <c r="G26" s="10"/>
      <c r="H26" s="8">
        <v>6043029</v>
      </c>
      <c r="I26" s="10"/>
      <c r="J26" s="117">
        <v>4750403</v>
      </c>
    </row>
    <row r="27" spans="1:11" s="4" customFormat="1" ht="24" customHeight="1">
      <c r="A27" s="4" t="s">
        <v>7</v>
      </c>
      <c r="C27" s="6"/>
      <c r="D27" s="14">
        <v>4174361</v>
      </c>
      <c r="E27" s="10"/>
      <c r="F27" s="115">
        <v>2556740</v>
      </c>
      <c r="G27" s="10"/>
      <c r="H27" s="115">
        <v>197170</v>
      </c>
      <c r="I27" s="10"/>
      <c r="J27" s="118">
        <v>28670</v>
      </c>
    </row>
    <row r="28" spans="1:11" s="4" customFormat="1" ht="24" customHeight="1">
      <c r="A28" s="2" t="s">
        <v>19</v>
      </c>
      <c r="B28" s="5"/>
      <c r="C28" s="5"/>
      <c r="D28" s="10">
        <f>SUM(D21:D27)</f>
        <v>524606922</v>
      </c>
      <c r="E28" s="10"/>
      <c r="F28" s="114">
        <f>SUM(F21:F27)</f>
        <v>517597542</v>
      </c>
      <c r="G28" s="10"/>
      <c r="H28" s="113">
        <f>SUM(H21:H27)</f>
        <v>385592813</v>
      </c>
      <c r="I28" s="10"/>
      <c r="J28" s="119">
        <f>SUM(J21:J27)</f>
        <v>388626754</v>
      </c>
    </row>
    <row r="29" spans="1:11" s="4" customFormat="1" ht="24" customHeight="1" thickBot="1">
      <c r="A29" s="2" t="s">
        <v>20</v>
      </c>
      <c r="B29" s="5"/>
      <c r="C29" s="5"/>
      <c r="D29" s="15">
        <f>SUM(D28,D19)</f>
        <v>631257170</v>
      </c>
      <c r="E29" s="10"/>
      <c r="F29" s="116">
        <f>SUM(F28+F19)</f>
        <v>626051882</v>
      </c>
      <c r="G29" s="10"/>
      <c r="H29" s="116">
        <f>SUM(H28+H19)</f>
        <v>496566649</v>
      </c>
      <c r="I29" s="10"/>
      <c r="J29" s="120">
        <f>J28+J19</f>
        <v>486069086</v>
      </c>
    </row>
    <row r="30" spans="1:11" ht="24" customHeight="1" thickTop="1">
      <c r="A30" s="40"/>
      <c r="B30" s="40"/>
      <c r="C30" s="40"/>
      <c r="D30" s="40"/>
      <c r="E30" s="55"/>
      <c r="F30" s="40"/>
      <c r="G30" s="55"/>
      <c r="H30" s="40"/>
      <c r="I30" s="55"/>
    </row>
    <row r="31" spans="1:11" ht="24" customHeight="1">
      <c r="A31" s="40" t="s">
        <v>1</v>
      </c>
      <c r="B31" s="40"/>
      <c r="C31" s="40"/>
      <c r="D31" s="40"/>
      <c r="E31" s="55"/>
      <c r="F31" s="40"/>
      <c r="G31" s="55"/>
      <c r="H31" s="40"/>
      <c r="I31" s="55"/>
    </row>
    <row r="32" spans="1:11" ht="24" customHeight="1">
      <c r="A32" s="40"/>
      <c r="B32" s="40"/>
      <c r="C32" s="40"/>
      <c r="D32" s="40"/>
      <c r="E32" s="55"/>
      <c r="F32" s="40"/>
      <c r="G32" s="55"/>
      <c r="H32" s="40"/>
      <c r="I32" s="55"/>
    </row>
    <row r="33" spans="1:11" ht="24" customHeight="1">
      <c r="A33" s="40"/>
      <c r="B33" s="40"/>
      <c r="C33" s="40"/>
      <c r="D33" s="40"/>
      <c r="E33" s="55"/>
      <c r="F33" s="40"/>
      <c r="G33" s="55"/>
      <c r="H33" s="40"/>
      <c r="I33" s="55"/>
    </row>
    <row r="34" spans="1:11" ht="24" customHeight="1">
      <c r="A34" s="40"/>
      <c r="B34" s="40"/>
      <c r="C34" s="40"/>
      <c r="D34" s="40"/>
      <c r="E34" s="55"/>
      <c r="F34" s="40"/>
      <c r="G34" s="55"/>
      <c r="H34" s="40"/>
      <c r="I34" s="55"/>
    </row>
    <row r="35" spans="1:11" ht="24" customHeight="1">
      <c r="A35" s="40"/>
      <c r="B35" s="40"/>
      <c r="C35" s="40"/>
      <c r="D35" s="40"/>
      <c r="E35" s="55"/>
      <c r="F35" s="40"/>
      <c r="G35" s="55"/>
      <c r="H35" s="40"/>
      <c r="I35" s="55"/>
    </row>
    <row r="36" spans="1:11" ht="24" customHeight="1">
      <c r="A36" s="28" t="s">
        <v>213</v>
      </c>
      <c r="B36" s="35"/>
      <c r="C36" s="34"/>
      <c r="D36" s="34"/>
      <c r="E36" s="34"/>
      <c r="F36" s="34"/>
      <c r="G36" s="20"/>
      <c r="I36" s="20"/>
    </row>
    <row r="37" spans="1:11" ht="22.7" customHeight="1">
      <c r="A37" s="28" t="s">
        <v>144</v>
      </c>
      <c r="B37" s="35"/>
      <c r="C37" s="34"/>
      <c r="D37" s="156"/>
      <c r="E37" s="34"/>
      <c r="F37" s="34"/>
      <c r="G37" s="20"/>
      <c r="I37" s="20"/>
    </row>
    <row r="38" spans="1:11" ht="24" customHeight="1">
      <c r="A38" s="28" t="s">
        <v>52</v>
      </c>
      <c r="B38" s="34"/>
      <c r="C38" s="34"/>
      <c r="D38" s="34"/>
      <c r="E38" s="131"/>
      <c r="F38" s="34"/>
      <c r="G38" s="131"/>
      <c r="H38" s="34"/>
      <c r="I38" s="131"/>
    </row>
    <row r="39" spans="1:11" ht="24" customHeight="1">
      <c r="A39" s="28" t="s">
        <v>126</v>
      </c>
      <c r="B39" s="34"/>
      <c r="C39" s="34"/>
      <c r="D39" s="34"/>
      <c r="E39" s="131"/>
      <c r="F39" s="34"/>
      <c r="G39" s="131"/>
      <c r="H39" s="34"/>
      <c r="I39" s="131"/>
    </row>
    <row r="40" spans="1:11" ht="24" customHeight="1">
      <c r="A40" s="210" t="s">
        <v>127</v>
      </c>
      <c r="B40" s="210"/>
      <c r="C40" s="210"/>
      <c r="D40" s="210"/>
      <c r="E40" s="210"/>
      <c r="F40" s="210"/>
      <c r="G40" s="210"/>
      <c r="H40" s="210"/>
      <c r="I40" s="210"/>
      <c r="J40" s="210"/>
      <c r="K40" s="72"/>
    </row>
    <row r="41" spans="1:11" ht="24" customHeight="1">
      <c r="A41" s="163"/>
      <c r="B41" s="166"/>
      <c r="C41" s="166"/>
      <c r="D41" s="167" t="s">
        <v>137</v>
      </c>
      <c r="E41" s="166"/>
      <c r="F41" s="164"/>
      <c r="G41" s="167"/>
      <c r="H41" s="168" t="s">
        <v>4</v>
      </c>
      <c r="I41" s="164"/>
      <c r="J41" s="164"/>
    </row>
    <row r="42" spans="1:11" ht="24" customHeight="1">
      <c r="A42" s="163"/>
      <c r="B42" s="166"/>
      <c r="C42" s="166"/>
      <c r="D42" s="169" t="s">
        <v>138</v>
      </c>
      <c r="E42" s="166"/>
      <c r="F42" s="209" t="s">
        <v>93</v>
      </c>
      <c r="G42" s="209"/>
      <c r="H42" s="209"/>
      <c r="I42" s="209"/>
      <c r="J42" s="209"/>
    </row>
    <row r="43" spans="1:11" ht="24" customHeight="1">
      <c r="A43" s="35"/>
      <c r="B43" s="37" t="s">
        <v>0</v>
      </c>
      <c r="C43" s="36"/>
      <c r="D43" s="82" t="s">
        <v>206</v>
      </c>
      <c r="E43" s="80"/>
      <c r="F43" s="82" t="s">
        <v>206</v>
      </c>
      <c r="H43" s="82" t="s">
        <v>207</v>
      </c>
      <c r="J43" s="82" t="s">
        <v>79</v>
      </c>
    </row>
    <row r="44" spans="1:11" ht="24" customHeight="1">
      <c r="A44" s="35"/>
      <c r="B44" s="37"/>
      <c r="C44" s="36"/>
      <c r="D44" s="83"/>
      <c r="E44" s="170"/>
      <c r="F44" s="83"/>
      <c r="H44" s="84" t="s">
        <v>54</v>
      </c>
      <c r="I44" s="171"/>
    </row>
    <row r="45" spans="1:11" s="4" customFormat="1" ht="24" customHeight="1">
      <c r="A45" s="2" t="s">
        <v>21</v>
      </c>
      <c r="B45" s="3"/>
      <c r="C45" s="3"/>
      <c r="D45" s="3"/>
      <c r="E45" s="129"/>
      <c r="F45" s="3"/>
      <c r="G45" s="129"/>
      <c r="H45" s="3"/>
      <c r="I45" s="129"/>
    </row>
    <row r="46" spans="1:11" s="4" customFormat="1" ht="24" customHeight="1">
      <c r="A46" s="2" t="s">
        <v>22</v>
      </c>
      <c r="B46" s="5"/>
      <c r="C46" s="5"/>
      <c r="D46" s="5"/>
      <c r="E46" s="130"/>
      <c r="F46" s="5"/>
      <c r="G46" s="130"/>
      <c r="H46" s="5"/>
      <c r="I46" s="130"/>
    </row>
    <row r="47" spans="1:11" s="4" customFormat="1" ht="24" customHeight="1">
      <c r="A47" s="16" t="s">
        <v>148</v>
      </c>
      <c r="B47" s="88">
        <v>17</v>
      </c>
      <c r="C47" s="5"/>
      <c r="D47" s="7">
        <v>50000000</v>
      </c>
      <c r="E47" s="130"/>
      <c r="F47" s="7">
        <v>50000000</v>
      </c>
      <c r="G47" s="130"/>
      <c r="H47" s="31">
        <v>0</v>
      </c>
      <c r="I47" s="130"/>
      <c r="J47" s="31">
        <v>0</v>
      </c>
    </row>
    <row r="48" spans="1:11" s="4" customFormat="1" ht="24" customHeight="1">
      <c r="A48" s="16" t="s">
        <v>47</v>
      </c>
      <c r="B48" s="88">
        <v>18</v>
      </c>
      <c r="C48" s="18"/>
      <c r="D48" s="7">
        <v>60100129</v>
      </c>
      <c r="E48" s="10"/>
      <c r="F48" s="7">
        <v>59960987</v>
      </c>
      <c r="G48" s="10"/>
      <c r="H48" s="13">
        <v>50435055</v>
      </c>
      <c r="I48" s="10"/>
      <c r="J48" s="122">
        <v>46887877</v>
      </c>
    </row>
    <row r="49" spans="1:11" s="4" customFormat="1" ht="24" customHeight="1">
      <c r="A49" s="16" t="s">
        <v>63</v>
      </c>
      <c r="B49" s="88">
        <v>19</v>
      </c>
      <c r="C49" s="18"/>
      <c r="D49" s="7">
        <v>43877000</v>
      </c>
      <c r="E49" s="10"/>
      <c r="F49" s="7">
        <v>43877000</v>
      </c>
      <c r="G49" s="10"/>
      <c r="H49" s="13">
        <v>35592000</v>
      </c>
      <c r="I49" s="10"/>
      <c r="J49" s="122">
        <v>35592000</v>
      </c>
    </row>
    <row r="50" spans="1:11" s="100" customFormat="1" ht="24" customHeight="1">
      <c r="A50" s="20" t="s">
        <v>95</v>
      </c>
      <c r="B50" s="121"/>
      <c r="C50" s="97"/>
      <c r="D50" s="31"/>
      <c r="E50" s="29"/>
      <c r="F50" s="26"/>
      <c r="G50" s="29"/>
      <c r="H50" s="26"/>
      <c r="I50" s="29"/>
      <c r="J50" s="123"/>
      <c r="K50" s="20"/>
    </row>
    <row r="51" spans="1:11" s="100" customFormat="1" ht="24" customHeight="1">
      <c r="A51" s="20" t="s">
        <v>96</v>
      </c>
      <c r="B51" s="85">
        <v>20</v>
      </c>
      <c r="C51" s="97"/>
      <c r="D51" s="31">
        <v>533668</v>
      </c>
      <c r="E51" s="29"/>
      <c r="F51" s="31">
        <v>533668</v>
      </c>
      <c r="G51" s="29"/>
      <c r="H51" s="26">
        <v>504331</v>
      </c>
      <c r="I51" s="29"/>
      <c r="J51" s="123">
        <v>0</v>
      </c>
      <c r="K51" s="20"/>
    </row>
    <row r="52" spans="1:11" s="100" customFormat="1" ht="24" customHeight="1">
      <c r="A52" s="87" t="s">
        <v>97</v>
      </c>
      <c r="B52" s="85"/>
      <c r="C52" s="97"/>
      <c r="D52" s="31">
        <v>0</v>
      </c>
      <c r="E52" s="29"/>
      <c r="F52" s="26">
        <v>0</v>
      </c>
      <c r="G52" s="29"/>
      <c r="H52" s="26">
        <v>16000000</v>
      </c>
      <c r="I52" s="29"/>
      <c r="J52" s="123">
        <v>0</v>
      </c>
      <c r="K52" s="20"/>
    </row>
    <row r="53" spans="1:11" s="4" customFormat="1" ht="24" customHeight="1">
      <c r="A53" s="4" t="s">
        <v>8</v>
      </c>
      <c r="B53" s="19">
        <v>21</v>
      </c>
      <c r="C53" s="19"/>
      <c r="D53" s="7">
        <v>3694282</v>
      </c>
      <c r="E53" s="10"/>
      <c r="F53" s="7">
        <v>3665941</v>
      </c>
      <c r="G53" s="10"/>
      <c r="H53" s="13">
        <v>3834178</v>
      </c>
      <c r="I53" s="10"/>
      <c r="J53" s="124">
        <v>4016983</v>
      </c>
    </row>
    <row r="54" spans="1:11" s="4" customFormat="1" ht="24" customHeight="1">
      <c r="A54" s="2" t="s">
        <v>23</v>
      </c>
      <c r="B54" s="19"/>
      <c r="C54" s="19"/>
      <c r="D54" s="12">
        <f>SUM(D47:D53)</f>
        <v>158205079</v>
      </c>
      <c r="E54" s="10"/>
      <c r="F54" s="12">
        <f>SUM(F47:F53)</f>
        <v>158037596</v>
      </c>
      <c r="G54" s="10"/>
      <c r="H54" s="12">
        <f>SUM(H47:H53)</f>
        <v>106365564</v>
      </c>
      <c r="I54" s="10"/>
      <c r="J54" s="12">
        <f>SUM(J47:J53)</f>
        <v>86496860</v>
      </c>
    </row>
    <row r="55" spans="1:11" s="4" customFormat="1" ht="24" customHeight="1">
      <c r="A55" s="2" t="s">
        <v>84</v>
      </c>
      <c r="B55" s="19"/>
      <c r="C55" s="19"/>
      <c r="D55" s="10"/>
      <c r="E55" s="10"/>
      <c r="F55" s="13"/>
      <c r="G55" s="10"/>
      <c r="H55" s="13"/>
      <c r="I55" s="10"/>
      <c r="J55" s="108"/>
    </row>
    <row r="56" spans="1:11" s="4" customFormat="1" ht="24" customHeight="1">
      <c r="A56" s="16" t="s">
        <v>64</v>
      </c>
      <c r="B56" s="88">
        <v>19</v>
      </c>
      <c r="C56" s="18"/>
      <c r="D56" s="7">
        <v>93436700</v>
      </c>
      <c r="E56" s="10"/>
      <c r="F56" s="7">
        <v>93436700</v>
      </c>
      <c r="G56" s="10"/>
      <c r="H56" s="13">
        <v>83829000</v>
      </c>
      <c r="I56" s="10"/>
      <c r="J56" s="122">
        <v>112344657</v>
      </c>
    </row>
    <row r="57" spans="1:11" s="100" customFormat="1" ht="24" customHeight="1">
      <c r="A57" s="20" t="s">
        <v>98</v>
      </c>
      <c r="B57" s="121"/>
      <c r="C57" s="97"/>
      <c r="D57" s="31"/>
      <c r="E57" s="29"/>
      <c r="F57" s="26"/>
      <c r="G57" s="29"/>
      <c r="H57" s="26"/>
      <c r="I57" s="29"/>
      <c r="J57" s="123"/>
      <c r="K57" s="20"/>
    </row>
    <row r="58" spans="1:11" s="100" customFormat="1" ht="24" customHeight="1">
      <c r="A58" s="20" t="s">
        <v>99</v>
      </c>
      <c r="B58" s="85">
        <v>20</v>
      </c>
      <c r="C58" s="97"/>
      <c r="D58" s="31">
        <v>690699</v>
      </c>
      <c r="E58" s="29"/>
      <c r="F58" s="31">
        <v>690699</v>
      </c>
      <c r="G58" s="29"/>
      <c r="H58" s="26">
        <v>1224367</v>
      </c>
      <c r="I58" s="29"/>
      <c r="J58" s="123">
        <v>0</v>
      </c>
      <c r="K58" s="20"/>
    </row>
    <row r="59" spans="1:11" ht="24" customHeight="1">
      <c r="A59" s="20" t="s">
        <v>48</v>
      </c>
      <c r="B59" s="85">
        <v>22</v>
      </c>
      <c r="C59" s="97"/>
      <c r="D59" s="31">
        <v>27659893</v>
      </c>
      <c r="E59" s="29"/>
      <c r="F59" s="31">
        <v>27659893</v>
      </c>
      <c r="G59" s="29"/>
      <c r="H59" s="26">
        <v>33556621</v>
      </c>
      <c r="I59" s="29"/>
      <c r="J59" s="123">
        <v>31751196</v>
      </c>
    </row>
    <row r="60" spans="1:11" s="4" customFormat="1" ht="24" customHeight="1">
      <c r="A60" s="9" t="s">
        <v>86</v>
      </c>
      <c r="B60" s="17"/>
      <c r="C60" s="19"/>
      <c r="D60" s="14">
        <v>296096</v>
      </c>
      <c r="E60" s="10"/>
      <c r="F60" s="14">
        <v>296096</v>
      </c>
      <c r="G60" s="10"/>
      <c r="H60" s="27">
        <v>9298</v>
      </c>
      <c r="I60" s="10"/>
      <c r="J60" s="124">
        <v>598052</v>
      </c>
    </row>
    <row r="61" spans="1:11" s="4" customFormat="1" ht="24" customHeight="1">
      <c r="A61" s="2" t="s">
        <v>85</v>
      </c>
      <c r="C61" s="19"/>
      <c r="D61" s="14">
        <f>SUM(D56:D60)</f>
        <v>122083388</v>
      </c>
      <c r="E61" s="10"/>
      <c r="F61" s="10">
        <f>SUM(F56:F60)</f>
        <v>122083388</v>
      </c>
      <c r="G61" s="10"/>
      <c r="H61" s="12">
        <f>SUM(H56:H60)</f>
        <v>118619286</v>
      </c>
      <c r="I61" s="10"/>
      <c r="J61" s="125">
        <f>SUM(J56:J60)</f>
        <v>144693905</v>
      </c>
    </row>
    <row r="62" spans="1:11" s="4" customFormat="1" ht="24" customHeight="1">
      <c r="A62" s="2" t="s">
        <v>24</v>
      </c>
      <c r="B62" s="19"/>
      <c r="C62" s="19"/>
      <c r="D62" s="12">
        <f>SUM(D61,D54)</f>
        <v>280288467</v>
      </c>
      <c r="E62" s="10"/>
      <c r="F62" s="110">
        <f>SUM(F61+F54)</f>
        <v>280120984</v>
      </c>
      <c r="G62" s="10"/>
      <c r="H62" s="110">
        <f>SUM(H61+H54)</f>
        <v>224984850</v>
      </c>
      <c r="I62" s="10"/>
      <c r="J62" s="125">
        <f>SUM(J61+J54)</f>
        <v>231190765</v>
      </c>
    </row>
    <row r="63" spans="1:11" s="4" customFormat="1" ht="24" customHeight="1">
      <c r="A63" s="2"/>
      <c r="B63" s="19"/>
      <c r="C63" s="19"/>
      <c r="D63" s="10"/>
      <c r="E63" s="10"/>
      <c r="F63" s="13"/>
      <c r="G63" s="10"/>
      <c r="H63" s="13"/>
      <c r="I63" s="10"/>
    </row>
    <row r="64" spans="1:11" s="4" customFormat="1" ht="24" customHeight="1">
      <c r="A64" s="2"/>
      <c r="B64" s="19"/>
      <c r="C64" s="19"/>
      <c r="D64" s="10"/>
      <c r="E64" s="10"/>
      <c r="F64" s="13"/>
      <c r="G64" s="10"/>
      <c r="H64" s="13"/>
      <c r="I64" s="10"/>
    </row>
    <row r="65" spans="1:10" ht="24" customHeight="1">
      <c r="A65" s="40" t="s">
        <v>1</v>
      </c>
      <c r="B65" s="40"/>
      <c r="C65" s="40"/>
      <c r="D65" s="40"/>
      <c r="E65" s="55"/>
      <c r="F65" s="40"/>
      <c r="G65" s="55"/>
      <c r="H65" s="40"/>
      <c r="I65" s="55"/>
    </row>
    <row r="66" spans="1:10" ht="24" customHeight="1">
      <c r="A66" s="40"/>
      <c r="B66" s="40"/>
      <c r="C66" s="40"/>
      <c r="D66" s="40"/>
      <c r="E66" s="55"/>
      <c r="F66" s="40"/>
      <c r="G66" s="55"/>
      <c r="H66" s="40"/>
      <c r="I66" s="55"/>
    </row>
    <row r="67" spans="1:10" ht="24" customHeight="1">
      <c r="A67" s="40"/>
      <c r="B67" s="40"/>
      <c r="C67" s="40"/>
      <c r="D67" s="40"/>
      <c r="E67" s="55"/>
      <c r="F67" s="40"/>
      <c r="G67" s="55"/>
      <c r="H67" s="40"/>
      <c r="I67" s="55"/>
    </row>
    <row r="68" spans="1:10" ht="24" customHeight="1">
      <c r="A68" s="40"/>
      <c r="B68" s="40"/>
      <c r="C68" s="40"/>
      <c r="D68" s="40"/>
      <c r="E68" s="55"/>
      <c r="F68" s="40"/>
      <c r="G68" s="55"/>
      <c r="H68" s="40"/>
      <c r="I68" s="55"/>
    </row>
    <row r="69" spans="1:10" ht="24" customHeight="1">
      <c r="A69" s="40"/>
      <c r="B69" s="40"/>
      <c r="C69" s="40"/>
      <c r="D69" s="40"/>
      <c r="E69" s="55"/>
      <c r="F69" s="40"/>
      <c r="G69" s="55"/>
      <c r="H69" s="40"/>
      <c r="I69" s="55"/>
    </row>
    <row r="70" spans="1:10" ht="24" customHeight="1">
      <c r="A70" s="28" t="s">
        <v>213</v>
      </c>
      <c r="B70" s="35"/>
      <c r="C70" s="34"/>
      <c r="D70" s="34"/>
      <c r="E70" s="34"/>
      <c r="F70" s="34"/>
      <c r="G70" s="20"/>
      <c r="I70" s="20"/>
    </row>
    <row r="71" spans="1:10" ht="22.7" customHeight="1">
      <c r="A71" s="28" t="s">
        <v>144</v>
      </c>
      <c r="B71" s="35"/>
      <c r="C71" s="34"/>
      <c r="D71" s="156"/>
      <c r="E71" s="34"/>
      <c r="F71" s="34"/>
      <c r="G71" s="20"/>
      <c r="I71" s="20"/>
    </row>
    <row r="72" spans="1:10" ht="24" customHeight="1">
      <c r="A72" s="28" t="s">
        <v>52</v>
      </c>
      <c r="B72" s="34"/>
      <c r="C72" s="34"/>
      <c r="D72" s="34"/>
      <c r="E72" s="131"/>
      <c r="F72" s="34"/>
      <c r="G72" s="131"/>
      <c r="H72" s="34"/>
      <c r="I72" s="131"/>
    </row>
    <row r="73" spans="1:10" ht="24" customHeight="1">
      <c r="A73" s="28" t="s">
        <v>126</v>
      </c>
      <c r="B73" s="34"/>
      <c r="C73" s="34"/>
      <c r="D73" s="34"/>
      <c r="E73" s="131"/>
      <c r="F73" s="34"/>
      <c r="G73" s="131"/>
      <c r="H73" s="34"/>
      <c r="I73" s="131"/>
    </row>
    <row r="74" spans="1:10" ht="24" customHeight="1">
      <c r="A74" s="210" t="s">
        <v>128</v>
      </c>
      <c r="B74" s="210"/>
      <c r="C74" s="210"/>
      <c r="D74" s="210"/>
      <c r="E74" s="210"/>
      <c r="F74" s="210"/>
      <c r="G74" s="210"/>
      <c r="H74" s="210"/>
      <c r="I74" s="210"/>
      <c r="J74" s="210"/>
    </row>
    <row r="75" spans="1:10" ht="24" customHeight="1">
      <c r="A75" s="163"/>
      <c r="B75" s="166"/>
      <c r="C75" s="166"/>
      <c r="D75" s="167" t="s">
        <v>137</v>
      </c>
      <c r="E75" s="166"/>
      <c r="F75" s="164"/>
      <c r="G75" s="167"/>
      <c r="H75" s="168" t="s">
        <v>4</v>
      </c>
      <c r="I75" s="164"/>
      <c r="J75" s="164"/>
    </row>
    <row r="76" spans="1:10" ht="24" customHeight="1">
      <c r="A76" s="163"/>
      <c r="B76" s="166"/>
      <c r="C76" s="166"/>
      <c r="D76" s="169" t="s">
        <v>138</v>
      </c>
      <c r="E76" s="166"/>
      <c r="F76" s="209" t="s">
        <v>93</v>
      </c>
      <c r="G76" s="209"/>
      <c r="H76" s="209"/>
      <c r="I76" s="209"/>
      <c r="J76" s="209"/>
    </row>
    <row r="77" spans="1:10" ht="24" customHeight="1">
      <c r="A77" s="35"/>
      <c r="B77" s="37" t="s">
        <v>0</v>
      </c>
      <c r="C77" s="36"/>
      <c r="D77" s="82" t="s">
        <v>206</v>
      </c>
      <c r="E77" s="80"/>
      <c r="F77" s="82" t="s">
        <v>206</v>
      </c>
      <c r="H77" s="82" t="s">
        <v>207</v>
      </c>
      <c r="J77" s="82" t="s">
        <v>79</v>
      </c>
    </row>
    <row r="78" spans="1:10" ht="24" customHeight="1">
      <c r="A78" s="35"/>
      <c r="B78" s="37"/>
      <c r="C78" s="36"/>
      <c r="D78" s="83"/>
      <c r="E78" s="170"/>
      <c r="F78" s="83"/>
      <c r="H78" s="84" t="s">
        <v>54</v>
      </c>
      <c r="I78" s="171"/>
    </row>
    <row r="79" spans="1:10" s="4" customFormat="1" ht="24" customHeight="1">
      <c r="A79" s="2" t="s">
        <v>25</v>
      </c>
      <c r="B79" s="85"/>
      <c r="C79" s="21"/>
      <c r="D79" s="22"/>
      <c r="E79" s="132"/>
      <c r="F79" s="22"/>
      <c r="G79" s="132"/>
      <c r="H79" s="22"/>
      <c r="I79" s="132"/>
    </row>
    <row r="80" spans="1:10" s="4" customFormat="1" ht="24" customHeight="1">
      <c r="A80" s="4" t="s">
        <v>9</v>
      </c>
      <c r="B80" s="23"/>
      <c r="C80" s="23"/>
      <c r="D80" s="24"/>
      <c r="E80" s="133"/>
      <c r="F80" s="24"/>
      <c r="G80" s="133"/>
      <c r="H80" s="24"/>
      <c r="I80" s="133"/>
    </row>
    <row r="81" spans="1:11" s="4" customFormat="1" ht="24" customHeight="1">
      <c r="A81" s="4" t="s">
        <v>10</v>
      </c>
      <c r="B81" s="85">
        <v>23</v>
      </c>
      <c r="C81" s="5"/>
      <c r="D81" s="13"/>
      <c r="E81" s="27"/>
      <c r="F81" s="13"/>
      <c r="G81" s="27"/>
      <c r="H81" s="13"/>
      <c r="I81" s="27"/>
    </row>
    <row r="82" spans="1:11" s="4" customFormat="1" ht="24" customHeight="1">
      <c r="A82" s="4" t="s">
        <v>149</v>
      </c>
      <c r="B82" s="5"/>
      <c r="C82" s="5"/>
      <c r="D82" s="13"/>
      <c r="E82" s="27"/>
      <c r="F82" s="13"/>
      <c r="G82" s="27"/>
      <c r="H82" s="13"/>
      <c r="I82" s="27"/>
    </row>
    <row r="83" spans="1:11" s="4" customFormat="1" ht="24" customHeight="1">
      <c r="A83" s="20" t="s">
        <v>208</v>
      </c>
      <c r="B83" s="5"/>
      <c r="C83" s="5"/>
      <c r="D83" s="13"/>
      <c r="E83" s="27"/>
      <c r="F83" s="13"/>
      <c r="G83" s="27"/>
      <c r="H83" s="13"/>
      <c r="I83" s="27"/>
    </row>
    <row r="84" spans="1:11" s="4" customFormat="1" ht="24" customHeight="1" thickBot="1">
      <c r="A84" s="20" t="s">
        <v>209</v>
      </c>
      <c r="B84" s="5"/>
      <c r="C84" s="5"/>
      <c r="D84" s="25">
        <v>300000000</v>
      </c>
      <c r="E84" s="107"/>
      <c r="F84" s="25">
        <v>300000000</v>
      </c>
      <c r="G84" s="107"/>
      <c r="H84" s="25">
        <v>100000000</v>
      </c>
      <c r="I84" s="107"/>
      <c r="J84" s="25">
        <v>100000000</v>
      </c>
    </row>
    <row r="85" spans="1:11" s="4" customFormat="1" ht="24" customHeight="1" thickTop="1">
      <c r="A85" s="4" t="s">
        <v>11</v>
      </c>
      <c r="B85" s="23"/>
      <c r="C85" s="23"/>
      <c r="D85" s="7"/>
      <c r="E85" s="10"/>
      <c r="F85" s="13"/>
      <c r="G85" s="10"/>
      <c r="H85" s="13"/>
      <c r="I85" s="10"/>
    </row>
    <row r="86" spans="1:11" s="4" customFormat="1" ht="24" customHeight="1">
      <c r="A86" s="4" t="s">
        <v>150</v>
      </c>
      <c r="B86" s="23"/>
      <c r="C86" s="23"/>
      <c r="D86" s="7"/>
      <c r="E86" s="10"/>
      <c r="F86" s="13"/>
      <c r="G86" s="10"/>
      <c r="H86" s="13"/>
      <c r="I86" s="10"/>
    </row>
    <row r="87" spans="1:11" s="4" customFormat="1" ht="24" customHeight="1">
      <c r="A87" s="20" t="s">
        <v>208</v>
      </c>
      <c r="B87" s="23"/>
      <c r="C87" s="23"/>
      <c r="D87" s="7"/>
      <c r="E87" s="10"/>
      <c r="F87" s="13"/>
      <c r="G87" s="10"/>
      <c r="H87" s="13"/>
      <c r="I87" s="10"/>
    </row>
    <row r="88" spans="1:11" s="4" customFormat="1" ht="24" customHeight="1">
      <c r="A88" s="20" t="s">
        <v>209</v>
      </c>
      <c r="B88" s="23"/>
      <c r="C88" s="23"/>
      <c r="D88" s="107">
        <v>100000000</v>
      </c>
      <c r="E88" s="10"/>
      <c r="F88" s="107">
        <v>100000000</v>
      </c>
      <c r="G88" s="10"/>
      <c r="H88" s="107">
        <v>100000000</v>
      </c>
      <c r="I88" s="10"/>
      <c r="J88" s="107">
        <v>100000000</v>
      </c>
    </row>
    <row r="89" spans="1:11" s="4" customFormat="1" ht="24" customHeight="1">
      <c r="A89" s="4" t="s">
        <v>69</v>
      </c>
      <c r="B89" s="23"/>
      <c r="C89" s="23"/>
      <c r="D89" s="10"/>
      <c r="E89" s="10"/>
      <c r="F89" s="27"/>
      <c r="G89" s="10"/>
      <c r="H89" s="27"/>
      <c r="I89" s="10"/>
    </row>
    <row r="90" spans="1:11" s="4" customFormat="1" ht="24" customHeight="1">
      <c r="A90" s="4" t="s">
        <v>215</v>
      </c>
      <c r="B90" s="85">
        <v>24</v>
      </c>
      <c r="C90" s="23"/>
      <c r="D90" s="10">
        <v>6738574</v>
      </c>
      <c r="E90" s="10"/>
      <c r="F90" s="27">
        <v>6738574</v>
      </c>
      <c r="G90" s="10"/>
      <c r="H90" s="27">
        <v>3016853</v>
      </c>
      <c r="I90" s="10"/>
      <c r="J90" s="122">
        <v>1323208</v>
      </c>
    </row>
    <row r="91" spans="1:11" s="4" customFormat="1" ht="24" customHeight="1">
      <c r="A91" s="4" t="s">
        <v>68</v>
      </c>
      <c r="B91" s="23"/>
      <c r="C91" s="23"/>
      <c r="D91" s="10">
        <v>236998036</v>
      </c>
      <c r="E91" s="10"/>
      <c r="F91" s="27">
        <v>239192324</v>
      </c>
      <c r="G91" s="10"/>
      <c r="H91" s="27">
        <v>168479624</v>
      </c>
      <c r="I91" s="10"/>
      <c r="J91" s="122">
        <v>153507476</v>
      </c>
    </row>
    <row r="92" spans="1:11" s="100" customFormat="1" ht="24" customHeight="1">
      <c r="A92" s="20" t="s">
        <v>100</v>
      </c>
      <c r="B92" s="41"/>
      <c r="C92" s="41"/>
      <c r="D92" s="43">
        <v>0</v>
      </c>
      <c r="E92" s="29"/>
      <c r="F92" s="43">
        <v>0</v>
      </c>
      <c r="G92" s="29"/>
      <c r="H92" s="43">
        <v>85322</v>
      </c>
      <c r="I92" s="29"/>
      <c r="J92" s="43">
        <v>47637</v>
      </c>
      <c r="K92" s="20"/>
    </row>
    <row r="93" spans="1:11" s="4" customFormat="1" ht="24" customHeight="1">
      <c r="A93" s="20" t="s">
        <v>101</v>
      </c>
      <c r="B93" s="23"/>
      <c r="C93" s="23"/>
      <c r="D93" s="10">
        <f>SUM(D88:D92)</f>
        <v>343736610</v>
      </c>
      <c r="E93" s="10">
        <f t="shared" ref="E93:J93" si="0">SUM(E88:E92)</f>
        <v>0</v>
      </c>
      <c r="F93" s="10">
        <f t="shared" si="0"/>
        <v>345930898</v>
      </c>
      <c r="G93" s="10">
        <f t="shared" si="0"/>
        <v>0</v>
      </c>
      <c r="H93" s="10">
        <f t="shared" si="0"/>
        <v>271581799</v>
      </c>
      <c r="I93" s="10">
        <f t="shared" si="0"/>
        <v>0</v>
      </c>
      <c r="J93" s="10">
        <f t="shared" si="0"/>
        <v>254878321</v>
      </c>
    </row>
    <row r="94" spans="1:11" s="4" customFormat="1" ht="24" customHeight="1">
      <c r="A94" s="20" t="s">
        <v>102</v>
      </c>
      <c r="B94" s="23"/>
      <c r="C94" s="23"/>
      <c r="D94" s="14">
        <v>7232093</v>
      </c>
      <c r="E94" s="10"/>
      <c r="F94" s="14">
        <v>0</v>
      </c>
      <c r="G94" s="10"/>
      <c r="H94" s="14">
        <v>0</v>
      </c>
      <c r="I94" s="10"/>
      <c r="J94" s="14">
        <v>0</v>
      </c>
    </row>
    <row r="95" spans="1:11" s="4" customFormat="1" ht="24" customHeight="1">
      <c r="A95" s="28" t="s">
        <v>26</v>
      </c>
      <c r="B95" s="23"/>
      <c r="C95" s="23"/>
      <c r="D95" s="10">
        <f>SUM(D93:D94)</f>
        <v>350968703</v>
      </c>
      <c r="E95" s="10">
        <f t="shared" ref="E95:J95" si="1">SUM(E93:E94)</f>
        <v>0</v>
      </c>
      <c r="F95" s="10">
        <f t="shared" si="1"/>
        <v>345930898</v>
      </c>
      <c r="G95" s="10">
        <f t="shared" si="1"/>
        <v>0</v>
      </c>
      <c r="H95" s="10">
        <f t="shared" si="1"/>
        <v>271581799</v>
      </c>
      <c r="I95" s="10">
        <f t="shared" si="1"/>
        <v>0</v>
      </c>
      <c r="J95" s="10">
        <f t="shared" si="1"/>
        <v>254878321</v>
      </c>
    </row>
    <row r="96" spans="1:11" s="4" customFormat="1" ht="24" customHeight="1" thickBot="1">
      <c r="A96" s="28" t="s">
        <v>27</v>
      </c>
      <c r="B96" s="23"/>
      <c r="C96" s="23"/>
      <c r="D96" s="15">
        <f>D95+D62</f>
        <v>631257170</v>
      </c>
      <c r="E96" s="10">
        <f t="shared" ref="E96:J96" si="2">E93+E62</f>
        <v>0</v>
      </c>
      <c r="F96" s="15">
        <f t="shared" si="2"/>
        <v>626051882</v>
      </c>
      <c r="G96" s="10">
        <f t="shared" si="2"/>
        <v>0</v>
      </c>
      <c r="H96" s="15">
        <f t="shared" si="2"/>
        <v>496566649</v>
      </c>
      <c r="I96" s="10">
        <f t="shared" si="2"/>
        <v>0</v>
      </c>
      <c r="J96" s="15">
        <f t="shared" si="2"/>
        <v>486069086</v>
      </c>
    </row>
    <row r="97" spans="1:10" s="4" customFormat="1" ht="24" customHeight="1" thickTop="1">
      <c r="A97" s="2"/>
      <c r="B97" s="23"/>
      <c r="C97" s="23"/>
      <c r="D97" s="29">
        <f t="shared" ref="D97:J97" si="3">D96-D29</f>
        <v>0</v>
      </c>
      <c r="E97" s="29">
        <f t="shared" si="3"/>
        <v>0</v>
      </c>
      <c r="F97" s="29">
        <f t="shared" si="3"/>
        <v>0</v>
      </c>
      <c r="G97" s="29">
        <f t="shared" si="3"/>
        <v>0</v>
      </c>
      <c r="H97" s="29">
        <f t="shared" si="3"/>
        <v>0</v>
      </c>
      <c r="I97" s="29">
        <f t="shared" si="3"/>
        <v>0</v>
      </c>
      <c r="J97" s="29">
        <f t="shared" si="3"/>
        <v>0</v>
      </c>
    </row>
    <row r="98" spans="1:10" s="32" customFormat="1" ht="24" customHeight="1">
      <c r="A98" s="40" t="s">
        <v>1</v>
      </c>
      <c r="B98" s="85"/>
      <c r="C98" s="85"/>
      <c r="D98" s="29"/>
      <c r="E98" s="29"/>
      <c r="F98" s="30"/>
      <c r="G98" s="29"/>
      <c r="H98" s="30"/>
      <c r="I98" s="29"/>
    </row>
    <row r="99" spans="1:10" s="32" customFormat="1" ht="24" customHeight="1">
      <c r="A99" s="40"/>
      <c r="B99" s="85"/>
      <c r="C99" s="85"/>
      <c r="D99" s="20"/>
      <c r="E99" s="56"/>
      <c r="F99" s="20"/>
      <c r="G99" s="56"/>
      <c r="H99" s="20"/>
      <c r="I99" s="56"/>
    </row>
    <row r="100" spans="1:10" s="32" customFormat="1" ht="24" customHeight="1">
      <c r="A100" s="86"/>
      <c r="B100" s="85"/>
      <c r="C100" s="85"/>
      <c r="D100" s="20"/>
      <c r="E100" s="56"/>
      <c r="F100" s="20"/>
      <c r="G100" s="56"/>
      <c r="H100" s="20"/>
      <c r="I100" s="56"/>
    </row>
    <row r="101" spans="1:10" s="32" customFormat="1" ht="24" customHeight="1">
      <c r="A101" s="69"/>
      <c r="B101" s="85"/>
      <c r="C101" s="85"/>
      <c r="D101" s="20"/>
      <c r="E101" s="56"/>
      <c r="F101" s="20"/>
      <c r="G101" s="56"/>
      <c r="H101" s="20"/>
      <c r="I101" s="56"/>
    </row>
    <row r="102" spans="1:10" s="32" customFormat="1" ht="24" customHeight="1">
      <c r="A102" s="40"/>
      <c r="B102" s="63" t="s">
        <v>40</v>
      </c>
      <c r="C102" s="85"/>
      <c r="D102" s="20"/>
      <c r="E102" s="56"/>
      <c r="F102" s="20"/>
      <c r="G102" s="56"/>
      <c r="H102" s="20"/>
      <c r="I102" s="56"/>
    </row>
    <row r="103" spans="1:10" s="32" customFormat="1" ht="24" customHeight="1">
      <c r="A103" s="86"/>
      <c r="B103" s="63"/>
      <c r="C103" s="85"/>
      <c r="D103" s="87"/>
      <c r="E103" s="134"/>
      <c r="G103" s="134"/>
      <c r="I103" s="134"/>
    </row>
    <row r="104" spans="1:10" s="32" customFormat="1" ht="24" customHeight="1">
      <c r="C104" s="85"/>
      <c r="D104" s="87"/>
      <c r="E104" s="134"/>
      <c r="G104" s="134"/>
      <c r="I104" s="134"/>
    </row>
  </sheetData>
  <mergeCells count="6">
    <mergeCell ref="F76:J76"/>
    <mergeCell ref="A5:J5"/>
    <mergeCell ref="A40:J40"/>
    <mergeCell ref="A74:J74"/>
    <mergeCell ref="F7:J7"/>
    <mergeCell ref="F42:J42"/>
  </mergeCells>
  <phoneticPr fontId="0" type="noConversion"/>
  <printOptions horizontalCentered="1" gridLinesSet="0"/>
  <pageMargins left="0.9055118110236221" right="0.19685039370078741" top="0.78740157480314965" bottom="0.19685039370078741" header="0.19685039370078741" footer="0.19685039370078741"/>
  <pageSetup paperSize="9" scale="71" firstPageNumber="6" fitToHeight="0" orientation="portrait" useFirstPageNumber="1" r:id="rId1"/>
  <headerFooter alignWithMargins="0"/>
  <rowBreaks count="2" manualBreakCount="2">
    <brk id="35" max="10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80"/>
  <sheetViews>
    <sheetView showGridLines="0" view="pageBreakPreview" zoomScale="80" zoomScaleNormal="100" zoomScaleSheetLayoutView="80" workbookViewId="0"/>
  </sheetViews>
  <sheetFormatPr defaultColWidth="9.85546875" defaultRowHeight="24" customHeight="1"/>
  <cols>
    <col min="1" max="1" width="52" style="20" customWidth="1"/>
    <col min="2" max="2" width="6.7109375" style="20" customWidth="1"/>
    <col min="3" max="3" width="0.85546875" style="20" customWidth="1"/>
    <col min="4" max="4" width="21.140625" style="20" customWidth="1"/>
    <col min="5" max="5" width="0.85546875" style="20" customWidth="1"/>
    <col min="6" max="6" width="21.140625" style="20" customWidth="1"/>
    <col min="7" max="7" width="0.85546875" style="20" customWidth="1"/>
    <col min="8" max="8" width="21.140625" style="20" customWidth="1"/>
    <col min="9" max="9" width="1.140625" style="20" customWidth="1"/>
    <col min="10" max="16384" width="9.85546875" style="20"/>
  </cols>
  <sheetData>
    <row r="1" spans="1:8" ht="24" customHeight="1">
      <c r="A1" s="28" t="s">
        <v>213</v>
      </c>
      <c r="B1" s="35"/>
      <c r="C1" s="34"/>
      <c r="D1" s="34"/>
      <c r="E1" s="34"/>
      <c r="F1" s="34"/>
    </row>
    <row r="2" spans="1:8" ht="22.7" customHeight="1">
      <c r="A2" s="28" t="s">
        <v>144</v>
      </c>
      <c r="B2" s="35"/>
      <c r="C2" s="34"/>
      <c r="D2" s="156"/>
      <c r="E2" s="34"/>
      <c r="F2" s="34"/>
    </row>
    <row r="3" spans="1:8" ht="23.25" customHeight="1">
      <c r="A3" s="28" t="s">
        <v>53</v>
      </c>
      <c r="B3" s="34"/>
      <c r="C3" s="34"/>
      <c r="D3" s="34"/>
      <c r="E3" s="34"/>
    </row>
    <row r="4" spans="1:8" ht="23.25" customHeight="1">
      <c r="A4" s="28" t="s">
        <v>129</v>
      </c>
    </row>
    <row r="5" spans="1:8" ht="23.25" customHeight="1">
      <c r="A5" s="212" t="s">
        <v>127</v>
      </c>
      <c r="B5" s="212"/>
      <c r="C5" s="212"/>
      <c r="D5" s="212"/>
      <c r="E5" s="212"/>
      <c r="F5" s="212"/>
      <c r="G5" s="212"/>
      <c r="H5" s="212"/>
    </row>
    <row r="6" spans="1:8" ht="23.25" customHeight="1">
      <c r="A6" s="165"/>
      <c r="B6" s="165"/>
      <c r="C6" s="172"/>
      <c r="D6" s="167" t="s">
        <v>139</v>
      </c>
      <c r="E6" s="173"/>
      <c r="F6" s="213" t="s">
        <v>140</v>
      </c>
      <c r="G6" s="213"/>
      <c r="H6" s="213"/>
    </row>
    <row r="7" spans="1:8" ht="23.25" customHeight="1">
      <c r="A7" s="163"/>
      <c r="C7" s="135"/>
      <c r="D7" s="169" t="s">
        <v>141</v>
      </c>
      <c r="E7" s="135"/>
      <c r="F7" s="211" t="s">
        <v>138</v>
      </c>
      <c r="G7" s="211"/>
      <c r="H7" s="211"/>
    </row>
    <row r="8" spans="1:8" ht="23.25" customHeight="1">
      <c r="A8" s="36"/>
      <c r="B8" s="37" t="s">
        <v>0</v>
      </c>
      <c r="C8" s="36"/>
      <c r="D8" s="81">
        <v>2016</v>
      </c>
      <c r="E8" s="38"/>
      <c r="F8" s="127">
        <v>2016</v>
      </c>
      <c r="G8" s="38"/>
      <c r="H8" s="126">
        <v>2015</v>
      </c>
    </row>
    <row r="9" spans="1:8" ht="23.25" customHeight="1">
      <c r="A9" s="36"/>
      <c r="B9" s="37"/>
      <c r="C9" s="36"/>
      <c r="D9" s="78"/>
      <c r="H9" s="78" t="s">
        <v>54</v>
      </c>
    </row>
    <row r="10" spans="1:8" ht="23.25" customHeight="1">
      <c r="A10" s="39" t="s">
        <v>42</v>
      </c>
      <c r="B10" s="37"/>
      <c r="C10" s="36"/>
      <c r="D10" s="38"/>
      <c r="E10" s="36"/>
    </row>
    <row r="11" spans="1:8" ht="23.25" customHeight="1">
      <c r="A11" s="39" t="s">
        <v>151</v>
      </c>
      <c r="B11" s="37"/>
      <c r="C11" s="36"/>
      <c r="D11" s="38"/>
      <c r="E11" s="36"/>
    </row>
    <row r="12" spans="1:8" ht="23.25" customHeight="1">
      <c r="A12" s="28" t="s">
        <v>28</v>
      </c>
      <c r="B12" s="40"/>
      <c r="C12" s="40"/>
      <c r="D12" s="40"/>
      <c r="E12" s="40"/>
    </row>
    <row r="13" spans="1:8" ht="23.25" customHeight="1">
      <c r="A13" s="20" t="s">
        <v>87</v>
      </c>
      <c r="B13" s="41">
        <v>25</v>
      </c>
      <c r="C13" s="40"/>
      <c r="D13" s="26">
        <v>542003383</v>
      </c>
      <c r="E13" s="26"/>
      <c r="F13" s="26">
        <v>531302167</v>
      </c>
      <c r="H13" s="32">
        <v>470687560</v>
      </c>
    </row>
    <row r="14" spans="1:8" ht="23.25" customHeight="1">
      <c r="A14" s="20" t="s">
        <v>12</v>
      </c>
      <c r="B14" s="41"/>
      <c r="D14" s="43">
        <v>9733981</v>
      </c>
      <c r="E14" s="42"/>
      <c r="F14" s="43">
        <v>10333589</v>
      </c>
      <c r="H14" s="136">
        <v>2940461</v>
      </c>
    </row>
    <row r="15" spans="1:8" ht="23.25" customHeight="1">
      <c r="A15" s="28" t="s">
        <v>29</v>
      </c>
      <c r="B15" s="41"/>
      <c r="D15" s="43">
        <f>SUM(D13:D14)</f>
        <v>551737364</v>
      </c>
      <c r="E15" s="42"/>
      <c r="F15" s="43">
        <f>SUM(F13:F14)</f>
        <v>541635756</v>
      </c>
      <c r="H15" s="136">
        <f>SUM(H13:H14)</f>
        <v>473628021</v>
      </c>
    </row>
    <row r="16" spans="1:8" ht="23.25" customHeight="1">
      <c r="A16" s="28" t="s">
        <v>30</v>
      </c>
      <c r="B16" s="44"/>
      <c r="D16" s="29"/>
      <c r="E16" s="42"/>
      <c r="F16" s="29"/>
    </row>
    <row r="17" spans="1:9" ht="23.25" customHeight="1">
      <c r="A17" s="20" t="s">
        <v>88</v>
      </c>
      <c r="B17" s="41"/>
      <c r="D17" s="31">
        <v>354532661</v>
      </c>
      <c r="E17" s="42"/>
      <c r="F17" s="31">
        <v>345994184</v>
      </c>
      <c r="H17" s="32">
        <v>308241110</v>
      </c>
    </row>
    <row r="18" spans="1:9" s="100" customFormat="1" ht="23.25" customHeight="1">
      <c r="A18" s="20" t="s">
        <v>103</v>
      </c>
      <c r="B18" s="41"/>
      <c r="C18" s="20"/>
      <c r="D18" s="31">
        <v>11193737</v>
      </c>
      <c r="E18" s="42"/>
      <c r="F18" s="31">
        <v>11186707</v>
      </c>
      <c r="G18" s="20"/>
      <c r="H18" s="32">
        <v>5082302</v>
      </c>
      <c r="I18" s="20"/>
    </row>
    <row r="19" spans="1:9" ht="23.25" customHeight="1">
      <c r="A19" s="20" t="s">
        <v>37</v>
      </c>
      <c r="B19" s="41"/>
      <c r="D19" s="31">
        <v>104759646</v>
      </c>
      <c r="E19" s="42"/>
      <c r="F19" s="31">
        <v>101943113</v>
      </c>
      <c r="H19" s="136">
        <v>109146552</v>
      </c>
    </row>
    <row r="20" spans="1:9" ht="23.25" customHeight="1">
      <c r="A20" s="28" t="s">
        <v>31</v>
      </c>
      <c r="B20" s="41"/>
      <c r="C20" s="40"/>
      <c r="D20" s="45">
        <f>SUM(D17:D19)</f>
        <v>470486044</v>
      </c>
      <c r="E20" s="42"/>
      <c r="F20" s="45">
        <f>SUM(F17:F19)</f>
        <v>459124004</v>
      </c>
      <c r="H20" s="136">
        <f>SUM(H17:H19)</f>
        <v>422469964</v>
      </c>
    </row>
    <row r="21" spans="1:9" ht="23.25" customHeight="1">
      <c r="A21" s="28" t="s">
        <v>152</v>
      </c>
      <c r="B21" s="41"/>
      <c r="C21" s="40"/>
    </row>
    <row r="22" spans="1:9" ht="23.25" customHeight="1">
      <c r="A22" s="28" t="s">
        <v>153</v>
      </c>
      <c r="B22" s="41"/>
      <c r="C22" s="40"/>
      <c r="D22" s="42">
        <f>D15-D20</f>
        <v>81251320</v>
      </c>
      <c r="E22" s="26"/>
      <c r="F22" s="42">
        <f>F15-F20</f>
        <v>82511752</v>
      </c>
      <c r="H22" s="42">
        <f>H15-H20</f>
        <v>51158057</v>
      </c>
    </row>
    <row r="23" spans="1:9" ht="23.25" customHeight="1">
      <c r="A23" s="20" t="s">
        <v>38</v>
      </c>
      <c r="B23" s="41"/>
      <c r="C23" s="40"/>
      <c r="D23" s="43">
        <v>-7555766</v>
      </c>
      <c r="E23" s="26"/>
      <c r="F23" s="43">
        <v>-6651195</v>
      </c>
      <c r="H23" s="136">
        <v>-6692965</v>
      </c>
    </row>
    <row r="24" spans="1:9" ht="23.25" customHeight="1">
      <c r="A24" s="28" t="s">
        <v>154</v>
      </c>
      <c r="B24" s="41"/>
      <c r="C24" s="40"/>
    </row>
    <row r="25" spans="1:9" ht="23.25" customHeight="1">
      <c r="A25" s="28" t="s">
        <v>155</v>
      </c>
      <c r="B25" s="41"/>
      <c r="C25" s="40"/>
      <c r="D25" s="29">
        <f>SUM(D22:D23)</f>
        <v>73695554</v>
      </c>
      <c r="E25" s="26"/>
      <c r="F25" s="29">
        <f>SUM(F22:F23)</f>
        <v>75860557</v>
      </c>
      <c r="H25" s="32">
        <f>SUM(H22:H23)</f>
        <v>44465092</v>
      </c>
    </row>
    <row r="26" spans="1:9" ht="23.25" customHeight="1">
      <c r="A26" s="20" t="s">
        <v>156</v>
      </c>
      <c r="B26" s="41">
        <v>27</v>
      </c>
      <c r="C26" s="40"/>
      <c r="D26" s="29">
        <v>-1698328</v>
      </c>
      <c r="E26" s="26"/>
      <c r="F26" s="29">
        <v>-1698328</v>
      </c>
      <c r="H26" s="43">
        <v>1292626</v>
      </c>
    </row>
    <row r="27" spans="1:9" ht="23.25" customHeight="1">
      <c r="A27" s="28" t="s">
        <v>157</v>
      </c>
      <c r="B27" s="41"/>
      <c r="C27" s="40"/>
      <c r="D27" s="45">
        <f>SUM(D25:D26)</f>
        <v>71997226</v>
      </c>
      <c r="E27" s="26"/>
      <c r="F27" s="45">
        <f>SUM(F25:F26)</f>
        <v>74162229</v>
      </c>
      <c r="H27" s="205">
        <f>SUM(H25:H26)</f>
        <v>45757718</v>
      </c>
    </row>
    <row r="28" spans="1:9" ht="23.25" customHeight="1">
      <c r="A28" s="28"/>
      <c r="B28" s="41"/>
      <c r="C28" s="40"/>
      <c r="D28" s="29"/>
      <c r="E28" s="26"/>
      <c r="F28" s="29"/>
      <c r="H28" s="69"/>
    </row>
    <row r="29" spans="1:9" ht="23.25" customHeight="1">
      <c r="A29" s="28" t="s">
        <v>158</v>
      </c>
      <c r="B29" s="41"/>
      <c r="C29" s="40"/>
      <c r="D29" s="29"/>
      <c r="E29" s="183"/>
      <c r="F29" s="29"/>
      <c r="G29" s="56"/>
      <c r="H29" s="56"/>
    </row>
    <row r="30" spans="1:9" ht="23.25" customHeight="1">
      <c r="A30" s="20" t="s">
        <v>159</v>
      </c>
      <c r="B30" s="41">
        <v>28</v>
      </c>
      <c r="C30" s="184"/>
      <c r="D30" s="43">
        <v>0</v>
      </c>
      <c r="E30" s="26"/>
      <c r="F30" s="43">
        <v>272192</v>
      </c>
      <c r="H30" s="43">
        <v>-2291925</v>
      </c>
    </row>
    <row r="31" spans="1:9" ht="23.25" customHeight="1">
      <c r="A31" s="28" t="s">
        <v>133</v>
      </c>
      <c r="B31" s="184"/>
      <c r="C31" s="184"/>
      <c r="D31" s="45">
        <f>D30+D27</f>
        <v>71997226</v>
      </c>
      <c r="E31" s="26"/>
      <c r="F31" s="45">
        <f>F30+F27</f>
        <v>74434421</v>
      </c>
      <c r="H31" s="45">
        <f>H30+H27</f>
        <v>43465793</v>
      </c>
    </row>
    <row r="32" spans="1:9" ht="23.25" customHeight="1">
      <c r="A32" s="28"/>
      <c r="B32" s="41"/>
      <c r="C32" s="40"/>
      <c r="D32" s="29"/>
      <c r="E32" s="183"/>
      <c r="F32" s="29"/>
      <c r="G32" s="56"/>
      <c r="H32" s="56"/>
    </row>
    <row r="33" spans="1:8" ht="23.25" customHeight="1">
      <c r="A33" s="101" t="s">
        <v>43</v>
      </c>
      <c r="B33" s="41"/>
      <c r="C33" s="40"/>
      <c r="D33" s="29"/>
      <c r="E33" s="26"/>
      <c r="F33" s="29"/>
    </row>
    <row r="34" spans="1:8" ht="23.25" customHeight="1">
      <c r="A34" s="102" t="s">
        <v>89</v>
      </c>
      <c r="B34" s="41"/>
      <c r="C34" s="40"/>
      <c r="D34" s="29"/>
      <c r="E34" s="26"/>
      <c r="F34" s="29"/>
    </row>
    <row r="35" spans="1:8" ht="23.25" customHeight="1">
      <c r="A35" s="102" t="s">
        <v>90</v>
      </c>
      <c r="B35" s="41"/>
      <c r="C35" s="40"/>
      <c r="D35" s="29"/>
      <c r="E35" s="26"/>
      <c r="F35" s="29"/>
    </row>
    <row r="36" spans="1:8" ht="23.25" customHeight="1">
      <c r="A36" s="103" t="s">
        <v>160</v>
      </c>
      <c r="B36" s="41"/>
      <c r="C36" s="40"/>
      <c r="D36" s="47"/>
      <c r="E36" s="48"/>
      <c r="F36" s="90"/>
    </row>
    <row r="37" spans="1:8" ht="23.25" customHeight="1">
      <c r="A37" s="103" t="s">
        <v>216</v>
      </c>
      <c r="B37" s="41"/>
      <c r="C37" s="40"/>
      <c r="D37" s="49">
        <v>-85322</v>
      </c>
      <c r="E37" s="50"/>
      <c r="F37" s="49">
        <v>-85322</v>
      </c>
      <c r="H37" s="49">
        <v>37685</v>
      </c>
    </row>
    <row r="38" spans="1:8" ht="23.25" customHeight="1">
      <c r="A38" s="104" t="s">
        <v>119</v>
      </c>
      <c r="B38" s="41"/>
      <c r="C38" s="40"/>
      <c r="D38" s="185">
        <f>SUM(D37)</f>
        <v>-85322</v>
      </c>
      <c r="E38" s="50"/>
      <c r="F38" s="185">
        <f>SUM(F37)</f>
        <v>-85322</v>
      </c>
      <c r="H38" s="185">
        <f>SUM(H37)</f>
        <v>37685</v>
      </c>
    </row>
    <row r="39" spans="1:8" ht="23.25" customHeight="1">
      <c r="A39" s="104"/>
      <c r="B39" s="41"/>
      <c r="C39" s="40"/>
      <c r="D39" s="90"/>
      <c r="E39" s="50"/>
      <c r="F39" s="90"/>
    </row>
    <row r="40" spans="1:8" ht="23.25" customHeight="1" thickBot="1">
      <c r="A40" s="104" t="s">
        <v>142</v>
      </c>
      <c r="B40" s="41"/>
      <c r="C40" s="40"/>
      <c r="D40" s="51">
        <f>SUM(D31,D38)</f>
        <v>71911904</v>
      </c>
      <c r="E40" s="48"/>
      <c r="F40" s="51">
        <f>SUM(F31,F38)</f>
        <v>74349099</v>
      </c>
      <c r="H40" s="51">
        <f>SUM(H31,H38)</f>
        <v>43503478</v>
      </c>
    </row>
    <row r="41" spans="1:8" ht="23.25" customHeight="1" thickTop="1">
      <c r="A41" s="104"/>
      <c r="B41" s="41"/>
      <c r="C41" s="40"/>
      <c r="D41" s="47"/>
      <c r="E41" s="48"/>
      <c r="F41" s="47"/>
    </row>
    <row r="42" spans="1:8" s="56" customFormat="1" ht="23.25" customHeight="1">
      <c r="A42" s="55"/>
      <c r="B42" s="41"/>
      <c r="C42" s="55"/>
      <c r="D42" s="57" t="s">
        <v>4</v>
      </c>
      <c r="E42" s="58"/>
    </row>
    <row r="43" spans="1:8" ht="23.25" customHeight="1">
      <c r="A43" s="40" t="s">
        <v>1</v>
      </c>
      <c r="D43" s="56"/>
    </row>
    <row r="45" spans="1:8" ht="24" customHeight="1">
      <c r="A45" s="28" t="s">
        <v>213</v>
      </c>
      <c r="B45" s="35"/>
      <c r="C45" s="34"/>
      <c r="D45" s="34"/>
      <c r="E45" s="34"/>
      <c r="F45" s="34"/>
    </row>
    <row r="46" spans="1:8" ht="22.7" customHeight="1">
      <c r="A46" s="28" t="s">
        <v>144</v>
      </c>
      <c r="B46" s="35"/>
      <c r="C46" s="34"/>
      <c r="D46" s="156"/>
      <c r="E46" s="34"/>
      <c r="F46" s="34"/>
    </row>
    <row r="47" spans="1:8" ht="24" customHeight="1">
      <c r="A47" s="28" t="s">
        <v>105</v>
      </c>
    </row>
    <row r="48" spans="1:8" ht="24" customHeight="1">
      <c r="A48" s="28" t="s">
        <v>129</v>
      </c>
    </row>
    <row r="49" spans="1:8" ht="24" customHeight="1">
      <c r="A49" s="212" t="s">
        <v>127</v>
      </c>
      <c r="B49" s="212"/>
      <c r="C49" s="212"/>
      <c r="D49" s="212"/>
      <c r="E49" s="212"/>
      <c r="F49" s="212"/>
      <c r="G49" s="212"/>
      <c r="H49" s="212"/>
    </row>
    <row r="50" spans="1:8" ht="23.25" customHeight="1">
      <c r="A50" s="165"/>
      <c r="B50" s="165"/>
      <c r="C50" s="172"/>
      <c r="D50" s="167" t="s">
        <v>139</v>
      </c>
      <c r="E50" s="173"/>
      <c r="F50" s="213" t="s">
        <v>140</v>
      </c>
      <c r="G50" s="213"/>
      <c r="H50" s="213"/>
    </row>
    <row r="51" spans="1:8" ht="23.25" customHeight="1">
      <c r="A51" s="163"/>
      <c r="C51" s="135"/>
      <c r="D51" s="169" t="s">
        <v>141</v>
      </c>
      <c r="E51" s="135"/>
      <c r="F51" s="211" t="s">
        <v>138</v>
      </c>
      <c r="G51" s="211"/>
      <c r="H51" s="211"/>
    </row>
    <row r="52" spans="1:8" ht="24" customHeight="1">
      <c r="A52" s="36"/>
      <c r="B52" s="37" t="s">
        <v>0</v>
      </c>
      <c r="C52" s="36"/>
      <c r="D52" s="81">
        <v>2016</v>
      </c>
      <c r="E52" s="38"/>
      <c r="F52" s="127">
        <v>2016</v>
      </c>
      <c r="G52" s="38"/>
      <c r="H52" s="126">
        <v>2015</v>
      </c>
    </row>
    <row r="53" spans="1:8" ht="24" customHeight="1">
      <c r="H53" s="78" t="s">
        <v>54</v>
      </c>
    </row>
    <row r="54" spans="1:8" ht="24" customHeight="1">
      <c r="A54" s="28" t="s">
        <v>161</v>
      </c>
    </row>
    <row r="55" spans="1:8" ht="24" customHeight="1">
      <c r="A55" s="28" t="s">
        <v>104</v>
      </c>
    </row>
    <row r="56" spans="1:8" ht="24" customHeight="1">
      <c r="A56" s="20" t="s">
        <v>162</v>
      </c>
      <c r="D56" s="32">
        <f>D27-D61</f>
        <v>72240133</v>
      </c>
      <c r="E56" s="186"/>
      <c r="F56" s="32">
        <f>F27-F61</f>
        <v>74162229</v>
      </c>
      <c r="G56" s="187"/>
      <c r="H56" s="32">
        <f>H27-H61</f>
        <v>45757718</v>
      </c>
    </row>
    <row r="57" spans="1:8" ht="24" customHeight="1">
      <c r="A57" s="20" t="s">
        <v>163</v>
      </c>
      <c r="D57" s="43">
        <v>0</v>
      </c>
      <c r="E57" s="186"/>
      <c r="F57" s="136">
        <f>F30</f>
        <v>272192</v>
      </c>
      <c r="G57" s="187"/>
      <c r="H57" s="136">
        <f>H30</f>
        <v>-2291925</v>
      </c>
    </row>
    <row r="58" spans="1:8" ht="24" customHeight="1">
      <c r="A58" s="20" t="s">
        <v>210</v>
      </c>
    </row>
    <row r="59" spans="1:8" ht="24" customHeight="1" thickBot="1">
      <c r="A59" s="20" t="s">
        <v>164</v>
      </c>
      <c r="D59" s="136">
        <f>SUM(D56:D57)</f>
        <v>72240133</v>
      </c>
      <c r="F59" s="137">
        <f>SUM(F56:F57)</f>
        <v>74434421</v>
      </c>
      <c r="G59" s="32"/>
      <c r="H59" s="137">
        <f>SUM(H56:H57)</f>
        <v>43465793</v>
      </c>
    </row>
    <row r="60" spans="1:8" ht="24" customHeight="1" thickTop="1">
      <c r="A60" s="28" t="s">
        <v>165</v>
      </c>
      <c r="D60" s="32"/>
      <c r="F60" s="69"/>
      <c r="G60" s="32"/>
      <c r="H60" s="69"/>
    </row>
    <row r="61" spans="1:8" ht="24" customHeight="1">
      <c r="A61" s="20" t="s">
        <v>166</v>
      </c>
      <c r="D61" s="136">
        <v>-242907</v>
      </c>
      <c r="F61" s="69"/>
      <c r="G61" s="32"/>
      <c r="H61" s="69"/>
    </row>
    <row r="62" spans="1:8" ht="24" customHeight="1">
      <c r="A62" s="20" t="s">
        <v>167</v>
      </c>
      <c r="D62" s="32"/>
      <c r="F62" s="69"/>
      <c r="G62" s="32"/>
      <c r="H62" s="69"/>
    </row>
    <row r="63" spans="1:8" ht="24" customHeight="1">
      <c r="A63" s="20" t="s">
        <v>214</v>
      </c>
      <c r="D63" s="151">
        <f>SUM(D61)</f>
        <v>-242907</v>
      </c>
    </row>
    <row r="64" spans="1:8" ht="24" customHeight="1" thickBot="1">
      <c r="D64" s="189">
        <f>SUM(D59,D63)</f>
        <v>71997226</v>
      </c>
    </row>
    <row r="65" spans="1:8" ht="24" customHeight="1" thickTop="1"/>
    <row r="66" spans="1:8" ht="24" customHeight="1">
      <c r="A66" s="28" t="s">
        <v>217</v>
      </c>
    </row>
    <row r="67" spans="1:8" ht="24" customHeight="1" thickBot="1">
      <c r="A67" s="20" t="s">
        <v>104</v>
      </c>
      <c r="D67" s="69">
        <f>D40-D68</f>
        <v>72154811</v>
      </c>
      <c r="F67" s="137">
        <f>F40</f>
        <v>74349099</v>
      </c>
      <c r="G67" s="32"/>
      <c r="H67" s="137">
        <f>H40</f>
        <v>43503478</v>
      </c>
    </row>
    <row r="68" spans="1:8" ht="24" customHeight="1" thickTop="1">
      <c r="A68" s="20" t="s">
        <v>168</v>
      </c>
      <c r="D68" s="188">
        <f>D63</f>
        <v>-242907</v>
      </c>
    </row>
    <row r="69" spans="1:8" ht="24" customHeight="1" thickBot="1">
      <c r="D69" s="189">
        <f>D40</f>
        <v>71911904</v>
      </c>
    </row>
    <row r="70" spans="1:8" ht="24" customHeight="1" thickTop="1">
      <c r="D70" s="190"/>
    </row>
    <row r="71" spans="1:8" ht="24" customHeight="1">
      <c r="A71" s="28" t="s">
        <v>91</v>
      </c>
      <c r="B71" s="85">
        <v>29</v>
      </c>
    </row>
    <row r="72" spans="1:8" ht="24" customHeight="1">
      <c r="A72" s="20" t="s">
        <v>169</v>
      </c>
      <c r="B72" s="85"/>
    </row>
    <row r="73" spans="1:8" ht="24" customHeight="1">
      <c r="A73" s="20" t="s">
        <v>164</v>
      </c>
      <c r="B73" s="85"/>
      <c r="D73" s="192">
        <f>D56/200000000</f>
        <v>0.36120066499999998</v>
      </c>
      <c r="E73" s="191"/>
      <c r="F73" s="192">
        <f>F56/200000000</f>
        <v>0.37081114500000001</v>
      </c>
      <c r="G73" s="191"/>
      <c r="H73" s="192">
        <f>H56/200000000</f>
        <v>0.22878858999999999</v>
      </c>
    </row>
    <row r="74" spans="1:8" ht="24" customHeight="1">
      <c r="A74" s="20" t="s">
        <v>170</v>
      </c>
      <c r="B74" s="85"/>
    </row>
    <row r="75" spans="1:8" ht="24" customHeight="1">
      <c r="A75" s="20" t="s">
        <v>164</v>
      </c>
      <c r="B75" s="85"/>
      <c r="D75" s="43">
        <v>0</v>
      </c>
      <c r="F75" s="193">
        <f>F57/200000000</f>
        <v>1.36096E-3</v>
      </c>
      <c r="H75" s="193">
        <f>H57/200000000</f>
        <v>-1.1459624999999999E-2</v>
      </c>
    </row>
    <row r="76" spans="1:8" ht="24" customHeight="1" thickBot="1">
      <c r="A76" s="105" t="s">
        <v>171</v>
      </c>
      <c r="D76" s="139">
        <f>SUM(D73:D75)</f>
        <v>0.36120066499999998</v>
      </c>
      <c r="F76" s="139">
        <f>SUM(F73:F75)</f>
        <v>0.37217210500000003</v>
      </c>
      <c r="H76" s="139">
        <f>SUM(H73:H75)</f>
        <v>0.21732896499999999</v>
      </c>
    </row>
    <row r="77" spans="1:8" ht="24" customHeight="1" thickTop="1"/>
    <row r="78" spans="1:8" ht="24" customHeight="1" thickBot="1">
      <c r="A78" s="20" t="s">
        <v>172</v>
      </c>
      <c r="D78" s="137">
        <v>200000000</v>
      </c>
      <c r="E78" s="32"/>
      <c r="F78" s="137">
        <v>200000000</v>
      </c>
      <c r="G78" s="32"/>
      <c r="H78" s="137">
        <v>200000000</v>
      </c>
    </row>
    <row r="79" spans="1:8" ht="24" customHeight="1" thickTop="1"/>
    <row r="80" spans="1:8" ht="24" customHeight="1">
      <c r="A80" s="87" t="s">
        <v>1</v>
      </c>
    </row>
  </sheetData>
  <mergeCells count="6">
    <mergeCell ref="F51:H51"/>
    <mergeCell ref="A5:H5"/>
    <mergeCell ref="A49:H49"/>
    <mergeCell ref="F6:H6"/>
    <mergeCell ref="F7:H7"/>
    <mergeCell ref="F50:H50"/>
  </mergeCells>
  <printOptions horizontalCentered="1" gridLinesSet="0"/>
  <pageMargins left="0.9055118110236221" right="0.19685039370078741" top="0.78740157480314965" bottom="0.19685039370078741" header="0.19685039370078741" footer="0.19685039370078741"/>
  <pageSetup paperSize="9" scale="80" firstPageNumber="6" fitToHeight="0" orientation="portrait" useFirstPageNumber="1" r:id="rId1"/>
  <headerFooter alignWithMargins="0"/>
  <rowBreaks count="1" manualBreakCount="1">
    <brk id="4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view="pageBreakPreview" zoomScale="80" zoomScaleNormal="75" zoomScaleSheetLayoutView="80" workbookViewId="0"/>
  </sheetViews>
  <sheetFormatPr defaultColWidth="9.140625" defaultRowHeight="22.5" customHeight="1"/>
  <cols>
    <col min="1" max="1" width="42.7109375" style="53" customWidth="1"/>
    <col min="2" max="2" width="15" style="53" customWidth="1"/>
    <col min="3" max="3" width="6.7109375" style="53" customWidth="1"/>
    <col min="4" max="4" width="2" style="53" customWidth="1"/>
    <col min="5" max="5" width="19.5703125" style="53" customWidth="1"/>
    <col min="6" max="6" width="1.28515625" style="53" customWidth="1"/>
    <col min="7" max="7" width="19.5703125" style="53" customWidth="1"/>
    <col min="8" max="8" width="1.28515625" style="53" customWidth="1"/>
    <col min="9" max="9" width="19.5703125" style="53" customWidth="1"/>
    <col min="10" max="10" width="1.28515625" style="53" customWidth="1"/>
    <col min="11" max="11" width="19.5703125" style="53" customWidth="1"/>
    <col min="12" max="12" width="1.28515625" style="53" customWidth="1"/>
    <col min="13" max="13" width="19.5703125" style="53" customWidth="1"/>
    <col min="14" max="14" width="1.28515625" style="53" customWidth="1"/>
    <col min="15" max="15" width="19.5703125" style="53" customWidth="1"/>
    <col min="16" max="16" width="1.28515625" style="53" customWidth="1"/>
    <col min="17" max="17" width="19.5703125" style="53" customWidth="1"/>
    <col min="18" max="18" width="0.7109375" style="53" customWidth="1"/>
    <col min="19" max="16384" width="9.140625" style="53"/>
  </cols>
  <sheetData>
    <row r="1" spans="1:20" ht="22.5" customHeight="1">
      <c r="A1" s="28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20" ht="22.5" customHeight="1">
      <c r="A2" s="28" t="s">
        <v>144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20" ht="22.5" customHeight="1">
      <c r="A3" s="28" t="s">
        <v>55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0" ht="22.5" customHeight="1">
      <c r="A4" s="28" t="s">
        <v>129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20" ht="22.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Q5" s="74" t="s">
        <v>127</v>
      </c>
    </row>
    <row r="6" spans="1:20" ht="22.5" customHeight="1">
      <c r="A6" s="140"/>
      <c r="B6" s="140"/>
      <c r="C6" s="140"/>
      <c r="D6" s="153"/>
      <c r="E6" s="214" t="s">
        <v>92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153"/>
      <c r="S6" s="154"/>
      <c r="T6" s="154"/>
    </row>
    <row r="7" spans="1:20" ht="22.5" customHeight="1">
      <c r="A7" s="206"/>
      <c r="B7" s="206"/>
      <c r="C7" s="206"/>
      <c r="D7" s="141" t="s">
        <v>101</v>
      </c>
      <c r="E7" s="155"/>
      <c r="F7" s="155"/>
      <c r="G7" s="155"/>
      <c r="H7" s="155"/>
      <c r="I7" s="155"/>
      <c r="J7" s="155"/>
      <c r="K7" s="155"/>
      <c r="L7" s="155"/>
      <c r="M7" s="155"/>
      <c r="N7" s="207"/>
      <c r="O7" s="146"/>
      <c r="P7" s="146"/>
      <c r="Q7" s="146"/>
      <c r="R7" s="146"/>
      <c r="S7" s="154"/>
      <c r="T7" s="154"/>
    </row>
    <row r="8" spans="1:20" ht="22.5" customHeight="1">
      <c r="B8" s="73"/>
      <c r="C8" s="73"/>
      <c r="D8" s="73"/>
      <c r="E8" s="73"/>
      <c r="F8" s="73"/>
      <c r="G8" s="73"/>
      <c r="H8" s="73"/>
      <c r="I8" s="73"/>
      <c r="J8" s="73"/>
      <c r="K8" s="142" t="s">
        <v>225</v>
      </c>
      <c r="L8" s="73"/>
      <c r="M8" s="74"/>
      <c r="N8" s="74"/>
      <c r="O8" s="149"/>
      <c r="P8" s="149"/>
      <c r="Q8" s="149"/>
      <c r="R8" s="149"/>
    </row>
    <row r="9" spans="1:20" ht="22.5" customHeight="1">
      <c r="B9" s="73"/>
      <c r="C9" s="73"/>
      <c r="D9" s="73"/>
      <c r="E9" s="73"/>
      <c r="F9" s="73"/>
      <c r="G9" s="73"/>
      <c r="H9" s="73"/>
      <c r="I9" s="73"/>
      <c r="J9" s="73"/>
      <c r="K9" s="54" t="s">
        <v>117</v>
      </c>
      <c r="L9" s="73"/>
      <c r="M9" s="74"/>
      <c r="N9" s="74"/>
    </row>
    <row r="10" spans="1:20" ht="22.5" customHeight="1">
      <c r="B10" s="73"/>
      <c r="C10" s="73"/>
      <c r="D10" s="73"/>
      <c r="E10" s="73"/>
      <c r="F10" s="73"/>
      <c r="G10" s="73"/>
      <c r="H10" s="73"/>
      <c r="I10" s="73"/>
      <c r="J10" s="73"/>
      <c r="K10" s="144" t="s">
        <v>106</v>
      </c>
      <c r="L10" s="73"/>
      <c r="M10" s="74"/>
      <c r="N10" s="74"/>
    </row>
    <row r="11" spans="1:20" ht="22.5" customHeight="1">
      <c r="B11" s="73"/>
      <c r="C11" s="73"/>
      <c r="D11" s="73"/>
      <c r="E11" s="73"/>
      <c r="F11" s="73"/>
      <c r="G11" s="73"/>
      <c r="H11" s="73"/>
      <c r="I11" s="73"/>
      <c r="J11" s="73"/>
      <c r="K11" s="75" t="s">
        <v>107</v>
      </c>
      <c r="L11" s="73"/>
      <c r="M11" s="145"/>
      <c r="N11" s="145"/>
      <c r="O11" s="142" t="s">
        <v>110</v>
      </c>
      <c r="P11" s="142"/>
      <c r="R11" s="143"/>
      <c r="S11" s="143"/>
    </row>
    <row r="12" spans="1:20" ht="22.5" customHeight="1">
      <c r="B12" s="73"/>
      <c r="C12" s="73"/>
      <c r="D12" s="73"/>
      <c r="E12" s="73"/>
      <c r="F12" s="73"/>
      <c r="G12" s="73"/>
      <c r="H12" s="73"/>
      <c r="I12" s="73"/>
      <c r="J12" s="73"/>
      <c r="K12" s="54" t="s">
        <v>178</v>
      </c>
      <c r="L12" s="73"/>
      <c r="M12" s="142" t="s">
        <v>111</v>
      </c>
      <c r="N12" s="142"/>
      <c r="O12" s="142" t="s">
        <v>112</v>
      </c>
      <c r="P12" s="142"/>
      <c r="R12" s="143"/>
      <c r="S12" s="143"/>
    </row>
    <row r="13" spans="1:20" s="1" customFormat="1" ht="22.5" customHeight="1">
      <c r="E13" s="1" t="s">
        <v>41</v>
      </c>
      <c r="G13" s="162"/>
      <c r="H13" s="162" t="s">
        <v>69</v>
      </c>
      <c r="I13" s="162"/>
      <c r="K13" s="54" t="s">
        <v>179</v>
      </c>
      <c r="M13" s="142" t="s">
        <v>112</v>
      </c>
      <c r="N13" s="142"/>
      <c r="O13" s="142" t="s">
        <v>113</v>
      </c>
      <c r="P13" s="142"/>
      <c r="R13" s="143"/>
      <c r="S13" s="143"/>
    </row>
    <row r="14" spans="1:20" s="1" customFormat="1" ht="22.5" customHeight="1">
      <c r="E14" s="1" t="s">
        <v>50</v>
      </c>
      <c r="G14" s="144" t="s">
        <v>72</v>
      </c>
      <c r="H14" s="144"/>
      <c r="I14" s="144"/>
      <c r="J14" s="54"/>
      <c r="K14" s="54" t="s">
        <v>108</v>
      </c>
      <c r="L14" s="54"/>
      <c r="M14" s="147" t="s">
        <v>114</v>
      </c>
      <c r="N14" s="147"/>
      <c r="O14" s="147" t="s">
        <v>115</v>
      </c>
      <c r="P14" s="142"/>
      <c r="Q14" s="1" t="s">
        <v>3</v>
      </c>
      <c r="R14" s="54"/>
    </row>
    <row r="15" spans="1:20" s="1" customFormat="1" ht="22.5" customHeight="1">
      <c r="C15" s="75" t="s">
        <v>0</v>
      </c>
      <c r="E15" s="75" t="s">
        <v>2</v>
      </c>
      <c r="G15" s="208" t="s">
        <v>219</v>
      </c>
      <c r="H15" s="54"/>
      <c r="I15" s="75" t="s">
        <v>73</v>
      </c>
      <c r="J15" s="54"/>
      <c r="K15" s="75" t="s">
        <v>109</v>
      </c>
      <c r="L15" s="54"/>
      <c r="M15" s="148" t="s">
        <v>116</v>
      </c>
      <c r="N15" s="142"/>
      <c r="O15" s="148" t="s">
        <v>177</v>
      </c>
      <c r="P15" s="142"/>
      <c r="Q15" s="75" t="s">
        <v>117</v>
      </c>
      <c r="R15" s="54"/>
    </row>
    <row r="16" spans="1:20" ht="22.5" customHeight="1">
      <c r="A16" s="52" t="s">
        <v>136</v>
      </c>
      <c r="C16" s="84"/>
      <c r="D16" s="32"/>
      <c r="E16" s="61">
        <v>100000000</v>
      </c>
      <c r="F16" s="61"/>
      <c r="G16" s="61">
        <v>3016853</v>
      </c>
      <c r="H16" s="61"/>
      <c r="I16" s="61">
        <v>168479624</v>
      </c>
      <c r="J16" s="61"/>
      <c r="K16" s="61">
        <v>85322</v>
      </c>
      <c r="L16" s="61"/>
      <c r="M16" s="61">
        <f>SUM(E16:L16)</f>
        <v>271581799</v>
      </c>
      <c r="N16" s="61"/>
      <c r="O16" s="123">
        <v>0</v>
      </c>
      <c r="P16" s="123"/>
      <c r="Q16" s="123">
        <f>SUM(O16,M16)</f>
        <v>271581799</v>
      </c>
    </row>
    <row r="17" spans="1:18" s="106" customFormat="1" ht="22.5" customHeight="1">
      <c r="A17" s="9" t="s">
        <v>118</v>
      </c>
      <c r="B17" s="53"/>
      <c r="C17" s="84"/>
      <c r="D17" s="32"/>
      <c r="E17" s="194">
        <v>0</v>
      </c>
      <c r="F17" s="61"/>
      <c r="G17" s="194">
        <v>0</v>
      </c>
      <c r="H17" s="61"/>
      <c r="I17" s="194">
        <f>PL!D59</f>
        <v>72240133</v>
      </c>
      <c r="J17" s="61"/>
      <c r="K17" s="194">
        <v>0</v>
      </c>
      <c r="L17" s="61"/>
      <c r="M17" s="194">
        <f t="shared" ref="M17:M18" si="0">SUM(E17:L17)</f>
        <v>72240133</v>
      </c>
      <c r="N17" s="61"/>
      <c r="O17" s="194">
        <f>PL!D63</f>
        <v>-242907</v>
      </c>
      <c r="P17" s="123"/>
      <c r="Q17" s="194">
        <f t="shared" ref="Q17:Q18" si="1">SUM(O17,M17)</f>
        <v>71997226</v>
      </c>
      <c r="R17" s="53"/>
    </row>
    <row r="18" spans="1:18" s="106" customFormat="1" ht="22.5" customHeight="1">
      <c r="A18" s="9" t="s">
        <v>119</v>
      </c>
      <c r="B18" s="53"/>
      <c r="C18" s="84"/>
      <c r="D18" s="32"/>
      <c r="E18" s="195">
        <v>0</v>
      </c>
      <c r="F18" s="61"/>
      <c r="G18" s="195">
        <v>0</v>
      </c>
      <c r="H18" s="61"/>
      <c r="I18" s="195">
        <v>0</v>
      </c>
      <c r="J18" s="61"/>
      <c r="K18" s="195">
        <v>-85322</v>
      </c>
      <c r="L18" s="61"/>
      <c r="M18" s="195">
        <f t="shared" si="0"/>
        <v>-85322</v>
      </c>
      <c r="N18" s="61"/>
      <c r="O18" s="195">
        <v>0</v>
      </c>
      <c r="P18" s="123"/>
      <c r="Q18" s="195">
        <f t="shared" si="1"/>
        <v>-85322</v>
      </c>
      <c r="R18" s="53"/>
    </row>
    <row r="19" spans="1:18" ht="22.5" customHeight="1">
      <c r="A19" s="9" t="s">
        <v>142</v>
      </c>
      <c r="C19" s="84"/>
      <c r="D19" s="32"/>
      <c r="E19" s="152">
        <f>SUM(E17:E18)</f>
        <v>0</v>
      </c>
      <c r="F19" s="61"/>
      <c r="G19" s="152">
        <v>0</v>
      </c>
      <c r="H19" s="61"/>
      <c r="I19" s="152">
        <f>SUM(I17:I18)</f>
        <v>72240133</v>
      </c>
      <c r="J19" s="61"/>
      <c r="K19" s="152">
        <f>SUM(K17:K18)</f>
        <v>-85322</v>
      </c>
      <c r="L19" s="61"/>
      <c r="M19" s="152">
        <f>SUM(M17:M18)</f>
        <v>72154811</v>
      </c>
      <c r="N19" s="61"/>
      <c r="O19" s="197">
        <f>SUM(O17:O18)</f>
        <v>-242907</v>
      </c>
      <c r="P19" s="180"/>
      <c r="Q19" s="197">
        <f>SUM(Q17:Q18)</f>
        <v>71911904</v>
      </c>
    </row>
    <row r="20" spans="1:18" ht="22.5" customHeight="1">
      <c r="A20" s="9" t="s">
        <v>174</v>
      </c>
      <c r="C20" s="84"/>
      <c r="D20" s="32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180"/>
      <c r="P20" s="180"/>
      <c r="Q20" s="180"/>
    </row>
    <row r="21" spans="1:18" ht="22.5" customHeight="1">
      <c r="A21" s="9" t="s">
        <v>175</v>
      </c>
      <c r="C21" s="84"/>
      <c r="D21" s="32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0</v>
      </c>
      <c r="N21" s="61"/>
      <c r="O21" s="123">
        <v>7475000</v>
      </c>
      <c r="P21" s="123"/>
      <c r="Q21" s="123">
        <f>SUM(O21,M21)</f>
        <v>7475000</v>
      </c>
    </row>
    <row r="22" spans="1:18" ht="22.5" customHeight="1">
      <c r="A22" s="9" t="s">
        <v>218</v>
      </c>
      <c r="C22" s="150" t="s">
        <v>176</v>
      </c>
      <c r="D22" s="32"/>
      <c r="E22" s="61">
        <v>0</v>
      </c>
      <c r="F22" s="61"/>
      <c r="G22" s="61">
        <v>3721721</v>
      </c>
      <c r="H22" s="61"/>
      <c r="I22" s="61">
        <v>-3721721</v>
      </c>
      <c r="J22" s="61"/>
      <c r="K22" s="61">
        <v>0</v>
      </c>
      <c r="L22" s="61"/>
      <c r="M22" s="61">
        <v>0</v>
      </c>
      <c r="N22" s="61"/>
      <c r="O22" s="123">
        <v>0</v>
      </c>
      <c r="P22" s="123"/>
      <c r="Q22" s="61">
        <f>SUM(O22,M22)</f>
        <v>0</v>
      </c>
    </row>
    <row r="23" spans="1:18" ht="22.5" customHeight="1" thickBot="1">
      <c r="A23" s="52" t="s">
        <v>132</v>
      </c>
      <c r="C23" s="84"/>
      <c r="D23" s="69"/>
      <c r="E23" s="76">
        <f>SUM(E16,E19:E22)</f>
        <v>100000000</v>
      </c>
      <c r="F23" s="61"/>
      <c r="G23" s="76">
        <f>SUM(G16,G19:G22)</f>
        <v>6738574</v>
      </c>
      <c r="H23" s="61"/>
      <c r="I23" s="76">
        <f>SUM(I16,I19:I22)</f>
        <v>236998036</v>
      </c>
      <c r="J23" s="61"/>
      <c r="K23" s="76">
        <f>SUM(K16,K19:K22)</f>
        <v>0</v>
      </c>
      <c r="L23" s="61"/>
      <c r="M23" s="76">
        <f>SUM(M16,M19:M22)</f>
        <v>343736610</v>
      </c>
      <c r="N23" s="61"/>
      <c r="O23" s="76">
        <f>SUM(O16,O19:O22)</f>
        <v>7232093</v>
      </c>
      <c r="P23" s="123"/>
      <c r="Q23" s="76">
        <f>SUM(Q16,Q19:Q22)</f>
        <v>350968703</v>
      </c>
    </row>
    <row r="24" spans="1:18" ht="22.5" customHeight="1" thickTop="1">
      <c r="M24" s="61">
        <f>M23-BS!D93</f>
        <v>0</v>
      </c>
      <c r="N24" s="61"/>
    </row>
    <row r="25" spans="1:18" ht="22.5" customHeight="1">
      <c r="A25" s="77" t="s">
        <v>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71"/>
      <c r="N25" s="71"/>
    </row>
  </sheetData>
  <mergeCells count="1">
    <mergeCell ref="E6:Q6"/>
  </mergeCells>
  <printOptions horizontalCentered="1"/>
  <pageMargins left="0.86614173228346458" right="0.19685039370078741" top="0.78740157480314965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view="pageBreakPreview" zoomScale="80" zoomScaleNormal="100" zoomScaleSheetLayoutView="80" workbookViewId="0"/>
  </sheetViews>
  <sheetFormatPr defaultRowHeight="19.5" customHeight="1"/>
  <cols>
    <col min="3" max="3" width="9.140625" customWidth="1"/>
    <col min="4" max="4" width="38.85546875" customWidth="1"/>
    <col min="5" max="5" width="11" customWidth="1"/>
    <col min="6" max="6" width="2.85546875" customWidth="1"/>
    <col min="7" max="7" width="20.140625" customWidth="1"/>
    <col min="8" max="8" width="2.140625" customWidth="1"/>
    <col min="9" max="9" width="20.140625" customWidth="1"/>
    <col min="10" max="10" width="2.140625" customWidth="1"/>
    <col min="11" max="11" width="20.140625" customWidth="1"/>
    <col min="12" max="12" width="2.140625" customWidth="1"/>
    <col min="13" max="13" width="20.140625" customWidth="1"/>
    <col min="14" max="14" width="2.140625" customWidth="1"/>
    <col min="15" max="15" width="20.140625" customWidth="1"/>
    <col min="16" max="16" width="1.42578125" style="175" customWidth="1"/>
  </cols>
  <sheetData>
    <row r="1" spans="1:16" s="53" customFormat="1" ht="19.5" customHeight="1">
      <c r="A1" s="28" t="s">
        <v>213</v>
      </c>
      <c r="P1" s="149"/>
    </row>
    <row r="2" spans="1:16" s="53" customFormat="1" ht="19.5" customHeight="1">
      <c r="A2" s="28" t="s">
        <v>144</v>
      </c>
      <c r="P2" s="149"/>
    </row>
    <row r="3" spans="1:16" s="53" customFormat="1" ht="19.5" customHeight="1">
      <c r="A3" s="28" t="s">
        <v>120</v>
      </c>
      <c r="P3" s="149"/>
    </row>
    <row r="4" spans="1:16" s="53" customFormat="1" ht="19.5" customHeight="1">
      <c r="A4" s="28" t="s">
        <v>129</v>
      </c>
      <c r="P4" s="149"/>
    </row>
    <row r="5" spans="1:16" s="53" customFormat="1" ht="19.5" customHeight="1"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74" t="s">
        <v>128</v>
      </c>
      <c r="P5" s="149"/>
    </row>
    <row r="6" spans="1:16" s="53" customFormat="1" ht="19.5" customHeight="1">
      <c r="G6" s="215" t="s">
        <v>93</v>
      </c>
      <c r="H6" s="215"/>
      <c r="I6" s="215"/>
      <c r="J6" s="215"/>
      <c r="K6" s="215"/>
      <c r="L6" s="215"/>
      <c r="M6" s="215"/>
      <c r="N6" s="215"/>
      <c r="O6" s="215"/>
      <c r="P6" s="154"/>
    </row>
    <row r="7" spans="1:16" s="53" customFormat="1" ht="19.5" customHeight="1">
      <c r="G7" s="1"/>
      <c r="H7" s="1"/>
      <c r="I7" s="54"/>
      <c r="L7" s="73"/>
      <c r="M7" s="142" t="s">
        <v>225</v>
      </c>
      <c r="N7" s="74"/>
      <c r="O7" s="149"/>
      <c r="P7" s="149"/>
    </row>
    <row r="8" spans="1:16" s="53" customFormat="1" ht="19.5" customHeight="1">
      <c r="G8" s="1"/>
      <c r="H8" s="1"/>
      <c r="I8" s="54"/>
      <c r="L8" s="73"/>
      <c r="M8" s="54" t="s">
        <v>117</v>
      </c>
      <c r="N8" s="74"/>
      <c r="P8" s="149"/>
    </row>
    <row r="9" spans="1:16" s="53" customFormat="1" ht="19.5" customHeight="1">
      <c r="G9" s="1"/>
      <c r="H9" s="1"/>
      <c r="I9" s="54"/>
      <c r="L9" s="73"/>
      <c r="M9" s="144" t="s">
        <v>106</v>
      </c>
      <c r="N9" s="74"/>
      <c r="P9" s="149"/>
    </row>
    <row r="10" spans="1:16" s="53" customFormat="1" ht="19.5" customHeight="1">
      <c r="G10" s="1"/>
      <c r="H10" s="1"/>
      <c r="I10" s="54"/>
      <c r="L10" s="73"/>
      <c r="M10" s="162" t="s">
        <v>107</v>
      </c>
      <c r="O10" s="54"/>
      <c r="P10" s="149"/>
    </row>
    <row r="11" spans="1:16" s="53" customFormat="1" ht="19.5" customHeight="1">
      <c r="G11" s="1"/>
      <c r="H11" s="1"/>
      <c r="I11" s="54"/>
      <c r="L11" s="73"/>
      <c r="M11" s="54" t="s">
        <v>178</v>
      </c>
      <c r="O11" s="54"/>
      <c r="P11" s="149"/>
    </row>
    <row r="12" spans="1:16" s="53" customFormat="1" ht="19.5" customHeight="1">
      <c r="F12" s="1"/>
      <c r="G12" s="1" t="s">
        <v>41</v>
      </c>
      <c r="H12" s="1"/>
      <c r="I12" s="162"/>
      <c r="J12" s="162" t="s">
        <v>69</v>
      </c>
      <c r="K12" s="162"/>
      <c r="L12" s="1"/>
      <c r="M12" s="54" t="s">
        <v>179</v>
      </c>
      <c r="N12" s="1"/>
      <c r="O12" s="54"/>
      <c r="P12" s="149"/>
    </row>
    <row r="13" spans="1:16" s="53" customFormat="1" ht="19.5" customHeight="1">
      <c r="F13" s="1"/>
      <c r="G13" s="1" t="s">
        <v>50</v>
      </c>
      <c r="I13" s="144" t="s">
        <v>72</v>
      </c>
      <c r="J13" s="144"/>
      <c r="K13" s="144"/>
      <c r="L13" s="54"/>
      <c r="M13" s="54" t="s">
        <v>108</v>
      </c>
      <c r="O13" s="54" t="s">
        <v>3</v>
      </c>
      <c r="P13" s="149"/>
    </row>
    <row r="14" spans="1:16" s="53" customFormat="1" ht="19.5" customHeight="1">
      <c r="E14" s="162" t="s">
        <v>0</v>
      </c>
      <c r="F14" s="1"/>
      <c r="G14" s="162" t="s">
        <v>2</v>
      </c>
      <c r="I14" s="208" t="s">
        <v>219</v>
      </c>
      <c r="J14" s="54"/>
      <c r="K14" s="162" t="s">
        <v>73</v>
      </c>
      <c r="L14" s="54"/>
      <c r="M14" s="162" t="s">
        <v>109</v>
      </c>
      <c r="O14" s="162" t="s">
        <v>117</v>
      </c>
      <c r="P14" s="149"/>
    </row>
    <row r="15" spans="1:16" s="53" customFormat="1" ht="19.5" customHeight="1">
      <c r="A15" s="28" t="s">
        <v>130</v>
      </c>
      <c r="E15" s="198"/>
      <c r="G15" s="123">
        <v>100000000</v>
      </c>
      <c r="H15" s="123"/>
      <c r="I15" s="123">
        <v>1323208</v>
      </c>
      <c r="J15" s="123"/>
      <c r="K15" s="123">
        <v>168622825</v>
      </c>
      <c r="L15" s="123"/>
      <c r="M15" s="200">
        <v>47637</v>
      </c>
      <c r="N15" s="123"/>
      <c r="O15" s="123">
        <f>SUM(G15:M15)</f>
        <v>269993670</v>
      </c>
      <c r="P15" s="149"/>
    </row>
    <row r="16" spans="1:16" s="53" customFormat="1" ht="19.5" customHeight="1">
      <c r="A16" s="20" t="s">
        <v>220</v>
      </c>
      <c r="E16" s="198"/>
      <c r="G16" s="123"/>
      <c r="H16" s="123"/>
      <c r="I16" s="123"/>
      <c r="J16" s="123"/>
      <c r="K16" s="123"/>
      <c r="L16" s="123"/>
      <c r="M16" s="123"/>
      <c r="N16" s="123"/>
      <c r="O16" s="123"/>
      <c r="P16" s="149"/>
    </row>
    <row r="17" spans="1:16" s="53" customFormat="1" ht="19.5" customHeight="1">
      <c r="A17" s="20" t="s">
        <v>221</v>
      </c>
      <c r="E17" s="199">
        <v>4</v>
      </c>
      <c r="G17" s="68">
        <v>0</v>
      </c>
      <c r="H17" s="123"/>
      <c r="I17" s="68">
        <v>0</v>
      </c>
      <c r="J17" s="123"/>
      <c r="K17" s="179">
        <v>-15115349</v>
      </c>
      <c r="L17" s="123"/>
      <c r="M17" s="68">
        <v>0</v>
      </c>
      <c r="N17" s="180"/>
      <c r="O17" s="179">
        <f>SUM(G17:M17)</f>
        <v>-15115349</v>
      </c>
      <c r="P17" s="149"/>
    </row>
    <row r="18" spans="1:16" s="53" customFormat="1" ht="19.5" customHeight="1">
      <c r="A18" s="28" t="s">
        <v>131</v>
      </c>
      <c r="B18" s="149"/>
      <c r="E18" s="199"/>
      <c r="G18" s="123">
        <f>SUM(G15:G17)</f>
        <v>100000000</v>
      </c>
      <c r="H18" s="123">
        <f t="shared" ref="H18:N18" si="0">SUM(H15:H17)</f>
        <v>0</v>
      </c>
      <c r="I18" s="123">
        <f t="shared" si="0"/>
        <v>1323208</v>
      </c>
      <c r="J18" s="123">
        <f t="shared" si="0"/>
        <v>0</v>
      </c>
      <c r="K18" s="123">
        <f t="shared" si="0"/>
        <v>153507476</v>
      </c>
      <c r="L18" s="123">
        <f t="shared" si="0"/>
        <v>0</v>
      </c>
      <c r="M18" s="123">
        <f t="shared" si="0"/>
        <v>47637</v>
      </c>
      <c r="N18" s="123">
        <f t="shared" si="0"/>
        <v>0</v>
      </c>
      <c r="O18" s="123">
        <f>SUM(O15:O17)</f>
        <v>254878321</v>
      </c>
      <c r="P18" s="149"/>
    </row>
    <row r="19" spans="1:16" s="53" customFormat="1" ht="19.5" customHeight="1">
      <c r="A19" s="20" t="s">
        <v>133</v>
      </c>
      <c r="E19" s="199"/>
      <c r="F19" s="149"/>
      <c r="G19" s="194">
        <v>0</v>
      </c>
      <c r="H19" s="180"/>
      <c r="I19" s="194">
        <v>0</v>
      </c>
      <c r="J19" s="180"/>
      <c r="K19" s="201">
        <f>PL!H31</f>
        <v>43465793</v>
      </c>
      <c r="L19" s="180"/>
      <c r="M19" s="194">
        <v>0</v>
      </c>
      <c r="N19" s="180"/>
      <c r="O19" s="201">
        <f>SUM(G19:M19)</f>
        <v>43465793</v>
      </c>
      <c r="P19" s="149"/>
    </row>
    <row r="20" spans="1:16" s="53" customFormat="1" ht="19.5" customHeight="1">
      <c r="A20" s="20" t="s">
        <v>134</v>
      </c>
      <c r="E20" s="199"/>
      <c r="F20" s="149"/>
      <c r="G20" s="195">
        <v>0</v>
      </c>
      <c r="H20" s="180"/>
      <c r="I20" s="195">
        <v>0</v>
      </c>
      <c r="J20" s="180"/>
      <c r="K20" s="195">
        <v>0</v>
      </c>
      <c r="L20" s="180"/>
      <c r="M20" s="202">
        <v>37685</v>
      </c>
      <c r="N20" s="180"/>
      <c r="O20" s="202">
        <f>SUM(G20:N20)</f>
        <v>37685</v>
      </c>
      <c r="P20" s="149"/>
    </row>
    <row r="21" spans="1:16" s="53" customFormat="1" ht="19.5" customHeight="1">
      <c r="A21" s="20" t="s">
        <v>135</v>
      </c>
      <c r="E21" s="199"/>
      <c r="G21" s="152">
        <f>SUM(G19:G20)</f>
        <v>0</v>
      </c>
      <c r="H21" s="123">
        <f t="shared" ref="H21:O21" si="1">SUM(H19:H20)</f>
        <v>0</v>
      </c>
      <c r="I21" s="152">
        <f>SUM(I19:I20)</f>
        <v>0</v>
      </c>
      <c r="J21" s="123">
        <f t="shared" si="1"/>
        <v>0</v>
      </c>
      <c r="K21" s="123">
        <f t="shared" si="1"/>
        <v>43465793</v>
      </c>
      <c r="L21" s="123">
        <f t="shared" si="1"/>
        <v>0</v>
      </c>
      <c r="M21" s="123">
        <f t="shared" si="1"/>
        <v>37685</v>
      </c>
      <c r="N21" s="123">
        <f t="shared" si="1"/>
        <v>0</v>
      </c>
      <c r="O21" s="123">
        <f t="shared" si="1"/>
        <v>43503478</v>
      </c>
      <c r="P21" s="149"/>
    </row>
    <row r="22" spans="1:16" s="53" customFormat="1" ht="19.5" customHeight="1">
      <c r="A22" s="20" t="s">
        <v>173</v>
      </c>
      <c r="E22" s="199">
        <v>32</v>
      </c>
      <c r="G22" s="61">
        <v>0</v>
      </c>
      <c r="H22" s="123"/>
      <c r="I22" s="61">
        <v>0</v>
      </c>
      <c r="J22" s="123"/>
      <c r="K22" s="123">
        <v>-26800000</v>
      </c>
      <c r="L22" s="123"/>
      <c r="M22" s="61">
        <v>0</v>
      </c>
      <c r="N22" s="180"/>
      <c r="O22" s="123">
        <f>SUM(G22:M22)</f>
        <v>-26800000</v>
      </c>
      <c r="P22" s="149"/>
    </row>
    <row r="23" spans="1:16" s="53" customFormat="1" ht="19.5" customHeight="1">
      <c r="A23" s="20" t="s">
        <v>218</v>
      </c>
      <c r="E23" s="199">
        <v>24</v>
      </c>
      <c r="G23" s="68">
        <v>0</v>
      </c>
      <c r="H23" s="123"/>
      <c r="I23" s="179">
        <v>1693645</v>
      </c>
      <c r="J23" s="123"/>
      <c r="K23" s="179">
        <v>-1693645</v>
      </c>
      <c r="L23" s="123"/>
      <c r="M23" s="68">
        <v>0</v>
      </c>
      <c r="N23" s="180"/>
      <c r="O23" s="179">
        <f>SUM(G23:M23)</f>
        <v>0</v>
      </c>
      <c r="P23" s="149"/>
    </row>
    <row r="24" spans="1:16" s="53" customFormat="1" ht="19.5" customHeight="1" thickBot="1">
      <c r="A24" s="28" t="s">
        <v>136</v>
      </c>
      <c r="E24" s="199"/>
      <c r="G24" s="203">
        <f>G18</f>
        <v>100000000</v>
      </c>
      <c r="H24" s="180"/>
      <c r="I24" s="203">
        <f>I23+I18</f>
        <v>3016853</v>
      </c>
      <c r="J24" s="180"/>
      <c r="K24" s="203">
        <f>K23+K22+K18+K21</f>
        <v>168479624</v>
      </c>
      <c r="L24" s="180"/>
      <c r="M24" s="203">
        <f>M21+M18</f>
        <v>85322</v>
      </c>
      <c r="N24" s="180"/>
      <c r="O24" s="203">
        <f>O22+O21+O18</f>
        <v>271581799</v>
      </c>
      <c r="P24" s="149"/>
    </row>
    <row r="25" spans="1:16" s="53" customFormat="1" ht="22.5" customHeight="1" thickTop="1">
      <c r="E25" s="199"/>
      <c r="G25" s="123"/>
      <c r="H25" s="123"/>
      <c r="I25" s="123"/>
      <c r="J25" s="123"/>
      <c r="K25" s="123"/>
      <c r="L25" s="123"/>
      <c r="M25" s="123"/>
      <c r="N25" s="180"/>
      <c r="O25" s="123"/>
      <c r="P25" s="149"/>
    </row>
    <row r="26" spans="1:16" s="53" customFormat="1" ht="19.5" customHeight="1">
      <c r="A26" s="52" t="s">
        <v>80</v>
      </c>
      <c r="E26" s="199"/>
      <c r="G26" s="123">
        <f>SUM(G23:G25)</f>
        <v>100000000</v>
      </c>
      <c r="H26" s="123"/>
      <c r="I26" s="61">
        <v>3016853</v>
      </c>
      <c r="J26" s="61"/>
      <c r="K26" s="61">
        <v>181857529</v>
      </c>
      <c r="L26" s="61"/>
      <c r="M26" s="123">
        <v>85322</v>
      </c>
      <c r="N26" s="180">
        <f>SUM(I26:L26)</f>
        <v>184874382</v>
      </c>
      <c r="O26" s="123">
        <f>SUM(G26:M26)</f>
        <v>284959704</v>
      </c>
      <c r="P26" s="149"/>
    </row>
    <row r="27" spans="1:16" s="53" customFormat="1" ht="19.5" customHeight="1">
      <c r="A27" s="20" t="s">
        <v>220</v>
      </c>
      <c r="E27" s="199"/>
      <c r="G27" s="123"/>
      <c r="H27" s="123"/>
      <c r="I27" s="61"/>
      <c r="J27" s="61"/>
      <c r="K27" s="61"/>
      <c r="L27" s="61"/>
      <c r="M27" s="123"/>
      <c r="N27" s="180">
        <f>SUM(I27:L27)</f>
        <v>0</v>
      </c>
      <c r="O27" s="123"/>
      <c r="P27" s="149"/>
    </row>
    <row r="28" spans="1:16" s="53" customFormat="1" ht="19.5" customHeight="1">
      <c r="A28" s="20" t="s">
        <v>221</v>
      </c>
      <c r="E28" s="199">
        <v>4</v>
      </c>
      <c r="G28" s="68">
        <v>0</v>
      </c>
      <c r="H28" s="123"/>
      <c r="I28" s="68">
        <v>0</v>
      </c>
      <c r="J28" s="61"/>
      <c r="K28" s="68">
        <v>-13377905</v>
      </c>
      <c r="L28" s="61"/>
      <c r="M28" s="68">
        <v>0</v>
      </c>
      <c r="N28" s="180">
        <f>SUM(I28:L28)</f>
        <v>-13377905</v>
      </c>
      <c r="O28" s="179">
        <f>SUM(G28:M28)</f>
        <v>-13377905</v>
      </c>
      <c r="P28" s="149"/>
    </row>
    <row r="29" spans="1:16" s="53" customFormat="1" ht="19.5" customHeight="1">
      <c r="A29" s="52" t="s">
        <v>81</v>
      </c>
      <c r="E29" s="199"/>
      <c r="G29" s="123">
        <f>SUM(G26:G28)</f>
        <v>100000000</v>
      </c>
      <c r="H29" s="123"/>
      <c r="I29" s="61">
        <f>SUM(I26:I28)</f>
        <v>3016853</v>
      </c>
      <c r="J29" s="61"/>
      <c r="K29" s="61">
        <f>SUM(K26:K28)</f>
        <v>168479624</v>
      </c>
      <c r="L29" s="61">
        <f t="shared" ref="L29:O29" si="2">SUM(L26:L28)</f>
        <v>0</v>
      </c>
      <c r="M29" s="61">
        <f t="shared" si="2"/>
        <v>85322</v>
      </c>
      <c r="N29" s="61">
        <f t="shared" si="2"/>
        <v>171496477</v>
      </c>
      <c r="O29" s="61">
        <f t="shared" si="2"/>
        <v>271581799</v>
      </c>
      <c r="P29" s="149"/>
    </row>
    <row r="30" spans="1:16" s="53" customFormat="1" ht="19.5" customHeight="1">
      <c r="A30" s="20" t="s">
        <v>133</v>
      </c>
      <c r="E30" s="199"/>
      <c r="G30" s="194">
        <v>0</v>
      </c>
      <c r="H30" s="123"/>
      <c r="I30" s="194">
        <v>0</v>
      </c>
      <c r="J30" s="61"/>
      <c r="K30" s="194">
        <f>PL!F31</f>
        <v>74434421</v>
      </c>
      <c r="L30" s="61"/>
      <c r="M30" s="194">
        <v>0</v>
      </c>
      <c r="N30" s="180">
        <f>SUM(I30:L30)</f>
        <v>74434421</v>
      </c>
      <c r="O30" s="201">
        <f>SUM(G30:M30)</f>
        <v>74434421</v>
      </c>
      <c r="P30" s="149"/>
    </row>
    <row r="31" spans="1:16" s="53" customFormat="1" ht="19.5" customHeight="1">
      <c r="A31" s="20" t="s">
        <v>134</v>
      </c>
      <c r="E31" s="199"/>
      <c r="G31" s="195">
        <v>0</v>
      </c>
      <c r="H31" s="123"/>
      <c r="I31" s="195">
        <v>0</v>
      </c>
      <c r="J31" s="61"/>
      <c r="K31" s="195">
        <v>0</v>
      </c>
      <c r="L31" s="61"/>
      <c r="M31" s="195">
        <v>-85322</v>
      </c>
      <c r="N31" s="180">
        <f>SUM(I31:L31)</f>
        <v>0</v>
      </c>
      <c r="O31" s="202">
        <f>SUM(G31:N31)</f>
        <v>-85322</v>
      </c>
      <c r="P31" s="149"/>
    </row>
    <row r="32" spans="1:16" s="53" customFormat="1" ht="19.5" customHeight="1">
      <c r="A32" s="20" t="s">
        <v>135</v>
      </c>
      <c r="E32" s="199"/>
      <c r="G32" s="152">
        <f>SUM(G30:G31)</f>
        <v>0</v>
      </c>
      <c r="H32" s="123"/>
      <c r="I32" s="152">
        <f>SUM(I30:I31)</f>
        <v>0</v>
      </c>
      <c r="J32" s="61"/>
      <c r="K32" s="152">
        <f>SUM(K30:K31)</f>
        <v>74434421</v>
      </c>
      <c r="L32" s="61"/>
      <c r="M32" s="152">
        <f>SUM(M30:M31)</f>
        <v>-85322</v>
      </c>
      <c r="N32" s="180">
        <f>SUM(I32:L32)</f>
        <v>74434421</v>
      </c>
      <c r="O32" s="152">
        <f>SUM(O30:O31)</f>
        <v>74349099</v>
      </c>
      <c r="P32" s="149"/>
    </row>
    <row r="33" spans="1:16" s="53" customFormat="1" ht="19.5" customHeight="1">
      <c r="A33" s="20" t="s">
        <v>218</v>
      </c>
      <c r="E33" s="199">
        <v>24</v>
      </c>
      <c r="G33" s="61">
        <v>0</v>
      </c>
      <c r="H33" s="123"/>
      <c r="I33" s="61">
        <v>3721721</v>
      </c>
      <c r="J33" s="61"/>
      <c r="K33" s="61">
        <f>-I33</f>
        <v>-3721721</v>
      </c>
      <c r="L33" s="61"/>
      <c r="M33" s="61">
        <v>0</v>
      </c>
      <c r="N33" s="180">
        <f>SUM(I33:L33)</f>
        <v>0</v>
      </c>
      <c r="O33" s="123">
        <f>SUM(G33:M33)</f>
        <v>0</v>
      </c>
      <c r="P33" s="149"/>
    </row>
    <row r="34" spans="1:16" s="53" customFormat="1" ht="19.5" customHeight="1" thickBot="1">
      <c r="A34" s="52" t="s">
        <v>132</v>
      </c>
      <c r="E34" s="199"/>
      <c r="G34" s="204">
        <f>SUM(G29,G32,G33)</f>
        <v>100000000</v>
      </c>
      <c r="H34" s="123"/>
      <c r="I34" s="204">
        <f>SUM(I29,I32,I33)</f>
        <v>6738574</v>
      </c>
      <c r="J34" s="61"/>
      <c r="K34" s="204">
        <f>SUM(K29,K32,K33)</f>
        <v>239192324</v>
      </c>
      <c r="L34" s="61">
        <f>SUM(L29:L32)</f>
        <v>0</v>
      </c>
      <c r="M34" s="76">
        <f>SUM(M29,M32,M33)</f>
        <v>0</v>
      </c>
      <c r="N34" s="61">
        <f>SUM(N29:N32)</f>
        <v>320365319</v>
      </c>
      <c r="O34" s="204">
        <f>SUM(O29,O32,O33)</f>
        <v>345930898</v>
      </c>
      <c r="P34" s="149"/>
    </row>
    <row r="35" spans="1:16" s="53" customFormat="1" ht="19.5" customHeight="1" thickTop="1">
      <c r="E35" s="149"/>
      <c r="N35" s="149"/>
      <c r="O35" s="61">
        <f>O34-BS!F95</f>
        <v>0</v>
      </c>
      <c r="P35" s="149"/>
    </row>
    <row r="36" spans="1:16" s="53" customFormat="1" ht="19.5" customHeight="1">
      <c r="A36" s="77" t="s">
        <v>1</v>
      </c>
      <c r="B36" s="42"/>
      <c r="P36" s="149"/>
    </row>
  </sheetData>
  <mergeCells count="1">
    <mergeCell ref="G6:O6"/>
  </mergeCells>
  <pageMargins left="0.70866141732283472" right="0.70866141732283472" top="0.74803149606299213" bottom="0.59055118110236227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H87"/>
  <sheetViews>
    <sheetView showGridLines="0" view="pageBreakPreview" zoomScale="90" zoomScaleNormal="100" zoomScaleSheetLayoutView="90" workbookViewId="0"/>
  </sheetViews>
  <sheetFormatPr defaultColWidth="9.85546875" defaultRowHeight="24" customHeight="1"/>
  <cols>
    <col min="1" max="1" width="56.42578125" style="20" customWidth="1"/>
    <col min="2" max="2" width="4" style="20" customWidth="1"/>
    <col min="3" max="3" width="1.28515625" style="20" customWidth="1"/>
    <col min="4" max="4" width="21" style="20" customWidth="1"/>
    <col min="5" max="5" width="1.140625" style="20" customWidth="1"/>
    <col min="6" max="6" width="21" style="20" customWidth="1"/>
    <col min="7" max="7" width="1.140625" style="20" customWidth="1"/>
    <col min="8" max="8" width="21" style="20" customWidth="1"/>
    <col min="9" max="9" width="1.140625" style="20" customWidth="1"/>
    <col min="10" max="16384" width="9.85546875" style="20"/>
  </cols>
  <sheetData>
    <row r="1" spans="1:8" ht="22.7" customHeight="1">
      <c r="A1" s="28" t="s">
        <v>213</v>
      </c>
      <c r="B1" s="35"/>
      <c r="C1" s="34"/>
      <c r="D1" s="156"/>
      <c r="E1" s="34"/>
      <c r="F1" s="34"/>
    </row>
    <row r="2" spans="1:8" ht="22.7" customHeight="1">
      <c r="A2" s="28" t="s">
        <v>144</v>
      </c>
      <c r="B2" s="35"/>
      <c r="C2" s="34"/>
      <c r="D2" s="156"/>
      <c r="E2" s="34"/>
      <c r="F2" s="34"/>
    </row>
    <row r="3" spans="1:8" ht="22.7" customHeight="1">
      <c r="A3" s="28" t="s">
        <v>56</v>
      </c>
      <c r="B3" s="37"/>
      <c r="C3" s="34"/>
      <c r="D3" s="34"/>
      <c r="E3" s="34"/>
      <c r="F3" s="34"/>
    </row>
    <row r="4" spans="1:8" ht="22.7" customHeight="1">
      <c r="A4" s="28" t="s">
        <v>129</v>
      </c>
    </row>
    <row r="5" spans="1:8" ht="22.7" customHeight="1">
      <c r="C5" s="33"/>
      <c r="E5" s="33"/>
      <c r="H5" s="161" t="s">
        <v>128</v>
      </c>
    </row>
    <row r="6" spans="1:8" ht="23.25" customHeight="1">
      <c r="A6" s="165"/>
      <c r="B6" s="165"/>
      <c r="C6" s="172"/>
      <c r="D6" s="167" t="s">
        <v>139</v>
      </c>
      <c r="E6" s="173"/>
      <c r="F6" s="213" t="s">
        <v>140</v>
      </c>
      <c r="G6" s="213"/>
      <c r="H6" s="213"/>
    </row>
    <row r="7" spans="1:8" ht="23.25" customHeight="1">
      <c r="A7" s="163"/>
      <c r="C7" s="135"/>
      <c r="D7" s="169" t="s">
        <v>141</v>
      </c>
      <c r="E7" s="135"/>
      <c r="F7" s="211" t="s">
        <v>138</v>
      </c>
      <c r="G7" s="211"/>
      <c r="H7" s="211"/>
    </row>
    <row r="8" spans="1:8" ht="22.7" customHeight="1">
      <c r="A8" s="36"/>
      <c r="C8" s="36"/>
      <c r="D8" s="38">
        <v>2016</v>
      </c>
      <c r="E8" s="36"/>
      <c r="F8" s="38">
        <v>2016</v>
      </c>
      <c r="H8" s="126">
        <v>2015</v>
      </c>
    </row>
    <row r="9" spans="1:8" ht="22.7" customHeight="1">
      <c r="A9" s="36"/>
      <c r="B9" s="37"/>
      <c r="C9" s="36"/>
      <c r="D9" s="38"/>
      <c r="E9" s="36"/>
      <c r="H9" s="78" t="s">
        <v>54</v>
      </c>
    </row>
    <row r="10" spans="1:8" ht="22.7" customHeight="1">
      <c r="A10" s="59" t="s">
        <v>32</v>
      </c>
      <c r="D10" s="176"/>
      <c r="E10" s="123"/>
      <c r="F10" s="123"/>
      <c r="G10" s="123"/>
      <c r="H10" s="123"/>
    </row>
    <row r="11" spans="1:8" ht="22.7" customHeight="1">
      <c r="A11" s="63" t="s">
        <v>180</v>
      </c>
      <c r="D11" s="177">
        <f>PL!D25</f>
        <v>73695554</v>
      </c>
      <c r="E11" s="123"/>
      <c r="F11" s="177">
        <f>PL!F25</f>
        <v>75860557</v>
      </c>
      <c r="G11" s="123"/>
      <c r="H11" s="177">
        <f>PL!H25</f>
        <v>44465092</v>
      </c>
    </row>
    <row r="12" spans="1:8" ht="22.7" customHeight="1">
      <c r="A12" s="63" t="s">
        <v>181</v>
      </c>
      <c r="D12" s="178">
        <f>PL!D30</f>
        <v>0</v>
      </c>
      <c r="E12" s="123"/>
      <c r="F12" s="178">
        <f>PL!F30</f>
        <v>272192</v>
      </c>
      <c r="G12" s="123"/>
      <c r="H12" s="178">
        <f>PL!H30</f>
        <v>-2291925</v>
      </c>
    </row>
    <row r="13" spans="1:8" ht="22.7" customHeight="1">
      <c r="A13" s="32" t="s">
        <v>44</v>
      </c>
      <c r="D13" s="177">
        <f>D11+D12</f>
        <v>73695554</v>
      </c>
      <c r="E13" s="42"/>
      <c r="F13" s="31">
        <f>F11+F12</f>
        <v>76132749</v>
      </c>
      <c r="G13" s="123"/>
      <c r="H13" s="123">
        <f>H11+H12</f>
        <v>42173167</v>
      </c>
    </row>
    <row r="14" spans="1:8" ht="22.7" customHeight="1">
      <c r="A14" s="9" t="s">
        <v>45</v>
      </c>
      <c r="D14" s="177"/>
      <c r="E14" s="42"/>
      <c r="F14" s="31"/>
      <c r="G14" s="123"/>
      <c r="H14" s="123"/>
    </row>
    <row r="15" spans="1:8" ht="22.7" customHeight="1">
      <c r="A15" s="9" t="s">
        <v>39</v>
      </c>
      <c r="D15" s="177"/>
      <c r="E15" s="42"/>
      <c r="F15" s="42"/>
      <c r="G15" s="123"/>
      <c r="H15" s="123"/>
    </row>
    <row r="16" spans="1:8" ht="22.7" customHeight="1">
      <c r="A16" s="20" t="s">
        <v>143</v>
      </c>
      <c r="D16" s="177">
        <v>35458068</v>
      </c>
      <c r="E16" s="42"/>
      <c r="F16" s="31">
        <v>35457576</v>
      </c>
      <c r="G16" s="123"/>
      <c r="H16" s="123">
        <v>37935806</v>
      </c>
    </row>
    <row r="17" spans="1:8" ht="22.7" customHeight="1">
      <c r="A17" s="20" t="s">
        <v>182</v>
      </c>
      <c r="D17" s="177">
        <v>811010</v>
      </c>
      <c r="E17" s="42"/>
      <c r="F17" s="31">
        <v>811010</v>
      </c>
      <c r="G17" s="123"/>
      <c r="H17" s="123">
        <v>-384789</v>
      </c>
    </row>
    <row r="18" spans="1:8" ht="22.7" customHeight="1">
      <c r="A18" s="20" t="s">
        <v>70</v>
      </c>
      <c r="D18" s="177">
        <v>23237</v>
      </c>
      <c r="E18" s="42"/>
      <c r="F18" s="31">
        <v>23237</v>
      </c>
      <c r="G18" s="123"/>
      <c r="H18" s="123">
        <v>61033</v>
      </c>
    </row>
    <row r="19" spans="1:8" ht="22.7" customHeight="1">
      <c r="A19" s="20" t="s">
        <v>183</v>
      </c>
      <c r="D19" s="177">
        <v>2702350</v>
      </c>
      <c r="E19" s="42"/>
      <c r="F19" s="31">
        <v>2702350</v>
      </c>
      <c r="G19" s="123"/>
      <c r="H19" s="123">
        <v>-152555</v>
      </c>
    </row>
    <row r="20" spans="1:8" ht="22.7" customHeight="1">
      <c r="A20" s="20" t="s">
        <v>185</v>
      </c>
      <c r="D20" s="177">
        <v>-115626</v>
      </c>
      <c r="E20" s="42"/>
      <c r="F20" s="31">
        <v>-115626</v>
      </c>
      <c r="G20" s="123"/>
      <c r="H20" s="123">
        <v>-264485</v>
      </c>
    </row>
    <row r="21" spans="1:8" ht="22.7" customHeight="1">
      <c r="A21" s="60" t="s">
        <v>184</v>
      </c>
      <c r="B21" s="60"/>
      <c r="C21" s="60"/>
      <c r="D21" s="177">
        <v>2993272</v>
      </c>
      <c r="E21" s="61"/>
      <c r="F21" s="29">
        <v>2993272</v>
      </c>
      <c r="G21" s="123"/>
      <c r="H21" s="123">
        <v>2628570</v>
      </c>
    </row>
    <row r="22" spans="1:8" ht="22.7" customHeight="1">
      <c r="A22" s="60" t="s">
        <v>74</v>
      </c>
      <c r="B22" s="60"/>
      <c r="C22" s="60"/>
      <c r="D22" s="177">
        <v>-79787</v>
      </c>
      <c r="E22" s="61"/>
      <c r="F22" s="29">
        <v>-70779</v>
      </c>
      <c r="G22" s="123"/>
      <c r="H22" s="123">
        <v>-42846</v>
      </c>
    </row>
    <row r="23" spans="1:8" ht="22.7" customHeight="1">
      <c r="A23" s="60" t="s">
        <v>33</v>
      </c>
      <c r="B23" s="62"/>
      <c r="C23" s="60"/>
      <c r="D23" s="178">
        <v>6651195</v>
      </c>
      <c r="E23" s="61"/>
      <c r="F23" s="43">
        <v>6651195</v>
      </c>
      <c r="G23" s="123"/>
      <c r="H23" s="179">
        <v>6305405</v>
      </c>
    </row>
    <row r="24" spans="1:8" ht="22.7" customHeight="1">
      <c r="A24" s="63" t="s">
        <v>46</v>
      </c>
      <c r="B24" s="62"/>
      <c r="C24" s="60"/>
      <c r="D24" s="177"/>
      <c r="E24" s="42"/>
      <c r="F24" s="29"/>
      <c r="G24" s="123"/>
      <c r="H24" s="123"/>
    </row>
    <row r="25" spans="1:8" ht="22.7" customHeight="1">
      <c r="A25" s="20" t="s">
        <v>59</v>
      </c>
      <c r="B25" s="62"/>
      <c r="C25" s="60"/>
      <c r="D25" s="177">
        <f>SUM(D13:D23)</f>
        <v>122139273</v>
      </c>
      <c r="E25" s="61"/>
      <c r="F25" s="31">
        <f>SUM(F13:F23)</f>
        <v>124584984</v>
      </c>
      <c r="G25" s="123"/>
      <c r="H25" s="123">
        <f>SUM(H13:H23)</f>
        <v>88259306</v>
      </c>
    </row>
    <row r="26" spans="1:8" ht="22.7" customHeight="1">
      <c r="A26" s="63" t="s">
        <v>222</v>
      </c>
      <c r="B26" s="62"/>
      <c r="C26" s="62"/>
      <c r="D26" s="177"/>
      <c r="E26" s="64"/>
      <c r="F26" s="31"/>
      <c r="G26" s="123"/>
      <c r="H26" s="123"/>
    </row>
    <row r="27" spans="1:8" ht="22.7" customHeight="1">
      <c r="A27" s="63" t="s">
        <v>65</v>
      </c>
      <c r="B27" s="60"/>
      <c r="C27" s="62"/>
      <c r="D27" s="177">
        <v>9915683</v>
      </c>
      <c r="E27" s="64"/>
      <c r="F27" s="31">
        <v>9612683</v>
      </c>
      <c r="G27" s="123"/>
      <c r="H27" s="123">
        <v>-20397067</v>
      </c>
    </row>
    <row r="28" spans="1:8" ht="22.7" customHeight="1">
      <c r="A28" s="60" t="s">
        <v>66</v>
      </c>
      <c r="B28" s="60"/>
      <c r="C28" s="62"/>
      <c r="D28" s="177">
        <v>1301756</v>
      </c>
      <c r="E28" s="64"/>
      <c r="F28" s="31">
        <v>1301756</v>
      </c>
      <c r="G28" s="123"/>
      <c r="H28" s="123">
        <v>-461753</v>
      </c>
    </row>
    <row r="29" spans="1:8" ht="22.7" customHeight="1">
      <c r="A29" s="20" t="s">
        <v>13</v>
      </c>
      <c r="C29" s="60"/>
      <c r="D29" s="177">
        <v>-600007</v>
      </c>
      <c r="E29" s="42"/>
      <c r="F29" s="31">
        <v>-585831</v>
      </c>
      <c r="G29" s="123"/>
      <c r="H29" s="123">
        <v>1756182</v>
      </c>
    </row>
    <row r="30" spans="1:8" ht="22.7" customHeight="1">
      <c r="A30" s="9" t="s">
        <v>224</v>
      </c>
      <c r="C30" s="60"/>
      <c r="D30" s="177">
        <v>-3977191</v>
      </c>
      <c r="E30" s="42"/>
      <c r="F30" s="31">
        <v>-2359570</v>
      </c>
      <c r="G30" s="123"/>
      <c r="H30" s="123">
        <v>-168500</v>
      </c>
    </row>
    <row r="31" spans="1:8" ht="22.7" customHeight="1">
      <c r="A31" s="63" t="s">
        <v>223</v>
      </c>
      <c r="D31" s="177"/>
      <c r="E31" s="42"/>
      <c r="F31" s="29"/>
      <c r="G31" s="123"/>
      <c r="H31" s="123"/>
    </row>
    <row r="32" spans="1:8" ht="22.7" customHeight="1">
      <c r="A32" s="60" t="s">
        <v>49</v>
      </c>
      <c r="C32" s="62"/>
      <c r="D32" s="177">
        <v>3147640</v>
      </c>
      <c r="E32" s="64"/>
      <c r="F32" s="29">
        <v>3008498</v>
      </c>
      <c r="G32" s="123"/>
      <c r="H32" s="123">
        <v>-7458839</v>
      </c>
    </row>
    <row r="33" spans="1:8" ht="22.7" customHeight="1">
      <c r="A33" s="60" t="s">
        <v>14</v>
      </c>
      <c r="C33" s="62"/>
      <c r="D33" s="177">
        <v>-139896</v>
      </c>
      <c r="E33" s="64"/>
      <c r="F33" s="29">
        <v>-168237</v>
      </c>
      <c r="G33" s="123"/>
      <c r="H33" s="123">
        <v>-182805</v>
      </c>
    </row>
    <row r="34" spans="1:8" ht="22.7" customHeight="1">
      <c r="A34" s="60" t="s">
        <v>186</v>
      </c>
      <c r="B34" s="62"/>
      <c r="D34" s="177">
        <v>-8890000</v>
      </c>
      <c r="E34" s="61"/>
      <c r="F34" s="29">
        <v>-8890000</v>
      </c>
      <c r="G34" s="123"/>
      <c r="H34" s="123">
        <v>-823145</v>
      </c>
    </row>
    <row r="35" spans="1:8" ht="22.7" customHeight="1">
      <c r="A35" s="9" t="s">
        <v>122</v>
      </c>
      <c r="B35" s="62"/>
      <c r="D35" s="178">
        <v>286798</v>
      </c>
      <c r="E35" s="61"/>
      <c r="F35" s="43">
        <v>286798</v>
      </c>
      <c r="G35" s="123"/>
      <c r="H35" s="179">
        <v>-588754</v>
      </c>
    </row>
    <row r="36" spans="1:8" ht="22.7" customHeight="1">
      <c r="A36" s="63" t="s">
        <v>60</v>
      </c>
      <c r="B36" s="62"/>
      <c r="C36" s="62"/>
      <c r="D36" s="177">
        <f>SUM(D25:D35)</f>
        <v>123184056</v>
      </c>
      <c r="E36" s="65"/>
      <c r="F36" s="177">
        <f>SUM(F25:F35)</f>
        <v>126791081</v>
      </c>
      <c r="G36" s="123"/>
      <c r="H36" s="177">
        <f>SUM(H25:H35)</f>
        <v>59934625</v>
      </c>
    </row>
    <row r="37" spans="1:8" ht="22.7" customHeight="1">
      <c r="A37" s="60" t="s">
        <v>34</v>
      </c>
      <c r="B37" s="62"/>
      <c r="C37" s="62"/>
      <c r="D37" s="177">
        <v>-6580308</v>
      </c>
      <c r="E37" s="64"/>
      <c r="F37" s="61">
        <v>-6580308</v>
      </c>
      <c r="G37" s="123"/>
      <c r="H37" s="123">
        <v>-6310617</v>
      </c>
    </row>
    <row r="38" spans="1:8" s="56" customFormat="1" ht="22.7" customHeight="1">
      <c r="A38" s="66" t="s">
        <v>187</v>
      </c>
      <c r="C38" s="67"/>
      <c r="D38" s="177">
        <v>-4935434</v>
      </c>
      <c r="E38" s="65"/>
      <c r="F38" s="68">
        <v>-4935344</v>
      </c>
      <c r="G38" s="180"/>
      <c r="H38" s="179">
        <v>-2556440</v>
      </c>
    </row>
    <row r="39" spans="1:8" ht="22.7" customHeight="1">
      <c r="A39" s="59" t="s">
        <v>58</v>
      </c>
      <c r="B39" s="34"/>
      <c r="C39" s="62"/>
      <c r="D39" s="181">
        <f>SUM(D36:D38)</f>
        <v>111668314</v>
      </c>
      <c r="E39" s="42"/>
      <c r="F39" s="68">
        <f>SUM(F36:F38)</f>
        <v>115275429</v>
      </c>
      <c r="G39" s="123"/>
      <c r="H39" s="182">
        <f>SUM(H36:H38)</f>
        <v>51067568</v>
      </c>
    </row>
    <row r="40" spans="1:8" ht="22.7" customHeight="1">
      <c r="A40" s="59"/>
      <c r="B40" s="34"/>
      <c r="C40" s="62"/>
      <c r="D40" s="61"/>
      <c r="E40" s="42"/>
      <c r="F40" s="95"/>
    </row>
    <row r="41" spans="1:8" ht="22.7" customHeight="1">
      <c r="A41" s="40" t="s">
        <v>1</v>
      </c>
      <c r="D41" s="56"/>
      <c r="F41" s="32"/>
    </row>
    <row r="42" spans="1:8" ht="22.7" customHeight="1">
      <c r="A42" s="40"/>
      <c r="D42" s="56"/>
      <c r="F42" s="32"/>
    </row>
    <row r="43" spans="1:8" ht="22.7" customHeight="1">
      <c r="A43" s="40"/>
      <c r="D43" s="56"/>
      <c r="F43" s="32"/>
    </row>
    <row r="44" spans="1:8" ht="22.7" customHeight="1">
      <c r="A44" s="40"/>
      <c r="D44" s="56"/>
      <c r="F44" s="32"/>
    </row>
    <row r="45" spans="1:8" ht="22.7" customHeight="1">
      <c r="A45" s="40"/>
      <c r="D45" s="56"/>
      <c r="F45" s="32"/>
    </row>
    <row r="46" spans="1:8" ht="22.7" customHeight="1">
      <c r="A46" s="40"/>
      <c r="D46" s="56"/>
      <c r="F46" s="32"/>
    </row>
    <row r="47" spans="1:8" ht="24" customHeight="1">
      <c r="A47" s="28" t="s">
        <v>213</v>
      </c>
      <c r="B47" s="35"/>
      <c r="C47" s="34"/>
      <c r="D47" s="34"/>
      <c r="E47" s="34"/>
      <c r="F47" s="34"/>
    </row>
    <row r="48" spans="1:8" ht="22.7" customHeight="1">
      <c r="A48" s="28" t="s">
        <v>144</v>
      </c>
      <c r="B48" s="35"/>
      <c r="C48" s="34"/>
      <c r="D48" s="156"/>
      <c r="E48" s="34"/>
      <c r="F48" s="34"/>
    </row>
    <row r="49" spans="1:8" ht="24" customHeight="1">
      <c r="A49" s="28" t="s">
        <v>123</v>
      </c>
      <c r="B49" s="37"/>
      <c r="C49" s="34"/>
      <c r="D49" s="34"/>
      <c r="E49" s="34"/>
      <c r="F49" s="34"/>
    </row>
    <row r="50" spans="1:8" ht="24" customHeight="1">
      <c r="A50" s="28" t="s">
        <v>129</v>
      </c>
    </row>
    <row r="51" spans="1:8" ht="24" customHeight="1">
      <c r="C51" s="33"/>
      <c r="E51" s="33"/>
      <c r="H51" s="161" t="s">
        <v>128</v>
      </c>
    </row>
    <row r="52" spans="1:8" ht="23.25" customHeight="1">
      <c r="A52" s="165"/>
      <c r="B52" s="165"/>
      <c r="C52" s="172"/>
      <c r="D52" s="167" t="s">
        <v>139</v>
      </c>
      <c r="E52" s="173"/>
      <c r="F52" s="213" t="s">
        <v>140</v>
      </c>
      <c r="G52" s="213"/>
      <c r="H52" s="213"/>
    </row>
    <row r="53" spans="1:8" ht="23.25" customHeight="1">
      <c r="A53" s="163"/>
      <c r="C53" s="135"/>
      <c r="D53" s="169" t="s">
        <v>141</v>
      </c>
      <c r="E53" s="135"/>
      <c r="F53" s="211" t="s">
        <v>138</v>
      </c>
      <c r="G53" s="211"/>
      <c r="H53" s="211"/>
    </row>
    <row r="54" spans="1:8" ht="24" customHeight="1">
      <c r="A54" s="36"/>
      <c r="C54" s="36"/>
      <c r="D54" s="38">
        <v>2016</v>
      </c>
      <c r="E54" s="36"/>
      <c r="F54" s="38">
        <v>2016</v>
      </c>
      <c r="H54" s="126">
        <v>2015</v>
      </c>
    </row>
    <row r="55" spans="1:8" ht="24" customHeight="1">
      <c r="A55" s="36"/>
      <c r="B55" s="37"/>
      <c r="C55" s="36"/>
      <c r="D55" s="38"/>
      <c r="E55" s="36"/>
      <c r="H55" s="78" t="s">
        <v>54</v>
      </c>
    </row>
    <row r="56" spans="1:8" ht="24" customHeight="1">
      <c r="A56" s="70" t="s">
        <v>35</v>
      </c>
    </row>
    <row r="57" spans="1:8" ht="24" customHeight="1">
      <c r="A57" s="157" t="s">
        <v>188</v>
      </c>
      <c r="D57" s="29">
        <v>0</v>
      </c>
      <c r="E57" s="32"/>
      <c r="F57" s="29">
        <v>0</v>
      </c>
      <c r="H57" s="32">
        <v>-15092550</v>
      </c>
    </row>
    <row r="58" spans="1:8" ht="24" customHeight="1">
      <c r="A58" s="157" t="s">
        <v>189</v>
      </c>
      <c r="D58" s="32">
        <v>5380111</v>
      </c>
      <c r="E58" s="32"/>
      <c r="F58" s="32">
        <v>5380111</v>
      </c>
      <c r="H58" s="32">
        <v>35092550</v>
      </c>
    </row>
    <row r="59" spans="1:8" ht="24" customHeight="1">
      <c r="A59" s="157" t="s">
        <v>190</v>
      </c>
      <c r="D59" s="29">
        <v>0</v>
      </c>
      <c r="E59" s="32"/>
      <c r="F59" s="32">
        <v>-75000000</v>
      </c>
      <c r="H59" s="29">
        <v>0</v>
      </c>
    </row>
    <row r="60" spans="1:8" ht="24" customHeight="1">
      <c r="A60" s="9" t="s">
        <v>191</v>
      </c>
      <c r="D60" s="32">
        <v>7475000</v>
      </c>
      <c r="E60" s="32"/>
      <c r="F60" s="32">
        <v>7475000</v>
      </c>
      <c r="H60" s="29">
        <v>0</v>
      </c>
    </row>
    <row r="61" spans="1:8" ht="24" customHeight="1">
      <c r="A61" s="9" t="s">
        <v>211</v>
      </c>
      <c r="D61" s="32">
        <v>-2725000</v>
      </c>
      <c r="E61" s="32"/>
      <c r="F61" s="32">
        <v>-2725000</v>
      </c>
      <c r="H61" s="32">
        <v>-1647500</v>
      </c>
    </row>
    <row r="62" spans="1:8" ht="24" customHeight="1">
      <c r="A62" s="9" t="s">
        <v>212</v>
      </c>
      <c r="D62" s="32">
        <v>1925736</v>
      </c>
      <c r="E62" s="32"/>
      <c r="F62" s="32">
        <v>1925736</v>
      </c>
      <c r="H62" s="32">
        <v>49642</v>
      </c>
    </row>
    <row r="63" spans="1:8" ht="24" customHeight="1">
      <c r="A63" s="60" t="s">
        <v>192</v>
      </c>
      <c r="B63" s="62"/>
      <c r="C63" s="62"/>
      <c r="D63" s="91">
        <v>-169728493</v>
      </c>
      <c r="E63" s="96"/>
      <c r="F63" s="91">
        <v>-100652892</v>
      </c>
      <c r="H63" s="32">
        <v>-20720201</v>
      </c>
    </row>
    <row r="64" spans="1:8" ht="24" customHeight="1">
      <c r="A64" s="60" t="s">
        <v>193</v>
      </c>
      <c r="B64" s="62"/>
      <c r="C64" s="62"/>
      <c r="D64" s="91">
        <v>-1330175</v>
      </c>
      <c r="E64" s="96"/>
      <c r="F64" s="91">
        <v>-1330175</v>
      </c>
      <c r="H64" s="29">
        <v>0</v>
      </c>
    </row>
    <row r="65" spans="1:8" ht="24" customHeight="1">
      <c r="A65" s="60" t="s">
        <v>76</v>
      </c>
      <c r="D65" s="93">
        <v>4794271</v>
      </c>
      <c r="E65" s="92"/>
      <c r="F65" s="93">
        <v>4794271</v>
      </c>
      <c r="H65" s="32">
        <v>554363</v>
      </c>
    </row>
    <row r="66" spans="1:8" ht="24" customHeight="1">
      <c r="A66" s="16" t="s">
        <v>75</v>
      </c>
      <c r="D66" s="93">
        <v>79787</v>
      </c>
      <c r="E66" s="92"/>
      <c r="F66" s="93">
        <v>70779</v>
      </c>
      <c r="H66" s="32">
        <v>42846</v>
      </c>
    </row>
    <row r="67" spans="1:8" ht="24" customHeight="1">
      <c r="A67" s="70" t="s">
        <v>78</v>
      </c>
      <c r="B67" s="60"/>
      <c r="C67" s="60"/>
      <c r="D67" s="45">
        <f>SUM(D57:D66)</f>
        <v>-154128763</v>
      </c>
      <c r="E67" s="61"/>
      <c r="F67" s="45">
        <f>SUM(F57:F66)</f>
        <v>-160062170</v>
      </c>
      <c r="H67" s="45">
        <f>SUM(H57:H66)</f>
        <v>-1720850</v>
      </c>
    </row>
    <row r="68" spans="1:8" ht="24" customHeight="1">
      <c r="A68" s="70" t="s">
        <v>36</v>
      </c>
      <c r="B68" s="60"/>
      <c r="C68" s="60"/>
      <c r="D68" s="31"/>
      <c r="E68" s="61"/>
      <c r="F68" s="89"/>
    </row>
    <row r="69" spans="1:8" ht="24" customHeight="1">
      <c r="A69" s="158" t="s">
        <v>194</v>
      </c>
      <c r="B69" s="60"/>
      <c r="C69" s="60"/>
      <c r="D69" s="31">
        <v>50000000</v>
      </c>
      <c r="E69" s="61"/>
      <c r="F69" s="196">
        <v>50000000</v>
      </c>
      <c r="H69" s="29">
        <v>0</v>
      </c>
    </row>
    <row r="70" spans="1:8" ht="24" customHeight="1">
      <c r="A70" s="60" t="s">
        <v>195</v>
      </c>
      <c r="B70" s="60"/>
      <c r="C70" s="60"/>
      <c r="D70" s="31">
        <v>-589236</v>
      </c>
      <c r="E70" s="61"/>
      <c r="F70" s="91">
        <v>-589236</v>
      </c>
      <c r="H70" s="32">
        <v>-433544</v>
      </c>
    </row>
    <row r="71" spans="1:8" ht="24" customHeight="1">
      <c r="A71" s="9" t="s">
        <v>196</v>
      </c>
      <c r="D71" s="31">
        <v>57134700</v>
      </c>
      <c r="E71" s="42"/>
      <c r="F71" s="31">
        <v>57134700</v>
      </c>
      <c r="H71" s="32">
        <v>7076343</v>
      </c>
    </row>
    <row r="72" spans="1:8" ht="24" customHeight="1">
      <c r="A72" s="60" t="s">
        <v>77</v>
      </c>
      <c r="D72" s="31">
        <v>-39242000</v>
      </c>
      <c r="E72" s="42"/>
      <c r="F72" s="91">
        <v>-39242000</v>
      </c>
      <c r="H72" s="32">
        <v>-35592000</v>
      </c>
    </row>
    <row r="73" spans="1:8" ht="24" customHeight="1">
      <c r="A73" s="60" t="s">
        <v>71</v>
      </c>
      <c r="D73" s="31">
        <v>-16000000</v>
      </c>
      <c r="E73" s="42"/>
      <c r="F73" s="91">
        <v>-16000000</v>
      </c>
      <c r="H73" s="32">
        <v>-10800000</v>
      </c>
    </row>
    <row r="74" spans="1:8" ht="24" customHeight="1">
      <c r="A74" s="70" t="s">
        <v>197</v>
      </c>
      <c r="D74" s="45">
        <f>SUM(D69:D73)</f>
        <v>51303464</v>
      </c>
      <c r="E74" s="42"/>
      <c r="F74" s="45">
        <f>SUM(F69:F73)</f>
        <v>51303464</v>
      </c>
      <c r="H74" s="45">
        <f>SUM(H69:H73)</f>
        <v>-39749201</v>
      </c>
    </row>
    <row r="75" spans="1:8" ht="24" customHeight="1">
      <c r="A75" s="70" t="s">
        <v>198</v>
      </c>
      <c r="B75" s="60"/>
      <c r="C75" s="60"/>
      <c r="D75" s="29">
        <f>SUM(D39,D67,D74)</f>
        <v>8843015</v>
      </c>
      <c r="E75" s="61"/>
      <c r="F75" s="29">
        <f>SUM(F39,F67,F74)</f>
        <v>6516723</v>
      </c>
      <c r="H75" s="32">
        <f>H74+H67+H39</f>
        <v>9597517</v>
      </c>
    </row>
    <row r="76" spans="1:8" ht="24" customHeight="1">
      <c r="A76" s="32" t="s">
        <v>199</v>
      </c>
      <c r="D76" s="43">
        <v>28134614</v>
      </c>
      <c r="E76" s="29"/>
      <c r="F76" s="94">
        <v>28134614</v>
      </c>
      <c r="H76" s="136">
        <v>18537097</v>
      </c>
    </row>
    <row r="77" spans="1:8" ht="24" customHeight="1" thickBot="1">
      <c r="A77" s="70" t="s">
        <v>200</v>
      </c>
      <c r="D77" s="46">
        <f>SUM(D75:D76)</f>
        <v>36977629</v>
      </c>
      <c r="E77" s="42"/>
      <c r="F77" s="46">
        <f>SUM(F75:F76)</f>
        <v>34651337</v>
      </c>
      <c r="H77" s="138">
        <f>SUM(H75:H76)</f>
        <v>28134614</v>
      </c>
    </row>
    <row r="78" spans="1:8" ht="24" customHeight="1" thickTop="1">
      <c r="A78" s="62"/>
      <c r="D78" s="29">
        <f>SUM(D77-BS!D12)</f>
        <v>0</v>
      </c>
      <c r="E78" s="29">
        <f>SUM(E77-BS!E12)</f>
        <v>0</v>
      </c>
      <c r="F78" s="29">
        <f>SUM(F77-BS!F12)</f>
        <v>0</v>
      </c>
      <c r="G78" s="29">
        <f>SUM(G77-BS!G12)</f>
        <v>0</v>
      </c>
      <c r="H78" s="29"/>
    </row>
    <row r="79" spans="1:8" ht="24" customHeight="1">
      <c r="A79" s="159" t="s">
        <v>124</v>
      </c>
    </row>
    <row r="80" spans="1:8" ht="24" customHeight="1">
      <c r="A80" s="160" t="s">
        <v>125</v>
      </c>
    </row>
    <row r="81" spans="1:8" ht="24" customHeight="1">
      <c r="A81" s="60" t="s">
        <v>202</v>
      </c>
    </row>
    <row r="82" spans="1:8" ht="24" customHeight="1">
      <c r="A82" s="60" t="s">
        <v>201</v>
      </c>
      <c r="D82" s="29">
        <v>0</v>
      </c>
      <c r="F82" s="29">
        <v>0</v>
      </c>
      <c r="H82" s="32">
        <v>2080307</v>
      </c>
    </row>
    <row r="83" spans="1:8" ht="24" customHeight="1">
      <c r="A83" s="60" t="s">
        <v>205</v>
      </c>
      <c r="D83" s="29"/>
      <c r="F83" s="29"/>
      <c r="H83" s="32"/>
    </row>
    <row r="84" spans="1:8" ht="24" customHeight="1">
      <c r="A84" s="60" t="s">
        <v>204</v>
      </c>
      <c r="D84" s="32">
        <v>6531452</v>
      </c>
      <c r="E84" s="32"/>
      <c r="F84" s="32">
        <v>6531452</v>
      </c>
      <c r="G84" s="32"/>
      <c r="H84" s="32">
        <v>11093164</v>
      </c>
    </row>
    <row r="85" spans="1:8" ht="24" customHeight="1">
      <c r="A85" s="60" t="s">
        <v>203</v>
      </c>
      <c r="D85" s="29">
        <v>0</v>
      </c>
      <c r="F85" s="29">
        <v>0</v>
      </c>
      <c r="H85" s="32">
        <v>16000000</v>
      </c>
    </row>
    <row r="87" spans="1:8" ht="24" customHeight="1">
      <c r="A87" s="40" t="s">
        <v>1</v>
      </c>
    </row>
  </sheetData>
  <mergeCells count="4">
    <mergeCell ref="F52:H52"/>
    <mergeCell ref="F7:H7"/>
    <mergeCell ref="F53:H53"/>
    <mergeCell ref="F6:H6"/>
  </mergeCells>
  <printOptions horizontalCentered="1" gridLinesSet="0"/>
  <pageMargins left="0.9055118110236221" right="0.19685039370078741" top="0.78740157480314965" bottom="0.19685039370078741" header="0.19685039370078741" footer="0.19685039370078741"/>
  <pageSetup paperSize="9" scale="77" firstPageNumber="6" fitToHeight="0" orientation="portrait" useFirstPageNumber="1" r:id="rId1"/>
  <headerFooter alignWithMargins="0"/>
  <rowBreaks count="1" manualBreakCount="1">
    <brk id="46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49788</vt:lpwstr>
  </property>
  <property fmtid="{D5CDD505-2E9C-101B-9397-08002B2CF9AE}" pid="4" name="OptimizationTime">
    <vt:lpwstr>20170404_1625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Conso</vt:lpstr>
      <vt:lpstr>Sep</vt:lpstr>
      <vt:lpstr>CF</vt:lpstr>
      <vt:lpstr>BS!Print_Area</vt:lpstr>
      <vt:lpstr>CF!Print_Area</vt:lpstr>
      <vt:lpstr>Conso!Print_Area</vt:lpstr>
      <vt:lpstr>PL!Print_Area</vt:lpstr>
      <vt:lpstr>Sep!Print_Area</vt:lpstr>
      <vt:lpstr>BS!Print_Area_MI</vt:lpstr>
      <vt:lpstr>PL!Print_Area_MI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Mantana Supapan</cp:lastModifiedBy>
  <cp:lastPrinted>2017-03-16T04:27:38Z</cp:lastPrinted>
  <dcterms:created xsi:type="dcterms:W3CDTF">1999-02-15T02:29:01Z</dcterms:created>
  <dcterms:modified xsi:type="dcterms:W3CDTF">2017-03-23T02:38:40Z</dcterms:modified>
</cp:coreProperties>
</file>