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17_A_Audit\T\Total Access Communication\Qtr3'2017\"/>
    </mc:Choice>
  </mc:AlternateContent>
  <bookViews>
    <workbookView xWindow="0" yWindow="0" windowWidth="24000" windowHeight="9135" tabRatio="599" firstSheet="2" activeTab="6"/>
  </bookViews>
  <sheets>
    <sheet name="000000" sheetId="2" state="veryHidden" r:id="rId1"/>
    <sheet name="100000" sheetId="3" state="veryHidden" r:id="rId2"/>
    <sheet name="BS" sheetId="19" r:id="rId3"/>
    <sheet name="PL" sheetId="26" r:id="rId4"/>
    <sheet name="conso" sheetId="22" r:id="rId5"/>
    <sheet name="company" sheetId="23" r:id="rId6"/>
    <sheet name="Cash Flow" sheetId="27" r:id="rId7"/>
    <sheet name="000" sheetId="5" state="veryHidden" r:id="rId8"/>
  </sheets>
  <definedNames>
    <definedName name="_xlnm.Print_Area" localSheetId="6">'Cash Flow'!$A$1:$J$95</definedName>
    <definedName name="_xlnm.Print_Area" localSheetId="5">company!$A$1:$N$31</definedName>
    <definedName name="_xlnm.Print_Area" localSheetId="3">PL!$A$1:$J$143</definedName>
  </definedNames>
  <calcPr calcId="152511" calcMode="manual"/>
</workbook>
</file>

<file path=xl/calcChain.xml><?xml version="1.0" encoding="utf-8"?>
<calcChain xmlns="http://schemas.openxmlformats.org/spreadsheetml/2006/main">
  <c r="I23" i="23" l="1"/>
  <c r="M24" i="23" l="1"/>
  <c r="I58" i="26"/>
  <c r="I59" i="26" s="1"/>
  <c r="G58" i="26"/>
  <c r="G59" i="26" s="1"/>
  <c r="E58" i="26"/>
  <c r="E59" i="26" s="1"/>
  <c r="C58" i="26"/>
  <c r="C59" i="26" s="1"/>
  <c r="C40" i="27" l="1"/>
  <c r="C36" i="27" l="1"/>
  <c r="C81" i="19" l="1"/>
  <c r="C50" i="19"/>
  <c r="G85" i="27" l="1"/>
  <c r="C85" i="27"/>
  <c r="I25" i="22" l="1"/>
  <c r="G17" i="26"/>
  <c r="E136" i="26" l="1"/>
  <c r="E135" i="26"/>
  <c r="C135" i="26"/>
  <c r="I134" i="26"/>
  <c r="E134" i="26"/>
  <c r="I131" i="26"/>
  <c r="E131" i="26"/>
  <c r="I129" i="26"/>
  <c r="G129" i="26"/>
  <c r="E129" i="26"/>
  <c r="C129" i="26"/>
  <c r="I128" i="26"/>
  <c r="G128" i="26"/>
  <c r="E128" i="26"/>
  <c r="C128" i="26"/>
  <c r="G125" i="26"/>
  <c r="C31" i="19" l="1"/>
  <c r="G31" i="19"/>
  <c r="E29" i="27" l="1"/>
  <c r="I29" i="27"/>
  <c r="I38" i="27"/>
  <c r="E33" i="27"/>
  <c r="I39" i="27"/>
  <c r="E38" i="27"/>
  <c r="I33" i="27"/>
  <c r="E39" i="27" l="1"/>
  <c r="I17" i="22" l="1"/>
  <c r="I83" i="27" l="1"/>
  <c r="I72" i="27"/>
  <c r="E83" i="27"/>
  <c r="E72" i="27"/>
  <c r="Q18" i="22"/>
  <c r="I94" i="26" l="1"/>
  <c r="I86" i="26"/>
  <c r="I82" i="26"/>
  <c r="I87" i="26" s="1"/>
  <c r="I91" i="26" s="1"/>
  <c r="I96" i="26" s="1"/>
  <c r="I98" i="26" s="1"/>
  <c r="I100" i="26" s="1"/>
  <c r="E111" i="26"/>
  <c r="E107" i="26"/>
  <c r="E94" i="26"/>
  <c r="E86" i="26"/>
  <c r="E87" i="26" s="1"/>
  <c r="E91" i="26" s="1"/>
  <c r="E96" i="26" s="1"/>
  <c r="E98" i="26" s="1"/>
  <c r="E100" i="26" s="1"/>
  <c r="E82" i="26"/>
  <c r="E65" i="26"/>
  <c r="E66" i="26" s="1"/>
  <c r="E64" i="26"/>
  <c r="I16" i="26"/>
  <c r="C16" i="26"/>
  <c r="E16" i="26"/>
  <c r="C12" i="26"/>
  <c r="C17" i="26" s="1"/>
  <c r="E12" i="26"/>
  <c r="I24" i="26"/>
  <c r="I12" i="26"/>
  <c r="E41" i="26"/>
  <c r="E37" i="26"/>
  <c r="E24" i="26"/>
  <c r="E21" i="26"/>
  <c r="E26" i="26" s="1"/>
  <c r="E28" i="26" s="1"/>
  <c r="E30" i="26" s="1"/>
  <c r="E32" i="26" s="1"/>
  <c r="E51" i="26" s="1"/>
  <c r="E61" i="26" s="1"/>
  <c r="I102" i="26" l="1"/>
  <c r="I105" i="26" s="1"/>
  <c r="I111" i="26" s="1"/>
  <c r="I9" i="27"/>
  <c r="I31" i="27" s="1"/>
  <c r="I41" i="27" s="1"/>
  <c r="I45" i="27" s="1"/>
  <c r="I84" i="27" s="1"/>
  <c r="I86" i="27" s="1"/>
  <c r="E102" i="26"/>
  <c r="E108" i="26" s="1"/>
  <c r="E9" i="27"/>
  <c r="E31" i="27" s="1"/>
  <c r="E41" i="27" s="1"/>
  <c r="E45" i="27" s="1"/>
  <c r="E84" i="27" s="1"/>
  <c r="E86" i="27" s="1"/>
  <c r="E67" i="26"/>
  <c r="I17" i="26"/>
  <c r="I21" i="26" s="1"/>
  <c r="I26" i="26" s="1"/>
  <c r="I28" i="26" s="1"/>
  <c r="I30" i="26" s="1"/>
  <c r="I32" i="26" s="1"/>
  <c r="I35" i="26" s="1"/>
  <c r="I41" i="26" s="1"/>
  <c r="E38" i="26"/>
  <c r="G83" i="27"/>
  <c r="C83" i="27"/>
  <c r="G72" i="27"/>
  <c r="C72" i="27"/>
  <c r="G94" i="26"/>
  <c r="C94" i="26"/>
  <c r="G86" i="26"/>
  <c r="C86" i="26"/>
  <c r="G82" i="26"/>
  <c r="C82" i="26"/>
  <c r="C65" i="26"/>
  <c r="C64" i="26"/>
  <c r="C41" i="26"/>
  <c r="C37" i="26"/>
  <c r="G24" i="26"/>
  <c r="C24" i="26"/>
  <c r="C21" i="26"/>
  <c r="G16" i="26"/>
  <c r="G12" i="26"/>
  <c r="G21" i="26" s="1"/>
  <c r="C26" i="26" l="1"/>
  <c r="C28" i="26" s="1"/>
  <c r="C30" i="26" s="1"/>
  <c r="C32" i="26" s="1"/>
  <c r="C38" i="26" s="1"/>
  <c r="G26" i="26"/>
  <c r="G28" i="26" s="1"/>
  <c r="G30" i="26" s="1"/>
  <c r="G32" i="26" s="1"/>
  <c r="C87" i="26"/>
  <c r="C91" i="26" s="1"/>
  <c r="C96" i="26" s="1"/>
  <c r="C98" i="26" s="1"/>
  <c r="C100" i="26" s="1"/>
  <c r="C9" i="27" s="1"/>
  <c r="C31" i="27" s="1"/>
  <c r="C41" i="27" s="1"/>
  <c r="C45" i="27" s="1"/>
  <c r="C84" i="27" s="1"/>
  <c r="C86" i="27" s="1"/>
  <c r="C87" i="27" s="1"/>
  <c r="G87" i="26"/>
  <c r="G91" i="26" s="1"/>
  <c r="G96" i="26" s="1"/>
  <c r="G98" i="26" s="1"/>
  <c r="G100" i="26" s="1"/>
  <c r="G102" i="26" s="1"/>
  <c r="C66" i="26"/>
  <c r="I51" i="26"/>
  <c r="I61" i="26" s="1"/>
  <c r="I64" i="26" s="1"/>
  <c r="I65" i="26" s="1"/>
  <c r="C51" i="26" l="1"/>
  <c r="C61" i="26" s="1"/>
  <c r="C67" i="26" s="1"/>
  <c r="G35" i="26"/>
  <c r="G41" i="26" s="1"/>
  <c r="G51" i="26"/>
  <c r="G61" i="26" s="1"/>
  <c r="G64" i="26" s="1"/>
  <c r="G65" i="26" s="1"/>
  <c r="G9" i="27"/>
  <c r="G31" i="27" s="1"/>
  <c r="G41" i="27" s="1"/>
  <c r="G45" i="27" s="1"/>
  <c r="G84" i="27" s="1"/>
  <c r="G86" i="27" s="1"/>
  <c r="G87" i="27" s="1"/>
  <c r="C102" i="26"/>
  <c r="I121" i="26"/>
  <c r="G121" i="26"/>
  <c r="G131" i="26" s="1"/>
  <c r="G105" i="26"/>
  <c r="E121" i="26"/>
  <c r="E137" i="26" s="1"/>
  <c r="C121" i="26" l="1"/>
  <c r="C105" i="26"/>
  <c r="G134" i="26"/>
  <c r="C131" i="26"/>
  <c r="I16" i="23"/>
  <c r="G111" i="26"/>
  <c r="I24" i="22" l="1"/>
  <c r="Q24" i="22" s="1"/>
  <c r="C107" i="26"/>
  <c r="C108" i="26" s="1"/>
  <c r="C111" i="26"/>
  <c r="C134" i="26"/>
  <c r="C136" i="26" s="1"/>
  <c r="C137" i="26" s="1"/>
  <c r="O29" i="22"/>
  <c r="Q29" i="22"/>
  <c r="K30" i="23" l="1"/>
  <c r="G30" i="23"/>
  <c r="E30" i="23"/>
  <c r="O31" i="22" l="1"/>
  <c r="Q31" i="22" s="1"/>
  <c r="G28" i="23" l="1"/>
  <c r="M27" i="23"/>
  <c r="C25" i="23"/>
  <c r="K20" i="23"/>
  <c r="C20" i="23"/>
  <c r="C22" i="23" s="1"/>
  <c r="M19" i="23"/>
  <c r="K18" i="23"/>
  <c r="G18" i="23"/>
  <c r="G20" i="23" s="1"/>
  <c r="E18" i="23"/>
  <c r="E20" i="23" s="1"/>
  <c r="E22" i="23" s="1"/>
  <c r="C18" i="23"/>
  <c r="M17" i="23"/>
  <c r="M15" i="23"/>
  <c r="U31" i="22"/>
  <c r="M26" i="22"/>
  <c r="K26" i="22"/>
  <c r="G26" i="22"/>
  <c r="G32" i="22" s="1"/>
  <c r="G34" i="22" s="1"/>
  <c r="E26" i="22"/>
  <c r="C26" i="22"/>
  <c r="O25" i="22"/>
  <c r="Q25" i="22"/>
  <c r="O24" i="22"/>
  <c r="O26" i="22" s="1"/>
  <c r="Q20" i="22"/>
  <c r="U20" i="22" s="1"/>
  <c r="O19" i="22"/>
  <c r="O21" i="22" s="1"/>
  <c r="M19" i="22"/>
  <c r="M21" i="22" s="1"/>
  <c r="M23" i="22" s="1"/>
  <c r="M32" i="22" s="1"/>
  <c r="K19" i="22"/>
  <c r="K21" i="22" s="1"/>
  <c r="K23" i="22" s="1"/>
  <c r="G19" i="22"/>
  <c r="G21" i="22" s="1"/>
  <c r="E19" i="22"/>
  <c r="E21" i="22" s="1"/>
  <c r="C19" i="22"/>
  <c r="C21" i="22" s="1"/>
  <c r="O18" i="22"/>
  <c r="Q17" i="22"/>
  <c r="O17" i="22"/>
  <c r="Q16" i="22"/>
  <c r="U16" i="22" s="1"/>
  <c r="O16" i="22"/>
  <c r="U17" i="22" l="1"/>
  <c r="I19" i="22"/>
  <c r="I21" i="22" s="1"/>
  <c r="O23" i="22"/>
  <c r="K32" i="22"/>
  <c r="E28" i="23"/>
  <c r="C23" i="22"/>
  <c r="E23" i="22"/>
  <c r="E32" i="22" s="1"/>
  <c r="E34" i="22" s="1"/>
  <c r="S26" i="22"/>
  <c r="S32" i="22" s="1"/>
  <c r="S34" i="22" s="1"/>
  <c r="C28" i="23"/>
  <c r="K22" i="23"/>
  <c r="K28" i="23" s="1"/>
  <c r="Q19" i="22" l="1"/>
  <c r="Q21" i="22" s="1"/>
  <c r="U25" i="22"/>
  <c r="M22" i="23"/>
  <c r="C32" i="22"/>
  <c r="Q23" i="22"/>
  <c r="O32" i="22"/>
  <c r="O34" i="22" s="1"/>
  <c r="S18" i="22" l="1"/>
  <c r="S19" i="22" s="1"/>
  <c r="S21" i="22" s="1"/>
  <c r="M23" i="23"/>
  <c r="I25" i="23"/>
  <c r="I28" i="23" s="1"/>
  <c r="M16" i="23"/>
  <c r="M18" i="23" s="1"/>
  <c r="M20" i="23" s="1"/>
  <c r="I18" i="23"/>
  <c r="I20" i="23" s="1"/>
  <c r="U23" i="22"/>
  <c r="U18" i="22" l="1"/>
  <c r="U19" i="22" s="1"/>
  <c r="U21" i="22" s="1"/>
  <c r="M25" i="23"/>
  <c r="M28" i="23" s="1"/>
  <c r="I26" i="22"/>
  <c r="I32" i="22" s="1"/>
  <c r="I34" i="22" s="1"/>
  <c r="U24" i="22" l="1"/>
  <c r="U26" i="22" s="1"/>
  <c r="U32" i="22" s="1"/>
  <c r="Q26" i="22"/>
  <c r="Q32" i="22" s="1"/>
  <c r="E60" i="19" l="1"/>
  <c r="I82" i="19" l="1"/>
  <c r="I84" i="19" s="1"/>
  <c r="I86" i="19" s="1"/>
  <c r="G82" i="19"/>
  <c r="E82" i="19"/>
  <c r="C82" i="19"/>
  <c r="C84" i="19" s="1"/>
  <c r="I61" i="19"/>
  <c r="G61" i="19"/>
  <c r="E61" i="19"/>
  <c r="C61" i="19"/>
  <c r="I51" i="19"/>
  <c r="G51" i="19"/>
  <c r="E51" i="19"/>
  <c r="C51" i="19"/>
  <c r="I32" i="19"/>
  <c r="G32" i="19"/>
  <c r="E32" i="19"/>
  <c r="C32" i="19"/>
  <c r="I15" i="19"/>
  <c r="I33" i="19" s="1"/>
  <c r="G15" i="19"/>
  <c r="E15" i="19"/>
  <c r="C15" i="19"/>
  <c r="G84" i="19" l="1"/>
  <c r="G86" i="19" s="1"/>
  <c r="M30" i="23" s="1"/>
  <c r="I30" i="23"/>
  <c r="C86" i="19"/>
  <c r="U34" i="22" s="1"/>
  <c r="Q34" i="22"/>
  <c r="C33" i="19"/>
  <c r="E84" i="19"/>
  <c r="E86" i="19" s="1"/>
  <c r="C62" i="19"/>
  <c r="G62" i="19"/>
  <c r="G33" i="19"/>
  <c r="I62" i="19"/>
  <c r="I87" i="19" s="1"/>
  <c r="I88" i="19" s="1"/>
  <c r="E62" i="19"/>
  <c r="E33" i="19"/>
  <c r="C87" i="19" l="1"/>
  <c r="C88" i="19" s="1"/>
  <c r="G87" i="19"/>
  <c r="G88" i="19" s="1"/>
  <c r="E87" i="19"/>
  <c r="E88" i="19" s="1"/>
</calcChain>
</file>

<file path=xl/sharedStrings.xml><?xml version="1.0" encoding="utf-8"?>
<sst xmlns="http://schemas.openxmlformats.org/spreadsheetml/2006/main" count="451" uniqueCount="250">
  <si>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</si>
  <si>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</si>
  <si>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</si>
  <si>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</si>
  <si>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</si>
  <si>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</si>
  <si>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</si>
  <si>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</si>
  <si>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</si>
  <si>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</si>
  <si>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</si>
  <si>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</si>
  <si>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</si>
  <si>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</si>
  <si>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</si>
  <si>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</si>
  <si>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</si>
  <si>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</si>
  <si>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</si>
  <si>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</si>
  <si>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</si>
  <si>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</si>
  <si>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</si>
  <si>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จัดสรรแล้ว - สำรอง</t>
  </si>
  <si>
    <t>ยังไม่ได้</t>
  </si>
  <si>
    <t>และชำระแล้ว</t>
  </si>
  <si>
    <t>มูลค่าหุ้นสามัญ</t>
  </si>
  <si>
    <t>ตามกฎหมาย</t>
  </si>
  <si>
    <t>จัดสรร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</si>
  <si>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</si>
  <si>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</si>
  <si>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</si>
  <si>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</si>
  <si>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ซึ่งเกิดจากการที่บริษัทฯ</t>
  </si>
  <si>
    <t>ซื้อบริษัทย่อยใน</t>
  </si>
  <si>
    <t>ราคาที่ต่ำกว่ามูลค่า</t>
  </si>
  <si>
    <t>ส่วนของ</t>
  </si>
  <si>
    <t>ตามบัญชีของ</t>
  </si>
  <si>
    <t>บริษัทย่อย ณ วันซื้อ</t>
  </si>
  <si>
    <t>ของบริษัทย่อย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</si>
  <si>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</si>
  <si>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</si>
  <si>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</si>
  <si>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</si>
  <si>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</si>
  <si>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</si>
  <si>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</si>
  <si>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</si>
  <si>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</si>
  <si>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</si>
  <si>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</si>
  <si>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</si>
  <si>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</si>
  <si>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</si>
  <si>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</si>
  <si>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</si>
  <si>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</si>
  <si>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</si>
  <si>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</si>
  <si>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</si>
  <si>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</si>
  <si>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</si>
  <si>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</si>
  <si>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</si>
  <si>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</si>
  <si>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</si>
  <si>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</si>
  <si>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</si>
  <si>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</si>
  <si>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</si>
  <si>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</si>
  <si>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</si>
  <si>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ค่าใช้จ่ายทางการเงิน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</si>
  <si>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</si>
  <si>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</si>
  <si>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</si>
  <si>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</si>
  <si>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</si>
  <si>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</si>
  <si>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>เงินสดสุทธิจากกิจกรรมดำเนินงาน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</si>
  <si>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</si>
  <si>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</si>
  <si>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</si>
  <si>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</si>
  <si>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</si>
  <si>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</si>
  <si>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</si>
  <si>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</si>
  <si>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</si>
  <si>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</si>
  <si>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</si>
  <si>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</si>
  <si>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ค่าใช้จ่ายในการขายและการให้บริการ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</si>
  <si>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</si>
  <si>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</si>
  <si>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</si>
  <si>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</si>
  <si>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</si>
  <si>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</si>
  <si>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</si>
  <si>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</si>
  <si>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</si>
  <si>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</si>
  <si>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</si>
  <si>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</si>
  <si>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</si>
  <si>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</si>
  <si>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</si>
  <si>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</si>
  <si>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</si>
  <si>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</si>
  <si>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ส่วนได้เสียที่</t>
  </si>
  <si>
    <t>ส่วนของผู้มี</t>
  </si>
  <si>
    <t>ของบริษัทฯ</t>
  </si>
  <si>
    <t>ไม่มีอำนาจ</t>
  </si>
  <si>
    <t>ควบคุม</t>
  </si>
  <si>
    <t>ผู้ถือหุ้น</t>
  </si>
  <si>
    <t>ส่วนของผู้ถือหุ้นของบริษัทฯ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</si>
  <si>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</si>
  <si>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</si>
  <si>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</si>
  <si>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</si>
  <si>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</si>
  <si>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</si>
  <si>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</si>
  <si>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</si>
  <si>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</si>
  <si>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</si>
  <si>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</si>
  <si>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</si>
  <si>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</si>
  <si>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ค่าใช้จ่ายทางการเงิน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</si>
  <si>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</si>
  <si>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</si>
  <si>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</si>
  <si>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</si>
  <si>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</si>
  <si>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</si>
  <si>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</si>
  <si>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ค่าใช้จ่ายภาษีเงินได้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</si>
  <si>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</si>
  <si>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</si>
  <si>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 xml:space="preserve">   สินทรัพย์ไม่หมุนเวียนอื่น</t>
  </si>
  <si>
    <t>เงินสดรับจากการขายอาคารและอุปกรณ์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</si>
  <si>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</si>
  <si>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</si>
  <si>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</si>
  <si>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 xml:space="preserve">   ค่าเสื่อมราคาและค่าตัดจำหน่าย (หมายเหตุ 19)</t>
  </si>
  <si>
    <t>ชำระคืนเงินกู้ยืมระยะยาว</t>
  </si>
  <si>
    <t>สินทรัพย์ไม่มีตัวตนอื่นเพิ่มขึ้น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</si>
  <si>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</si>
  <si>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</si>
  <si>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</si>
  <si>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</si>
  <si>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</si>
  <si>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</si>
  <si>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</si>
  <si>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</si>
  <si>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</si>
  <si>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</si>
  <si>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</si>
  <si>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</si>
  <si>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 xml:space="preserve">   เงินปันผลรับจากบริษัทย่อย</t>
  </si>
  <si>
    <t>เงินปันผลจ่าย (หมายเหตุ 21)</t>
  </si>
  <si>
    <t xml:space="preserve">   ค่าใช้จ่ายทางการเงินและค่าใช้จ่ายภาษีเงินได้</t>
  </si>
  <si>
    <t>งบแสดงการเปลี่ยนแปลงส่วนของผู้ถือหุ้น (ต่อ)</t>
  </si>
  <si>
    <t>ยังไม่ได้จัดสรร</t>
  </si>
  <si>
    <t>(ขาดทุนสะสม)</t>
  </si>
  <si>
    <t>เงินกู้ยืมจากบริษัทย่อย</t>
  </si>
  <si>
    <t>2559</t>
  </si>
  <si>
    <t>ยอดคงเหลือ ณ วันที่ 1 มกราคม 2559</t>
  </si>
  <si>
    <t>เงินสดรับจากเงินกู้ยืมระยะยาว</t>
  </si>
  <si>
    <t>เงินสดรับจากเงินกู้ยืมบริษัทย่อย</t>
  </si>
  <si>
    <t>กำไรขาดทุนเบ็ดเสร็จอื่นสำหรับงวด</t>
  </si>
  <si>
    <t>31 ธันวาคม 2559</t>
  </si>
  <si>
    <t>เงินกู้ยืมระยะสั้นจากบริษัทที่เกี่ยวข้องกัน</t>
  </si>
  <si>
    <t>ยอดคงเหลือ ณ วันที่ 1 มกราคม 2560</t>
  </si>
  <si>
    <t>เงินสดจ่ายซื้ออาคารและอุปกรณ์</t>
  </si>
  <si>
    <t xml:space="preserve">   เจ้าหนี้ค่าซื้อสิทธิการใช้อุปกรณ์รอตัดบัญชีและ</t>
  </si>
  <si>
    <t xml:space="preserve">      เครื่องมืออุปกรณ์สัมปทานระหว่างติดตั้ง</t>
  </si>
  <si>
    <t>25.3.1</t>
  </si>
  <si>
    <t>25.3.2</t>
  </si>
  <si>
    <t>กำไร (ขาดทุน) จากอัตราแลกเปลี่ยน</t>
  </si>
  <si>
    <t xml:space="preserve">กำไรก่อนส่วนแบ่งกำไรจากเงินลงทุนในบริษัทร่วม </t>
  </si>
  <si>
    <t>ส่วนเกินทุนที่เป็น</t>
  </si>
  <si>
    <t>ส่วนของบริษัทย่อย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</si>
  <si>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</si>
  <si>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 </t>
  </si>
  <si>
    <t xml:space="preserve">   เงินปันผลรับจากบริษัทร่วม</t>
  </si>
  <si>
    <t xml:space="preserve">   เงินปันผลรับจากเงินลงทุนทั่วไป</t>
  </si>
  <si>
    <t xml:space="preserve">   ค่าเผื่อหนี้สงสัยจะสูญของลูกหนี้การค้าและลูกหนี้อื่น </t>
  </si>
  <si>
    <t xml:space="preserve">   ค่าเผื่อการด้อยค่าสินทรัพย์ไม่มีตัวตนอื่น</t>
  </si>
  <si>
    <t xml:space="preserve">   ขาดทุน (กำไร) จากการจำหน่ายอุปกรณ์</t>
  </si>
  <si>
    <t>รับคืนภาษีเงินได้</t>
  </si>
  <si>
    <t>เงินปันผลรับจากบริษัทร่วม</t>
  </si>
  <si>
    <t>เงินปันผลรับจากบริษัทย่อย</t>
  </si>
  <si>
    <t>เงินปันผลรับจากเงินลงทุนทั่วไป</t>
  </si>
  <si>
    <t xml:space="preserve">ลูกหนี้บริษัทที่เกี่ยวข้องกันลดลง </t>
  </si>
  <si>
    <t>เงินลงทุนในบริษัทย่อยลดลง</t>
  </si>
  <si>
    <t>เงินมัดจำและเงินจ่ายล่วงหน้าเพื่อการจัดซื้อและติดตั้ง</t>
  </si>
  <si>
    <t xml:space="preserve">   อุปกรณ์สัมปทานลดลง </t>
  </si>
  <si>
    <t>เงินสดและรายการเทียบเท่าเงินสดเพิ่มขึ้นสุทธิ</t>
  </si>
  <si>
    <t>โอนเงินสำรองตามกฎหมายและส่วนเกิน</t>
  </si>
  <si>
    <t xml:space="preserve">   (หมายเหตุ 22)</t>
  </si>
  <si>
    <t xml:space="preserve">   มูลค่าหุ้นสามัญเพื่อลดขาดทุนสะสม </t>
  </si>
  <si>
    <t>เงินปันผลจ่ายของบริษัทย่อย</t>
  </si>
  <si>
    <t xml:space="preserve">   ตัดจำหน่ายสินทรัพย์ไม่มีตัวตนอื่น</t>
  </si>
  <si>
    <t xml:space="preserve">   ที่จ่ายให้กับส่วนได้เสียที่ไม่มีอำนาจควบคุมของบริษัทย่อย</t>
  </si>
  <si>
    <t>-</t>
  </si>
  <si>
    <t xml:space="preserve">   มูลค่าหุ้นสามัญเพื่อลดขาดทุนสะสม (หมายเหตุ 22)</t>
  </si>
  <si>
    <t>การแบ่งปันกำไร (ขาดทุน)</t>
  </si>
  <si>
    <t>ส่วนที่เป็นของผู้ถือหุ้นบริษัทฯ</t>
  </si>
  <si>
    <t>กำไรต่อหุ้นขั้นพื้นฐาน</t>
  </si>
  <si>
    <t xml:space="preserve">   กำไรส่วนที่เป็นของผู้ถือหุ้นบริษัทฯ</t>
  </si>
  <si>
    <t>กำไรก่อนส่วนแบ่งกำไรจากเงินลงทุนในบริษัทร่วม</t>
  </si>
  <si>
    <t xml:space="preserve">   ค่าเผื่อผลขาดทุนจากสินค้าล้าสมัย (โอนกลับ)</t>
  </si>
  <si>
    <t xml:space="preserve">   อุปกรณ์ดำเนินงานลดลง </t>
  </si>
  <si>
    <t>ชำระหุ้นกู้</t>
  </si>
  <si>
    <t>30 กันยายน 2560</t>
  </si>
  <si>
    <t xml:space="preserve">สำหรับงวดสามเดือนสิ้นสุดวันที่ 30 กันยายน 2560 </t>
  </si>
  <si>
    <t>2560</t>
  </si>
  <si>
    <t>สำหรับงวดเก้าเดือนสิ้นสุดวันที่ 30 กันยายน 2560</t>
  </si>
  <si>
    <t xml:space="preserve">สำหรับงวดเก้าเดือนสิ้นสุดวันที่ 30 กันยายน 2560 </t>
  </si>
  <si>
    <t>ยอดคงเหลือ ณ วันที่ 30 กันยายน 2559</t>
  </si>
  <si>
    <t>ยอดคงเหลือ ณ วันที่ 30 กันยายน 2560</t>
  </si>
  <si>
    <t>หุ้นกู้ - ส่วนที่ถึงกำหนดชำระภายในหนึ่งปี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</si>
  <si>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</si>
  <si>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</si>
  <si>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</si>
  <si>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</si>
  <si>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>เงินสดรับจากการขายสินทรัพย์ไม่มีตัวตน</t>
  </si>
  <si>
    <t xml:space="preserve">   เจ้าหนี้ค่าซื้อสินทรัพย์ไม่มีตัวตน</t>
  </si>
  <si>
    <t>ชำระคืนเงินกู้ยืมระยะยาวบริษัทย่อย</t>
  </si>
  <si>
    <t xml:space="preserve">   กำไรจากการจำหน่ายสินทรัพย์ไม่มีตัวตนอื่น</t>
  </si>
  <si>
    <t>เครื่องมือและอุปกรณ์ระหว่างติดตั้งลดลง</t>
  </si>
  <si>
    <t>เงินสดสุทธิจาก (ใช้ไปใน) กิจกรรมลงทุน</t>
  </si>
  <si>
    <t xml:space="preserve">   ค่าเผื่อการด้อยค่าอุปกรณ์ (โอนกลับ)</t>
  </si>
  <si>
    <t>ส่วนแบ่งกำไร (ขาดทุน) จากเงินลงทุนในบริษัทร่วม</t>
  </si>
  <si>
    <t>เงินปันผลของบริษัทย่อยที่จ่ายให้กับ</t>
  </si>
  <si>
    <t xml:space="preserve">    ส่วนได้เสียที่ไม่มีอำนาจควบคุมของบริษัทย่อย</t>
  </si>
  <si>
    <t>ออกหุ้นกู้</t>
  </si>
  <si>
    <t>เงินปันผลจ่าย</t>
  </si>
  <si>
    <t xml:space="preserve">   ขาดทุน (กำไร) จากอัตราแลกเปลี่ยนที่ยังไม่เกิดขึ้นจริง</t>
  </si>
  <si>
    <t xml:space="preserve">   โอนกลับค่าเผื่อการด้อยค่าเงินลงทุนทั่วไป</t>
  </si>
  <si>
    <t xml:space="preserve">   รายได้อื่นจากการปลดเปลื้องภาระหนี้สินของบริษัทย่อย</t>
  </si>
  <si>
    <t>เงินลงทุนทั่วไปลดลง (เพิ่มขึ้น)</t>
  </si>
  <si>
    <t>เงินสดจ่ายซื้อสิทธิการใช้อุปกรณ์รอตัดบัญชี</t>
  </si>
  <si>
    <t>เงินสดสุทธิใช้ไปในกิจกรรมจัดหาเงิน</t>
  </si>
  <si>
    <t xml:space="preserve">   ส่วนแบ่งขาดทุน (กำไร) จากเงินลงทุนในบริษัทร่วม</t>
  </si>
  <si>
    <t xml:space="preserve">   ตัดจำหน่ายอุปกรณ์และอุปกรณ์ระหว่างติดตั้ง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</si>
</sst>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_([$€-2]\ * #,##0.00_);_([$€-2]\ * \(#,##0.00\);_([$€-2]\ * &quot;-&quot;??_);_(@_)"/>
  </numFmts>
  <fonts count="2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7"/>
      <color theme="0" tint="-0.249977111117893"/>
      <name val="Angsana New"/>
      <family val="1"/>
    </font>
    <font>
      <sz val="17"/>
      <color theme="0" tint="-0.34998626667073579"/>
      <name val="Angsana New"/>
      <family val="1"/>
    </font>
    <font>
      <sz val="17"/>
      <color theme="0" tint="-0.499984740745262"/>
      <name val="Angsana New"/>
      <family val="1"/>
    </font>
    <font>
      <i/>
      <sz val="17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4" fontId="1" fillId="0" borderId="0" applyFont="0" applyFill="0" applyBorder="0" applyAlignment="0" applyProtection="0"/>
  </cellStyleXfs>
  <cellXfs count="216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1" fontId="14" fillId="0" borderId="0" xfId="0" applyNumberFormat="1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Fill="1" applyAlignment="1">
      <alignment vertical="top"/>
    </xf>
    <xf numFmtId="41" fontId="14" fillId="0" borderId="3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1" fontId="14" fillId="0" borderId="4" xfId="0" applyNumberFormat="1" applyFont="1" applyBorder="1" applyAlignment="1">
      <alignment horizontal="center" vertical="center"/>
    </xf>
    <xf numFmtId="170" fontId="16" fillId="0" borderId="0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center" vertical="top"/>
    </xf>
    <xf numFmtId="170" fontId="14" fillId="0" borderId="3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37" fontId="9" fillId="0" borderId="0" xfId="0" quotePrefix="1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centerContinuous" vertical="center"/>
    </xf>
    <xf numFmtId="170" fontId="7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/>
    <xf numFmtId="0" fontId="15" fillId="0" borderId="0" xfId="0" applyFont="1" applyBorder="1" applyAlignment="1"/>
    <xf numFmtId="37" fontId="9" fillId="0" borderId="0" xfId="12" quotePrefix="1" applyNumberFormat="1" applyFont="1" applyFill="1" applyAlignment="1">
      <alignment horizontal="left" vertical="center"/>
    </xf>
    <xf numFmtId="37" fontId="7" fillId="0" borderId="0" xfId="12" applyNumberFormat="1" applyFont="1" applyFill="1" applyAlignment="1">
      <alignment horizontal="centerContinuous" vertical="center"/>
    </xf>
    <xf numFmtId="37" fontId="7" fillId="0" borderId="0" xfId="12" quotePrefix="1" applyNumberFormat="1" applyFont="1" applyFill="1" applyAlignment="1">
      <alignment horizontal="centerContinuous" vertical="center"/>
    </xf>
    <xf numFmtId="37" fontId="8" fillId="0" borderId="0" xfId="12" applyNumberFormat="1" applyFont="1" applyFill="1" applyAlignment="1">
      <alignment horizontal="centerContinuous" vertical="center"/>
    </xf>
    <xf numFmtId="37" fontId="7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horizontal="left" vertical="center"/>
    </xf>
    <xf numFmtId="37" fontId="7" fillId="0" borderId="0" xfId="12" applyNumberFormat="1" applyFont="1" applyFill="1" applyBorder="1" applyAlignment="1">
      <alignment vertical="center"/>
    </xf>
    <xf numFmtId="37" fontId="8" fillId="0" borderId="0" xfId="12" applyNumberFormat="1" applyFont="1" applyFill="1" applyAlignment="1">
      <alignment vertical="center"/>
    </xf>
    <xf numFmtId="37" fontId="7" fillId="0" borderId="0" xfId="12" applyNumberFormat="1" applyFont="1" applyFill="1" applyAlignment="1">
      <alignment horizontal="center" vertical="center"/>
    </xf>
    <xf numFmtId="37" fontId="8" fillId="0" borderId="0" xfId="12" applyNumberFormat="1" applyFont="1" applyFill="1" applyAlignment="1">
      <alignment horizontal="center" vertical="center"/>
    </xf>
    <xf numFmtId="37" fontId="7" fillId="0" borderId="0" xfId="12" applyNumberFormat="1" applyFont="1" applyFill="1" applyAlignment="1">
      <alignment horizontal="left" vertical="center"/>
    </xf>
    <xf numFmtId="37" fontId="7" fillId="0" borderId="9" xfId="12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0" xfId="9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3" xfId="9" applyFont="1" applyBorder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0" fontId="22" fillId="0" borderId="0" xfId="0" applyNumberFormat="1" applyFont="1" applyFill="1" applyAlignment="1">
      <alignment vertical="center"/>
    </xf>
    <xf numFmtId="0" fontId="23" fillId="0" borderId="0" xfId="0" applyNumberFormat="1" applyFont="1" applyFill="1" applyBorder="1" applyAlignment="1">
      <alignment horizontal="center" vertical="center"/>
    </xf>
    <xf numFmtId="0" fontId="14" fillId="0" borderId="0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9" applyFont="1" applyBorder="1" applyAlignment="1">
      <alignment horizontal="center" vertical="center"/>
    </xf>
    <xf numFmtId="41" fontId="14" fillId="0" borderId="0" xfId="0" applyNumberFormat="1" applyFont="1" applyBorder="1" applyAlignment="1">
      <alignment vertical="center"/>
    </xf>
    <xf numFmtId="0" fontId="20" fillId="0" borderId="0" xfId="9" applyFont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7" fillId="0" borderId="0" xfId="0" quotePrefix="1" applyNumberFormat="1" applyFont="1" applyFill="1" applyBorder="1" applyAlignment="1">
      <alignment horizontal="left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41" fontId="24" fillId="0" borderId="0" xfId="1" applyNumberFormat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7" fontId="7" fillId="0" borderId="0" xfId="12" quotePrefix="1" applyNumberFormat="1" applyFont="1" applyFill="1" applyAlignment="1">
      <alignment horizontal="center" vertical="center"/>
    </xf>
    <xf numFmtId="41" fontId="14" fillId="0" borderId="0" xfId="0" applyNumberFormat="1" applyFont="1" applyBorder="1" applyAlignment="1">
      <alignment horizontal="right" vertical="center"/>
    </xf>
    <xf numFmtId="37" fontId="9" fillId="4" borderId="0" xfId="0" quotePrefix="1" applyNumberFormat="1" applyFont="1" applyFill="1" applyAlignment="1">
      <alignment horizontal="left" vertical="center"/>
    </xf>
    <xf numFmtId="37" fontId="7" fillId="4" borderId="0" xfId="0" applyNumberFormat="1" applyFont="1" applyFill="1" applyAlignment="1">
      <alignment horizontal="centerContinuous" vertical="center"/>
    </xf>
    <xf numFmtId="37" fontId="7" fillId="4" borderId="0" xfId="0" quotePrefix="1" applyNumberFormat="1" applyFont="1" applyFill="1" applyAlignment="1">
      <alignment horizontal="centerContinuous" vertical="center"/>
    </xf>
    <xf numFmtId="37" fontId="8" fillId="4" borderId="0" xfId="0" applyNumberFormat="1" applyFont="1" applyFill="1" applyAlignment="1">
      <alignment horizontal="centerContinuous" vertical="center"/>
    </xf>
    <xf numFmtId="37" fontId="14" fillId="4" borderId="0" xfId="0" applyNumberFormat="1" applyFont="1" applyFill="1" applyAlignment="1">
      <alignment vertical="center"/>
    </xf>
    <xf numFmtId="37" fontId="14" fillId="4" borderId="0" xfId="0" applyNumberFormat="1" applyFont="1" applyFill="1" applyAlignment="1">
      <alignment horizontal="right" vertical="center"/>
    </xf>
    <xf numFmtId="37" fontId="7" fillId="4" borderId="0" xfId="0" applyNumberFormat="1" applyFont="1" applyFill="1" applyAlignment="1">
      <alignment vertical="center"/>
    </xf>
    <xf numFmtId="37" fontId="9" fillId="4" borderId="0" xfId="0" applyNumberFormat="1" applyFont="1" applyFill="1" applyAlignment="1">
      <alignment horizontal="left" vertical="center"/>
    </xf>
    <xf numFmtId="37" fontId="9" fillId="4" borderId="0" xfId="0" quotePrefix="1" applyNumberFormat="1" applyFont="1" applyFill="1" applyBorder="1" applyAlignment="1">
      <alignment horizontal="left" vertical="center"/>
    </xf>
    <xf numFmtId="37" fontId="7" fillId="4" borderId="0" xfId="0" quotePrefix="1" applyNumberFormat="1" applyFont="1" applyFill="1" applyBorder="1" applyAlignment="1">
      <alignment horizontal="centerContinuous" vertical="center"/>
    </xf>
    <xf numFmtId="37" fontId="7" fillId="4" borderId="3" xfId="0" applyNumberFormat="1" applyFont="1" applyFill="1" applyBorder="1" applyAlignment="1">
      <alignment vertical="center"/>
    </xf>
    <xf numFmtId="37" fontId="9" fillId="4" borderId="3" xfId="0" applyNumberFormat="1" applyFont="1" applyFill="1" applyBorder="1" applyAlignment="1">
      <alignment horizontal="center" vertical="center"/>
    </xf>
    <xf numFmtId="37" fontId="8" fillId="4" borderId="0" xfId="0" applyNumberFormat="1" applyFont="1" applyFill="1" applyAlignment="1">
      <alignment vertical="center"/>
    </xf>
    <xf numFmtId="37" fontId="7" fillId="4" borderId="3" xfId="0" applyNumberFormat="1" applyFont="1" applyFill="1" applyBorder="1" applyAlignment="1">
      <alignment horizontal="center" vertical="center"/>
    </xf>
    <xf numFmtId="37" fontId="10" fillId="4" borderId="0" xfId="0" applyNumberFormat="1" applyFont="1" applyFill="1" applyAlignment="1">
      <alignment horizontal="center" vertical="center"/>
    </xf>
    <xf numFmtId="0" fontId="10" fillId="4" borderId="0" xfId="0" quotePrefix="1" applyNumberFormat="1" applyFont="1" applyFill="1" applyAlignment="1">
      <alignment horizontal="center" vertical="center"/>
    </xf>
    <xf numFmtId="0" fontId="7" fillId="4" borderId="0" xfId="0" applyNumberFormat="1" applyFont="1" applyFill="1" applyAlignment="1">
      <alignment vertical="center"/>
    </xf>
    <xf numFmtId="0" fontId="10" fillId="4" borderId="0" xfId="0" applyNumberFormat="1" applyFont="1" applyFill="1" applyBorder="1" applyAlignment="1">
      <alignment horizontal="center" vertical="center"/>
    </xf>
    <xf numFmtId="37" fontId="9" fillId="4" borderId="0" xfId="0" applyNumberFormat="1" applyFont="1" applyFill="1" applyAlignment="1">
      <alignment vertical="center"/>
    </xf>
    <xf numFmtId="37" fontId="7" fillId="4" borderId="0" xfId="0" applyNumberFormat="1" applyFont="1" applyFill="1" applyAlignment="1">
      <alignment horizontal="left" vertical="center"/>
    </xf>
    <xf numFmtId="41" fontId="7" fillId="4" borderId="0" xfId="0" applyNumberFormat="1" applyFont="1" applyFill="1" applyAlignment="1">
      <alignment horizontal="center" vertical="center"/>
    </xf>
    <xf numFmtId="41" fontId="8" fillId="4" borderId="0" xfId="0" applyNumberFormat="1" applyFont="1" applyFill="1" applyAlignment="1">
      <alignment horizontal="center" vertical="center"/>
    </xf>
    <xf numFmtId="41" fontId="7" fillId="4" borderId="0" xfId="0" applyNumberFormat="1" applyFont="1" applyFill="1" applyBorder="1" applyAlignment="1">
      <alignment horizontal="center" vertical="center"/>
    </xf>
    <xf numFmtId="41" fontId="7" fillId="4" borderId="5" xfId="0" applyNumberFormat="1" applyFont="1" applyFill="1" applyBorder="1" applyAlignment="1">
      <alignment horizontal="center" vertical="center"/>
    </xf>
    <xf numFmtId="41" fontId="8" fillId="4" borderId="0" xfId="0" applyNumberFormat="1" applyFont="1" applyFill="1" applyBorder="1" applyAlignment="1">
      <alignment horizontal="center" vertical="center"/>
    </xf>
    <xf numFmtId="37" fontId="8" fillId="4" borderId="0" xfId="0" applyNumberFormat="1" applyFont="1" applyFill="1" applyAlignment="1">
      <alignment horizontal="center" vertical="center"/>
    </xf>
    <xf numFmtId="41" fontId="7" fillId="4" borderId="3" xfId="0" applyNumberFormat="1" applyFont="1" applyFill="1" applyBorder="1" applyAlignment="1">
      <alignment horizontal="center" vertical="center"/>
    </xf>
    <xf numFmtId="41" fontId="7" fillId="4" borderId="4" xfId="0" applyNumberFormat="1" applyFont="1" applyFill="1" applyBorder="1" applyAlignment="1">
      <alignment horizontal="center" vertical="center"/>
    </xf>
    <xf numFmtId="10" fontId="7" fillId="4" borderId="0" xfId="0" applyNumberFormat="1" applyFont="1" applyFill="1" applyBorder="1" applyAlignment="1">
      <alignment vertical="center"/>
    </xf>
    <xf numFmtId="41" fontId="7" fillId="4" borderId="0" xfId="0" applyNumberFormat="1" applyFont="1" applyFill="1" applyBorder="1" applyAlignment="1">
      <alignment vertical="center"/>
    </xf>
    <xf numFmtId="41" fontId="7" fillId="4" borderId="6" xfId="0" applyNumberFormat="1" applyFont="1" applyFill="1" applyBorder="1" applyAlignment="1">
      <alignment vertical="center"/>
    </xf>
    <xf numFmtId="41" fontId="7" fillId="4" borderId="4" xfId="0" applyNumberFormat="1" applyFont="1" applyFill="1" applyBorder="1" applyAlignment="1">
      <alignment vertical="center"/>
    </xf>
    <xf numFmtId="37" fontId="26" fillId="4" borderId="0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horizontal="center" vertical="center"/>
    </xf>
    <xf numFmtId="37" fontId="7" fillId="4" borderId="0" xfId="0" applyNumberFormat="1" applyFont="1" applyFill="1" applyBorder="1" applyAlignment="1">
      <alignment vertical="center"/>
    </xf>
    <xf numFmtId="39" fontId="7" fillId="4" borderId="6" xfId="0" applyNumberFormat="1" applyFont="1" applyFill="1" applyBorder="1" applyAlignment="1">
      <alignment vertical="center"/>
    </xf>
    <xf numFmtId="39" fontId="7" fillId="4" borderId="0" xfId="0" applyNumberFormat="1" applyFont="1" applyFill="1" applyAlignment="1">
      <alignment horizontal="center" vertical="center"/>
    </xf>
    <xf numFmtId="39" fontId="8" fillId="4" borderId="0" xfId="0" applyNumberFormat="1" applyFont="1" applyFill="1" applyAlignment="1">
      <alignment horizontal="center" vertical="center"/>
    </xf>
    <xf numFmtId="37" fontId="7" fillId="4" borderId="0" xfId="0" applyNumberFormat="1" applyFont="1" applyFill="1" applyAlignment="1">
      <alignment horizontal="right" vertical="center"/>
    </xf>
    <xf numFmtId="49" fontId="17" fillId="4" borderId="0" xfId="0" applyNumberFormat="1" applyFont="1" applyFill="1" applyAlignment="1">
      <alignment vertical="top"/>
    </xf>
    <xf numFmtId="37" fontId="7" fillId="4" borderId="0" xfId="0" applyNumberFormat="1" applyFont="1" applyFill="1" applyAlignment="1">
      <alignment vertical="top"/>
    </xf>
    <xf numFmtId="41" fontId="17" fillId="4" borderId="3" xfId="0" applyNumberFormat="1" applyFont="1" applyFill="1" applyBorder="1" applyAlignment="1">
      <alignment horizontal="right" vertical="top"/>
    </xf>
    <xf numFmtId="1" fontId="17" fillId="4" borderId="0" xfId="0" applyNumberFormat="1" applyFont="1" applyFill="1" applyAlignment="1">
      <alignment horizontal="center" vertical="top"/>
    </xf>
    <xf numFmtId="171" fontId="17" fillId="4" borderId="0" xfId="0" applyNumberFormat="1" applyFont="1" applyFill="1" applyAlignment="1">
      <alignment horizontal="right" vertical="top"/>
    </xf>
    <xf numFmtId="41" fontId="17" fillId="4" borderId="0" xfId="0" applyNumberFormat="1" applyFont="1" applyFill="1" applyAlignment="1">
      <alignment vertical="top"/>
    </xf>
    <xf numFmtId="49" fontId="18" fillId="4" borderId="0" xfId="0" applyNumberFormat="1" applyFont="1" applyFill="1" applyAlignment="1">
      <alignment vertical="top"/>
    </xf>
    <xf numFmtId="171" fontId="18" fillId="4" borderId="0" xfId="0" applyNumberFormat="1" applyFont="1" applyFill="1" applyAlignment="1">
      <alignment horizontal="right" vertical="top"/>
    </xf>
    <xf numFmtId="1" fontId="18" fillId="4" borderId="0" xfId="0" applyNumberFormat="1" applyFont="1" applyFill="1" applyAlignment="1">
      <alignment horizontal="center" vertical="top"/>
    </xf>
    <xf numFmtId="41" fontId="18" fillId="4" borderId="0" xfId="0" applyNumberFormat="1" applyFont="1" applyFill="1" applyAlignment="1">
      <alignment horizontal="right" vertical="top"/>
    </xf>
    <xf numFmtId="41" fontId="18" fillId="4" borderId="0" xfId="0" applyNumberFormat="1" applyFont="1" applyFill="1" applyAlignment="1">
      <alignment vertical="top"/>
    </xf>
    <xf numFmtId="169" fontId="18" fillId="4" borderId="0" xfId="0" applyNumberFormat="1" applyFont="1" applyFill="1" applyAlignment="1">
      <alignment horizontal="center" vertical="top"/>
    </xf>
    <xf numFmtId="0" fontId="18" fillId="4" borderId="0" xfId="0" applyNumberFormat="1" applyFont="1" applyFill="1" applyAlignment="1">
      <alignment horizontal="right" vertical="top"/>
    </xf>
    <xf numFmtId="41" fontId="17" fillId="4" borderId="0" xfId="0" applyNumberFormat="1" applyFont="1" applyFill="1" applyAlignment="1">
      <alignment horizontal="right" vertical="top"/>
    </xf>
    <xf numFmtId="41" fontId="17" fillId="4" borderId="6" xfId="0" applyNumberFormat="1" applyFont="1" applyFill="1" applyBorder="1" applyAlignment="1">
      <alignment horizontal="right" vertical="top"/>
    </xf>
    <xf numFmtId="41" fontId="17" fillId="4" borderId="0" xfId="0" applyNumberFormat="1" applyFont="1" applyFill="1" applyBorder="1" applyAlignment="1">
      <alignment horizontal="right" vertical="top"/>
    </xf>
    <xf numFmtId="41" fontId="18" fillId="4" borderId="0" xfId="0" applyNumberFormat="1" applyFont="1" applyFill="1" applyBorder="1" applyAlignment="1">
      <alignment horizontal="right" vertical="top"/>
    </xf>
    <xf numFmtId="41" fontId="18" fillId="4" borderId="0" xfId="0" applyNumberFormat="1" applyFont="1" applyFill="1" applyBorder="1" applyAlignment="1">
      <alignment vertical="top"/>
    </xf>
    <xf numFmtId="0" fontId="7" fillId="4" borderId="0" xfId="0" applyNumberFormat="1" applyFont="1" applyFill="1" applyAlignment="1">
      <alignment vertical="top"/>
    </xf>
    <xf numFmtId="37" fontId="18" fillId="4" borderId="0" xfId="0" applyNumberFormat="1" applyFont="1" applyFill="1" applyAlignment="1">
      <alignment vertical="top"/>
    </xf>
    <xf numFmtId="41" fontId="26" fillId="4" borderId="0" xfId="0" applyNumberFormat="1" applyFont="1" applyFill="1" applyBorder="1" applyAlignment="1">
      <alignment horizontal="right" vertical="top"/>
    </xf>
    <xf numFmtId="41" fontId="26" fillId="4" borderId="0" xfId="0" applyNumberFormat="1" applyFont="1" applyFill="1" applyBorder="1" applyAlignment="1">
      <alignment vertical="top"/>
    </xf>
    <xf numFmtId="41" fontId="17" fillId="4" borderId="4" xfId="0" applyNumberFormat="1" applyFont="1" applyFill="1" applyBorder="1" applyAlignment="1">
      <alignment horizontal="right" vertical="top"/>
    </xf>
    <xf numFmtId="0" fontId="7" fillId="4" borderId="0" xfId="0" applyNumberFormat="1" applyFont="1" applyFill="1" applyAlignment="1">
      <alignment horizontal="left" vertical="top"/>
    </xf>
    <xf numFmtId="37" fontId="7" fillId="4" borderId="0" xfId="0" applyNumberFormat="1" applyFont="1" applyFill="1" applyBorder="1" applyAlignment="1">
      <alignment vertical="top"/>
    </xf>
    <xf numFmtId="41" fontId="7" fillId="4" borderId="3" xfId="0" applyNumberFormat="1" applyFont="1" applyFill="1" applyBorder="1" applyAlignment="1">
      <alignment vertical="center"/>
    </xf>
    <xf numFmtId="37" fontId="26" fillId="4" borderId="0" xfId="0" applyNumberFormat="1" applyFont="1" applyFill="1" applyAlignment="1">
      <alignment horizontal="center" vertical="center"/>
    </xf>
    <xf numFmtId="39" fontId="7" fillId="4" borderId="0" xfId="0" applyNumberFormat="1" applyFont="1" applyFill="1" applyBorder="1" applyAlignment="1">
      <alignment vertical="center"/>
    </xf>
    <xf numFmtId="37" fontId="7" fillId="4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Alignment="1">
      <alignment vertical="top"/>
    </xf>
    <xf numFmtId="49" fontId="27" fillId="0" borderId="0" xfId="0" applyNumberFormat="1" applyFont="1" applyFill="1" applyAlignment="1">
      <alignment vertical="top"/>
    </xf>
    <xf numFmtId="41" fontId="17" fillId="0" borderId="0" xfId="0" applyNumberFormat="1" applyFont="1" applyFill="1" applyBorder="1" applyAlignment="1">
      <alignment horizontal="right" vertical="top"/>
    </xf>
    <xf numFmtId="169" fontId="18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vertical="top"/>
    </xf>
    <xf numFmtId="49" fontId="18" fillId="0" borderId="0" xfId="0" applyNumberFormat="1" applyFont="1" applyFill="1" applyAlignment="1">
      <alignment vertical="top"/>
    </xf>
    <xf numFmtId="41" fontId="18" fillId="0" borderId="0" xfId="0" applyNumberFormat="1" applyFont="1" applyFill="1" applyBorder="1" applyAlignment="1">
      <alignment horizontal="right" vertical="top"/>
    </xf>
    <xf numFmtId="41" fontId="17" fillId="0" borderId="3" xfId="0" applyNumberFormat="1" applyFont="1" applyFill="1" applyBorder="1" applyAlignment="1">
      <alignment horizontal="right" vertical="top"/>
    </xf>
    <xf numFmtId="169" fontId="18" fillId="0" borderId="0" xfId="0" applyNumberFormat="1" applyFont="1" applyFill="1" applyAlignment="1">
      <alignment horizontal="center" vertical="top"/>
    </xf>
    <xf numFmtId="0" fontId="18" fillId="0" borderId="0" xfId="0" applyNumberFormat="1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1" fontId="17" fillId="0" borderId="0" xfId="0" applyNumberFormat="1" applyFont="1" applyFill="1" applyAlignment="1">
      <alignment horizontal="center" vertical="top"/>
    </xf>
    <xf numFmtId="41" fontId="17" fillId="0" borderId="0" xfId="0" applyNumberFormat="1" applyFont="1" applyFill="1" applyAlignment="1">
      <alignment vertical="top"/>
    </xf>
    <xf numFmtId="41" fontId="17" fillId="0" borderId="6" xfId="0" applyNumberFormat="1" applyFont="1" applyFill="1" applyBorder="1" applyAlignment="1">
      <alignment horizontal="right" vertical="top"/>
    </xf>
    <xf numFmtId="169" fontId="18" fillId="4" borderId="0" xfId="0" applyNumberFormat="1" applyFont="1" applyFill="1" applyBorder="1" applyAlignment="1">
      <alignment horizontal="center" vertical="top"/>
    </xf>
    <xf numFmtId="0" fontId="18" fillId="4" borderId="0" xfId="0" applyNumberFormat="1" applyFont="1" applyFill="1" applyBorder="1" applyAlignment="1">
      <alignment horizontal="right" vertical="top"/>
    </xf>
    <xf numFmtId="49" fontId="17" fillId="0" borderId="0" xfId="0" applyNumberFormat="1" applyFont="1" applyFill="1" applyBorder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171" fontId="18" fillId="0" borderId="0" xfId="0" applyNumberFormat="1" applyFont="1" applyFill="1" applyBorder="1" applyAlignment="1">
      <alignment horizontal="right" vertical="top"/>
    </xf>
    <xf numFmtId="49" fontId="27" fillId="0" borderId="0" xfId="0" applyNumberFormat="1" applyFont="1" applyFill="1" applyBorder="1" applyAlignment="1">
      <alignment vertical="top"/>
    </xf>
    <xf numFmtId="49" fontId="18" fillId="0" borderId="0" xfId="0" applyNumberFormat="1" applyFont="1" applyFill="1" applyBorder="1" applyAlignment="1">
      <alignment vertical="top"/>
    </xf>
    <xf numFmtId="1" fontId="17" fillId="0" borderId="0" xfId="0" applyNumberFormat="1" applyFont="1" applyFill="1" applyBorder="1" applyAlignment="1">
      <alignment horizontal="center" vertical="top"/>
    </xf>
    <xf numFmtId="41" fontId="17" fillId="0" borderId="0" xfId="0" applyNumberFormat="1" applyFont="1" applyFill="1" applyBorder="1" applyAlignment="1">
      <alignment vertical="top"/>
    </xf>
    <xf numFmtId="1" fontId="18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vertical="top"/>
    </xf>
    <xf numFmtId="49" fontId="27" fillId="4" borderId="0" xfId="0" applyNumberFormat="1" applyFont="1" applyFill="1" applyAlignment="1">
      <alignment vertical="top"/>
    </xf>
    <xf numFmtId="37" fontId="7" fillId="0" borderId="0" xfId="12" applyNumberFormat="1" applyFont="1" applyFill="1" applyBorder="1" applyAlignment="1">
      <alignment horizontal="right" vertical="center"/>
    </xf>
    <xf numFmtId="37" fontId="9" fillId="0" borderId="3" xfId="12" applyNumberFormat="1" applyFont="1" applyFill="1" applyBorder="1" applyAlignment="1">
      <alignment horizontal="center" vertical="center"/>
    </xf>
    <xf numFmtId="37" fontId="7" fillId="4" borderId="0" xfId="0" applyNumberFormat="1" applyFont="1" applyFill="1" applyBorder="1" applyAlignment="1">
      <alignment horizontal="right" vertical="center"/>
    </xf>
    <xf numFmtId="0" fontId="14" fillId="0" borderId="3" xfId="9" applyFont="1" applyBorder="1" applyAlignment="1">
      <alignment horizontal="center" vertical="center"/>
    </xf>
    <xf numFmtId="0" fontId="15" fillId="0" borderId="0" xfId="0" quotePrefix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</cellXfs>
  <cellStyles count="15">
    <cellStyle name="Comma" xfId="1" builtinId="3"/>
    <cellStyle name="Comma 2" xfId="14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2"/>
    <cellStyle name="Normal 24" xfId="13"/>
    <cellStyle name="Normal_CE-Thai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00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S94"/>
  <sheetViews>
    <sheetView showGridLines="0" topLeftCell="A76" zoomScaleNormal="100" zoomScaleSheetLayoutView="100" workbookViewId="0">
      <selection activeCell="K11" sqref="K11"/>
    </sheetView>
  </sheetViews>
  <sheetFormatPr defaultColWidth="10.7109375" defaultRowHeight="24.75"/>
  <cols>
    <col min="1" max="1" width="43.42578125" style="58" customWidth="1"/>
    <col min="2" max="2" width="11.42578125" style="58" customWidth="1"/>
    <col min="3" max="3" width="17.28515625" style="58" customWidth="1"/>
    <col min="4" max="4" width="1.85546875" style="58" customWidth="1"/>
    <col min="5" max="5" width="17.28515625" style="58" customWidth="1"/>
    <col min="6" max="6" width="1.85546875" style="61" customWidth="1"/>
    <col min="7" max="7" width="17.28515625" style="58" customWidth="1"/>
    <col min="8" max="8" width="1.85546875" style="58" customWidth="1"/>
    <col min="9" max="9" width="17.28515625" style="58" customWidth="1"/>
    <col min="10" max="10" width="23.140625" style="58" customWidth="1"/>
    <col min="11" max="11" width="12.42578125" style="58" customWidth="1"/>
    <col min="12" max="16384" width="10.7109375" style="58"/>
  </cols>
  <sheetData>
    <row r="1" spans="1:19" ht="25.5">
      <c r="A1" s="54" t="s">
        <v>0</v>
      </c>
      <c r="B1" s="55"/>
      <c r="C1" s="56"/>
      <c r="D1" s="56"/>
      <c r="E1" s="56"/>
      <c r="F1" s="57"/>
      <c r="G1" s="55"/>
      <c r="H1" s="55"/>
      <c r="I1" s="55"/>
    </row>
    <row r="2" spans="1:19" ht="25.5">
      <c r="A2" s="59" t="s">
        <v>98</v>
      </c>
      <c r="B2" s="55"/>
      <c r="C2" s="55"/>
      <c r="D2" s="55"/>
      <c r="E2" s="55"/>
      <c r="F2" s="57"/>
      <c r="G2" s="55"/>
      <c r="H2" s="55"/>
      <c r="I2" s="55"/>
    </row>
    <row r="3" spans="1:19">
      <c r="A3" s="207" t="s">
        <v>89</v>
      </c>
      <c r="B3" s="207"/>
      <c r="C3" s="207"/>
      <c r="D3" s="207"/>
      <c r="E3" s="207"/>
      <c r="F3" s="207"/>
      <c r="G3" s="207"/>
      <c r="H3" s="207"/>
      <c r="I3" s="207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 ht="25.5">
      <c r="C4" s="208" t="s">
        <v>1</v>
      </c>
      <c r="D4" s="208"/>
      <c r="E4" s="208"/>
      <c r="G4" s="208" t="s">
        <v>32</v>
      </c>
      <c r="H4" s="208"/>
      <c r="I4" s="208"/>
    </row>
    <row r="5" spans="1:19" s="24" customFormat="1">
      <c r="B5" s="29" t="s">
        <v>2</v>
      </c>
      <c r="C5" s="30" t="s">
        <v>218</v>
      </c>
      <c r="D5" s="31"/>
      <c r="E5" s="30" t="s">
        <v>174</v>
      </c>
      <c r="F5" s="32"/>
      <c r="G5" s="30" t="s">
        <v>218</v>
      </c>
      <c r="H5" s="31"/>
      <c r="I5" s="30" t="s">
        <v>174</v>
      </c>
    </row>
    <row r="6" spans="1:19" s="85" customFormat="1" ht="21.75">
      <c r="B6" s="86"/>
      <c r="C6" s="87" t="s">
        <v>86</v>
      </c>
      <c r="D6" s="88"/>
      <c r="E6" s="87" t="s">
        <v>88</v>
      </c>
      <c r="F6" s="89"/>
      <c r="G6" s="87" t="s">
        <v>86</v>
      </c>
      <c r="H6" s="88"/>
      <c r="I6" s="87" t="s">
        <v>88</v>
      </c>
    </row>
    <row r="7" spans="1:19" s="85" customFormat="1" ht="21.75">
      <c r="B7" s="86"/>
      <c r="C7" s="87" t="s">
        <v>87</v>
      </c>
      <c r="D7" s="88"/>
      <c r="E7" s="87"/>
      <c r="F7" s="89"/>
      <c r="G7" s="87" t="s">
        <v>87</v>
      </c>
      <c r="H7" s="88"/>
      <c r="I7" s="87"/>
    </row>
    <row r="8" spans="1:19" s="24" customFormat="1" ht="25.5">
      <c r="A8" s="33" t="s">
        <v>71</v>
      </c>
      <c r="F8" s="27"/>
    </row>
    <row r="9" spans="1:19" s="24" customFormat="1" ht="25.5">
      <c r="A9" s="33" t="s">
        <v>3</v>
      </c>
      <c r="B9" s="34"/>
      <c r="C9" s="34"/>
      <c r="D9" s="34"/>
      <c r="E9" s="34"/>
      <c r="F9" s="35"/>
      <c r="G9" s="34"/>
      <c r="I9" s="34"/>
    </row>
    <row r="10" spans="1:19" s="24" customFormat="1">
      <c r="A10" s="36" t="s">
        <v>40</v>
      </c>
      <c r="B10" s="35" t="s">
        <v>180</v>
      </c>
      <c r="C10" s="37">
        <v>25026390</v>
      </c>
      <c r="D10" s="37"/>
      <c r="E10" s="37">
        <v>18293446</v>
      </c>
      <c r="F10" s="38"/>
      <c r="G10" s="37">
        <v>16427642</v>
      </c>
      <c r="H10" s="37"/>
      <c r="I10" s="37">
        <v>7862509</v>
      </c>
    </row>
    <row r="11" spans="1:19" s="24" customFormat="1">
      <c r="A11" s="39" t="s">
        <v>119</v>
      </c>
      <c r="B11" s="35">
        <v>4</v>
      </c>
      <c r="C11" s="37">
        <v>8604697</v>
      </c>
      <c r="D11" s="37"/>
      <c r="E11" s="37">
        <v>8983705</v>
      </c>
      <c r="F11" s="38"/>
      <c r="G11" s="37">
        <v>7653885</v>
      </c>
      <c r="H11" s="37"/>
      <c r="I11" s="37">
        <v>8843508</v>
      </c>
    </row>
    <row r="12" spans="1:19" s="24" customFormat="1">
      <c r="A12" s="39" t="s">
        <v>120</v>
      </c>
      <c r="B12" s="35"/>
      <c r="C12" s="40">
        <v>974933</v>
      </c>
      <c r="D12" s="37"/>
      <c r="E12" s="40">
        <v>2063288</v>
      </c>
      <c r="F12" s="38"/>
      <c r="G12" s="40">
        <v>942441</v>
      </c>
      <c r="H12" s="40"/>
      <c r="I12" s="40">
        <v>1984474</v>
      </c>
    </row>
    <row r="13" spans="1:19" s="24" customFormat="1">
      <c r="A13" s="39" t="s">
        <v>41</v>
      </c>
      <c r="B13" s="35"/>
      <c r="C13" s="40">
        <v>83795</v>
      </c>
      <c r="D13" s="37"/>
      <c r="E13" s="40">
        <v>102075</v>
      </c>
      <c r="F13" s="38"/>
      <c r="G13" s="40">
        <v>83795</v>
      </c>
      <c r="H13" s="40"/>
      <c r="I13" s="40">
        <v>102074</v>
      </c>
    </row>
    <row r="14" spans="1:19" s="24" customFormat="1">
      <c r="A14" s="39" t="s">
        <v>121</v>
      </c>
      <c r="B14" s="35">
        <v>6</v>
      </c>
      <c r="C14" s="68">
        <v>2041091</v>
      </c>
      <c r="D14" s="68"/>
      <c r="E14" s="68">
        <v>2469302</v>
      </c>
      <c r="F14" s="69"/>
      <c r="G14" s="68">
        <v>681181</v>
      </c>
      <c r="H14" s="68"/>
      <c r="I14" s="68">
        <v>1195872</v>
      </c>
    </row>
    <row r="15" spans="1:19" s="24" customFormat="1" ht="25.5">
      <c r="A15" s="20" t="s">
        <v>4</v>
      </c>
      <c r="C15" s="41">
        <f>SUM(C10:C14)</f>
        <v>36730906</v>
      </c>
      <c r="D15" s="37"/>
      <c r="E15" s="41">
        <f>SUM(E10:E14)</f>
        <v>31911816</v>
      </c>
      <c r="F15" s="38"/>
      <c r="G15" s="41">
        <f>SUM(G10:G14)</f>
        <v>25788944</v>
      </c>
      <c r="H15" s="37"/>
      <c r="I15" s="41">
        <f>SUM(I10:I14)</f>
        <v>19988437</v>
      </c>
    </row>
    <row r="16" spans="1:19" s="24" customFormat="1" ht="25.5">
      <c r="A16" s="42" t="s">
        <v>17</v>
      </c>
      <c r="F16" s="27"/>
    </row>
    <row r="17" spans="1:9" s="24" customFormat="1">
      <c r="A17" s="39" t="s">
        <v>122</v>
      </c>
      <c r="B17" s="70" t="s">
        <v>181</v>
      </c>
      <c r="C17" s="40">
        <v>140</v>
      </c>
      <c r="D17" s="37"/>
      <c r="E17" s="40">
        <v>198</v>
      </c>
      <c r="F17" s="38"/>
      <c r="G17" s="37">
        <v>0</v>
      </c>
      <c r="H17" s="37"/>
      <c r="I17" s="37">
        <v>0</v>
      </c>
    </row>
    <row r="18" spans="1:9" s="24" customFormat="1">
      <c r="A18" s="39" t="s">
        <v>93</v>
      </c>
      <c r="B18" s="35">
        <v>7</v>
      </c>
      <c r="C18" s="37">
        <v>279866</v>
      </c>
      <c r="D18" s="37"/>
      <c r="E18" s="37">
        <v>287827</v>
      </c>
      <c r="F18" s="38"/>
      <c r="G18" s="37">
        <v>50000</v>
      </c>
      <c r="H18" s="37"/>
      <c r="I18" s="37">
        <v>50000</v>
      </c>
    </row>
    <row r="19" spans="1:9" s="24" customFormat="1">
      <c r="A19" s="39" t="s">
        <v>123</v>
      </c>
      <c r="B19" s="35">
        <v>8</v>
      </c>
      <c r="C19" s="37">
        <v>0</v>
      </c>
      <c r="D19" s="37"/>
      <c r="E19" s="37">
        <v>0</v>
      </c>
      <c r="F19" s="38"/>
      <c r="G19" s="37">
        <v>1953917</v>
      </c>
      <c r="H19" s="37"/>
      <c r="I19" s="37">
        <v>1953917</v>
      </c>
    </row>
    <row r="20" spans="1:9" s="24" customFormat="1">
      <c r="A20" s="39" t="s">
        <v>136</v>
      </c>
      <c r="B20" s="35">
        <v>9</v>
      </c>
      <c r="C20" s="37">
        <v>25089</v>
      </c>
      <c r="D20" s="37"/>
      <c r="E20" s="37">
        <v>17082</v>
      </c>
      <c r="F20" s="38"/>
      <c r="G20" s="37">
        <v>1800</v>
      </c>
      <c r="H20" s="37"/>
      <c r="I20" s="37">
        <v>1800</v>
      </c>
    </row>
    <row r="21" spans="1:9" s="24" customFormat="1">
      <c r="A21" s="39" t="s">
        <v>42</v>
      </c>
      <c r="B21" s="35">
        <v>5</v>
      </c>
      <c r="C21" s="37">
        <v>196</v>
      </c>
      <c r="D21" s="37"/>
      <c r="E21" s="37">
        <v>196</v>
      </c>
      <c r="F21" s="38"/>
      <c r="G21" s="37">
        <v>207000</v>
      </c>
      <c r="H21" s="37"/>
      <c r="I21" s="37">
        <v>216767</v>
      </c>
    </row>
    <row r="22" spans="1:9" s="24" customFormat="1">
      <c r="A22" s="39" t="s">
        <v>137</v>
      </c>
      <c r="B22" s="35">
        <v>5</v>
      </c>
      <c r="C22" s="40">
        <v>0</v>
      </c>
      <c r="D22" s="37"/>
      <c r="E22" s="40">
        <v>0</v>
      </c>
      <c r="F22" s="38"/>
      <c r="G22" s="37">
        <v>15500000</v>
      </c>
      <c r="H22" s="37"/>
      <c r="I22" s="37">
        <v>15500000</v>
      </c>
    </row>
    <row r="23" spans="1:9" s="24" customFormat="1">
      <c r="A23" s="39" t="s">
        <v>124</v>
      </c>
      <c r="B23" s="35">
        <v>10</v>
      </c>
      <c r="C23" s="37">
        <v>43183230</v>
      </c>
      <c r="D23" s="37"/>
      <c r="E23" s="37">
        <v>37623230</v>
      </c>
      <c r="F23" s="38"/>
      <c r="G23" s="37">
        <v>3892494</v>
      </c>
      <c r="H23" s="37"/>
      <c r="I23" s="37">
        <v>4159581</v>
      </c>
    </row>
    <row r="24" spans="1:9" s="24" customFormat="1">
      <c r="A24" s="39" t="s">
        <v>125</v>
      </c>
      <c r="B24" s="35">
        <v>11</v>
      </c>
      <c r="C24" s="37">
        <v>16351707</v>
      </c>
      <c r="D24" s="37"/>
      <c r="E24" s="37">
        <v>28489398</v>
      </c>
      <c r="F24" s="38"/>
      <c r="G24" s="40">
        <v>10258218</v>
      </c>
      <c r="H24" s="37"/>
      <c r="I24" s="40">
        <v>17643165</v>
      </c>
    </row>
    <row r="25" spans="1:9" s="24" customFormat="1">
      <c r="A25" s="39" t="s">
        <v>138</v>
      </c>
      <c r="B25" s="70"/>
      <c r="C25" s="37">
        <v>9147327</v>
      </c>
      <c r="D25" s="37"/>
      <c r="E25" s="37">
        <v>9818795</v>
      </c>
      <c r="F25" s="38"/>
      <c r="G25" s="40">
        <v>0</v>
      </c>
      <c r="H25" s="37"/>
      <c r="I25" s="40">
        <v>0</v>
      </c>
    </row>
    <row r="26" spans="1:9" s="24" customFormat="1">
      <c r="A26" s="39" t="s">
        <v>43</v>
      </c>
      <c r="C26" s="40">
        <v>335995</v>
      </c>
      <c r="D26" s="37"/>
      <c r="E26" s="40">
        <v>678267</v>
      </c>
      <c r="F26" s="38"/>
      <c r="G26" s="37">
        <v>336945</v>
      </c>
      <c r="H26" s="37"/>
      <c r="I26" s="37">
        <v>679217</v>
      </c>
    </row>
    <row r="27" spans="1:9" s="24" customFormat="1">
      <c r="A27" s="39" t="s">
        <v>158</v>
      </c>
      <c r="C27" s="40"/>
      <c r="D27" s="37"/>
      <c r="E27" s="40"/>
      <c r="F27" s="38"/>
      <c r="G27" s="37"/>
      <c r="H27" s="37"/>
      <c r="I27" s="37"/>
    </row>
    <row r="28" spans="1:9" s="24" customFormat="1">
      <c r="A28" s="39" t="s">
        <v>159</v>
      </c>
      <c r="C28" s="40">
        <v>267032</v>
      </c>
      <c r="D28" s="37"/>
      <c r="E28" s="40">
        <v>368790</v>
      </c>
      <c r="F28" s="38"/>
      <c r="G28" s="37">
        <v>5286</v>
      </c>
      <c r="H28" s="37"/>
      <c r="I28" s="37">
        <v>40186</v>
      </c>
    </row>
    <row r="29" spans="1:9" s="24" customFormat="1">
      <c r="A29" s="39" t="s">
        <v>135</v>
      </c>
      <c r="B29" s="35"/>
      <c r="C29" s="40">
        <v>1122068</v>
      </c>
      <c r="D29" s="37"/>
      <c r="E29" s="40">
        <v>1189933</v>
      </c>
      <c r="F29" s="38"/>
      <c r="G29" s="37">
        <v>195688</v>
      </c>
      <c r="H29" s="37"/>
      <c r="I29" s="37">
        <v>274646</v>
      </c>
    </row>
    <row r="30" spans="1:9" s="24" customFormat="1">
      <c r="A30" s="39" t="s">
        <v>44</v>
      </c>
      <c r="B30" s="35">
        <v>17</v>
      </c>
      <c r="C30" s="24">
        <v>3069197</v>
      </c>
      <c r="D30" s="37"/>
      <c r="E30" s="24">
        <v>2050370</v>
      </c>
      <c r="F30" s="38"/>
      <c r="G30" s="37">
        <v>3993055</v>
      </c>
      <c r="H30" s="37"/>
      <c r="I30" s="37">
        <v>4013551</v>
      </c>
    </row>
    <row r="31" spans="1:9" s="24" customFormat="1">
      <c r="A31" s="39" t="s">
        <v>45</v>
      </c>
      <c r="B31" s="35">
        <v>12</v>
      </c>
      <c r="C31" s="24">
        <f>17836+2541071</f>
        <v>2558907</v>
      </c>
      <c r="D31" s="37"/>
      <c r="E31" s="24">
        <v>2943073</v>
      </c>
      <c r="F31" s="38"/>
      <c r="G31" s="43">
        <f>16653+2300139</f>
        <v>2316792</v>
      </c>
      <c r="H31" s="40"/>
      <c r="I31" s="43">
        <v>2675445</v>
      </c>
    </row>
    <row r="32" spans="1:9" s="24" customFormat="1" ht="25.5">
      <c r="A32" s="20" t="s">
        <v>18</v>
      </c>
      <c r="B32" s="35"/>
      <c r="C32" s="41">
        <f>SUM(C17:C31)</f>
        <v>76340754</v>
      </c>
      <c r="D32" s="37"/>
      <c r="E32" s="41">
        <f>SUM(E17:E31)</f>
        <v>83467159</v>
      </c>
      <c r="F32" s="38"/>
      <c r="G32" s="41">
        <f>SUM(G17:G31)</f>
        <v>38711195</v>
      </c>
      <c r="H32" s="40"/>
      <c r="I32" s="41">
        <f>SUM(I17:I31)</f>
        <v>47208275</v>
      </c>
    </row>
    <row r="33" spans="1:19" s="24" customFormat="1" ht="26.25" thickBot="1">
      <c r="A33" s="33" t="s">
        <v>5</v>
      </c>
      <c r="B33" s="34"/>
      <c r="C33" s="44">
        <f>SUM(C15,C32)</f>
        <v>113071660</v>
      </c>
      <c r="D33" s="37"/>
      <c r="E33" s="44">
        <f>SUM(E32,E15)</f>
        <v>115378975</v>
      </c>
      <c r="F33" s="38"/>
      <c r="G33" s="44">
        <f>SUM(G15,G32)</f>
        <v>64500139</v>
      </c>
      <c r="H33" s="40"/>
      <c r="I33" s="44">
        <f>SUM(I15,I32)</f>
        <v>67196712</v>
      </c>
    </row>
    <row r="34" spans="1:19" ht="15.75" customHeight="1" thickTop="1">
      <c r="B34" s="62"/>
    </row>
    <row r="35" spans="1:19">
      <c r="A35" s="58" t="s">
        <v>6</v>
      </c>
      <c r="B35" s="62"/>
      <c r="C35" s="62"/>
      <c r="D35" s="62"/>
      <c r="E35" s="62"/>
      <c r="F35" s="63"/>
    </row>
    <row r="36" spans="1:19" ht="25.5">
      <c r="A36" s="54" t="s">
        <v>0</v>
      </c>
      <c r="B36" s="55"/>
      <c r="C36" s="56"/>
      <c r="D36" s="56"/>
      <c r="E36" s="56"/>
      <c r="F36" s="57"/>
      <c r="G36" s="55"/>
      <c r="H36" s="55"/>
      <c r="I36" s="55"/>
    </row>
    <row r="37" spans="1:19" ht="25.5">
      <c r="A37" s="59" t="s">
        <v>99</v>
      </c>
      <c r="B37" s="55"/>
      <c r="C37" s="56"/>
      <c r="D37" s="56"/>
      <c r="E37" s="56"/>
      <c r="F37" s="57"/>
      <c r="G37" s="55"/>
      <c r="H37" s="55"/>
      <c r="I37" s="55"/>
    </row>
    <row r="38" spans="1:19">
      <c r="A38" s="207" t="s">
        <v>89</v>
      </c>
      <c r="B38" s="207"/>
      <c r="C38" s="207"/>
      <c r="D38" s="207"/>
      <c r="E38" s="207"/>
      <c r="F38" s="207"/>
      <c r="G38" s="207"/>
      <c r="H38" s="207"/>
      <c r="I38" s="207"/>
      <c r="J38" s="60"/>
      <c r="K38" s="60"/>
      <c r="L38" s="60"/>
      <c r="M38" s="60"/>
      <c r="N38" s="60"/>
      <c r="O38" s="60"/>
      <c r="P38" s="60"/>
      <c r="Q38" s="60"/>
      <c r="R38" s="60"/>
      <c r="S38" s="60"/>
    </row>
    <row r="39" spans="1:19" ht="25.5">
      <c r="C39" s="208" t="s">
        <v>1</v>
      </c>
      <c r="D39" s="208"/>
      <c r="E39" s="208"/>
      <c r="G39" s="208" t="s">
        <v>32</v>
      </c>
      <c r="H39" s="208"/>
      <c r="I39" s="208"/>
    </row>
    <row r="40" spans="1:19" s="24" customFormat="1">
      <c r="B40" s="29" t="s">
        <v>2</v>
      </c>
      <c r="C40" s="30" t="s">
        <v>218</v>
      </c>
      <c r="D40" s="31"/>
      <c r="E40" s="30" t="s">
        <v>174</v>
      </c>
      <c r="F40" s="32"/>
      <c r="G40" s="30" t="s">
        <v>218</v>
      </c>
      <c r="H40" s="31"/>
      <c r="I40" s="30" t="s">
        <v>174</v>
      </c>
    </row>
    <row r="41" spans="1:19" s="85" customFormat="1" ht="21.75">
      <c r="B41" s="86"/>
      <c r="C41" s="87" t="s">
        <v>86</v>
      </c>
      <c r="D41" s="88"/>
      <c r="E41" s="87" t="s">
        <v>88</v>
      </c>
      <c r="F41" s="89"/>
      <c r="G41" s="87" t="s">
        <v>86</v>
      </c>
      <c r="H41" s="88"/>
      <c r="I41" s="87" t="s">
        <v>88</v>
      </c>
    </row>
    <row r="42" spans="1:19" s="85" customFormat="1" ht="21.75">
      <c r="B42" s="86"/>
      <c r="C42" s="87" t="s">
        <v>87</v>
      </c>
      <c r="D42" s="88"/>
      <c r="E42" s="87"/>
      <c r="F42" s="89"/>
      <c r="G42" s="87" t="s">
        <v>87</v>
      </c>
      <c r="H42" s="88"/>
      <c r="I42" s="87"/>
    </row>
    <row r="43" spans="1:19" s="24" customFormat="1" ht="25.5">
      <c r="A43" s="42" t="s">
        <v>67</v>
      </c>
      <c r="F43" s="27"/>
      <c r="H43" s="34"/>
    </row>
    <row r="44" spans="1:19" s="24" customFormat="1" ht="25.5">
      <c r="A44" s="33" t="s">
        <v>7</v>
      </c>
      <c r="B44" s="34"/>
      <c r="C44" s="34"/>
      <c r="D44" s="34"/>
      <c r="E44" s="34"/>
      <c r="F44" s="35"/>
      <c r="G44" s="34"/>
      <c r="I44" s="34"/>
    </row>
    <row r="45" spans="1:19" s="24" customFormat="1">
      <c r="A45" s="39" t="s">
        <v>126</v>
      </c>
      <c r="B45" s="35">
        <v>13</v>
      </c>
      <c r="C45" s="37">
        <v>30143279</v>
      </c>
      <c r="D45" s="37"/>
      <c r="E45" s="37">
        <v>32831043</v>
      </c>
      <c r="F45" s="38"/>
      <c r="G45" s="37">
        <v>19723531</v>
      </c>
      <c r="H45" s="37"/>
      <c r="I45" s="37">
        <v>20289005</v>
      </c>
    </row>
    <row r="46" spans="1:19" s="24" customFormat="1">
      <c r="A46" s="39" t="s">
        <v>175</v>
      </c>
      <c r="B46" s="35">
        <v>5</v>
      </c>
      <c r="C46" s="40">
        <v>15000</v>
      </c>
      <c r="D46" s="34"/>
      <c r="E46" s="40">
        <v>165000</v>
      </c>
      <c r="F46" s="35"/>
      <c r="G46" s="40">
        <v>0</v>
      </c>
      <c r="H46" s="34"/>
      <c r="I46" s="40">
        <v>0</v>
      </c>
    </row>
    <row r="47" spans="1:19" s="24" customFormat="1">
      <c r="A47" s="39" t="s">
        <v>225</v>
      </c>
      <c r="B47" s="35">
        <v>15</v>
      </c>
      <c r="C47" s="40">
        <v>2000000</v>
      </c>
      <c r="D47" s="34"/>
      <c r="E47" s="40">
        <v>0</v>
      </c>
      <c r="F47" s="35"/>
      <c r="G47" s="40">
        <v>0</v>
      </c>
      <c r="H47" s="34"/>
      <c r="I47" s="40">
        <v>0</v>
      </c>
    </row>
    <row r="48" spans="1:19" s="24" customFormat="1">
      <c r="A48" s="39" t="s">
        <v>46</v>
      </c>
      <c r="B48" s="35"/>
      <c r="C48" s="37">
        <v>2939271</v>
      </c>
      <c r="D48" s="37"/>
      <c r="E48" s="37">
        <v>3650350</v>
      </c>
      <c r="F48" s="38"/>
      <c r="G48" s="37">
        <v>264076</v>
      </c>
      <c r="H48" s="37"/>
      <c r="I48" s="37">
        <v>377124</v>
      </c>
    </row>
    <row r="49" spans="1:9" s="24" customFormat="1">
      <c r="A49" s="39" t="s">
        <v>100</v>
      </c>
      <c r="B49" s="35"/>
      <c r="C49" s="37">
        <v>584403</v>
      </c>
      <c r="D49" s="37"/>
      <c r="E49" s="37">
        <v>575077</v>
      </c>
      <c r="F49" s="38"/>
      <c r="G49" s="40">
        <v>0</v>
      </c>
      <c r="H49" s="37"/>
      <c r="I49" s="37">
        <v>0</v>
      </c>
    </row>
    <row r="50" spans="1:9" s="24" customFormat="1">
      <c r="A50" s="39" t="s">
        <v>47</v>
      </c>
      <c r="B50" s="35"/>
      <c r="C50" s="37">
        <f>695463-5</f>
        <v>695458</v>
      </c>
      <c r="D50" s="37"/>
      <c r="E50" s="37">
        <v>1010798</v>
      </c>
      <c r="F50" s="38"/>
      <c r="G50" s="37">
        <v>390479</v>
      </c>
      <c r="H50" s="37">
        <v>2273675578</v>
      </c>
      <c r="I50" s="37">
        <v>600258</v>
      </c>
    </row>
    <row r="51" spans="1:9" s="24" customFormat="1" ht="25.5">
      <c r="A51" s="33" t="s">
        <v>8</v>
      </c>
      <c r="B51" s="34"/>
      <c r="C51" s="41">
        <f>SUM(C45:C50)</f>
        <v>36377411</v>
      </c>
      <c r="D51" s="37"/>
      <c r="E51" s="41">
        <f>SUM(E45:E50)</f>
        <v>38232268</v>
      </c>
      <c r="F51" s="38"/>
      <c r="G51" s="41">
        <f>SUM(G45:G50)</f>
        <v>20378086</v>
      </c>
      <c r="H51" s="40"/>
      <c r="I51" s="41">
        <f>SUM(I45:I50)</f>
        <v>21266387</v>
      </c>
    </row>
    <row r="52" spans="1:9" s="24" customFormat="1" ht="25.5">
      <c r="A52" s="33" t="s">
        <v>20</v>
      </c>
      <c r="B52" s="34"/>
      <c r="C52" s="37"/>
      <c r="D52" s="37"/>
      <c r="E52" s="37"/>
      <c r="F52" s="38"/>
      <c r="G52" s="40"/>
      <c r="H52" s="40"/>
      <c r="I52" s="40"/>
    </row>
    <row r="53" spans="1:9" s="24" customFormat="1">
      <c r="A53" s="24" t="s">
        <v>168</v>
      </c>
      <c r="B53" s="35">
        <v>5</v>
      </c>
      <c r="C53" s="37">
        <v>0</v>
      </c>
      <c r="D53" s="37"/>
      <c r="E53" s="37">
        <v>0</v>
      </c>
      <c r="F53" s="38"/>
      <c r="G53" s="40">
        <v>23000000</v>
      </c>
      <c r="H53" s="40"/>
      <c r="I53" s="40">
        <v>28000000</v>
      </c>
    </row>
    <row r="54" spans="1:9" s="24" customFormat="1">
      <c r="A54" s="24" t="s">
        <v>160</v>
      </c>
      <c r="B54" s="34"/>
    </row>
    <row r="55" spans="1:9" s="24" customFormat="1">
      <c r="A55" s="24" t="s">
        <v>161</v>
      </c>
      <c r="B55" s="35">
        <v>14</v>
      </c>
      <c r="C55" s="37">
        <v>17500000</v>
      </c>
      <c r="D55" s="37"/>
      <c r="E55" s="37">
        <v>29000000</v>
      </c>
      <c r="F55" s="38"/>
      <c r="G55" s="40">
        <v>0</v>
      </c>
      <c r="H55" s="40"/>
      <c r="I55" s="40">
        <v>0</v>
      </c>
    </row>
    <row r="56" spans="1:9" s="24" customFormat="1">
      <c r="A56" s="24" t="s">
        <v>48</v>
      </c>
      <c r="B56" s="35">
        <v>15</v>
      </c>
      <c r="C56" s="40">
        <v>29500000</v>
      </c>
      <c r="D56" s="37"/>
      <c r="E56" s="40">
        <v>20000000</v>
      </c>
      <c r="F56" s="38"/>
      <c r="G56" s="40">
        <v>0</v>
      </c>
      <c r="H56" s="40"/>
      <c r="I56" s="40">
        <v>0</v>
      </c>
    </row>
    <row r="57" spans="1:9" s="24" customFormat="1">
      <c r="A57" s="39" t="s">
        <v>127</v>
      </c>
      <c r="B57" s="35"/>
      <c r="C57" s="40">
        <v>485866</v>
      </c>
      <c r="D57" s="37"/>
      <c r="E57" s="40">
        <v>438376</v>
      </c>
      <c r="F57" s="38"/>
      <c r="G57" s="40">
        <v>485866</v>
      </c>
      <c r="H57" s="40"/>
      <c r="I57" s="40">
        <v>438376</v>
      </c>
    </row>
    <row r="58" spans="1:9" s="24" customFormat="1">
      <c r="A58" s="24" t="s">
        <v>144</v>
      </c>
      <c r="B58" s="70"/>
    </row>
    <row r="59" spans="1:9" s="24" customFormat="1">
      <c r="A59" s="24" t="s">
        <v>145</v>
      </c>
      <c r="B59" s="35">
        <v>5</v>
      </c>
      <c r="C59" s="40">
        <v>0</v>
      </c>
      <c r="D59" s="37"/>
      <c r="E59" s="40">
        <v>0</v>
      </c>
      <c r="F59" s="38"/>
      <c r="G59" s="40">
        <v>3750764</v>
      </c>
      <c r="H59" s="40"/>
      <c r="I59" s="40">
        <v>3750764</v>
      </c>
    </row>
    <row r="60" spans="1:9" s="24" customFormat="1">
      <c r="A60" s="24" t="s">
        <v>49</v>
      </c>
      <c r="B60" s="35"/>
      <c r="C60" s="43">
        <v>494046</v>
      </c>
      <c r="D60" s="40"/>
      <c r="E60" s="43">
        <f>563143+1</f>
        <v>563144</v>
      </c>
      <c r="F60" s="45"/>
      <c r="G60" s="43">
        <v>362866</v>
      </c>
      <c r="H60" s="40"/>
      <c r="I60" s="43">
        <v>430637</v>
      </c>
    </row>
    <row r="61" spans="1:9" s="24" customFormat="1" ht="25.5">
      <c r="A61" s="33" t="s">
        <v>19</v>
      </c>
      <c r="B61" s="35"/>
      <c r="C61" s="43">
        <f>SUM(C53:C60)</f>
        <v>47979912</v>
      </c>
      <c r="D61" s="37"/>
      <c r="E61" s="43">
        <f>SUM(E53:E60)</f>
        <v>50001520</v>
      </c>
      <c r="F61" s="38"/>
      <c r="G61" s="43">
        <f>SUM(G53:G60)</f>
        <v>27599496</v>
      </c>
      <c r="H61" s="40"/>
      <c r="I61" s="43">
        <f>SUM(I53:I60)</f>
        <v>32619777</v>
      </c>
    </row>
    <row r="62" spans="1:9" s="24" customFormat="1" ht="25.5">
      <c r="A62" s="33" t="s">
        <v>9</v>
      </c>
      <c r="B62" s="35"/>
      <c r="C62" s="43">
        <f>C61+C51</f>
        <v>84357323</v>
      </c>
      <c r="D62" s="37"/>
      <c r="E62" s="43">
        <f>E61+E51</f>
        <v>88233788</v>
      </c>
      <c r="F62" s="38"/>
      <c r="G62" s="43">
        <f>G61+G51</f>
        <v>47977582</v>
      </c>
      <c r="H62" s="40"/>
      <c r="I62" s="43">
        <f>I61+I51</f>
        <v>53886164</v>
      </c>
    </row>
    <row r="63" spans="1:9" s="24" customFormat="1" ht="25.5">
      <c r="A63" s="33"/>
      <c r="B63" s="35"/>
      <c r="C63" s="40"/>
      <c r="D63" s="37"/>
      <c r="E63" s="40"/>
      <c r="F63" s="38"/>
      <c r="G63" s="40"/>
      <c r="H63" s="40"/>
      <c r="I63" s="40"/>
    </row>
    <row r="64" spans="1:9">
      <c r="A64" s="58" t="s">
        <v>6</v>
      </c>
      <c r="B64" s="62"/>
      <c r="C64" s="62"/>
      <c r="D64" s="62"/>
      <c r="E64" s="62"/>
      <c r="F64" s="63"/>
    </row>
    <row r="65" spans="1:19" ht="25.5">
      <c r="A65" s="54" t="s">
        <v>0</v>
      </c>
      <c r="B65" s="62"/>
      <c r="C65" s="110"/>
      <c r="D65" s="110"/>
      <c r="E65" s="110"/>
      <c r="F65" s="63"/>
      <c r="G65" s="62"/>
      <c r="H65" s="62"/>
      <c r="I65" s="62"/>
    </row>
    <row r="66" spans="1:19" ht="25.5">
      <c r="A66" s="59" t="s">
        <v>99</v>
      </c>
      <c r="B66" s="62"/>
      <c r="C66" s="110"/>
      <c r="D66" s="110"/>
      <c r="E66" s="110"/>
      <c r="F66" s="63"/>
      <c r="G66" s="62"/>
      <c r="H66" s="62"/>
      <c r="I66" s="62"/>
    </row>
    <row r="67" spans="1:19">
      <c r="A67" s="207" t="s">
        <v>89</v>
      </c>
      <c r="B67" s="207"/>
      <c r="C67" s="207"/>
      <c r="D67" s="207"/>
      <c r="E67" s="207"/>
      <c r="F67" s="207"/>
      <c r="G67" s="207"/>
      <c r="H67" s="207"/>
      <c r="I67" s="207"/>
      <c r="J67" s="60"/>
      <c r="K67" s="60"/>
      <c r="L67" s="60"/>
      <c r="M67" s="60"/>
      <c r="N67" s="60"/>
      <c r="O67" s="60"/>
      <c r="P67" s="60"/>
      <c r="Q67" s="60"/>
      <c r="R67" s="60"/>
      <c r="S67" s="60"/>
    </row>
    <row r="68" spans="1:19" ht="25.5">
      <c r="C68" s="208" t="s">
        <v>1</v>
      </c>
      <c r="D68" s="208"/>
      <c r="E68" s="208"/>
      <c r="G68" s="208" t="s">
        <v>32</v>
      </c>
      <c r="H68" s="208"/>
      <c r="I68" s="208"/>
    </row>
    <row r="69" spans="1:19" s="24" customFormat="1">
      <c r="B69" s="29" t="s">
        <v>2</v>
      </c>
      <c r="C69" s="30" t="s">
        <v>218</v>
      </c>
      <c r="D69" s="31"/>
      <c r="E69" s="30" t="s">
        <v>174</v>
      </c>
      <c r="F69" s="32"/>
      <c r="G69" s="30" t="s">
        <v>218</v>
      </c>
      <c r="H69" s="31"/>
      <c r="I69" s="30" t="s">
        <v>174</v>
      </c>
    </row>
    <row r="70" spans="1:19" s="85" customFormat="1" ht="21.75">
      <c r="B70" s="86"/>
      <c r="C70" s="87" t="s">
        <v>86</v>
      </c>
      <c r="D70" s="88"/>
      <c r="E70" s="87" t="s">
        <v>88</v>
      </c>
      <c r="F70" s="89"/>
      <c r="G70" s="87" t="s">
        <v>86</v>
      </c>
      <c r="H70" s="88"/>
      <c r="I70" s="87" t="s">
        <v>88</v>
      </c>
    </row>
    <row r="71" spans="1:19" s="85" customFormat="1" ht="21.75">
      <c r="B71" s="86"/>
      <c r="C71" s="87" t="s">
        <v>87</v>
      </c>
      <c r="D71" s="88"/>
      <c r="E71" s="87"/>
      <c r="F71" s="89"/>
      <c r="G71" s="87" t="s">
        <v>87</v>
      </c>
      <c r="H71" s="88"/>
      <c r="I71" s="87"/>
    </row>
    <row r="72" spans="1:19" s="24" customFormat="1" ht="25.5">
      <c r="A72" s="33" t="s">
        <v>10</v>
      </c>
      <c r="B72" s="35"/>
      <c r="D72" s="34"/>
      <c r="F72" s="35"/>
    </row>
    <row r="73" spans="1:19" s="24" customFormat="1">
      <c r="A73" s="24" t="s">
        <v>50</v>
      </c>
      <c r="B73" s="35"/>
      <c r="D73" s="34"/>
      <c r="F73" s="35"/>
    </row>
    <row r="74" spans="1:19" s="24" customFormat="1">
      <c r="A74" s="36" t="s">
        <v>51</v>
      </c>
      <c r="B74" s="35"/>
      <c r="D74" s="34"/>
      <c r="F74" s="35"/>
    </row>
    <row r="75" spans="1:19" s="24" customFormat="1" ht="25.5" thickBot="1">
      <c r="A75" s="39" t="s">
        <v>68</v>
      </c>
      <c r="B75" s="35"/>
      <c r="C75" s="44">
        <v>4744161</v>
      </c>
      <c r="D75" s="37"/>
      <c r="E75" s="44">
        <v>4744161</v>
      </c>
      <c r="F75" s="38"/>
      <c r="G75" s="44">
        <v>4744161</v>
      </c>
      <c r="H75" s="37"/>
      <c r="I75" s="44">
        <v>4744161</v>
      </c>
    </row>
    <row r="76" spans="1:19" s="24" customFormat="1" ht="25.5" thickTop="1">
      <c r="A76" s="36" t="s">
        <v>52</v>
      </c>
      <c r="B76" s="35"/>
      <c r="C76" s="37"/>
      <c r="D76" s="37"/>
      <c r="E76" s="37"/>
      <c r="F76" s="38"/>
      <c r="G76" s="37"/>
      <c r="H76" s="37"/>
      <c r="I76" s="37"/>
    </row>
    <row r="77" spans="1:19" s="24" customFormat="1">
      <c r="A77" s="39" t="s">
        <v>69</v>
      </c>
      <c r="B77" s="35"/>
      <c r="C77" s="37">
        <v>4735622</v>
      </c>
      <c r="D77" s="37"/>
      <c r="E77" s="37">
        <v>4735622</v>
      </c>
      <c r="F77" s="38"/>
      <c r="G77" s="37">
        <v>4735622</v>
      </c>
      <c r="H77" s="37"/>
      <c r="I77" s="37">
        <v>4735622</v>
      </c>
    </row>
    <row r="78" spans="1:19" s="24" customFormat="1">
      <c r="A78" s="39" t="s">
        <v>53</v>
      </c>
      <c r="B78" s="35">
        <v>22</v>
      </c>
      <c r="C78" s="37">
        <v>6927789</v>
      </c>
      <c r="D78" s="37"/>
      <c r="E78" s="37">
        <v>8116353</v>
      </c>
      <c r="F78" s="38"/>
      <c r="G78" s="37">
        <v>6927789</v>
      </c>
      <c r="H78" s="37"/>
      <c r="I78" s="37">
        <v>8116353</v>
      </c>
    </row>
    <row r="79" spans="1:19" s="24" customFormat="1">
      <c r="A79" s="39" t="s">
        <v>31</v>
      </c>
      <c r="B79" s="34"/>
      <c r="C79" s="37"/>
      <c r="D79" s="37"/>
      <c r="E79" s="37"/>
      <c r="F79" s="38"/>
      <c r="G79" s="37"/>
      <c r="H79" s="37"/>
      <c r="I79" s="37"/>
    </row>
    <row r="80" spans="1:19" s="24" customFormat="1">
      <c r="A80" s="36" t="s">
        <v>54</v>
      </c>
      <c r="B80" s="35">
        <v>22</v>
      </c>
      <c r="C80" s="71">
        <v>0</v>
      </c>
      <c r="D80" s="40"/>
      <c r="E80" s="71">
        <v>474416</v>
      </c>
      <c r="F80" s="45"/>
      <c r="G80" s="71">
        <v>0</v>
      </c>
      <c r="H80" s="40"/>
      <c r="I80" s="71">
        <v>474416</v>
      </c>
    </row>
    <row r="81" spans="1:9" s="24" customFormat="1">
      <c r="A81" s="36" t="s">
        <v>146</v>
      </c>
      <c r="B81" s="34"/>
      <c r="C81" s="72">
        <f>-2246962+5</f>
        <v>-2246957</v>
      </c>
      <c r="D81" s="73"/>
      <c r="E81" s="72">
        <v>-3816231</v>
      </c>
      <c r="F81" s="74"/>
      <c r="G81" s="72">
        <v>3212009</v>
      </c>
      <c r="H81" s="73"/>
      <c r="I81" s="72">
        <v>-1662980</v>
      </c>
    </row>
    <row r="82" spans="1:9" s="24" customFormat="1">
      <c r="A82" s="36"/>
      <c r="B82" s="34"/>
      <c r="C82" s="73">
        <f>SUM(C80:C81)</f>
        <v>-2246957</v>
      </c>
      <c r="D82" s="73"/>
      <c r="E82" s="73">
        <f>SUM(E80:E81)</f>
        <v>-3341815</v>
      </c>
      <c r="F82" s="74"/>
      <c r="G82" s="73">
        <f>SUM(G80:G81)</f>
        <v>3212009</v>
      </c>
      <c r="H82" s="73"/>
      <c r="I82" s="73">
        <f>SUM(I80:I81)</f>
        <v>-1188564</v>
      </c>
    </row>
    <row r="83" spans="1:9" s="24" customFormat="1">
      <c r="A83" s="39" t="s">
        <v>101</v>
      </c>
      <c r="B83" s="35"/>
      <c r="C83" s="43">
        <v>19297268</v>
      </c>
      <c r="D83" s="37"/>
      <c r="E83" s="43">
        <v>17634288</v>
      </c>
      <c r="F83" s="38"/>
      <c r="G83" s="43">
        <v>1647137</v>
      </c>
      <c r="H83" s="37"/>
      <c r="I83" s="43">
        <v>1647137</v>
      </c>
    </row>
    <row r="84" spans="1:9" s="24" customFormat="1" ht="25.5">
      <c r="A84" s="20" t="s">
        <v>117</v>
      </c>
      <c r="B84" s="34"/>
      <c r="C84" s="40">
        <f>SUM(C77:C78,C82:C83)</f>
        <v>28713722</v>
      </c>
      <c r="D84" s="40"/>
      <c r="E84" s="40">
        <f>SUM(E77:E78,E82:E83)</f>
        <v>27144448</v>
      </c>
      <c r="F84" s="45"/>
      <c r="G84" s="40">
        <f>SUM(G77:G78,G82:G83)</f>
        <v>16522557</v>
      </c>
      <c r="H84" s="40"/>
      <c r="I84" s="40">
        <f>SUM(I77:I78,I82:I83)</f>
        <v>13310548</v>
      </c>
    </row>
    <row r="85" spans="1:9" s="24" customFormat="1">
      <c r="A85" s="39" t="s">
        <v>102</v>
      </c>
      <c r="B85" s="34"/>
      <c r="C85" s="43">
        <v>615</v>
      </c>
      <c r="D85" s="37"/>
      <c r="E85" s="43">
        <v>739</v>
      </c>
      <c r="F85" s="38"/>
      <c r="G85" s="37">
        <v>0</v>
      </c>
      <c r="H85" s="40"/>
      <c r="I85" s="37">
        <v>0</v>
      </c>
    </row>
    <row r="86" spans="1:9" s="24" customFormat="1" ht="25.5">
      <c r="A86" s="42" t="s">
        <v>11</v>
      </c>
      <c r="B86" s="34"/>
      <c r="C86" s="41">
        <f>SUM(C84:C85)</f>
        <v>28714337</v>
      </c>
      <c r="D86" s="37"/>
      <c r="E86" s="41">
        <f>SUM(E84:E85)</f>
        <v>27145187</v>
      </c>
      <c r="F86" s="38"/>
      <c r="G86" s="41">
        <f>SUM(G84:G85)</f>
        <v>16522557</v>
      </c>
      <c r="H86" s="40"/>
      <c r="I86" s="41">
        <f>SUM(I84:I85)</f>
        <v>13310548</v>
      </c>
    </row>
    <row r="87" spans="1:9" s="24" customFormat="1" ht="26.25" thickBot="1">
      <c r="A87" s="33" t="s">
        <v>12</v>
      </c>
      <c r="B87" s="34"/>
      <c r="C87" s="44">
        <f>SUM(C86,C62)</f>
        <v>113071660</v>
      </c>
      <c r="D87" s="37"/>
      <c r="E87" s="44">
        <f>SUM(E86,E62)</f>
        <v>115378975</v>
      </c>
      <c r="F87" s="38"/>
      <c r="G87" s="44">
        <f>SUM(G86,G62)</f>
        <v>64500139</v>
      </c>
      <c r="H87" s="40"/>
      <c r="I87" s="44">
        <f>SUM(I86,I62)</f>
        <v>67196712</v>
      </c>
    </row>
    <row r="88" spans="1:9" s="24" customFormat="1" ht="25.5" thickTop="1">
      <c r="B88" s="34"/>
      <c r="C88" s="68">
        <f>C87-C33</f>
        <v>0</v>
      </c>
      <c r="D88" s="37"/>
      <c r="E88" s="68">
        <f>E87-E33</f>
        <v>0</v>
      </c>
      <c r="F88" s="38"/>
      <c r="G88" s="68">
        <f>G87-G33</f>
        <v>0</v>
      </c>
      <c r="H88" s="68"/>
      <c r="I88" s="68">
        <f>I87-I33</f>
        <v>0</v>
      </c>
    </row>
    <row r="89" spans="1:9">
      <c r="A89" s="58" t="s">
        <v>6</v>
      </c>
      <c r="B89" s="62"/>
      <c r="C89" s="62"/>
      <c r="D89" s="62"/>
      <c r="E89" s="62"/>
      <c r="F89" s="63"/>
    </row>
    <row r="90" spans="1:9" ht="29.25" customHeight="1">
      <c r="B90" s="62"/>
      <c r="C90" s="64"/>
      <c r="D90" s="62"/>
      <c r="E90" s="62"/>
      <c r="F90" s="63"/>
    </row>
    <row r="91" spans="1:9">
      <c r="A91" s="65"/>
      <c r="B91" s="62"/>
      <c r="C91" s="62"/>
      <c r="D91" s="62"/>
      <c r="E91" s="62"/>
      <c r="F91" s="63"/>
    </row>
    <row r="92" spans="1:9">
      <c r="B92" s="62"/>
      <c r="C92" s="62"/>
      <c r="D92" s="62"/>
      <c r="E92" s="62"/>
      <c r="F92" s="63"/>
    </row>
    <row r="93" spans="1:9">
      <c r="B93" s="62" t="s">
        <v>13</v>
      </c>
      <c r="C93" s="62"/>
      <c r="D93" s="62"/>
      <c r="E93" s="62"/>
      <c r="F93" s="63"/>
    </row>
    <row r="94" spans="1:9">
      <c r="A94" s="65"/>
      <c r="B94" s="62"/>
      <c r="C94" s="62"/>
      <c r="D94" s="62"/>
      <c r="E94" s="62"/>
      <c r="F94" s="63"/>
    </row>
  </sheetData>
  <mergeCells count="9">
    <mergeCell ref="A67:I67"/>
    <mergeCell ref="C68:E68"/>
    <mergeCell ref="G68:I68"/>
    <mergeCell ref="A3:I3"/>
    <mergeCell ref="C4:E4"/>
    <mergeCell ref="G4:I4"/>
    <mergeCell ref="A38:I38"/>
    <mergeCell ref="C39:E39"/>
    <mergeCell ref="G39:I39"/>
  </mergeCells>
  <pageMargins left="0.6" right="0.27559055118110198" top="0.47" bottom="0.118110236220472" header="0.196850393700787" footer="0.196850393700787"/>
  <pageSetup paperSize="9" scale="74" orientation="portrait" r:id="rId1"/>
  <rowBreaks count="2" manualBreakCount="2">
    <brk id="35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U143"/>
  <sheetViews>
    <sheetView showGridLines="0" view="pageBreakPreview" topLeftCell="A112" zoomScale="80" zoomScaleNormal="100" zoomScaleSheetLayoutView="80" workbookViewId="0">
      <selection activeCell="C50" sqref="C50"/>
    </sheetView>
  </sheetViews>
  <sheetFormatPr defaultColWidth="10.7109375" defaultRowHeight="24.75"/>
  <cols>
    <col min="1" max="1" width="53.140625" style="118" customWidth="1"/>
    <col min="2" max="2" width="9.28515625" style="118" customWidth="1"/>
    <col min="3" max="3" width="17.28515625" style="118" customWidth="1"/>
    <col min="4" max="4" width="1.85546875" style="118" customWidth="1"/>
    <col min="5" max="5" width="17.28515625" style="118" customWidth="1"/>
    <col min="6" max="6" width="1.85546875" style="124" customWidth="1"/>
    <col min="7" max="7" width="17.28515625" style="118" customWidth="1"/>
    <col min="8" max="8" width="1.85546875" style="118" customWidth="1"/>
    <col min="9" max="9" width="17.28515625" style="118" customWidth="1"/>
    <col min="10" max="10" width="2.28515625" style="118" customWidth="1"/>
    <col min="11" max="11" width="11.5703125" style="118" bestFit="1" customWidth="1"/>
    <col min="12" max="12" width="57.28515625" style="118" bestFit="1" customWidth="1"/>
    <col min="13" max="16384" width="10.7109375" style="118"/>
  </cols>
  <sheetData>
    <row r="1" spans="1:9" ht="25.5">
      <c r="A1" s="112"/>
      <c r="B1" s="113"/>
      <c r="C1" s="114"/>
      <c r="D1" s="114"/>
      <c r="E1" s="114"/>
      <c r="F1" s="115"/>
      <c r="G1" s="116"/>
      <c r="H1" s="116"/>
      <c r="I1" s="117" t="s">
        <v>90</v>
      </c>
    </row>
    <row r="2" spans="1:9" ht="25.5">
      <c r="A2" s="112" t="s">
        <v>0</v>
      </c>
      <c r="B2" s="113"/>
      <c r="C2" s="114"/>
      <c r="D2" s="114"/>
      <c r="E2" s="114"/>
      <c r="F2" s="115"/>
      <c r="G2" s="113"/>
      <c r="H2" s="113"/>
      <c r="I2" s="113"/>
    </row>
    <row r="3" spans="1:9" ht="25.5">
      <c r="A3" s="119" t="s">
        <v>14</v>
      </c>
      <c r="B3" s="113"/>
      <c r="C3" s="114"/>
      <c r="D3" s="114"/>
      <c r="E3" s="114"/>
      <c r="F3" s="115"/>
      <c r="G3" s="113"/>
      <c r="H3" s="113"/>
      <c r="I3" s="113"/>
    </row>
    <row r="4" spans="1:9" ht="25.5">
      <c r="A4" s="120" t="s">
        <v>219</v>
      </c>
      <c r="B4" s="113"/>
      <c r="C4" s="121"/>
      <c r="D4" s="121"/>
      <c r="E4" s="121"/>
      <c r="F4" s="115"/>
      <c r="G4" s="113"/>
      <c r="H4" s="113"/>
      <c r="I4" s="113"/>
    </row>
    <row r="5" spans="1:9">
      <c r="A5" s="209" t="s">
        <v>89</v>
      </c>
      <c r="B5" s="209"/>
      <c r="C5" s="209"/>
      <c r="D5" s="209"/>
      <c r="E5" s="209"/>
      <c r="F5" s="209"/>
      <c r="G5" s="209"/>
      <c r="H5" s="209"/>
      <c r="I5" s="209"/>
    </row>
    <row r="6" spans="1:9" ht="25.5">
      <c r="C6" s="122"/>
      <c r="D6" s="123" t="s">
        <v>1</v>
      </c>
      <c r="E6" s="122"/>
      <c r="G6" s="125"/>
      <c r="H6" s="123" t="s">
        <v>32</v>
      </c>
      <c r="I6" s="125"/>
    </row>
    <row r="7" spans="1:9">
      <c r="B7" s="126" t="s">
        <v>2</v>
      </c>
      <c r="C7" s="127" t="s">
        <v>220</v>
      </c>
      <c r="D7" s="128"/>
      <c r="E7" s="127" t="s">
        <v>169</v>
      </c>
      <c r="F7" s="129"/>
      <c r="G7" s="127" t="s">
        <v>220</v>
      </c>
      <c r="H7" s="128"/>
      <c r="I7" s="127" t="s">
        <v>169</v>
      </c>
    </row>
    <row r="8" spans="1:9" ht="25.5">
      <c r="A8" s="130" t="s">
        <v>55</v>
      </c>
    </row>
    <row r="9" spans="1:9">
      <c r="A9" s="131" t="s">
        <v>73</v>
      </c>
      <c r="C9" s="132">
        <v>16763737</v>
      </c>
      <c r="D9" s="132"/>
      <c r="E9" s="132">
        <v>17319736</v>
      </c>
      <c r="F9" s="133"/>
      <c r="G9" s="132">
        <v>3922466</v>
      </c>
      <c r="H9" s="132"/>
      <c r="I9" s="132">
        <v>4120227</v>
      </c>
    </row>
    <row r="10" spans="1:9">
      <c r="A10" s="131" t="s">
        <v>74</v>
      </c>
      <c r="C10" s="132">
        <v>1833207</v>
      </c>
      <c r="D10" s="132"/>
      <c r="E10" s="132">
        <v>1949454</v>
      </c>
      <c r="F10" s="133"/>
      <c r="G10" s="132">
        <v>1791321</v>
      </c>
      <c r="H10" s="132"/>
      <c r="I10" s="132">
        <v>1996558</v>
      </c>
    </row>
    <row r="11" spans="1:9">
      <c r="A11" s="131" t="s">
        <v>75</v>
      </c>
      <c r="C11" s="132">
        <v>212504</v>
      </c>
      <c r="D11" s="132"/>
      <c r="E11" s="132">
        <v>268294</v>
      </c>
      <c r="F11" s="133"/>
      <c r="G11" s="132">
        <v>3977722</v>
      </c>
      <c r="H11" s="134"/>
      <c r="I11" s="132">
        <v>4437848</v>
      </c>
    </row>
    <row r="12" spans="1:9" ht="25.5">
      <c r="A12" s="130" t="s">
        <v>56</v>
      </c>
      <c r="C12" s="135">
        <f>SUM(C9:C11)</f>
        <v>18809448</v>
      </c>
      <c r="D12" s="134"/>
      <c r="E12" s="135">
        <f>SUM(E9:E11)</f>
        <v>19537484</v>
      </c>
      <c r="F12" s="136"/>
      <c r="G12" s="135">
        <f>SUM(G9:G11)</f>
        <v>9691509</v>
      </c>
      <c r="H12" s="134"/>
      <c r="I12" s="135">
        <f>SUM(I9:I11)</f>
        <v>10554633</v>
      </c>
    </row>
    <row r="13" spans="1:9" ht="25.5">
      <c r="A13" s="130" t="s">
        <v>57</v>
      </c>
      <c r="C13" s="132"/>
      <c r="D13" s="132"/>
      <c r="E13" s="132"/>
      <c r="F13" s="133"/>
      <c r="G13" s="132"/>
      <c r="H13" s="132"/>
      <c r="I13" s="132"/>
    </row>
    <row r="14" spans="1:9">
      <c r="A14" s="131" t="s">
        <v>76</v>
      </c>
      <c r="C14" s="132">
        <v>11759656</v>
      </c>
      <c r="D14" s="132"/>
      <c r="E14" s="132">
        <v>11670989</v>
      </c>
      <c r="F14" s="133"/>
      <c r="G14" s="132">
        <v>5314684</v>
      </c>
      <c r="H14" s="132"/>
      <c r="I14" s="132">
        <v>5934866</v>
      </c>
    </row>
    <row r="15" spans="1:9">
      <c r="A15" s="131" t="s">
        <v>77</v>
      </c>
      <c r="C15" s="132">
        <v>2455052</v>
      </c>
      <c r="D15" s="134"/>
      <c r="E15" s="132">
        <v>2578501</v>
      </c>
      <c r="F15" s="136"/>
      <c r="G15" s="132">
        <v>1651497</v>
      </c>
      <c r="H15" s="134"/>
      <c r="I15" s="132">
        <v>1569806</v>
      </c>
    </row>
    <row r="16" spans="1:9" ht="25.5">
      <c r="A16" s="130" t="s">
        <v>58</v>
      </c>
      <c r="C16" s="135">
        <f>SUM(C14:C15)</f>
        <v>14214708</v>
      </c>
      <c r="D16" s="132"/>
      <c r="E16" s="135">
        <f>SUM(E14:E15)</f>
        <v>14249490</v>
      </c>
      <c r="F16" s="133"/>
      <c r="G16" s="135">
        <f>SUM(G14:G15)</f>
        <v>6966181</v>
      </c>
      <c r="H16" s="134"/>
      <c r="I16" s="135">
        <f>SUM(I14:I15)</f>
        <v>7504672</v>
      </c>
    </row>
    <row r="17" spans="1:9" ht="25.5">
      <c r="A17" s="130" t="s">
        <v>59</v>
      </c>
      <c r="C17" s="132">
        <f>+C12-C16</f>
        <v>4594740</v>
      </c>
      <c r="D17" s="132"/>
      <c r="E17" s="132">
        <v>5287994</v>
      </c>
      <c r="F17" s="133"/>
      <c r="G17" s="132">
        <f>+G12-G16</f>
        <v>2725328</v>
      </c>
      <c r="H17" s="132"/>
      <c r="I17" s="132">
        <f>I12-I16</f>
        <v>3049961</v>
      </c>
    </row>
    <row r="18" spans="1:9">
      <c r="A18" s="118" t="s">
        <v>60</v>
      </c>
      <c r="C18" s="134">
        <v>56585</v>
      </c>
      <c r="D18" s="132"/>
      <c r="E18" s="134">
        <v>44728</v>
      </c>
      <c r="F18" s="133"/>
      <c r="G18" s="132">
        <v>155876</v>
      </c>
      <c r="H18" s="132"/>
      <c r="I18" s="132">
        <v>138959</v>
      </c>
    </row>
    <row r="19" spans="1:9">
      <c r="A19" s="118" t="s">
        <v>61</v>
      </c>
      <c r="C19" s="40">
        <v>169769</v>
      </c>
      <c r="D19" s="40"/>
      <c r="E19" s="40">
        <v>12218</v>
      </c>
      <c r="F19" s="45"/>
      <c r="G19" s="40">
        <v>1519135</v>
      </c>
      <c r="H19" s="134"/>
      <c r="I19" s="40">
        <v>930212</v>
      </c>
    </row>
    <row r="20" spans="1:9">
      <c r="A20" s="118" t="s">
        <v>182</v>
      </c>
      <c r="C20" s="43">
        <v>-4275</v>
      </c>
      <c r="D20" s="40"/>
      <c r="E20" s="43">
        <v>6839</v>
      </c>
      <c r="F20" s="45"/>
      <c r="G20" s="43">
        <v>-4902</v>
      </c>
      <c r="H20" s="134"/>
      <c r="I20" s="43">
        <v>-2638</v>
      </c>
    </row>
    <row r="21" spans="1:9" ht="25.5">
      <c r="A21" s="130" t="s">
        <v>94</v>
      </c>
      <c r="C21" s="135">
        <f>SUM(C17:C20)</f>
        <v>4816819</v>
      </c>
      <c r="D21" s="132"/>
      <c r="E21" s="135">
        <f>SUM(E17:E20)</f>
        <v>5351779</v>
      </c>
      <c r="F21" s="133"/>
      <c r="G21" s="135">
        <f>SUM(G17:G20)</f>
        <v>4395437</v>
      </c>
      <c r="H21" s="132"/>
      <c r="I21" s="135">
        <f>SUM(I17:I20)</f>
        <v>4116494</v>
      </c>
    </row>
    <row r="22" spans="1:9">
      <c r="A22" s="131" t="s">
        <v>92</v>
      </c>
      <c r="C22" s="37">
        <v>-1189161</v>
      </c>
      <c r="D22" s="134"/>
      <c r="E22" s="37">
        <v>-1680164</v>
      </c>
      <c r="F22" s="136"/>
      <c r="G22" s="132">
        <v>-738769</v>
      </c>
      <c r="H22" s="134"/>
      <c r="I22" s="132">
        <v>-1251435</v>
      </c>
    </row>
    <row r="23" spans="1:9">
      <c r="A23" s="131" t="s">
        <v>70</v>
      </c>
      <c r="C23" s="132">
        <v>-2477086</v>
      </c>
      <c r="D23" s="40"/>
      <c r="E23" s="132">
        <v>-2433825</v>
      </c>
      <c r="F23" s="45"/>
      <c r="G23" s="37">
        <v>-1752930</v>
      </c>
      <c r="H23" s="134"/>
      <c r="I23" s="37">
        <v>-1947895</v>
      </c>
    </row>
    <row r="24" spans="1:9" ht="25.5">
      <c r="A24" s="119" t="s">
        <v>97</v>
      </c>
      <c r="C24" s="135">
        <f>SUM(C22:C23)</f>
        <v>-3666247</v>
      </c>
      <c r="D24" s="134"/>
      <c r="E24" s="135">
        <f>SUM(E22:E23)</f>
        <v>-4113989</v>
      </c>
      <c r="F24" s="136"/>
      <c r="G24" s="135">
        <f>SUM(G22:G23)</f>
        <v>-2491699</v>
      </c>
      <c r="H24" s="134"/>
      <c r="I24" s="135">
        <f>SUM(I22:I23)</f>
        <v>-3199330</v>
      </c>
    </row>
    <row r="25" spans="1:9" ht="25.5">
      <c r="A25" s="119" t="s">
        <v>183</v>
      </c>
      <c r="C25" s="134"/>
      <c r="D25" s="134"/>
      <c r="E25" s="134"/>
      <c r="F25" s="136"/>
      <c r="G25" s="134"/>
      <c r="H25" s="134"/>
      <c r="I25" s="134"/>
    </row>
    <row r="26" spans="1:9" ht="25.5">
      <c r="A26" s="119" t="s">
        <v>164</v>
      </c>
      <c r="C26" s="134">
        <f>SUM(C21,C24)</f>
        <v>1150572</v>
      </c>
      <c r="D26" s="134"/>
      <c r="E26" s="134">
        <f>SUM(E21,E24)</f>
        <v>1237790</v>
      </c>
      <c r="F26" s="136"/>
      <c r="G26" s="134">
        <f>SUM(G21,G24)</f>
        <v>1903738</v>
      </c>
      <c r="H26" s="134"/>
      <c r="I26" s="134">
        <f>SUM(I21,I24)</f>
        <v>917164</v>
      </c>
    </row>
    <row r="27" spans="1:9">
      <c r="A27" s="118" t="s">
        <v>237</v>
      </c>
      <c r="B27" s="137">
        <v>7</v>
      </c>
      <c r="C27" s="138">
        <v>-3036</v>
      </c>
      <c r="D27" s="134"/>
      <c r="E27" s="138">
        <v>3475</v>
      </c>
      <c r="F27" s="136"/>
      <c r="G27" s="138">
        <v>0</v>
      </c>
      <c r="H27" s="134"/>
      <c r="I27" s="138">
        <v>0</v>
      </c>
    </row>
    <row r="28" spans="1:9" ht="25.5">
      <c r="A28" s="130" t="s">
        <v>141</v>
      </c>
      <c r="B28" s="137"/>
      <c r="C28" s="134">
        <f>SUM(C26:C27)</f>
        <v>1147536</v>
      </c>
      <c r="D28" s="134"/>
      <c r="E28" s="134">
        <f>SUM(E26:E27)</f>
        <v>1241265</v>
      </c>
      <c r="F28" s="136"/>
      <c r="G28" s="134">
        <f>SUM(G26:G27)</f>
        <v>1903738</v>
      </c>
      <c r="H28" s="134"/>
      <c r="I28" s="134">
        <f>SUM(I26:I27)</f>
        <v>917164</v>
      </c>
    </row>
    <row r="29" spans="1:9">
      <c r="A29" s="118" t="s">
        <v>72</v>
      </c>
      <c r="B29" s="137">
        <v>16</v>
      </c>
      <c r="C29" s="138">
        <v>-401352</v>
      </c>
      <c r="D29" s="132"/>
      <c r="E29" s="138">
        <v>-383358</v>
      </c>
      <c r="F29" s="133"/>
      <c r="G29" s="138">
        <v>-217078</v>
      </c>
      <c r="H29" s="132"/>
      <c r="I29" s="138">
        <v>-249724</v>
      </c>
    </row>
    <row r="30" spans="1:9" ht="25.5">
      <c r="A30" s="130" t="s">
        <v>140</v>
      </c>
      <c r="C30" s="134">
        <f>SUM(C28:C29)</f>
        <v>746184</v>
      </c>
      <c r="D30" s="134"/>
      <c r="E30" s="134">
        <f>SUM(E28:E29)</f>
        <v>857907</v>
      </c>
      <c r="F30" s="136"/>
      <c r="G30" s="134">
        <f>SUM(G28:G29)</f>
        <v>1686660</v>
      </c>
      <c r="H30" s="134"/>
      <c r="I30" s="134">
        <f>SUM(I28:I29)</f>
        <v>667440</v>
      </c>
    </row>
    <row r="31" spans="1:9">
      <c r="A31" s="118" t="s">
        <v>139</v>
      </c>
      <c r="B31" s="137">
        <v>17</v>
      </c>
      <c r="C31" s="138">
        <v>-145522</v>
      </c>
      <c r="D31" s="132"/>
      <c r="E31" s="138">
        <v>-199201</v>
      </c>
      <c r="F31" s="133"/>
      <c r="G31" s="138">
        <v>-38570</v>
      </c>
      <c r="H31" s="134"/>
      <c r="I31" s="138">
        <v>36418</v>
      </c>
    </row>
    <row r="32" spans="1:9" ht="26.25" thickBot="1">
      <c r="A32" s="119" t="s">
        <v>103</v>
      </c>
      <c r="C32" s="139">
        <f>SUM(C30:C31)</f>
        <v>600662</v>
      </c>
      <c r="D32" s="134"/>
      <c r="E32" s="139">
        <f>SUM(E30:E31)</f>
        <v>658706</v>
      </c>
      <c r="F32" s="136"/>
      <c r="G32" s="139">
        <f>SUM(G30:G31)</f>
        <v>1648090</v>
      </c>
      <c r="H32" s="134"/>
      <c r="I32" s="139">
        <f>SUM(I30:I31)</f>
        <v>703858</v>
      </c>
    </row>
    <row r="33" spans="1:9" ht="26.25" thickTop="1">
      <c r="A33" s="130"/>
      <c r="C33" s="140"/>
      <c r="D33" s="132"/>
      <c r="E33" s="140"/>
      <c r="F33" s="133"/>
      <c r="G33" s="140"/>
      <c r="H33" s="141"/>
      <c r="I33" s="140"/>
    </row>
    <row r="34" spans="1:9" ht="25.5">
      <c r="A34" s="130" t="s">
        <v>210</v>
      </c>
      <c r="C34" s="141"/>
      <c r="D34" s="132"/>
      <c r="E34" s="141"/>
      <c r="F34" s="133"/>
      <c r="G34" s="141"/>
      <c r="H34" s="141"/>
      <c r="I34" s="141"/>
    </row>
    <row r="35" spans="1:9" ht="25.5" thickBot="1">
      <c r="A35" s="118" t="s">
        <v>211</v>
      </c>
      <c r="C35" s="141">
        <v>600664</v>
      </c>
      <c r="D35" s="132"/>
      <c r="E35" s="141">
        <v>658705</v>
      </c>
      <c r="F35" s="133"/>
      <c r="G35" s="142">
        <f>G32</f>
        <v>1648090</v>
      </c>
      <c r="H35" s="141"/>
      <c r="I35" s="142">
        <f>I32</f>
        <v>703858</v>
      </c>
    </row>
    <row r="36" spans="1:9" ht="25.5" thickTop="1">
      <c r="A36" s="118" t="s">
        <v>105</v>
      </c>
      <c r="C36" s="134">
        <v>-2</v>
      </c>
      <c r="D36" s="132"/>
      <c r="E36" s="134">
        <v>1</v>
      </c>
      <c r="F36" s="133"/>
      <c r="G36" s="141"/>
      <c r="H36" s="141"/>
      <c r="I36" s="141"/>
    </row>
    <row r="37" spans="1:9" ht="25.5" thickBot="1">
      <c r="C37" s="143">
        <f>SUM(C35:C36)</f>
        <v>600662</v>
      </c>
      <c r="D37" s="132"/>
      <c r="E37" s="143">
        <f>SUM(E35:E36)</f>
        <v>658706</v>
      </c>
      <c r="F37" s="133"/>
      <c r="G37" s="141"/>
      <c r="H37" s="141"/>
      <c r="I37" s="141"/>
    </row>
    <row r="38" spans="1:9" ht="26.25" thickTop="1">
      <c r="A38" s="130"/>
      <c r="C38" s="144">
        <f>C37-C32</f>
        <v>0</v>
      </c>
      <c r="D38" s="145"/>
      <c r="E38" s="144">
        <f>E37-E32</f>
        <v>0</v>
      </c>
      <c r="F38" s="137"/>
      <c r="G38" s="146"/>
      <c r="H38" s="146"/>
      <c r="I38" s="146"/>
    </row>
    <row r="39" spans="1:9" ht="25.5">
      <c r="A39" s="119" t="s">
        <v>91</v>
      </c>
      <c r="B39" s="137">
        <v>18</v>
      </c>
      <c r="C39" s="146"/>
      <c r="D39" s="145"/>
      <c r="E39" s="146"/>
      <c r="F39" s="137"/>
      <c r="G39" s="146"/>
      <c r="H39" s="146"/>
      <c r="I39" s="146"/>
    </row>
    <row r="40" spans="1:9">
      <c r="A40" s="131" t="s">
        <v>212</v>
      </c>
      <c r="D40" s="145"/>
      <c r="F40" s="137"/>
    </row>
    <row r="41" spans="1:9" ht="25.5" thickBot="1">
      <c r="A41" s="131" t="s">
        <v>213</v>
      </c>
      <c r="C41" s="147">
        <f>C35/2367811</f>
        <v>0.25367903096995498</v>
      </c>
      <c r="D41" s="148"/>
      <c r="E41" s="147">
        <f>E35/2367811</f>
        <v>0.27819154484880759</v>
      </c>
      <c r="F41" s="149"/>
      <c r="G41" s="147">
        <f>G35/2367811</f>
        <v>0.69603950653156021</v>
      </c>
      <c r="H41" s="148"/>
      <c r="I41" s="147">
        <f>I35/2367811</f>
        <v>0.2972610567313016</v>
      </c>
    </row>
    <row r="42" spans="1:9" ht="25.5" thickTop="1">
      <c r="A42" s="131"/>
      <c r="F42" s="118"/>
    </row>
    <row r="43" spans="1:9">
      <c r="A43" s="118" t="s">
        <v>6</v>
      </c>
    </row>
    <row r="44" spans="1:9" ht="25.5">
      <c r="A44" s="112"/>
      <c r="B44" s="113"/>
      <c r="C44" s="114"/>
      <c r="D44" s="114"/>
      <c r="E44" s="114"/>
      <c r="F44" s="115"/>
      <c r="I44" s="150" t="s">
        <v>90</v>
      </c>
    </row>
    <row r="45" spans="1:9" ht="25.5">
      <c r="A45" s="112" t="s">
        <v>0</v>
      </c>
      <c r="B45" s="113"/>
      <c r="C45" s="114"/>
      <c r="D45" s="114"/>
      <c r="E45" s="114"/>
      <c r="F45" s="115"/>
      <c r="G45" s="113"/>
      <c r="H45" s="113"/>
      <c r="I45" s="113"/>
    </row>
    <row r="46" spans="1:9" ht="25.5">
      <c r="A46" s="119" t="s">
        <v>106</v>
      </c>
      <c r="B46" s="113"/>
      <c r="C46" s="114"/>
      <c r="D46" s="114"/>
      <c r="E46" s="114"/>
      <c r="F46" s="115"/>
      <c r="G46" s="113"/>
      <c r="H46" s="113"/>
      <c r="I46" s="113"/>
    </row>
    <row r="47" spans="1:9" ht="25.5">
      <c r="A47" s="120" t="s">
        <v>219</v>
      </c>
      <c r="B47" s="113"/>
      <c r="C47" s="121"/>
      <c r="D47" s="121"/>
      <c r="E47" s="121"/>
      <c r="F47" s="115"/>
      <c r="G47" s="113"/>
      <c r="H47" s="113"/>
      <c r="I47" s="113"/>
    </row>
    <row r="48" spans="1:9">
      <c r="A48" s="209" t="s">
        <v>89</v>
      </c>
      <c r="B48" s="209"/>
      <c r="C48" s="209"/>
      <c r="D48" s="209"/>
      <c r="E48" s="209"/>
      <c r="F48" s="209"/>
      <c r="G48" s="209"/>
      <c r="H48" s="209"/>
      <c r="I48" s="209"/>
    </row>
    <row r="49" spans="1:9" ht="25.5">
      <c r="C49" s="122"/>
      <c r="D49" s="123" t="s">
        <v>1</v>
      </c>
      <c r="E49" s="122"/>
      <c r="G49" s="125"/>
      <c r="H49" s="123" t="s">
        <v>32</v>
      </c>
      <c r="I49" s="125"/>
    </row>
    <row r="50" spans="1:9">
      <c r="B50" s="126"/>
      <c r="C50" s="127" t="s">
        <v>220</v>
      </c>
      <c r="D50" s="128"/>
      <c r="E50" s="127" t="s">
        <v>169</v>
      </c>
      <c r="F50" s="129"/>
      <c r="G50" s="127" t="s">
        <v>220</v>
      </c>
      <c r="H50" s="128"/>
      <c r="I50" s="127" t="s">
        <v>169</v>
      </c>
    </row>
    <row r="51" spans="1:9" ht="25.5">
      <c r="A51" s="151" t="s">
        <v>103</v>
      </c>
      <c r="B51" s="152"/>
      <c r="C51" s="153">
        <f>C32</f>
        <v>600662</v>
      </c>
      <c r="D51" s="154"/>
      <c r="E51" s="153">
        <f>E32</f>
        <v>658706</v>
      </c>
      <c r="F51" s="155"/>
      <c r="G51" s="153">
        <f>G32</f>
        <v>1648090</v>
      </c>
      <c r="H51" s="156"/>
      <c r="I51" s="153">
        <f>I32</f>
        <v>703858</v>
      </c>
    </row>
    <row r="52" spans="1:9">
      <c r="A52" s="157"/>
      <c r="B52" s="152"/>
      <c r="C52" s="158"/>
      <c r="D52" s="159"/>
      <c r="E52" s="158"/>
      <c r="F52" s="158"/>
      <c r="G52" s="160"/>
      <c r="H52" s="161"/>
      <c r="I52" s="160"/>
    </row>
    <row r="53" spans="1:9" ht="25.5">
      <c r="A53" s="151" t="s">
        <v>107</v>
      </c>
      <c r="B53" s="152"/>
      <c r="C53" s="166"/>
      <c r="D53" s="195"/>
      <c r="E53" s="166"/>
      <c r="F53" s="196"/>
      <c r="G53" s="166"/>
      <c r="H53" s="168"/>
      <c r="I53" s="166"/>
    </row>
    <row r="54" spans="1:9" ht="25.5">
      <c r="A54" s="206" t="s">
        <v>226</v>
      </c>
      <c r="B54" s="152"/>
      <c r="C54" s="166"/>
      <c r="D54" s="195"/>
      <c r="E54" s="166"/>
      <c r="F54" s="196"/>
      <c r="G54" s="166"/>
      <c r="H54" s="168"/>
      <c r="I54" s="166"/>
    </row>
    <row r="55" spans="1:9" ht="25.5">
      <c r="A55" s="157" t="s">
        <v>227</v>
      </c>
      <c r="B55" s="152"/>
      <c r="C55" s="166">
        <v>0</v>
      </c>
      <c r="D55" s="195"/>
      <c r="E55" s="166">
        <v>0</v>
      </c>
      <c r="F55" s="196"/>
      <c r="G55" s="166">
        <v>0</v>
      </c>
      <c r="H55" s="168"/>
      <c r="I55" s="166">
        <v>0</v>
      </c>
    </row>
    <row r="56" spans="1:9" ht="25.5">
      <c r="A56" s="157" t="s">
        <v>228</v>
      </c>
      <c r="B56" s="152"/>
      <c r="C56" s="153">
        <v>0</v>
      </c>
      <c r="D56" s="195"/>
      <c r="E56" s="153">
        <v>0</v>
      </c>
      <c r="F56" s="196"/>
      <c r="G56" s="153">
        <v>0</v>
      </c>
      <c r="H56" s="168"/>
      <c r="I56" s="153">
        <v>0</v>
      </c>
    </row>
    <row r="57" spans="1:9" ht="25.5">
      <c r="A57" s="151" t="s">
        <v>226</v>
      </c>
      <c r="B57" s="152"/>
      <c r="C57" s="166"/>
      <c r="D57" s="195"/>
      <c r="E57" s="166"/>
      <c r="F57" s="196"/>
      <c r="G57" s="166"/>
      <c r="H57" s="168"/>
      <c r="I57" s="166"/>
    </row>
    <row r="58" spans="1:9" ht="25.5">
      <c r="A58" s="151" t="s">
        <v>229</v>
      </c>
      <c r="B58" s="152"/>
      <c r="C58" s="153">
        <f>SUM(C55:C57)</f>
        <v>0</v>
      </c>
      <c r="D58" s="162"/>
      <c r="E58" s="153">
        <f>SUM(E55:E57)</f>
        <v>0</v>
      </c>
      <c r="F58" s="163"/>
      <c r="G58" s="153">
        <f>SUM(G55:G57)</f>
        <v>0</v>
      </c>
      <c r="H58" s="161"/>
      <c r="I58" s="153">
        <f>SUM(I55:I57)</f>
        <v>0</v>
      </c>
    </row>
    <row r="59" spans="1:9" ht="25.5">
      <c r="A59" s="151" t="s">
        <v>108</v>
      </c>
      <c r="B59" s="152"/>
      <c r="C59" s="153">
        <f>SUM(C58)</f>
        <v>0</v>
      </c>
      <c r="D59" s="154"/>
      <c r="E59" s="153">
        <f>SUM(E58)</f>
        <v>0</v>
      </c>
      <c r="F59" s="163"/>
      <c r="G59" s="153">
        <f>SUM(G58)</f>
        <v>0</v>
      </c>
      <c r="H59" s="156"/>
      <c r="I59" s="153">
        <f>SUM(I58)</f>
        <v>0</v>
      </c>
    </row>
    <row r="60" spans="1:9" ht="25.5">
      <c r="A60" s="151"/>
      <c r="B60" s="152"/>
      <c r="C60" s="164"/>
      <c r="D60" s="154"/>
      <c r="E60" s="164"/>
      <c r="F60" s="163"/>
      <c r="G60" s="164"/>
      <c r="H60" s="156"/>
      <c r="I60" s="164"/>
    </row>
    <row r="61" spans="1:9" ht="26.25" thickBot="1">
      <c r="A61" s="151" t="s">
        <v>109</v>
      </c>
      <c r="B61" s="152"/>
      <c r="C61" s="165">
        <f>C51+C59</f>
        <v>600662</v>
      </c>
      <c r="D61" s="154"/>
      <c r="E61" s="165">
        <f>E51+E59</f>
        <v>658706</v>
      </c>
      <c r="F61" s="163"/>
      <c r="G61" s="165">
        <f>G51+G59</f>
        <v>1648090</v>
      </c>
      <c r="H61" s="156"/>
      <c r="I61" s="165">
        <f>I51+I59</f>
        <v>703858</v>
      </c>
    </row>
    <row r="62" spans="1:9" ht="26.25" thickTop="1">
      <c r="A62" s="151"/>
      <c r="B62" s="152"/>
      <c r="C62" s="166"/>
      <c r="D62" s="154"/>
      <c r="E62" s="166"/>
      <c r="F62" s="163"/>
      <c r="G62" s="166"/>
      <c r="H62" s="156"/>
      <c r="I62" s="166"/>
    </row>
    <row r="63" spans="1:9" ht="25.5">
      <c r="A63" s="151" t="s">
        <v>110</v>
      </c>
      <c r="B63" s="152"/>
      <c r="C63" s="160"/>
      <c r="D63" s="159"/>
      <c r="E63" s="160"/>
      <c r="F63" s="163"/>
      <c r="G63" s="167"/>
      <c r="H63" s="168"/>
      <c r="I63" s="167"/>
    </row>
    <row r="64" spans="1:9" ht="26.25" thickBot="1">
      <c r="A64" s="169" t="s">
        <v>104</v>
      </c>
      <c r="B64" s="152"/>
      <c r="C64" s="170">
        <f>C35</f>
        <v>600664</v>
      </c>
      <c r="D64" s="159"/>
      <c r="E64" s="170">
        <f>E35</f>
        <v>658705</v>
      </c>
      <c r="F64" s="163"/>
      <c r="G64" s="165">
        <f>G61</f>
        <v>1648090</v>
      </c>
      <c r="H64" s="161"/>
      <c r="I64" s="165">
        <f>I61</f>
        <v>703858</v>
      </c>
    </row>
    <row r="65" spans="1:9" ht="25.5" thickTop="1">
      <c r="A65" s="169" t="s">
        <v>105</v>
      </c>
      <c r="B65" s="152"/>
      <c r="C65" s="134">
        <f>C36</f>
        <v>-2</v>
      </c>
      <c r="D65" s="159"/>
      <c r="E65" s="134">
        <f>E36</f>
        <v>1</v>
      </c>
      <c r="F65" s="163"/>
      <c r="G65" s="171">
        <f>G64-G61</f>
        <v>0</v>
      </c>
      <c r="H65" s="172"/>
      <c r="I65" s="171">
        <f>I64-I61</f>
        <v>0</v>
      </c>
    </row>
    <row r="66" spans="1:9" ht="26.25" thickBot="1">
      <c r="A66" s="157"/>
      <c r="B66" s="152"/>
      <c r="C66" s="173">
        <f>SUM(C64:C65)</f>
        <v>600662</v>
      </c>
      <c r="D66" s="159"/>
      <c r="E66" s="173">
        <f>SUM(E64:E65)</f>
        <v>658706</v>
      </c>
      <c r="F66" s="163"/>
      <c r="H66" s="156"/>
    </row>
    <row r="67" spans="1:9" ht="25.5" thickTop="1">
      <c r="A67" s="174"/>
      <c r="B67" s="152"/>
      <c r="C67" s="171">
        <f>C66-C61</f>
        <v>0</v>
      </c>
      <c r="D67" s="171"/>
      <c r="E67" s="171">
        <f>E66-E61</f>
        <v>0</v>
      </c>
      <c r="F67" s="152"/>
      <c r="G67" s="152"/>
      <c r="H67" s="152"/>
      <c r="I67" s="175"/>
    </row>
    <row r="68" spans="1:9">
      <c r="A68" s="169" t="s">
        <v>6</v>
      </c>
      <c r="B68" s="152"/>
      <c r="C68" s="152"/>
      <c r="D68" s="152"/>
      <c r="E68" s="152"/>
      <c r="F68" s="152"/>
      <c r="G68" s="152"/>
      <c r="H68" s="152"/>
      <c r="I68" s="175"/>
    </row>
    <row r="69" spans="1:9">
      <c r="A69" s="169"/>
      <c r="B69" s="152"/>
      <c r="C69" s="152"/>
      <c r="D69" s="152"/>
      <c r="E69" s="152"/>
      <c r="F69" s="152"/>
      <c r="G69" s="152"/>
      <c r="H69" s="152"/>
      <c r="I69" s="175"/>
    </row>
    <row r="71" spans="1:9">
      <c r="I71" s="150" t="s">
        <v>90</v>
      </c>
    </row>
    <row r="72" spans="1:9" ht="25.5">
      <c r="A72" s="112" t="s">
        <v>0</v>
      </c>
      <c r="B72" s="113"/>
      <c r="C72" s="114"/>
      <c r="D72" s="114"/>
      <c r="E72" s="114"/>
      <c r="F72" s="115"/>
      <c r="G72" s="113"/>
      <c r="H72" s="113"/>
      <c r="I72" s="113"/>
    </row>
    <row r="73" spans="1:9" ht="25.5">
      <c r="A73" s="119" t="s">
        <v>14</v>
      </c>
      <c r="B73" s="113"/>
      <c r="C73" s="114"/>
      <c r="D73" s="114"/>
      <c r="E73" s="114"/>
      <c r="F73" s="115"/>
      <c r="G73" s="113"/>
      <c r="H73" s="113"/>
      <c r="I73" s="113"/>
    </row>
    <row r="74" spans="1:9" ht="25.5">
      <c r="A74" s="120" t="s">
        <v>221</v>
      </c>
      <c r="B74" s="113"/>
      <c r="C74" s="121"/>
      <c r="D74" s="121"/>
      <c r="E74" s="121"/>
      <c r="F74" s="115"/>
      <c r="G74" s="113"/>
      <c r="H74" s="113"/>
      <c r="I74" s="113"/>
    </row>
    <row r="75" spans="1:9">
      <c r="A75" s="209" t="s">
        <v>89</v>
      </c>
      <c r="B75" s="209"/>
      <c r="C75" s="209"/>
      <c r="D75" s="209"/>
      <c r="E75" s="209"/>
      <c r="F75" s="209"/>
      <c r="G75" s="209"/>
      <c r="H75" s="209"/>
      <c r="I75" s="209"/>
    </row>
    <row r="76" spans="1:9" ht="25.5">
      <c r="C76" s="122"/>
      <c r="D76" s="123" t="s">
        <v>1</v>
      </c>
      <c r="E76" s="122"/>
      <c r="G76" s="125"/>
      <c r="H76" s="123" t="s">
        <v>32</v>
      </c>
      <c r="I76" s="125"/>
    </row>
    <row r="77" spans="1:9">
      <c r="B77" s="126" t="s">
        <v>2</v>
      </c>
      <c r="C77" s="127" t="s">
        <v>220</v>
      </c>
      <c r="D77" s="128"/>
      <c r="E77" s="127" t="s">
        <v>169</v>
      </c>
      <c r="F77" s="129"/>
      <c r="G77" s="127" t="s">
        <v>220</v>
      </c>
      <c r="H77" s="128"/>
      <c r="I77" s="127" t="s">
        <v>169</v>
      </c>
    </row>
    <row r="78" spans="1:9" ht="25.5">
      <c r="A78" s="130" t="s">
        <v>55</v>
      </c>
    </row>
    <row r="79" spans="1:9">
      <c r="A79" s="131" t="s">
        <v>73</v>
      </c>
      <c r="C79" s="132">
        <v>51061394</v>
      </c>
      <c r="D79" s="132"/>
      <c r="E79" s="132">
        <v>52136146</v>
      </c>
      <c r="F79" s="133"/>
      <c r="G79" s="132">
        <v>11451535</v>
      </c>
      <c r="H79" s="132"/>
      <c r="I79" s="132">
        <v>13816357</v>
      </c>
    </row>
    <row r="80" spans="1:9">
      <c r="A80" s="131" t="s">
        <v>74</v>
      </c>
      <c r="C80" s="132">
        <v>6334687</v>
      </c>
      <c r="D80" s="132"/>
      <c r="E80" s="132">
        <v>8116882</v>
      </c>
      <c r="F80" s="133"/>
      <c r="G80" s="132">
        <v>6138116</v>
      </c>
      <c r="H80" s="132"/>
      <c r="I80" s="132">
        <v>8624478</v>
      </c>
    </row>
    <row r="81" spans="1:9">
      <c r="A81" s="131" t="s">
        <v>75</v>
      </c>
      <c r="C81" s="138">
        <v>604354</v>
      </c>
      <c r="D81" s="132"/>
      <c r="E81" s="138">
        <v>759362</v>
      </c>
      <c r="F81" s="133"/>
      <c r="G81" s="138">
        <v>12091848</v>
      </c>
      <c r="H81" s="134"/>
      <c r="I81" s="138">
        <v>13651783</v>
      </c>
    </row>
    <row r="82" spans="1:9" ht="25.5">
      <c r="A82" s="130" t="s">
        <v>56</v>
      </c>
      <c r="C82" s="135">
        <f>SUM(C79:C81)</f>
        <v>58000435</v>
      </c>
      <c r="D82" s="134"/>
      <c r="E82" s="135">
        <f>SUM(E79:E81)</f>
        <v>61012390</v>
      </c>
      <c r="F82" s="136"/>
      <c r="G82" s="135">
        <f>SUM(G79:G81)</f>
        <v>29681499</v>
      </c>
      <c r="H82" s="134"/>
      <c r="I82" s="135">
        <f>SUM(I79:I81)</f>
        <v>36092618</v>
      </c>
    </row>
    <row r="83" spans="1:9" ht="25.5">
      <c r="A83" s="130" t="s">
        <v>57</v>
      </c>
      <c r="C83" s="132"/>
      <c r="D83" s="132"/>
      <c r="E83" s="132"/>
      <c r="F83" s="133"/>
      <c r="G83" s="132"/>
      <c r="H83" s="132"/>
      <c r="I83" s="132"/>
    </row>
    <row r="84" spans="1:9">
      <c r="A84" s="131" t="s">
        <v>76</v>
      </c>
      <c r="C84" s="132">
        <v>35406266</v>
      </c>
      <c r="D84" s="132"/>
      <c r="E84" s="132">
        <v>34237837</v>
      </c>
      <c r="F84" s="133"/>
      <c r="G84" s="132">
        <v>15822935</v>
      </c>
      <c r="H84" s="132"/>
      <c r="I84" s="132">
        <v>18000923</v>
      </c>
    </row>
    <row r="85" spans="1:9">
      <c r="A85" s="131" t="s">
        <v>77</v>
      </c>
      <c r="C85" s="134">
        <v>8656438</v>
      </c>
      <c r="D85" s="134"/>
      <c r="E85" s="134">
        <v>9787750</v>
      </c>
      <c r="F85" s="136"/>
      <c r="G85" s="134">
        <v>5696780</v>
      </c>
      <c r="H85" s="134"/>
      <c r="I85" s="134">
        <v>7613419</v>
      </c>
    </row>
    <row r="86" spans="1:9" ht="25.5">
      <c r="A86" s="130" t="s">
        <v>58</v>
      </c>
      <c r="C86" s="135">
        <f>SUM(C84:C85)</f>
        <v>44062704</v>
      </c>
      <c r="D86" s="132"/>
      <c r="E86" s="135">
        <f>SUM(E84:E85)</f>
        <v>44025587</v>
      </c>
      <c r="F86" s="133"/>
      <c r="G86" s="135">
        <f>SUM(G84:G85)</f>
        <v>21519715</v>
      </c>
      <c r="H86" s="134"/>
      <c r="I86" s="135">
        <f>SUM(I84:I85)</f>
        <v>25614342</v>
      </c>
    </row>
    <row r="87" spans="1:9" ht="25.5">
      <c r="A87" s="130" t="s">
        <v>59</v>
      </c>
      <c r="C87" s="132">
        <f>C82-C86</f>
        <v>13937731</v>
      </c>
      <c r="D87" s="132"/>
      <c r="E87" s="132">
        <f>E82-E86</f>
        <v>16986803</v>
      </c>
      <c r="F87" s="133"/>
      <c r="G87" s="132">
        <f>G82-G86</f>
        <v>8161784</v>
      </c>
      <c r="H87" s="132"/>
      <c r="I87" s="132">
        <f>I82-I86</f>
        <v>10478276</v>
      </c>
    </row>
    <row r="88" spans="1:9">
      <c r="A88" s="118" t="s">
        <v>60</v>
      </c>
      <c r="C88" s="132">
        <v>154183</v>
      </c>
      <c r="D88" s="132"/>
      <c r="E88" s="132">
        <v>117381</v>
      </c>
      <c r="F88" s="133"/>
      <c r="G88" s="132">
        <v>446696</v>
      </c>
      <c r="H88" s="132"/>
      <c r="I88" s="132">
        <v>410698</v>
      </c>
    </row>
    <row r="89" spans="1:9">
      <c r="A89" s="118" t="s">
        <v>61</v>
      </c>
      <c r="C89" s="40">
        <v>188096</v>
      </c>
      <c r="D89" s="40"/>
      <c r="E89" s="40">
        <v>40312</v>
      </c>
      <c r="F89" s="45"/>
      <c r="G89" s="40">
        <v>3264842</v>
      </c>
      <c r="H89" s="134"/>
      <c r="I89" s="40">
        <v>3004042</v>
      </c>
    </row>
    <row r="90" spans="1:9">
      <c r="A90" s="118" t="s">
        <v>182</v>
      </c>
      <c r="C90" s="43">
        <v>16004</v>
      </c>
      <c r="D90" s="40"/>
      <c r="E90" s="43">
        <v>76522</v>
      </c>
      <c r="F90" s="45"/>
      <c r="G90" s="40">
        <v>-9632</v>
      </c>
      <c r="H90" s="134"/>
      <c r="I90" s="134">
        <v>47012</v>
      </c>
    </row>
    <row r="91" spans="1:9" ht="25.5">
      <c r="A91" s="130" t="s">
        <v>94</v>
      </c>
      <c r="C91" s="41">
        <f>SUM(C87:C90)</f>
        <v>14296014</v>
      </c>
      <c r="D91" s="40"/>
      <c r="E91" s="41">
        <f>SUM(E87:E90)</f>
        <v>17221018</v>
      </c>
      <c r="F91" s="45"/>
      <c r="G91" s="41">
        <f>SUM(G87:G90)</f>
        <v>11863690</v>
      </c>
      <c r="H91" s="134"/>
      <c r="I91" s="135">
        <f>SUM(I87:I90)</f>
        <v>13940028</v>
      </c>
    </row>
    <row r="92" spans="1:9">
      <c r="A92" s="131" t="s">
        <v>92</v>
      </c>
      <c r="C92" s="40">
        <v>-3574890</v>
      </c>
      <c r="D92" s="40"/>
      <c r="E92" s="40">
        <v>-5419357</v>
      </c>
      <c r="F92" s="45"/>
      <c r="G92" s="37">
        <v>-2324458</v>
      </c>
      <c r="H92" s="134"/>
      <c r="I92" s="132">
        <v>-4101986</v>
      </c>
    </row>
    <row r="93" spans="1:9">
      <c r="A93" s="131" t="s">
        <v>70</v>
      </c>
      <c r="C93" s="40">
        <v>-7561322</v>
      </c>
      <c r="D93" s="40"/>
      <c r="E93" s="40">
        <v>-8009051</v>
      </c>
      <c r="F93" s="45"/>
      <c r="G93" s="40">
        <v>-5607882</v>
      </c>
      <c r="H93" s="134"/>
      <c r="I93" s="40">
        <v>-6355607</v>
      </c>
    </row>
    <row r="94" spans="1:9" ht="25.5">
      <c r="A94" s="119" t="s">
        <v>97</v>
      </c>
      <c r="C94" s="135">
        <f>SUM(C92:C93)</f>
        <v>-11136212</v>
      </c>
      <c r="D94" s="134"/>
      <c r="E94" s="135">
        <f>SUM(E92:E93)</f>
        <v>-13428408</v>
      </c>
      <c r="F94" s="136"/>
      <c r="G94" s="135">
        <f>SUM(G92:G93)</f>
        <v>-7932340</v>
      </c>
      <c r="H94" s="134"/>
      <c r="I94" s="135">
        <f>SUM(I92:I93)</f>
        <v>-10457593</v>
      </c>
    </row>
    <row r="95" spans="1:9" ht="25.5">
      <c r="A95" s="119" t="s">
        <v>214</v>
      </c>
      <c r="C95" s="134"/>
      <c r="D95" s="132"/>
      <c r="E95" s="134"/>
      <c r="F95" s="133"/>
      <c r="G95" s="134"/>
      <c r="H95" s="132"/>
      <c r="I95" s="134"/>
    </row>
    <row r="96" spans="1:9" ht="25.5">
      <c r="A96" s="119" t="s">
        <v>164</v>
      </c>
      <c r="C96" s="134">
        <f>SUM(C91,C94)</f>
        <v>3159802</v>
      </c>
      <c r="D96" s="134"/>
      <c r="E96" s="134">
        <f>SUM(E91,E94)</f>
        <v>3792610</v>
      </c>
      <c r="F96" s="136"/>
      <c r="G96" s="134">
        <f>SUM(G91,G94)</f>
        <v>3931350</v>
      </c>
      <c r="H96" s="134"/>
      <c r="I96" s="134">
        <f>SUM(I91,I94)</f>
        <v>3482435</v>
      </c>
    </row>
    <row r="97" spans="1:9">
      <c r="A97" s="118" t="s">
        <v>237</v>
      </c>
      <c r="B97" s="137">
        <v>7</v>
      </c>
      <c r="C97" s="138">
        <v>-2961</v>
      </c>
      <c r="D97" s="134"/>
      <c r="E97" s="138">
        <v>9312</v>
      </c>
      <c r="F97" s="136"/>
      <c r="G97" s="138">
        <v>0</v>
      </c>
      <c r="H97" s="134"/>
      <c r="I97" s="138">
        <v>0</v>
      </c>
    </row>
    <row r="98" spans="1:9" ht="25.5">
      <c r="A98" s="130" t="s">
        <v>141</v>
      </c>
      <c r="B98" s="137"/>
      <c r="C98" s="134">
        <f>SUM(C96:C97)</f>
        <v>3156841</v>
      </c>
      <c r="D98" s="134"/>
      <c r="E98" s="134">
        <f>SUM(E96:E97)</f>
        <v>3801922</v>
      </c>
      <c r="F98" s="136"/>
      <c r="G98" s="134">
        <f>SUM(G96:G97)</f>
        <v>3931350</v>
      </c>
      <c r="H98" s="134"/>
      <c r="I98" s="134">
        <f>SUM(I96:I97)</f>
        <v>3482435</v>
      </c>
    </row>
    <row r="99" spans="1:9">
      <c r="A99" s="118" t="s">
        <v>72</v>
      </c>
      <c r="B99" s="137">
        <v>16</v>
      </c>
      <c r="C99" s="138">
        <v>-1185936</v>
      </c>
      <c r="D99" s="132"/>
      <c r="E99" s="138">
        <v>-1190453</v>
      </c>
      <c r="F99" s="133"/>
      <c r="G99" s="138">
        <v>-695535</v>
      </c>
      <c r="H99" s="132"/>
      <c r="I99" s="138">
        <v>-832423</v>
      </c>
    </row>
    <row r="100" spans="1:9" ht="25.5">
      <c r="A100" s="130" t="s">
        <v>140</v>
      </c>
      <c r="B100" s="137"/>
      <c r="C100" s="132">
        <f>SUM(C98:C99)</f>
        <v>1970905</v>
      </c>
      <c r="D100" s="132"/>
      <c r="E100" s="132">
        <f>SUM(E98:E99)</f>
        <v>2611469</v>
      </c>
      <c r="F100" s="133"/>
      <c r="G100" s="132">
        <f>SUM(G98:G99)</f>
        <v>3235815</v>
      </c>
      <c r="H100" s="132"/>
      <c r="I100" s="132">
        <f>SUM(I98:I99)</f>
        <v>2650012</v>
      </c>
    </row>
    <row r="101" spans="1:9">
      <c r="A101" s="118" t="s">
        <v>139</v>
      </c>
      <c r="B101" s="137">
        <v>17</v>
      </c>
      <c r="C101" s="138">
        <v>-398322</v>
      </c>
      <c r="D101" s="132"/>
      <c r="E101" s="138">
        <v>-555731</v>
      </c>
      <c r="F101" s="133"/>
      <c r="G101" s="138">
        <v>-20496</v>
      </c>
      <c r="H101" s="134"/>
      <c r="I101" s="138">
        <v>48085</v>
      </c>
    </row>
    <row r="102" spans="1:9" ht="26.25" thickBot="1">
      <c r="A102" s="119" t="s">
        <v>103</v>
      </c>
      <c r="C102" s="139">
        <f>SUM(C100:C101)</f>
        <v>1572583</v>
      </c>
      <c r="D102" s="134"/>
      <c r="E102" s="139">
        <f>SUM(E100:E101)</f>
        <v>2055738</v>
      </c>
      <c r="F102" s="136"/>
      <c r="G102" s="139">
        <f>SUM(G100:G101)</f>
        <v>3215319</v>
      </c>
      <c r="H102" s="134"/>
      <c r="I102" s="139">
        <f>SUM(I100:I101)</f>
        <v>2698097</v>
      </c>
    </row>
    <row r="103" spans="1:9" ht="26.25" thickTop="1">
      <c r="A103" s="130"/>
      <c r="C103" s="140"/>
      <c r="D103" s="132"/>
      <c r="E103" s="140"/>
      <c r="F103" s="133"/>
      <c r="G103" s="140"/>
      <c r="H103" s="141"/>
      <c r="I103" s="140"/>
    </row>
    <row r="104" spans="1:9" ht="25.5">
      <c r="A104" s="130" t="s">
        <v>210</v>
      </c>
      <c r="C104" s="141"/>
      <c r="D104" s="132"/>
      <c r="E104" s="141"/>
      <c r="F104" s="133"/>
      <c r="G104" s="141"/>
      <c r="H104" s="141"/>
      <c r="I104" s="141"/>
    </row>
    <row r="105" spans="1:9" ht="25.5" thickBot="1">
      <c r="A105" s="118" t="s">
        <v>211</v>
      </c>
      <c r="C105" s="141">
        <f>+C102-C106</f>
        <v>1572584</v>
      </c>
      <c r="D105" s="132"/>
      <c r="E105" s="141">
        <v>2055724</v>
      </c>
      <c r="F105" s="133"/>
      <c r="G105" s="142">
        <f>G102</f>
        <v>3215319</v>
      </c>
      <c r="H105" s="141"/>
      <c r="I105" s="142">
        <f>I102</f>
        <v>2698097</v>
      </c>
    </row>
    <row r="106" spans="1:9" ht="25.5" thickTop="1">
      <c r="A106" s="118" t="s">
        <v>105</v>
      </c>
      <c r="C106" s="176">
        <v>-1</v>
      </c>
      <c r="D106" s="132"/>
      <c r="E106" s="176">
        <v>14</v>
      </c>
      <c r="F106" s="133"/>
      <c r="G106" s="141"/>
      <c r="H106" s="141"/>
      <c r="I106" s="141"/>
    </row>
    <row r="107" spans="1:9" ht="25.5" thickBot="1">
      <c r="C107" s="143">
        <f>SUM(C105:C106)</f>
        <v>1572583</v>
      </c>
      <c r="D107" s="132"/>
      <c r="E107" s="143">
        <f>SUM(E105:E106)</f>
        <v>2055738</v>
      </c>
      <c r="F107" s="133"/>
      <c r="G107" s="141"/>
      <c r="H107" s="141"/>
      <c r="I107" s="141"/>
    </row>
    <row r="108" spans="1:9" ht="26.25" thickTop="1">
      <c r="A108" s="130"/>
      <c r="C108" s="144">
        <f>C102-C107</f>
        <v>0</v>
      </c>
      <c r="D108" s="177"/>
      <c r="E108" s="144">
        <f>E102-E107</f>
        <v>0</v>
      </c>
      <c r="F108" s="137"/>
      <c r="G108" s="146"/>
      <c r="H108" s="146"/>
      <c r="I108" s="146"/>
    </row>
    <row r="109" spans="1:9" ht="25.5">
      <c r="A109" s="119" t="s">
        <v>91</v>
      </c>
      <c r="B109" s="137">
        <v>18</v>
      </c>
      <c r="C109" s="146"/>
      <c r="D109" s="145"/>
      <c r="E109" s="146"/>
      <c r="F109" s="137"/>
      <c r="G109" s="146"/>
      <c r="H109" s="146"/>
      <c r="I109" s="146"/>
    </row>
    <row r="110" spans="1:9">
      <c r="A110" s="131" t="s">
        <v>212</v>
      </c>
      <c r="D110" s="145"/>
      <c r="F110" s="137"/>
    </row>
    <row r="111" spans="1:9" ht="25.5" thickBot="1">
      <c r="A111" s="131" t="s">
        <v>213</v>
      </c>
      <c r="C111" s="147">
        <f>C105/2367811</f>
        <v>0.66415098164507214</v>
      </c>
      <c r="D111" s="148"/>
      <c r="E111" s="147">
        <f>E105/2367811</f>
        <v>0.86819598354767336</v>
      </c>
      <c r="F111" s="149"/>
      <c r="G111" s="147">
        <f>G105/2367811</f>
        <v>1.3579289056432291</v>
      </c>
      <c r="H111" s="148"/>
      <c r="I111" s="147">
        <f>I105/2367811</f>
        <v>1.1394900184178551</v>
      </c>
    </row>
    <row r="112" spans="1:9" ht="25.5" thickTop="1">
      <c r="A112" s="131"/>
      <c r="E112" s="178"/>
      <c r="F112" s="118"/>
    </row>
    <row r="113" spans="1:21">
      <c r="A113" s="118" t="s">
        <v>6</v>
      </c>
      <c r="E113" s="178"/>
    </row>
    <row r="114" spans="1:21" ht="25.5">
      <c r="A114" s="112"/>
      <c r="B114" s="113"/>
      <c r="C114" s="114"/>
      <c r="D114" s="114"/>
      <c r="E114" s="114"/>
      <c r="F114" s="115"/>
      <c r="I114" s="150" t="s">
        <v>90</v>
      </c>
    </row>
    <row r="115" spans="1:21" ht="25.5">
      <c r="A115" s="112" t="s">
        <v>0</v>
      </c>
      <c r="B115" s="113"/>
      <c r="C115" s="114"/>
      <c r="D115" s="114"/>
      <c r="E115" s="114"/>
      <c r="F115" s="115"/>
      <c r="G115" s="113"/>
      <c r="H115" s="113"/>
      <c r="I115" s="113"/>
    </row>
    <row r="116" spans="1:21" ht="25.5">
      <c r="A116" s="119" t="s">
        <v>106</v>
      </c>
      <c r="B116" s="113"/>
      <c r="C116" s="114"/>
      <c r="D116" s="114"/>
      <c r="E116" s="114"/>
      <c r="F116" s="115"/>
      <c r="G116" s="113"/>
      <c r="H116" s="113"/>
      <c r="I116" s="113"/>
    </row>
    <row r="117" spans="1:21" ht="25.5">
      <c r="A117" s="120" t="s">
        <v>222</v>
      </c>
      <c r="B117" s="113"/>
      <c r="C117" s="121"/>
      <c r="D117" s="121"/>
      <c r="E117" s="121"/>
      <c r="F117" s="115"/>
      <c r="G117" s="113"/>
      <c r="H117" s="113"/>
      <c r="I117" s="113"/>
    </row>
    <row r="118" spans="1:21">
      <c r="A118" s="209" t="s">
        <v>89</v>
      </c>
      <c r="B118" s="209"/>
      <c r="C118" s="209"/>
      <c r="D118" s="209"/>
      <c r="E118" s="209"/>
      <c r="F118" s="209"/>
      <c r="G118" s="209"/>
      <c r="H118" s="209"/>
      <c r="I118" s="209"/>
    </row>
    <row r="119" spans="1:21" ht="25.5">
      <c r="C119" s="122"/>
      <c r="D119" s="123" t="s">
        <v>1</v>
      </c>
      <c r="E119" s="122"/>
      <c r="G119" s="125"/>
      <c r="H119" s="123" t="s">
        <v>32</v>
      </c>
      <c r="I119" s="125"/>
    </row>
    <row r="120" spans="1:21">
      <c r="B120" s="126"/>
      <c r="C120" s="127" t="s">
        <v>220</v>
      </c>
      <c r="D120" s="128"/>
      <c r="E120" s="127" t="s">
        <v>169</v>
      </c>
      <c r="F120" s="129"/>
      <c r="G120" s="127" t="s">
        <v>220</v>
      </c>
      <c r="H120" s="128"/>
      <c r="I120" s="127" t="s">
        <v>169</v>
      </c>
    </row>
    <row r="121" spans="1:21" ht="25.5">
      <c r="A121" s="151" t="s">
        <v>103</v>
      </c>
      <c r="B121" s="152"/>
      <c r="C121" s="153">
        <f>C102</f>
        <v>1572583</v>
      </c>
      <c r="D121" s="154"/>
      <c r="E121" s="153">
        <f>E102</f>
        <v>2055738</v>
      </c>
      <c r="F121" s="155"/>
      <c r="G121" s="153">
        <f>G102</f>
        <v>3215319</v>
      </c>
      <c r="H121" s="156"/>
      <c r="I121" s="153">
        <f>I102</f>
        <v>2698097</v>
      </c>
    </row>
    <row r="122" spans="1:21">
      <c r="A122" s="157"/>
      <c r="B122" s="152"/>
      <c r="C122" s="158"/>
      <c r="D122" s="159"/>
      <c r="E122" s="158"/>
      <c r="F122" s="158"/>
      <c r="G122" s="160"/>
      <c r="H122" s="161"/>
      <c r="I122" s="160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</row>
    <row r="123" spans="1:21" ht="25.5">
      <c r="A123" s="151" t="s">
        <v>107</v>
      </c>
      <c r="B123" s="152"/>
      <c r="C123" s="166"/>
      <c r="D123" s="195"/>
      <c r="E123" s="166"/>
      <c r="F123" s="196"/>
      <c r="G123" s="166"/>
      <c r="H123" s="168"/>
      <c r="I123" s="166"/>
      <c r="L123" s="197"/>
      <c r="M123" s="198"/>
      <c r="N123" s="198"/>
      <c r="O123" s="199"/>
      <c r="P123" s="199"/>
      <c r="Q123" s="199"/>
      <c r="R123" s="199"/>
      <c r="S123" s="199"/>
      <c r="T123" s="199"/>
      <c r="U123" s="199"/>
    </row>
    <row r="124" spans="1:21" ht="25.5">
      <c r="A124" s="181" t="s">
        <v>226</v>
      </c>
      <c r="B124" s="152"/>
      <c r="C124" s="166"/>
      <c r="D124" s="195"/>
      <c r="E124" s="166"/>
      <c r="F124" s="196"/>
      <c r="G124" s="166"/>
      <c r="H124" s="168"/>
      <c r="I124" s="166"/>
      <c r="L124" s="200"/>
      <c r="M124" s="198"/>
      <c r="N124" s="198"/>
      <c r="O124" s="182"/>
      <c r="P124" s="183"/>
      <c r="Q124" s="182"/>
      <c r="R124" s="184"/>
      <c r="S124" s="182"/>
      <c r="T124" s="185"/>
      <c r="U124" s="182"/>
    </row>
    <row r="125" spans="1:21">
      <c r="A125" s="186" t="s">
        <v>227</v>
      </c>
      <c r="B125" s="152"/>
      <c r="C125" s="187">
        <v>-3310</v>
      </c>
      <c r="D125" s="183"/>
      <c r="E125" s="187">
        <v>0</v>
      </c>
      <c r="F125" s="184"/>
      <c r="G125" s="187">
        <f>-3310</f>
        <v>-3310</v>
      </c>
      <c r="H125" s="185"/>
      <c r="I125" s="187">
        <v>0</v>
      </c>
      <c r="L125" s="201"/>
      <c r="M125" s="198"/>
      <c r="N125" s="198"/>
      <c r="O125" s="187"/>
      <c r="P125" s="183"/>
      <c r="Q125" s="187"/>
      <c r="R125" s="184"/>
      <c r="S125" s="187"/>
      <c r="T125" s="185"/>
      <c r="U125" s="187"/>
    </row>
    <row r="126" spans="1:21" ht="25.5">
      <c r="A126" s="186" t="s">
        <v>228</v>
      </c>
      <c r="B126" s="152"/>
      <c r="C126" s="153">
        <v>0</v>
      </c>
      <c r="D126" s="195"/>
      <c r="E126" s="153">
        <v>0</v>
      </c>
      <c r="F126" s="196"/>
      <c r="G126" s="153">
        <v>0</v>
      </c>
      <c r="H126" s="168"/>
      <c r="I126" s="153">
        <v>0</v>
      </c>
      <c r="L126" s="201"/>
      <c r="M126" s="198"/>
      <c r="N126" s="198"/>
      <c r="O126" s="187"/>
      <c r="P126" s="183"/>
      <c r="Q126" s="187"/>
      <c r="R126" s="184"/>
      <c r="S126" s="187"/>
      <c r="T126" s="185"/>
      <c r="U126" s="187"/>
    </row>
    <row r="127" spans="1:21" ht="25.5">
      <c r="A127" s="180" t="s">
        <v>226</v>
      </c>
      <c r="B127" s="152"/>
      <c r="C127" s="166"/>
      <c r="D127" s="195"/>
      <c r="E127" s="166"/>
      <c r="F127" s="196"/>
      <c r="G127" s="166"/>
      <c r="H127" s="168"/>
      <c r="I127" s="166"/>
      <c r="L127" s="197"/>
      <c r="M127" s="198"/>
      <c r="N127" s="198"/>
      <c r="O127" s="182"/>
      <c r="P127" s="183"/>
      <c r="Q127" s="182"/>
      <c r="R127" s="184"/>
      <c r="S127" s="182"/>
      <c r="T127" s="185"/>
      <c r="U127" s="182"/>
    </row>
    <row r="128" spans="1:21" ht="25.5">
      <c r="A128" s="180" t="s">
        <v>229</v>
      </c>
      <c r="B128" s="152"/>
      <c r="C128" s="188">
        <f>SUM(C125:C126)</f>
        <v>-3310</v>
      </c>
      <c r="D128" s="189"/>
      <c r="E128" s="188">
        <f>SUM(E125:E126)</f>
        <v>0</v>
      </c>
      <c r="F128" s="190"/>
      <c r="G128" s="188">
        <f>SUM(G125:G126)</f>
        <v>-3310</v>
      </c>
      <c r="H128" s="191"/>
      <c r="I128" s="188">
        <f>SUM(I125:I126)</f>
        <v>0</v>
      </c>
      <c r="L128" s="197"/>
      <c r="M128" s="198"/>
      <c r="N128" s="198"/>
      <c r="O128" s="182"/>
      <c r="P128" s="183"/>
      <c r="Q128" s="182"/>
      <c r="R128" s="184"/>
      <c r="S128" s="182"/>
      <c r="T128" s="185"/>
      <c r="U128" s="182"/>
    </row>
    <row r="129" spans="1:21" ht="25.5">
      <c r="A129" s="151" t="s">
        <v>108</v>
      </c>
      <c r="B129" s="152"/>
      <c r="C129" s="188">
        <f>+C128</f>
        <v>-3310</v>
      </c>
      <c r="D129" s="192"/>
      <c r="E129" s="188">
        <f>SUM(E123)</f>
        <v>0</v>
      </c>
      <c r="F129" s="190"/>
      <c r="G129" s="188">
        <f>SUM(G128)</f>
        <v>-3310</v>
      </c>
      <c r="H129" s="193"/>
      <c r="I129" s="188">
        <f>SUM(I123)</f>
        <v>0</v>
      </c>
      <c r="L129" s="197"/>
      <c r="M129" s="198"/>
      <c r="N129" s="198"/>
      <c r="O129" s="182"/>
      <c r="P129" s="202"/>
      <c r="Q129" s="182"/>
      <c r="R129" s="184"/>
      <c r="S129" s="182"/>
      <c r="T129" s="203"/>
      <c r="U129" s="182"/>
    </row>
    <row r="130" spans="1:21" ht="25.5">
      <c r="A130" s="151"/>
      <c r="B130" s="152"/>
      <c r="C130" s="164"/>
      <c r="D130" s="154"/>
      <c r="E130" s="164"/>
      <c r="F130" s="163"/>
      <c r="G130" s="164"/>
      <c r="H130" s="156"/>
      <c r="I130" s="164"/>
      <c r="L130" s="197"/>
      <c r="M130" s="198"/>
      <c r="N130" s="198"/>
      <c r="O130" s="182"/>
      <c r="P130" s="202"/>
      <c r="Q130" s="182"/>
      <c r="R130" s="184"/>
      <c r="S130" s="182"/>
      <c r="T130" s="203"/>
      <c r="U130" s="182"/>
    </row>
    <row r="131" spans="1:21" ht="26.25" thickBot="1">
      <c r="A131" s="151" t="s">
        <v>109</v>
      </c>
      <c r="B131" s="152"/>
      <c r="C131" s="194">
        <f>C121+C129</f>
        <v>1569273</v>
      </c>
      <c r="D131" s="192"/>
      <c r="E131" s="194">
        <f>E121+E129</f>
        <v>2055738</v>
      </c>
      <c r="F131" s="190"/>
      <c r="G131" s="194">
        <f>G121+G129</f>
        <v>3212009</v>
      </c>
      <c r="H131" s="193"/>
      <c r="I131" s="194">
        <f>I121+I129</f>
        <v>2698097</v>
      </c>
      <c r="L131" s="197"/>
      <c r="M131" s="198"/>
      <c r="N131" s="198"/>
      <c r="O131" s="182"/>
      <c r="P131" s="202"/>
      <c r="Q131" s="182"/>
      <c r="R131" s="184"/>
      <c r="S131" s="182"/>
      <c r="T131" s="203"/>
      <c r="U131" s="182"/>
    </row>
    <row r="132" spans="1:21" ht="26.25" thickTop="1">
      <c r="A132" s="151"/>
      <c r="B132" s="152"/>
      <c r="C132" s="166"/>
      <c r="D132" s="154"/>
      <c r="E132" s="166"/>
      <c r="F132" s="163"/>
      <c r="G132" s="166"/>
      <c r="H132" s="156"/>
      <c r="I132" s="166"/>
      <c r="L132" s="197"/>
      <c r="M132" s="198"/>
      <c r="N132" s="198"/>
      <c r="O132" s="182"/>
      <c r="P132" s="202"/>
      <c r="Q132" s="182"/>
      <c r="R132" s="184"/>
      <c r="S132" s="182"/>
      <c r="T132" s="203"/>
      <c r="U132" s="182"/>
    </row>
    <row r="133" spans="1:21" ht="25.5">
      <c r="A133" s="151" t="s">
        <v>110</v>
      </c>
      <c r="B133" s="152"/>
      <c r="C133" s="160"/>
      <c r="D133" s="159"/>
      <c r="E133" s="160"/>
      <c r="F133" s="163"/>
      <c r="G133" s="167"/>
      <c r="H133" s="168"/>
      <c r="I133" s="167"/>
      <c r="L133" s="197"/>
      <c r="M133" s="198"/>
      <c r="N133" s="198"/>
      <c r="O133" s="187"/>
      <c r="P133" s="204"/>
      <c r="Q133" s="187"/>
      <c r="R133" s="184"/>
      <c r="S133" s="187"/>
      <c r="T133" s="185"/>
      <c r="U133" s="187"/>
    </row>
    <row r="134" spans="1:21" ht="26.25" thickBot="1">
      <c r="A134" s="169" t="s">
        <v>104</v>
      </c>
      <c r="B134" s="152"/>
      <c r="C134" s="170">
        <f>C131-C135</f>
        <v>1569274</v>
      </c>
      <c r="D134" s="159"/>
      <c r="E134" s="170">
        <f>E105</f>
        <v>2055724</v>
      </c>
      <c r="F134" s="163"/>
      <c r="G134" s="165">
        <f>G131</f>
        <v>3212009</v>
      </c>
      <c r="H134" s="161"/>
      <c r="I134" s="165">
        <f>I131</f>
        <v>2698097</v>
      </c>
      <c r="L134" s="205"/>
      <c r="M134" s="198"/>
      <c r="N134" s="198"/>
      <c r="O134" s="40"/>
      <c r="P134" s="204"/>
      <c r="Q134" s="40"/>
      <c r="R134" s="184"/>
      <c r="S134" s="182"/>
      <c r="T134" s="185"/>
      <c r="U134" s="182"/>
    </row>
    <row r="135" spans="1:21" ht="25.5" thickTop="1">
      <c r="A135" s="169" t="s">
        <v>105</v>
      </c>
      <c r="B135" s="152"/>
      <c r="C135" s="134">
        <f>SUM(C106)</f>
        <v>-1</v>
      </c>
      <c r="D135" s="159"/>
      <c r="E135" s="134">
        <f>SUM(E106)</f>
        <v>14</v>
      </c>
      <c r="F135" s="163"/>
      <c r="G135" s="171"/>
      <c r="H135" s="172"/>
      <c r="I135" s="171"/>
      <c r="L135" s="205"/>
      <c r="M135" s="198"/>
      <c r="N135" s="198"/>
      <c r="O135" s="40"/>
      <c r="P135" s="204"/>
      <c r="Q135" s="40"/>
      <c r="R135" s="184"/>
      <c r="S135" s="187"/>
      <c r="T135" s="185"/>
      <c r="U135" s="187"/>
    </row>
    <row r="136" spans="1:21" ht="26.25" thickBot="1">
      <c r="A136" s="157"/>
      <c r="B136" s="152"/>
      <c r="C136" s="173">
        <f>SUM(C134:C135)</f>
        <v>1569273</v>
      </c>
      <c r="D136" s="159"/>
      <c r="E136" s="173">
        <f>SUM(E134:E135)</f>
        <v>2055738</v>
      </c>
      <c r="F136" s="163"/>
      <c r="H136" s="156"/>
      <c r="L136" s="201"/>
      <c r="M136" s="198"/>
      <c r="N136" s="198"/>
      <c r="O136" s="182"/>
      <c r="P136" s="204"/>
      <c r="Q136" s="182"/>
      <c r="R136" s="184"/>
      <c r="S136" s="46"/>
      <c r="T136" s="203"/>
      <c r="U136" s="46"/>
    </row>
    <row r="137" spans="1:21" ht="25.5" thickTop="1">
      <c r="A137" s="174"/>
      <c r="B137" s="152"/>
      <c r="C137" s="152">
        <f>C136-C131</f>
        <v>0</v>
      </c>
      <c r="D137" s="152"/>
      <c r="E137" s="152">
        <f>E136-E131</f>
        <v>0</v>
      </c>
      <c r="F137" s="152"/>
      <c r="G137" s="152"/>
      <c r="H137" s="152"/>
      <c r="I137" s="175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</row>
    <row r="138" spans="1:21">
      <c r="A138" s="169" t="s">
        <v>6</v>
      </c>
      <c r="B138" s="152"/>
      <c r="C138" s="152"/>
      <c r="D138" s="152"/>
      <c r="E138" s="152"/>
      <c r="F138" s="152"/>
      <c r="G138" s="152"/>
      <c r="H138" s="152"/>
      <c r="I138" s="175"/>
    </row>
    <row r="139" spans="1:21">
      <c r="A139" s="169"/>
      <c r="B139" s="152"/>
      <c r="C139" s="152"/>
      <c r="D139" s="152"/>
      <c r="E139" s="152"/>
      <c r="F139" s="152"/>
      <c r="G139" s="152"/>
      <c r="H139" s="152"/>
      <c r="I139" s="175"/>
    </row>
    <row r="141" spans="1:21">
      <c r="A141" s="174"/>
      <c r="B141" s="152"/>
      <c r="C141" s="152"/>
      <c r="D141" s="152"/>
      <c r="E141" s="152"/>
      <c r="F141" s="152"/>
      <c r="G141" s="152"/>
      <c r="H141" s="152"/>
      <c r="I141" s="175"/>
    </row>
    <row r="142" spans="1:21">
      <c r="B142" s="152"/>
      <c r="C142" s="152"/>
      <c r="D142" s="152"/>
      <c r="E142" s="152"/>
      <c r="F142" s="152"/>
      <c r="G142" s="152"/>
      <c r="H142" s="152"/>
      <c r="I142" s="175"/>
    </row>
    <row r="143" spans="1:21">
      <c r="A143" s="169"/>
      <c r="B143" s="152"/>
      <c r="C143" s="152"/>
      <c r="D143" s="152"/>
      <c r="E143" s="152"/>
      <c r="F143" s="152"/>
      <c r="G143" s="152"/>
      <c r="H143" s="152"/>
      <c r="I143" s="175"/>
    </row>
  </sheetData>
  <mergeCells count="4">
    <mergeCell ref="A5:I5"/>
    <mergeCell ref="A48:I48"/>
    <mergeCell ref="A75:I75"/>
    <mergeCell ref="A118:I118"/>
  </mergeCells>
  <printOptions gridLinesSet="0"/>
  <pageMargins left="0.81" right="0.27559055118110198" top="0.55118110236220497" bottom="0.118110236220472" header="0.196850393700787" footer="0.196850393700787"/>
  <pageSetup paperSize="9" scale="65" orientation="portrait" r:id="rId1"/>
  <headerFooter alignWithMargins="0"/>
  <rowBreaks count="3" manualBreakCount="3">
    <brk id="43" max="16383" man="1"/>
    <brk id="70" max="16383" man="1"/>
    <brk id="1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Y37"/>
  <sheetViews>
    <sheetView showGridLines="0" topLeftCell="A19" zoomScaleNormal="100" zoomScaleSheetLayoutView="80" workbookViewId="0">
      <selection activeCell="S31" sqref="S31"/>
    </sheetView>
  </sheetViews>
  <sheetFormatPr defaultColWidth="9.140625" defaultRowHeight="24" customHeight="1"/>
  <cols>
    <col min="1" max="1" width="49.5703125" style="1" customWidth="1"/>
    <col min="2" max="2" width="1.140625" style="2" customWidth="1"/>
    <col min="3" max="3" width="15.140625" style="1" customWidth="1"/>
    <col min="4" max="4" width="2.7109375" style="2" customWidth="1"/>
    <col min="5" max="5" width="15.42578125" style="1" customWidth="1"/>
    <col min="6" max="6" width="2.7109375" style="2" customWidth="1"/>
    <col min="7" max="7" width="15.42578125" style="1" customWidth="1"/>
    <col min="8" max="8" width="2.7109375" style="2" customWidth="1"/>
    <col min="9" max="9" width="15.42578125" style="1" customWidth="1"/>
    <col min="10" max="10" width="2.7109375" style="2" customWidth="1"/>
    <col min="11" max="11" width="20" style="2" customWidth="1"/>
    <col min="12" max="12" width="2.7109375" style="2" customWidth="1"/>
    <col min="13" max="13" width="17" style="2" customWidth="1"/>
    <col min="14" max="14" width="2.7109375" style="2" customWidth="1"/>
    <col min="15" max="15" width="18.42578125" style="2" customWidth="1"/>
    <col min="16" max="16" width="2.7109375" style="2" customWidth="1"/>
    <col min="17" max="17" width="15.42578125" style="4" customWidth="1"/>
    <col min="18" max="18" width="2.7109375" style="2" customWidth="1"/>
    <col min="19" max="19" width="15.42578125" style="4" customWidth="1"/>
    <col min="20" max="20" width="2.7109375" style="2" customWidth="1"/>
    <col min="21" max="21" width="15.42578125" style="1" customWidth="1"/>
    <col min="22" max="16384" width="9.140625" style="1"/>
  </cols>
  <sheetData>
    <row r="1" spans="1:25" ht="24" customHeight="1">
      <c r="U1" s="3" t="s">
        <v>90</v>
      </c>
    </row>
    <row r="2" spans="1:25" ht="24" customHeight="1">
      <c r="A2" s="211" t="s">
        <v>0</v>
      </c>
      <c r="B2" s="211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5" ht="24" customHeight="1">
      <c r="A3" s="212" t="s">
        <v>30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</row>
    <row r="4" spans="1:25" ht="24" customHeight="1">
      <c r="A4" s="212" t="s">
        <v>221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</row>
    <row r="5" spans="1:25" ht="24" customHeight="1">
      <c r="Q5" s="16"/>
      <c r="S5" s="16"/>
      <c r="U5" s="3" t="s">
        <v>89</v>
      </c>
    </row>
    <row r="6" spans="1:25" ht="24" customHeight="1">
      <c r="B6" s="1"/>
      <c r="C6" s="213" t="s">
        <v>1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</row>
    <row r="7" spans="1:25" ht="24" customHeight="1">
      <c r="B7" s="1"/>
      <c r="C7" s="214" t="s">
        <v>117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5"/>
      <c r="S7" s="5"/>
      <c r="T7" s="5"/>
      <c r="U7" s="5"/>
    </row>
    <row r="8" spans="1:25" ht="24" customHeight="1">
      <c r="B8" s="5"/>
      <c r="C8" s="5"/>
      <c r="D8" s="5"/>
      <c r="E8" s="5"/>
      <c r="F8" s="5"/>
      <c r="G8" s="5"/>
      <c r="H8" s="5"/>
      <c r="I8" s="5"/>
      <c r="J8" s="5"/>
      <c r="K8" s="210" t="s">
        <v>101</v>
      </c>
      <c r="L8" s="210"/>
      <c r="M8" s="210"/>
      <c r="N8" s="210"/>
      <c r="O8" s="210"/>
      <c r="P8" s="5"/>
      <c r="R8" s="5"/>
      <c r="T8" s="5"/>
      <c r="U8" s="5"/>
    </row>
    <row r="9" spans="1:25" ht="24" customHeight="1">
      <c r="B9" s="5"/>
      <c r="C9" s="5"/>
      <c r="D9" s="5"/>
      <c r="E9" s="5"/>
      <c r="F9" s="5"/>
      <c r="G9" s="5"/>
      <c r="H9" s="5"/>
      <c r="I9" s="5"/>
      <c r="J9" s="5"/>
      <c r="K9" s="90" t="s">
        <v>184</v>
      </c>
      <c r="L9" s="5"/>
      <c r="M9" s="90"/>
      <c r="N9" s="5"/>
      <c r="O9" s="90"/>
      <c r="P9" s="5"/>
      <c r="R9" s="5"/>
      <c r="T9" s="5"/>
      <c r="U9" s="5"/>
    </row>
    <row r="10" spans="1:25" ht="24" customHeight="1">
      <c r="B10" s="5"/>
      <c r="C10" s="5"/>
      <c r="D10" s="5"/>
      <c r="E10" s="5"/>
      <c r="F10" s="5"/>
      <c r="G10" s="5"/>
      <c r="H10" s="5"/>
      <c r="I10" s="5"/>
      <c r="J10" s="5"/>
      <c r="K10" s="91" t="s">
        <v>185</v>
      </c>
      <c r="L10" s="5"/>
      <c r="M10" s="90" t="s">
        <v>150</v>
      </c>
      <c r="N10" s="5"/>
      <c r="O10" s="91"/>
      <c r="P10" s="5"/>
      <c r="R10" s="5"/>
      <c r="T10" s="5"/>
      <c r="U10" s="5"/>
    </row>
    <row r="11" spans="1:25" ht="24" customHeight="1">
      <c r="B11" s="5"/>
      <c r="C11" s="5"/>
      <c r="D11" s="5"/>
      <c r="E11" s="5"/>
      <c r="F11" s="5"/>
      <c r="G11" s="5"/>
      <c r="H11" s="5"/>
      <c r="I11" s="5"/>
      <c r="J11" s="5"/>
      <c r="K11" s="90" t="s">
        <v>33</v>
      </c>
      <c r="L11" s="5"/>
      <c r="M11" s="1" t="s">
        <v>153</v>
      </c>
      <c r="N11" s="5"/>
      <c r="O11" s="90"/>
      <c r="P11" s="5"/>
      <c r="R11" s="5"/>
      <c r="S11" s="17" t="s">
        <v>112</v>
      </c>
      <c r="T11" s="5"/>
      <c r="U11" s="5"/>
    </row>
    <row r="12" spans="1:25" ht="24" customHeight="1">
      <c r="B12" s="5"/>
      <c r="C12" s="5"/>
      <c r="D12" s="5"/>
      <c r="E12" s="5"/>
      <c r="F12" s="5"/>
      <c r="J12" s="5"/>
      <c r="K12" s="90" t="s">
        <v>34</v>
      </c>
      <c r="L12" s="5"/>
      <c r="M12" s="90" t="s">
        <v>154</v>
      </c>
      <c r="N12" s="5"/>
      <c r="O12" s="90"/>
      <c r="P12" s="5"/>
      <c r="Q12" s="16"/>
      <c r="R12" s="5"/>
      <c r="S12" s="17" t="s">
        <v>111</v>
      </c>
      <c r="T12" s="5"/>
      <c r="U12" s="5"/>
    </row>
    <row r="13" spans="1:25" s="92" customFormat="1" ht="24" customHeight="1">
      <c r="B13" s="93"/>
      <c r="C13" s="93"/>
      <c r="D13" s="93"/>
      <c r="F13" s="93"/>
      <c r="G13" s="94"/>
      <c r="H13" s="94" t="s">
        <v>31</v>
      </c>
      <c r="I13" s="94"/>
      <c r="J13" s="93"/>
      <c r="K13" s="90" t="s">
        <v>35</v>
      </c>
      <c r="L13" s="93"/>
      <c r="M13" s="90" t="s">
        <v>155</v>
      </c>
      <c r="N13" s="93"/>
      <c r="P13" s="93"/>
      <c r="Q13" s="17" t="s">
        <v>29</v>
      </c>
      <c r="R13" s="93"/>
      <c r="S13" s="17" t="s">
        <v>114</v>
      </c>
      <c r="T13" s="93"/>
      <c r="U13" s="17" t="s">
        <v>29</v>
      </c>
    </row>
    <row r="14" spans="1:25" s="92" customFormat="1" ht="24" customHeight="1">
      <c r="B14" s="93"/>
      <c r="C14" s="93" t="s">
        <v>21</v>
      </c>
      <c r="D14" s="93"/>
      <c r="E14" s="92" t="s">
        <v>22</v>
      </c>
      <c r="F14" s="93"/>
      <c r="G14" s="92" t="s">
        <v>23</v>
      </c>
      <c r="H14" s="93"/>
      <c r="I14" s="92" t="s">
        <v>166</v>
      </c>
      <c r="J14" s="93"/>
      <c r="K14" s="90" t="s">
        <v>37</v>
      </c>
      <c r="L14" s="93"/>
      <c r="M14" s="90" t="s">
        <v>156</v>
      </c>
      <c r="N14" s="93"/>
      <c r="O14" s="90" t="s">
        <v>151</v>
      </c>
      <c r="P14" s="93"/>
      <c r="Q14" s="17" t="s">
        <v>10</v>
      </c>
      <c r="R14" s="93"/>
      <c r="S14" s="17" t="s">
        <v>115</v>
      </c>
      <c r="T14" s="93"/>
      <c r="U14" s="17" t="s">
        <v>36</v>
      </c>
    </row>
    <row r="15" spans="1:25" s="92" customFormat="1" ht="24" customHeight="1">
      <c r="B15" s="93"/>
      <c r="C15" s="94" t="s">
        <v>25</v>
      </c>
      <c r="D15" s="93"/>
      <c r="E15" s="94" t="s">
        <v>26</v>
      </c>
      <c r="F15" s="93"/>
      <c r="G15" s="94" t="s">
        <v>27</v>
      </c>
      <c r="H15" s="93"/>
      <c r="I15" s="94" t="s">
        <v>167</v>
      </c>
      <c r="J15" s="93"/>
      <c r="K15" s="95" t="s">
        <v>38</v>
      </c>
      <c r="L15" s="93"/>
      <c r="M15" s="95" t="s">
        <v>113</v>
      </c>
      <c r="N15" s="93"/>
      <c r="O15" s="95" t="s">
        <v>152</v>
      </c>
      <c r="P15" s="93"/>
      <c r="Q15" s="18" t="s">
        <v>113</v>
      </c>
      <c r="R15" s="93"/>
      <c r="S15" s="18" t="s">
        <v>39</v>
      </c>
      <c r="T15" s="93"/>
      <c r="U15" s="18" t="s">
        <v>116</v>
      </c>
    </row>
    <row r="16" spans="1:25" ht="24" customHeight="1">
      <c r="A16" s="6" t="s">
        <v>170</v>
      </c>
      <c r="B16" s="8"/>
      <c r="C16" s="7">
        <v>4735622</v>
      </c>
      <c r="D16" s="7"/>
      <c r="E16" s="7">
        <v>8116353</v>
      </c>
      <c r="F16" s="7"/>
      <c r="G16" s="7">
        <v>474416</v>
      </c>
      <c r="H16" s="7"/>
      <c r="I16" s="7">
        <v>-3739227</v>
      </c>
      <c r="J16" s="7"/>
      <c r="K16" s="7">
        <v>1647137</v>
      </c>
      <c r="L16" s="7"/>
      <c r="M16" s="7">
        <v>15987151</v>
      </c>
      <c r="N16" s="7"/>
      <c r="O16" s="7">
        <f>SUM(K16:M16)</f>
        <v>17634288</v>
      </c>
      <c r="P16" s="7"/>
      <c r="Q16" s="7">
        <f>SUM(C16:I16,O16)</f>
        <v>27221452</v>
      </c>
      <c r="R16" s="7"/>
      <c r="S16" s="7">
        <v>2128</v>
      </c>
      <c r="T16" s="7"/>
      <c r="U16" s="7">
        <f>SUM(Q16:S16)</f>
        <v>27223580</v>
      </c>
      <c r="V16" s="2"/>
      <c r="W16" s="2"/>
      <c r="X16" s="2"/>
      <c r="Y16" s="2"/>
    </row>
    <row r="17" spans="1:25" ht="24" customHeight="1">
      <c r="A17" s="1" t="s">
        <v>103</v>
      </c>
      <c r="B17" s="8"/>
      <c r="C17" s="7">
        <v>0</v>
      </c>
      <c r="D17" s="7"/>
      <c r="E17" s="7">
        <v>0</v>
      </c>
      <c r="F17" s="7"/>
      <c r="G17" s="7">
        <v>0</v>
      </c>
      <c r="H17" s="7"/>
      <c r="I17" s="7">
        <f>PL!E105</f>
        <v>2055724</v>
      </c>
      <c r="J17" s="7"/>
      <c r="K17" s="7">
        <v>0</v>
      </c>
      <c r="L17" s="7"/>
      <c r="M17" s="7">
        <v>0</v>
      </c>
      <c r="N17" s="7"/>
      <c r="O17" s="7">
        <f>SUM(K17:M17)</f>
        <v>0</v>
      </c>
      <c r="P17" s="7"/>
      <c r="Q17" s="7">
        <f>SUM(C17:I17,O17)</f>
        <v>2055724</v>
      </c>
      <c r="R17" s="7"/>
      <c r="S17" s="7">
        <v>14</v>
      </c>
      <c r="T17" s="7"/>
      <c r="U17" s="7">
        <f>SUM(Q17:S17)</f>
        <v>2055738</v>
      </c>
      <c r="V17" s="2"/>
      <c r="W17" s="2"/>
      <c r="X17" s="2"/>
      <c r="Y17" s="2"/>
    </row>
    <row r="18" spans="1:25" ht="24" customHeight="1">
      <c r="A18" s="1" t="s">
        <v>173</v>
      </c>
      <c r="B18" s="8"/>
      <c r="C18" s="10">
        <v>0</v>
      </c>
      <c r="D18" s="7"/>
      <c r="E18" s="10">
        <v>0</v>
      </c>
      <c r="F18" s="7"/>
      <c r="G18" s="10">
        <v>0</v>
      </c>
      <c r="H18" s="7"/>
      <c r="I18" s="10">
        <v>0</v>
      </c>
      <c r="J18" s="7"/>
      <c r="K18" s="10">
        <v>0</v>
      </c>
      <c r="L18" s="7"/>
      <c r="M18" s="10">
        <v>0</v>
      </c>
      <c r="N18" s="7"/>
      <c r="O18" s="10">
        <f>SUM(K18:M18)</f>
        <v>0</v>
      </c>
      <c r="P18" s="7"/>
      <c r="Q18" s="10">
        <f>SUM(C18:I18,O18)</f>
        <v>0</v>
      </c>
      <c r="R18" s="7"/>
      <c r="S18" s="10">
        <f>SUM(O18:Q18)</f>
        <v>0</v>
      </c>
      <c r="T18" s="7"/>
      <c r="U18" s="10">
        <f>SUM(Q18:S18)</f>
        <v>0</v>
      </c>
      <c r="V18" s="2"/>
      <c r="W18" s="2"/>
      <c r="X18" s="2"/>
      <c r="Y18" s="2"/>
    </row>
    <row r="19" spans="1:25" ht="24" customHeight="1">
      <c r="A19" s="9" t="s">
        <v>109</v>
      </c>
      <c r="B19" s="8"/>
      <c r="C19" s="7">
        <f>SUM(C17:C18)</f>
        <v>0</v>
      </c>
      <c r="D19" s="7"/>
      <c r="E19" s="7">
        <f>SUM(E17:E18)</f>
        <v>0</v>
      </c>
      <c r="F19" s="7"/>
      <c r="G19" s="7">
        <f>SUM(G17:G18)</f>
        <v>0</v>
      </c>
      <c r="H19" s="7"/>
      <c r="I19" s="7">
        <f>SUM(I17:I18)</f>
        <v>2055724</v>
      </c>
      <c r="J19" s="7"/>
      <c r="K19" s="7">
        <f>SUM(K17:K18)</f>
        <v>0</v>
      </c>
      <c r="L19" s="7"/>
      <c r="M19" s="7">
        <f>SUM(M17:M18)</f>
        <v>0</v>
      </c>
      <c r="N19" s="7"/>
      <c r="O19" s="7">
        <f>SUM(O17:O18)</f>
        <v>0</v>
      </c>
      <c r="P19" s="7"/>
      <c r="Q19" s="7">
        <f>SUM(Q17:Q18)</f>
        <v>2055724</v>
      </c>
      <c r="R19" s="7"/>
      <c r="S19" s="7">
        <f>SUM(S17:S18)</f>
        <v>14</v>
      </c>
      <c r="T19" s="7"/>
      <c r="U19" s="7">
        <f>SUM(U17:U18)</f>
        <v>2055738</v>
      </c>
      <c r="V19" s="2"/>
      <c r="W19" s="2"/>
      <c r="X19" s="2"/>
      <c r="Y19" s="2"/>
    </row>
    <row r="20" spans="1:25" ht="24" customHeight="1">
      <c r="A20" s="1" t="s">
        <v>163</v>
      </c>
      <c r="B20" s="8"/>
      <c r="C20" s="7">
        <v>0</v>
      </c>
      <c r="D20" s="7"/>
      <c r="E20" s="7">
        <v>0</v>
      </c>
      <c r="F20" s="7"/>
      <c r="G20" s="7">
        <v>0</v>
      </c>
      <c r="H20" s="7"/>
      <c r="I20" s="7">
        <v>-2225565</v>
      </c>
      <c r="J20" s="7"/>
      <c r="K20" s="7">
        <v>0</v>
      </c>
      <c r="L20" s="7"/>
      <c r="M20" s="7">
        <v>0</v>
      </c>
      <c r="N20" s="7"/>
      <c r="O20" s="7">
        <v>0</v>
      </c>
      <c r="P20" s="7"/>
      <c r="Q20" s="7">
        <f>SUM(C20:I20,O20)</f>
        <v>-2225565</v>
      </c>
      <c r="R20" s="7"/>
      <c r="S20" s="7">
        <v>0</v>
      </c>
      <c r="T20" s="7"/>
      <c r="U20" s="7">
        <f>SUM(Q20:S20)</f>
        <v>-2225565</v>
      </c>
      <c r="V20" s="2"/>
      <c r="W20" s="2"/>
      <c r="X20" s="2"/>
      <c r="Y20" s="2"/>
    </row>
    <row r="21" spans="1:25" s="2" customFormat="1" ht="24" customHeight="1" thickBot="1">
      <c r="A21" s="11" t="s">
        <v>223</v>
      </c>
      <c r="B21" s="8"/>
      <c r="C21" s="12">
        <f>SUM(C16,C19,C20)</f>
        <v>4735622</v>
      </c>
      <c r="D21" s="7"/>
      <c r="E21" s="12">
        <f>SUM(E16,E19,E20)</f>
        <v>8116353</v>
      </c>
      <c r="F21" s="7"/>
      <c r="G21" s="12">
        <f>SUM(G16,G19,G20)</f>
        <v>474416</v>
      </c>
      <c r="H21" s="7"/>
      <c r="I21" s="12">
        <f>SUM(I16,I19,I20)</f>
        <v>-3909068</v>
      </c>
      <c r="J21" s="7"/>
      <c r="K21" s="12">
        <f>SUM(K16,K19,K20)</f>
        <v>1647137</v>
      </c>
      <c r="L21" s="7"/>
      <c r="M21" s="12">
        <f>SUM(M16,M19,M20)</f>
        <v>15987151</v>
      </c>
      <c r="N21" s="7"/>
      <c r="O21" s="12">
        <f>SUM(O16,O19,O20)</f>
        <v>17634288</v>
      </c>
      <c r="P21" s="7"/>
      <c r="Q21" s="12">
        <f>SUM(Q16,Q19,Q20)</f>
        <v>27051611</v>
      </c>
      <c r="R21" s="7"/>
      <c r="S21" s="12">
        <f>SUM(S16,S19,S20)</f>
        <v>2142</v>
      </c>
      <c r="T21" s="7"/>
      <c r="U21" s="12">
        <f>SUM(U16,U19,U20)</f>
        <v>27053753</v>
      </c>
    </row>
    <row r="22" spans="1:25" s="2" customFormat="1" ht="24" customHeight="1" thickTop="1">
      <c r="A22" s="11"/>
      <c r="B22" s="8"/>
      <c r="C22" s="9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19"/>
      <c r="R22" s="7"/>
      <c r="S22" s="19"/>
      <c r="T22" s="7"/>
      <c r="U22" s="7"/>
    </row>
    <row r="23" spans="1:25" s="2" customFormat="1" ht="24" customHeight="1">
      <c r="A23" s="6" t="s">
        <v>176</v>
      </c>
      <c r="B23" s="8"/>
      <c r="C23" s="7">
        <f>C21</f>
        <v>4735622</v>
      </c>
      <c r="D23" s="7"/>
      <c r="E23" s="7">
        <f>E21</f>
        <v>8116353</v>
      </c>
      <c r="F23" s="7"/>
      <c r="G23" s="7">
        <v>474416</v>
      </c>
      <c r="H23" s="7"/>
      <c r="I23" s="19">
        <v>-3816231</v>
      </c>
      <c r="J23" s="19"/>
      <c r="K23" s="19">
        <f>K21</f>
        <v>1647137</v>
      </c>
      <c r="L23" s="19"/>
      <c r="M23" s="19">
        <f>M21</f>
        <v>15987151</v>
      </c>
      <c r="N23" s="19"/>
      <c r="O23" s="19">
        <f>SUM(K23:M23)</f>
        <v>17634288</v>
      </c>
      <c r="P23" s="19"/>
      <c r="Q23" s="19">
        <f>SUM(C23:I23,O23)</f>
        <v>27144448</v>
      </c>
      <c r="R23" s="19"/>
      <c r="S23" s="19">
        <v>739</v>
      </c>
      <c r="T23" s="7"/>
      <c r="U23" s="7">
        <f>SUM(Q23:S23)</f>
        <v>27145187</v>
      </c>
    </row>
    <row r="24" spans="1:25" ht="24" customHeight="1">
      <c r="A24" s="1" t="s">
        <v>103</v>
      </c>
      <c r="B24" s="8"/>
      <c r="C24" s="7">
        <v>0</v>
      </c>
      <c r="D24" s="7"/>
      <c r="E24" s="7">
        <v>0</v>
      </c>
      <c r="F24" s="7"/>
      <c r="G24" s="7">
        <v>0</v>
      </c>
      <c r="H24" s="7"/>
      <c r="I24" s="7">
        <f>+PL!C105</f>
        <v>1572584</v>
      </c>
      <c r="J24" s="7"/>
      <c r="K24" s="7">
        <v>0</v>
      </c>
      <c r="L24" s="7"/>
      <c r="M24" s="7">
        <v>0</v>
      </c>
      <c r="N24" s="7"/>
      <c r="O24" s="7">
        <f>SUM(K24:M24)</f>
        <v>0</v>
      </c>
      <c r="P24" s="7"/>
      <c r="Q24" s="7">
        <f>SUM(C24:I24,O24)</f>
        <v>1572584</v>
      </c>
      <c r="R24" s="7"/>
      <c r="S24" s="7">
        <v>-1</v>
      </c>
      <c r="T24" s="7"/>
      <c r="U24" s="7">
        <f>SUM(Q24:S24)</f>
        <v>1572583</v>
      </c>
      <c r="V24" s="2"/>
      <c r="W24" s="2"/>
      <c r="X24" s="2"/>
      <c r="Y24" s="2"/>
    </row>
    <row r="25" spans="1:25" ht="24" customHeight="1">
      <c r="A25" s="1" t="s">
        <v>173</v>
      </c>
      <c r="B25" s="8"/>
      <c r="C25" s="10">
        <v>0</v>
      </c>
      <c r="D25" s="7"/>
      <c r="E25" s="10">
        <v>0</v>
      </c>
      <c r="F25" s="7"/>
      <c r="G25" s="10">
        <v>0</v>
      </c>
      <c r="H25" s="7"/>
      <c r="I25" s="10">
        <f>+PL!C128</f>
        <v>-3310</v>
      </c>
      <c r="J25" s="7"/>
      <c r="K25" s="10">
        <v>0</v>
      </c>
      <c r="L25" s="7"/>
      <c r="M25" s="10">
        <v>0</v>
      </c>
      <c r="N25" s="7"/>
      <c r="O25" s="10">
        <f>SUM(K25:M25)</f>
        <v>0</v>
      </c>
      <c r="P25" s="7"/>
      <c r="Q25" s="10">
        <f>SUM(C25:I25,O25)</f>
        <v>-3310</v>
      </c>
      <c r="R25" s="7"/>
      <c r="S25" s="10">
        <v>0</v>
      </c>
      <c r="T25" s="7"/>
      <c r="U25" s="10">
        <f>SUM(Q25:S25)</f>
        <v>-3310</v>
      </c>
      <c r="V25" s="2"/>
      <c r="W25" s="2"/>
      <c r="X25" s="2"/>
      <c r="Y25" s="2"/>
    </row>
    <row r="26" spans="1:25" ht="24" customHeight="1">
      <c r="A26" s="9" t="s">
        <v>109</v>
      </c>
      <c r="B26" s="8"/>
      <c r="C26" s="7">
        <f>SUM(C24:C25)</f>
        <v>0</v>
      </c>
      <c r="D26" s="7"/>
      <c r="E26" s="7">
        <f>SUM(E24:E25)</f>
        <v>0</v>
      </c>
      <c r="F26" s="7"/>
      <c r="G26" s="7">
        <f>SUM(G24:G25)</f>
        <v>0</v>
      </c>
      <c r="H26" s="7"/>
      <c r="I26" s="7">
        <f>SUM(I24:I25)</f>
        <v>1569274</v>
      </c>
      <c r="J26" s="7"/>
      <c r="K26" s="7">
        <f>SUM(K24:K25)</f>
        <v>0</v>
      </c>
      <c r="L26" s="7"/>
      <c r="M26" s="7">
        <f>SUM(M24:M25)</f>
        <v>0</v>
      </c>
      <c r="N26" s="7"/>
      <c r="O26" s="7">
        <f>SUM(O24:O25)</f>
        <v>0</v>
      </c>
      <c r="P26" s="7"/>
      <c r="Q26" s="7">
        <f>SUM(Q24:Q25)</f>
        <v>1569274</v>
      </c>
      <c r="R26" s="7"/>
      <c r="S26" s="7">
        <f>SUM(S24:S25)</f>
        <v>-1</v>
      </c>
      <c r="T26" s="7"/>
      <c r="U26" s="7">
        <f>SUM(U24:U25)</f>
        <v>1569273</v>
      </c>
      <c r="V26" s="2"/>
      <c r="W26" s="2"/>
      <c r="X26" s="2"/>
      <c r="Y26" s="2"/>
    </row>
    <row r="27" spans="1:25" ht="24" customHeight="1">
      <c r="A27" s="9" t="s">
        <v>202</v>
      </c>
      <c r="B27" s="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2"/>
      <c r="W27" s="2"/>
      <c r="X27" s="2"/>
      <c r="Y27" s="2"/>
    </row>
    <row r="28" spans="1:25" ht="24" customHeight="1">
      <c r="A28" s="9" t="s">
        <v>204</v>
      </c>
      <c r="B28" s="8"/>
      <c r="C28" s="1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2"/>
      <c r="W28" s="2"/>
      <c r="X28" s="2"/>
      <c r="Y28" s="2"/>
    </row>
    <row r="29" spans="1:25" ht="24" customHeight="1">
      <c r="A29" s="9" t="s">
        <v>203</v>
      </c>
      <c r="B29" s="8"/>
      <c r="C29" s="111" t="s">
        <v>208</v>
      </c>
      <c r="D29" s="7"/>
      <c r="E29" s="7">
        <v>-1188564</v>
      </c>
      <c r="F29" s="7"/>
      <c r="G29" s="7">
        <v>-474416</v>
      </c>
      <c r="H29" s="7"/>
      <c r="I29" s="7">
        <v>0</v>
      </c>
      <c r="J29" s="7"/>
      <c r="K29" s="7">
        <v>0</v>
      </c>
      <c r="L29" s="7"/>
      <c r="M29" s="7">
        <v>1662980</v>
      </c>
      <c r="N29" s="7"/>
      <c r="O29" s="7">
        <f>SUM(K29:M29)</f>
        <v>1662980</v>
      </c>
      <c r="P29" s="7"/>
      <c r="Q29" s="7">
        <f>SUM(C29:I29,O29)</f>
        <v>0</v>
      </c>
      <c r="R29" s="7"/>
      <c r="S29" s="7">
        <v>0</v>
      </c>
      <c r="T29" s="7"/>
      <c r="U29" s="7">
        <v>0</v>
      </c>
      <c r="V29" s="2"/>
      <c r="W29" s="2"/>
      <c r="X29" s="2"/>
      <c r="Y29" s="2"/>
    </row>
    <row r="30" spans="1:25" ht="24" customHeight="1">
      <c r="A30" s="9" t="s">
        <v>205</v>
      </c>
      <c r="B30" s="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2"/>
      <c r="W30" s="2"/>
      <c r="X30" s="2"/>
      <c r="Y30" s="2"/>
    </row>
    <row r="31" spans="1:25" s="2" customFormat="1" ht="24" customHeight="1">
      <c r="A31" s="1" t="s">
        <v>207</v>
      </c>
      <c r="B31" s="8"/>
      <c r="C31" s="7">
        <v>0</v>
      </c>
      <c r="D31" s="7"/>
      <c r="E31" s="7">
        <v>0</v>
      </c>
      <c r="F31" s="7"/>
      <c r="G31" s="7">
        <v>0</v>
      </c>
      <c r="H31" s="7"/>
      <c r="I31" s="7">
        <v>0</v>
      </c>
      <c r="J31" s="7"/>
      <c r="K31" s="7">
        <v>0</v>
      </c>
      <c r="L31" s="7"/>
      <c r="M31" s="7">
        <v>0</v>
      </c>
      <c r="N31" s="7"/>
      <c r="O31" s="7">
        <f>SUM(K31:M31)</f>
        <v>0</v>
      </c>
      <c r="P31" s="7"/>
      <c r="Q31" s="7">
        <f>SUM(C31:I31,O31)</f>
        <v>0</v>
      </c>
      <c r="R31" s="7"/>
      <c r="S31" s="19">
        <v>-123</v>
      </c>
      <c r="T31" s="7"/>
      <c r="U31" s="7">
        <f>SUM(Q31:S31)</f>
        <v>-123</v>
      </c>
    </row>
    <row r="32" spans="1:25" ht="24" customHeight="1" thickBot="1">
      <c r="A32" s="11" t="s">
        <v>224</v>
      </c>
      <c r="B32" s="8"/>
      <c r="C32" s="12">
        <f>SUM(C23,C26:C31)</f>
        <v>4735622</v>
      </c>
      <c r="D32" s="7"/>
      <c r="E32" s="12">
        <f>SUM(E23,E26:E31)</f>
        <v>6927789</v>
      </c>
      <c r="F32" s="7"/>
      <c r="G32" s="12">
        <f>SUM(G23,G26:G31)</f>
        <v>0</v>
      </c>
      <c r="H32" s="7"/>
      <c r="I32" s="12">
        <f>SUM(I23,I26:I31)</f>
        <v>-2246957</v>
      </c>
      <c r="J32" s="19"/>
      <c r="K32" s="12">
        <f>SUM(K23,K26:K31)</f>
        <v>1647137</v>
      </c>
      <c r="L32" s="19"/>
      <c r="M32" s="12">
        <f>SUM(M23,M26:M31)</f>
        <v>17650131</v>
      </c>
      <c r="N32" s="19"/>
      <c r="O32" s="12">
        <f>SUM(O23,O26:O31)</f>
        <v>19297268</v>
      </c>
      <c r="P32" s="19"/>
      <c r="Q32" s="12">
        <f>SUM(Q23,Q26:Q31)</f>
        <v>28713722</v>
      </c>
      <c r="R32" s="19"/>
      <c r="S32" s="12">
        <f>SUM(S23,S26:S31)</f>
        <v>615</v>
      </c>
      <c r="T32" s="19"/>
      <c r="U32" s="12">
        <f>SUM(U23,U26:U31)</f>
        <v>28714337</v>
      </c>
    </row>
    <row r="33" spans="1:21" ht="24" customHeight="1" thickTop="1">
      <c r="A33" s="6"/>
      <c r="B33" s="8"/>
      <c r="C33" s="8"/>
      <c r="D33" s="8"/>
      <c r="E33" s="8"/>
      <c r="F33" s="8"/>
      <c r="G33" s="8"/>
      <c r="H33" s="8"/>
      <c r="I33" s="67"/>
      <c r="J33" s="67"/>
      <c r="K33" s="67"/>
      <c r="L33" s="67"/>
      <c r="M33" s="67"/>
      <c r="N33" s="67"/>
      <c r="O33" s="67"/>
      <c r="P33" s="67"/>
      <c r="Q33" s="66"/>
      <c r="R33" s="67"/>
      <c r="S33" s="66"/>
      <c r="T33" s="67"/>
      <c r="U33" s="67"/>
    </row>
    <row r="34" spans="1:21" ht="24" customHeight="1">
      <c r="A34" s="6"/>
      <c r="B34" s="8"/>
      <c r="C34" s="8">
        <v>0</v>
      </c>
      <c r="D34" s="8"/>
      <c r="E34" s="8">
        <f>E32-BS!$C$78</f>
        <v>0</v>
      </c>
      <c r="F34" s="8"/>
      <c r="G34" s="8">
        <f>G32-BS!$C$80</f>
        <v>0</v>
      </c>
      <c r="H34" s="8"/>
      <c r="I34" s="8">
        <f>I32-BS!$C$81</f>
        <v>0</v>
      </c>
      <c r="J34" s="8"/>
      <c r="K34" s="8">
        <v>0</v>
      </c>
      <c r="L34" s="8"/>
      <c r="M34" s="8"/>
      <c r="N34" s="8"/>
      <c r="O34" s="8">
        <f>O32-BS!$C$83</f>
        <v>0</v>
      </c>
      <c r="P34" s="8"/>
      <c r="Q34" s="8">
        <f>Q32-BS!$C$84</f>
        <v>0</v>
      </c>
      <c r="R34" s="8"/>
      <c r="S34" s="8">
        <f>S32-BS!$C$85</f>
        <v>0</v>
      </c>
      <c r="T34" s="8"/>
      <c r="U34" s="8">
        <f>U32-BS!$C$86</f>
        <v>0</v>
      </c>
    </row>
    <row r="35" spans="1:21" ht="24" customHeight="1">
      <c r="A35" s="1" t="s">
        <v>6</v>
      </c>
      <c r="B35" s="1"/>
      <c r="D35" s="1"/>
      <c r="F35" s="1"/>
      <c r="H35" s="1"/>
      <c r="J35" s="1"/>
      <c r="K35" s="1"/>
      <c r="L35" s="1"/>
      <c r="M35" s="1"/>
      <c r="N35" s="1"/>
      <c r="O35" s="1"/>
      <c r="P35" s="1"/>
      <c r="R35" s="1"/>
      <c r="T35" s="1"/>
    </row>
    <row r="37" spans="1:21" ht="24" customHeight="1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</sheetData>
  <mergeCells count="6">
    <mergeCell ref="K8:O8"/>
    <mergeCell ref="A2:U2"/>
    <mergeCell ref="A3:U3"/>
    <mergeCell ref="A4:U4"/>
    <mergeCell ref="C6:U6"/>
    <mergeCell ref="C7:Q7"/>
  </mergeCells>
  <pageMargins left="0.36" right="0.18" top="0.73" bottom="0.196850393700787" header="0.23622047244094499" footer="0.196850393700787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Q33"/>
  <sheetViews>
    <sheetView showGridLines="0" topLeftCell="A13" zoomScaleNormal="100" workbookViewId="0">
      <selection activeCell="I24" sqref="I24"/>
    </sheetView>
  </sheetViews>
  <sheetFormatPr defaultColWidth="9.140625" defaultRowHeight="21.75" customHeight="1"/>
  <cols>
    <col min="1" max="1" width="43.5703125" style="1" customWidth="1"/>
    <col min="2" max="2" width="2.7109375" style="2" customWidth="1"/>
    <col min="3" max="3" width="15.42578125" style="1" customWidth="1"/>
    <col min="4" max="4" width="2.7109375" style="2" customWidth="1"/>
    <col min="5" max="5" width="15.42578125" style="1" customWidth="1"/>
    <col min="6" max="6" width="2.7109375" style="2" customWidth="1"/>
    <col min="7" max="7" width="15.42578125" style="1" customWidth="1"/>
    <col min="8" max="8" width="2.7109375" style="2" customWidth="1"/>
    <col min="9" max="9" width="15.42578125" style="4" customWidth="1"/>
    <col min="10" max="10" width="2.7109375" style="2" customWidth="1"/>
    <col min="11" max="11" width="20.140625" style="2" customWidth="1"/>
    <col min="12" max="12" width="2.7109375" style="2" customWidth="1"/>
    <col min="13" max="13" width="15.42578125" style="4" customWidth="1"/>
    <col min="14" max="14" width="2.7109375" style="2" customWidth="1"/>
    <col min="15" max="16384" width="9.140625" style="1"/>
  </cols>
  <sheetData>
    <row r="1" spans="1:17" ht="21.75" customHeight="1">
      <c r="I1" s="1"/>
      <c r="M1" s="3" t="s">
        <v>90</v>
      </c>
    </row>
    <row r="2" spans="1:17" ht="21.75" customHeight="1">
      <c r="A2" s="211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17" ht="21.75" customHeight="1">
      <c r="A3" s="212" t="s">
        <v>165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7" ht="21.75" customHeight="1">
      <c r="A4" s="212" t="s">
        <v>222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</row>
    <row r="5" spans="1:17" ht="21.75" customHeight="1">
      <c r="M5" s="3" t="s">
        <v>89</v>
      </c>
    </row>
    <row r="6" spans="1:17" ht="21.75" customHeight="1">
      <c r="B6" s="5"/>
      <c r="C6" s="213" t="s">
        <v>32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5"/>
    </row>
    <row r="7" spans="1:17" s="75" customFormat="1" ht="34.5" customHeight="1">
      <c r="B7" s="76"/>
      <c r="C7" s="76"/>
      <c r="D7" s="76"/>
      <c r="E7" s="76"/>
      <c r="F7" s="76"/>
      <c r="G7" s="76"/>
      <c r="H7" s="76"/>
      <c r="I7" s="76"/>
      <c r="J7" s="76"/>
      <c r="K7" s="77" t="s">
        <v>101</v>
      </c>
      <c r="L7" s="76"/>
      <c r="M7" s="76"/>
      <c r="N7" s="76"/>
    </row>
    <row r="8" spans="1:17" s="75" customFormat="1" ht="21.75" customHeight="1">
      <c r="C8" s="76"/>
      <c r="D8" s="76"/>
      <c r="E8" s="76"/>
      <c r="F8" s="76"/>
      <c r="G8" s="76"/>
      <c r="H8" s="76"/>
      <c r="I8" s="76"/>
      <c r="J8" s="76"/>
      <c r="K8" s="78" t="s">
        <v>184</v>
      </c>
      <c r="L8" s="76"/>
      <c r="M8" s="76"/>
      <c r="N8" s="76"/>
    </row>
    <row r="9" spans="1:17" s="75" customFormat="1" ht="21.75" customHeight="1">
      <c r="C9" s="76"/>
      <c r="D9" s="76"/>
      <c r="E9" s="76"/>
      <c r="F9" s="76"/>
      <c r="G9" s="76"/>
      <c r="H9" s="76"/>
      <c r="I9" s="76"/>
      <c r="J9" s="76"/>
      <c r="K9" s="97" t="s">
        <v>185</v>
      </c>
      <c r="L9" s="76"/>
      <c r="M9" s="76"/>
      <c r="N9" s="76"/>
    </row>
    <row r="10" spans="1:17" s="75" customFormat="1" ht="21.75" customHeight="1">
      <c r="C10" s="76"/>
      <c r="D10" s="76"/>
      <c r="E10" s="76"/>
      <c r="F10" s="76"/>
      <c r="G10" s="76"/>
      <c r="H10" s="76"/>
      <c r="I10" s="76"/>
      <c r="J10" s="76"/>
      <c r="K10" s="78" t="s">
        <v>33</v>
      </c>
      <c r="L10" s="76"/>
      <c r="M10" s="76"/>
      <c r="N10" s="76"/>
    </row>
    <row r="11" spans="1:17" s="75" customFormat="1" ht="21.75" customHeight="1">
      <c r="C11" s="76"/>
      <c r="D11" s="76"/>
      <c r="E11" s="76"/>
      <c r="F11" s="76"/>
      <c r="G11" s="76"/>
      <c r="H11" s="76"/>
      <c r="I11" s="76"/>
      <c r="J11" s="76"/>
      <c r="K11" s="78" t="s">
        <v>34</v>
      </c>
      <c r="L11" s="76"/>
      <c r="M11" s="76"/>
      <c r="N11" s="76"/>
    </row>
    <row r="12" spans="1:17" s="79" customFormat="1" ht="21.75" customHeight="1">
      <c r="C12" s="80"/>
      <c r="D12" s="80"/>
      <c r="F12" s="80"/>
      <c r="G12" s="81"/>
      <c r="H12" s="81" t="s">
        <v>31</v>
      </c>
      <c r="I12" s="81"/>
      <c r="J12" s="81"/>
      <c r="K12" s="78" t="s">
        <v>35</v>
      </c>
      <c r="L12" s="80"/>
      <c r="M12" s="82"/>
      <c r="N12" s="80"/>
    </row>
    <row r="13" spans="1:17" s="79" customFormat="1" ht="21.75" customHeight="1">
      <c r="C13" s="80" t="s">
        <v>21</v>
      </c>
      <c r="D13" s="80"/>
      <c r="E13" s="79" t="s">
        <v>22</v>
      </c>
      <c r="F13" s="80"/>
      <c r="G13" s="79" t="s">
        <v>23</v>
      </c>
      <c r="H13" s="80"/>
      <c r="I13" s="79" t="s">
        <v>24</v>
      </c>
      <c r="J13" s="80"/>
      <c r="K13" s="78" t="s">
        <v>37</v>
      </c>
      <c r="L13" s="80"/>
      <c r="M13" s="83" t="s">
        <v>29</v>
      </c>
      <c r="N13" s="80"/>
    </row>
    <row r="14" spans="1:17" s="79" customFormat="1" ht="21.75" customHeight="1">
      <c r="C14" s="81" t="s">
        <v>25</v>
      </c>
      <c r="D14" s="80"/>
      <c r="E14" s="81" t="s">
        <v>26</v>
      </c>
      <c r="F14" s="80"/>
      <c r="G14" s="81" t="s">
        <v>27</v>
      </c>
      <c r="H14" s="80"/>
      <c r="I14" s="81" t="s">
        <v>28</v>
      </c>
      <c r="J14" s="80"/>
      <c r="K14" s="84" t="s">
        <v>38</v>
      </c>
      <c r="L14" s="80"/>
      <c r="M14" s="81" t="s">
        <v>10</v>
      </c>
      <c r="N14" s="80"/>
    </row>
    <row r="15" spans="1:17" ht="21.75" customHeight="1">
      <c r="A15" s="6" t="s">
        <v>170</v>
      </c>
      <c r="B15" s="6"/>
      <c r="C15" s="7">
        <v>4735622</v>
      </c>
      <c r="D15" s="7"/>
      <c r="E15" s="7">
        <v>8116353</v>
      </c>
      <c r="F15" s="7"/>
      <c r="G15" s="7">
        <v>474416</v>
      </c>
      <c r="H15" s="7"/>
      <c r="I15" s="7">
        <v>1552269</v>
      </c>
      <c r="J15" s="7"/>
      <c r="K15" s="7">
        <v>1647137</v>
      </c>
      <c r="L15" s="7"/>
      <c r="M15" s="7">
        <f>SUM(C15:K15)</f>
        <v>16525797</v>
      </c>
      <c r="N15" s="7"/>
      <c r="O15" s="2"/>
      <c r="P15" s="2"/>
      <c r="Q15" s="2"/>
    </row>
    <row r="16" spans="1:17" ht="21.75" customHeight="1">
      <c r="A16" s="1" t="s">
        <v>103</v>
      </c>
      <c r="B16" s="6"/>
      <c r="C16" s="7">
        <v>0</v>
      </c>
      <c r="D16" s="7"/>
      <c r="E16" s="7">
        <v>0</v>
      </c>
      <c r="F16" s="7"/>
      <c r="G16" s="7">
        <v>0</v>
      </c>
      <c r="H16" s="7"/>
      <c r="I16" s="7">
        <f>PL!I121</f>
        <v>2698097</v>
      </c>
      <c r="J16" s="7"/>
      <c r="K16" s="7">
        <v>0</v>
      </c>
      <c r="L16" s="7"/>
      <c r="M16" s="7">
        <f>SUM(C16:K16)</f>
        <v>2698097</v>
      </c>
      <c r="N16" s="7"/>
      <c r="O16" s="2"/>
      <c r="P16" s="2"/>
      <c r="Q16" s="2"/>
    </row>
    <row r="17" spans="1:17" ht="21.75" customHeight="1">
      <c r="A17" s="1" t="s">
        <v>173</v>
      </c>
      <c r="B17" s="6"/>
      <c r="C17" s="10">
        <v>0</v>
      </c>
      <c r="D17" s="7"/>
      <c r="E17" s="10">
        <v>0</v>
      </c>
      <c r="F17" s="7"/>
      <c r="G17" s="10">
        <v>0</v>
      </c>
      <c r="H17" s="7"/>
      <c r="I17" s="10">
        <v>0</v>
      </c>
      <c r="J17" s="7"/>
      <c r="K17" s="10">
        <v>0</v>
      </c>
      <c r="L17" s="7"/>
      <c r="M17" s="10">
        <f>SUM(B17:K17)</f>
        <v>0</v>
      </c>
      <c r="N17" s="7"/>
      <c r="O17" s="2"/>
      <c r="P17" s="2"/>
      <c r="Q17" s="2"/>
    </row>
    <row r="18" spans="1:17" ht="21.75" customHeight="1">
      <c r="A18" s="52" t="s">
        <v>109</v>
      </c>
      <c r="B18" s="1"/>
      <c r="C18" s="7">
        <f>SUM(C16:C17)</f>
        <v>0</v>
      </c>
      <c r="D18" s="7"/>
      <c r="E18" s="7">
        <f>SUM(E16:E17)</f>
        <v>0</v>
      </c>
      <c r="F18" s="7"/>
      <c r="G18" s="7">
        <f>SUM(G16:G17)</f>
        <v>0</v>
      </c>
      <c r="H18" s="7"/>
      <c r="I18" s="7">
        <f>SUM(I16:I17)</f>
        <v>2698097</v>
      </c>
      <c r="J18" s="7"/>
      <c r="K18" s="7">
        <f>SUM(K16:K17)</f>
        <v>0</v>
      </c>
      <c r="L18" s="7"/>
      <c r="M18" s="7">
        <f>SUM(M16:M17)</f>
        <v>2698097</v>
      </c>
      <c r="N18" s="7"/>
    </row>
    <row r="19" spans="1:17" ht="21.75" customHeight="1">
      <c r="A19" s="1" t="s">
        <v>163</v>
      </c>
      <c r="B19" s="6"/>
      <c r="C19" s="7">
        <v>0</v>
      </c>
      <c r="D19" s="7"/>
      <c r="E19" s="7">
        <v>0</v>
      </c>
      <c r="F19" s="7"/>
      <c r="G19" s="7">
        <v>0</v>
      </c>
      <c r="H19" s="7"/>
      <c r="I19" s="7">
        <v>-2225565</v>
      </c>
      <c r="J19" s="7"/>
      <c r="K19" s="7">
        <v>0</v>
      </c>
      <c r="L19" s="7"/>
      <c r="M19" s="7">
        <f>SUM(C19:K19)</f>
        <v>-2225565</v>
      </c>
      <c r="N19" s="7"/>
      <c r="O19" s="2"/>
      <c r="P19" s="2"/>
      <c r="Q19" s="2"/>
    </row>
    <row r="20" spans="1:17" s="2" customFormat="1" ht="21.75" customHeight="1" thickBot="1">
      <c r="A20" s="53" t="s">
        <v>223</v>
      </c>
      <c r="B20" s="11"/>
      <c r="C20" s="12">
        <f>SUM(C15,C18,C19)</f>
        <v>4735622</v>
      </c>
      <c r="D20" s="7"/>
      <c r="E20" s="12">
        <f>SUM(E15,E18,E19)</f>
        <v>8116353</v>
      </c>
      <c r="F20" s="7"/>
      <c r="G20" s="12">
        <f>SUM(G15,G18,G19)</f>
        <v>474416</v>
      </c>
      <c r="H20" s="7"/>
      <c r="I20" s="12">
        <f>SUM(I15,I18,I19)</f>
        <v>2024801</v>
      </c>
      <c r="J20" s="7"/>
      <c r="K20" s="12">
        <f>SUM(K15,K18,K19)</f>
        <v>1647137</v>
      </c>
      <c r="L20" s="7"/>
      <c r="M20" s="12">
        <f>SUM(M15,M18,M19)</f>
        <v>16998329</v>
      </c>
      <c r="N20" s="7"/>
    </row>
    <row r="21" spans="1:17" s="2" customFormat="1" ht="21.75" customHeight="1" thickTop="1">
      <c r="A21" s="53"/>
      <c r="B21" s="1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7" ht="21.75" customHeight="1">
      <c r="A22" s="6" t="s">
        <v>176</v>
      </c>
      <c r="B22" s="6"/>
      <c r="C22" s="7">
        <f>C20</f>
        <v>4735622</v>
      </c>
      <c r="D22" s="7"/>
      <c r="E22" s="7">
        <f>E20</f>
        <v>8116353</v>
      </c>
      <c r="F22" s="7"/>
      <c r="G22" s="7">
        <v>474416</v>
      </c>
      <c r="H22" s="7"/>
      <c r="I22" s="19">
        <v>-1662980</v>
      </c>
      <c r="J22" s="7"/>
      <c r="K22" s="7">
        <f>K20</f>
        <v>1647137</v>
      </c>
      <c r="L22" s="7"/>
      <c r="M22" s="7">
        <f>SUM(C22:K22)</f>
        <v>13310548</v>
      </c>
      <c r="N22" s="7"/>
      <c r="O22" s="2"/>
      <c r="P22" s="2"/>
      <c r="Q22" s="2"/>
    </row>
    <row r="23" spans="1:17" ht="21.75" customHeight="1">
      <c r="A23" s="1" t="s">
        <v>103</v>
      </c>
      <c r="B23" s="6"/>
      <c r="C23" s="7">
        <v>0</v>
      </c>
      <c r="D23" s="7"/>
      <c r="E23" s="7">
        <v>0</v>
      </c>
      <c r="F23" s="7"/>
      <c r="G23" s="7">
        <v>0</v>
      </c>
      <c r="H23" s="7"/>
      <c r="I23" s="7">
        <f>PL!G121</f>
        <v>3215319</v>
      </c>
      <c r="J23" s="7"/>
      <c r="K23" s="7">
        <v>0</v>
      </c>
      <c r="L23" s="7"/>
      <c r="M23" s="7">
        <f>SUM(C23:K23)</f>
        <v>3215319</v>
      </c>
      <c r="N23" s="7"/>
      <c r="O23" s="2"/>
      <c r="P23" s="2"/>
      <c r="Q23" s="2"/>
    </row>
    <row r="24" spans="1:17" ht="21.75" customHeight="1">
      <c r="A24" s="1" t="s">
        <v>173</v>
      </c>
      <c r="B24" s="6"/>
      <c r="C24" s="10">
        <v>0</v>
      </c>
      <c r="D24" s="7"/>
      <c r="E24" s="10">
        <v>0</v>
      </c>
      <c r="F24" s="7"/>
      <c r="G24" s="10">
        <v>0</v>
      </c>
      <c r="H24" s="7"/>
      <c r="I24" s="10">
        <v>-3310</v>
      </c>
      <c r="J24" s="7"/>
      <c r="K24" s="10">
        <v>0</v>
      </c>
      <c r="L24" s="7"/>
      <c r="M24" s="10">
        <f>SUM(C24:K24)</f>
        <v>-3310</v>
      </c>
      <c r="N24" s="7"/>
      <c r="O24" s="2"/>
      <c r="P24" s="2"/>
      <c r="Q24" s="2"/>
    </row>
    <row r="25" spans="1:17" ht="21.75" customHeight="1">
      <c r="A25" s="52" t="s">
        <v>109</v>
      </c>
      <c r="B25" s="1"/>
      <c r="C25" s="7">
        <f>SUM(C23:C24)</f>
        <v>0</v>
      </c>
      <c r="D25" s="7"/>
      <c r="E25" s="7">
        <v>0</v>
      </c>
      <c r="F25" s="7"/>
      <c r="G25" s="7">
        <v>0</v>
      </c>
      <c r="H25" s="7"/>
      <c r="I25" s="7">
        <f>SUM(I23:I24)</f>
        <v>3212009</v>
      </c>
      <c r="J25" s="7"/>
      <c r="K25" s="7">
        <v>0</v>
      </c>
      <c r="L25" s="7"/>
      <c r="M25" s="7">
        <f>SUM(C25:I25)</f>
        <v>3212009</v>
      </c>
      <c r="N25" s="7"/>
    </row>
    <row r="26" spans="1:17" ht="21.75" customHeight="1">
      <c r="A26" s="52" t="s">
        <v>202</v>
      </c>
      <c r="B26" s="1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7" ht="21.75" customHeight="1">
      <c r="A27" s="1" t="s">
        <v>209</v>
      </c>
      <c r="B27" s="6"/>
      <c r="C27" s="7">
        <v>0</v>
      </c>
      <c r="D27" s="7"/>
      <c r="E27" s="7">
        <v>-1188564</v>
      </c>
      <c r="F27" s="7"/>
      <c r="G27" s="7">
        <v>-474416</v>
      </c>
      <c r="H27" s="7"/>
      <c r="I27" s="7">
        <v>1662980</v>
      </c>
      <c r="J27" s="7"/>
      <c r="K27" s="7">
        <v>0</v>
      </c>
      <c r="L27" s="7"/>
      <c r="M27" s="7">
        <f>SUM(C27:K27)</f>
        <v>0</v>
      </c>
      <c r="N27" s="7"/>
      <c r="O27" s="2"/>
      <c r="P27" s="2"/>
      <c r="Q27" s="2"/>
    </row>
    <row r="28" spans="1:17" ht="26.45" customHeight="1" thickBot="1">
      <c r="A28" s="53" t="s">
        <v>224</v>
      </c>
      <c r="B28" s="6"/>
      <c r="C28" s="12">
        <f>SUM(C22,C25:C27)</f>
        <v>4735622</v>
      </c>
      <c r="D28" s="7"/>
      <c r="E28" s="12">
        <f>SUM(E22,E25:E27)</f>
        <v>6927789</v>
      </c>
      <c r="F28" s="7"/>
      <c r="G28" s="12">
        <f>SUM(G22,G25:G27)</f>
        <v>0</v>
      </c>
      <c r="H28" s="7"/>
      <c r="I28" s="12">
        <f>+I22+I25+I27</f>
        <v>3212009</v>
      </c>
      <c r="J28" s="7"/>
      <c r="K28" s="12">
        <f>SUM(K22,K25:K27)</f>
        <v>1647137</v>
      </c>
      <c r="L28" s="7"/>
      <c r="M28" s="12">
        <f>SUM(M22,M25:M27)</f>
        <v>16522557</v>
      </c>
      <c r="N28" s="7"/>
    </row>
    <row r="29" spans="1:17" ht="21.75" customHeight="1" thickTop="1">
      <c r="A29" s="6"/>
      <c r="B29" s="6"/>
      <c r="C29" s="13">
        <v>0</v>
      </c>
      <c r="D29" s="13"/>
      <c r="E29" s="13">
        <v>0</v>
      </c>
      <c r="F29" s="13"/>
      <c r="G29" s="13">
        <v>0</v>
      </c>
      <c r="H29" s="13"/>
      <c r="I29" s="13"/>
      <c r="J29" s="13"/>
      <c r="K29" s="13">
        <v>0</v>
      </c>
      <c r="L29" s="13"/>
      <c r="M29" s="13"/>
      <c r="N29" s="13"/>
    </row>
    <row r="30" spans="1:17" ht="21.75" customHeight="1">
      <c r="A30" s="6"/>
      <c r="B30" s="6"/>
      <c r="C30" s="8">
        <v>0</v>
      </c>
      <c r="D30" s="8"/>
      <c r="E30" s="8">
        <f>E28-BS!G78</f>
        <v>0</v>
      </c>
      <c r="F30" s="8"/>
      <c r="G30" s="8">
        <f>G28-BS!G80</f>
        <v>0</v>
      </c>
      <c r="H30" s="8"/>
      <c r="I30" s="8">
        <f>I28-BS!G82</f>
        <v>0</v>
      </c>
      <c r="J30" s="8"/>
      <c r="K30" s="8">
        <f>K28-BS!G83</f>
        <v>0</v>
      </c>
      <c r="L30" s="8"/>
      <c r="M30" s="8">
        <f>M28-BS!G86</f>
        <v>0</v>
      </c>
      <c r="N30" s="13"/>
    </row>
    <row r="31" spans="1:17" ht="21.75" customHeight="1">
      <c r="A31" s="1" t="s">
        <v>6</v>
      </c>
      <c r="B31" s="1"/>
      <c r="C31" s="14"/>
      <c r="D31" s="1"/>
      <c r="E31" s="14"/>
      <c r="F31" s="1"/>
      <c r="G31" s="14"/>
      <c r="H31" s="1"/>
      <c r="I31" s="14"/>
      <c r="J31" s="1"/>
      <c r="K31" s="1"/>
      <c r="L31" s="1"/>
      <c r="M31" s="14"/>
      <c r="N31" s="1"/>
    </row>
    <row r="33" spans="7:7" ht="21.75" customHeight="1">
      <c r="G33" s="15"/>
    </row>
  </sheetData>
  <mergeCells count="5">
    <mergeCell ref="A2:N2"/>
    <mergeCell ref="A3:N3"/>
    <mergeCell ref="A4:N4"/>
    <mergeCell ref="O4:Q4"/>
    <mergeCell ref="C6:M6"/>
  </mergeCells>
  <printOptions horizontalCentered="1"/>
  <pageMargins left="0.66929133858267698" right="0.27559055118110198" top="0.31496062992126" bottom="0.196850393700787" header="0.23622047244094499" footer="0.196850393700787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I96"/>
  <sheetViews>
    <sheetView showGridLines="0" tabSelected="1" view="pageBreakPreview" topLeftCell="A19" zoomScale="80" zoomScaleNormal="90" zoomScaleSheetLayoutView="80" workbookViewId="0">
      <selection activeCell="A24" sqref="A24"/>
    </sheetView>
  </sheetViews>
  <sheetFormatPr defaultColWidth="10.7109375" defaultRowHeight="24.75"/>
  <cols>
    <col min="1" max="1" width="57.28515625" style="24" customWidth="1"/>
    <col min="2" max="2" width="5.85546875" style="24" customWidth="1"/>
    <col min="3" max="3" width="15.5703125" style="24" customWidth="1"/>
    <col min="4" max="4" width="1.85546875" style="24" customWidth="1"/>
    <col min="5" max="5" width="14.85546875" style="24" customWidth="1"/>
    <col min="6" max="6" width="1.85546875" style="27" customWidth="1"/>
    <col min="7" max="7" width="14.85546875" style="24" customWidth="1"/>
    <col min="8" max="8" width="1.85546875" style="24" customWidth="1"/>
    <col min="9" max="9" width="14.85546875" style="24" customWidth="1"/>
    <col min="10" max="10" width="2.28515625" style="24" customWidth="1"/>
    <col min="11" max="11" width="14.5703125" style="24" customWidth="1"/>
    <col min="12" max="16384" width="10.7109375" style="24"/>
  </cols>
  <sheetData>
    <row r="1" spans="1:9" ht="25.5">
      <c r="A1" s="20"/>
      <c r="B1" s="21"/>
      <c r="C1" s="22"/>
      <c r="D1" s="22"/>
      <c r="E1" s="22"/>
      <c r="F1" s="23"/>
      <c r="G1" s="47"/>
      <c r="H1" s="47"/>
      <c r="I1" s="48" t="s">
        <v>90</v>
      </c>
    </row>
    <row r="2" spans="1:9" ht="25.5">
      <c r="A2" s="20" t="s">
        <v>0</v>
      </c>
      <c r="B2" s="21"/>
      <c r="C2" s="22"/>
      <c r="D2" s="22"/>
      <c r="E2" s="22"/>
      <c r="F2" s="23"/>
      <c r="G2" s="21"/>
      <c r="H2" s="21"/>
      <c r="I2" s="21"/>
    </row>
    <row r="3" spans="1:9" ht="25.5">
      <c r="A3" s="42" t="s">
        <v>15</v>
      </c>
      <c r="B3" s="21"/>
      <c r="C3" s="22"/>
      <c r="D3" s="22"/>
      <c r="E3" s="22"/>
      <c r="F3" s="23"/>
      <c r="G3" s="21"/>
      <c r="H3" s="21"/>
      <c r="I3" s="21"/>
    </row>
    <row r="4" spans="1:9" ht="25.5">
      <c r="A4" s="49" t="s">
        <v>221</v>
      </c>
      <c r="B4" s="21"/>
      <c r="C4" s="50"/>
      <c r="D4" s="50"/>
      <c r="E4" s="50"/>
      <c r="F4" s="23"/>
      <c r="G4" s="21"/>
      <c r="H4" s="21"/>
      <c r="I4" s="21"/>
    </row>
    <row r="5" spans="1:9">
      <c r="A5" s="215" t="s">
        <v>89</v>
      </c>
      <c r="B5" s="215"/>
      <c r="C5" s="215"/>
      <c r="D5" s="215"/>
      <c r="E5" s="215"/>
      <c r="F5" s="215"/>
      <c r="G5" s="215"/>
      <c r="H5" s="215"/>
      <c r="I5" s="215"/>
    </row>
    <row r="6" spans="1:9" ht="25.5">
      <c r="C6" s="25"/>
      <c r="D6" s="26" t="s">
        <v>1</v>
      </c>
      <c r="E6" s="25"/>
      <c r="G6" s="28"/>
      <c r="H6" s="26" t="s">
        <v>32</v>
      </c>
      <c r="I6" s="28"/>
    </row>
    <row r="7" spans="1:9">
      <c r="B7" s="29"/>
      <c r="C7" s="30" t="s">
        <v>220</v>
      </c>
      <c r="D7" s="31"/>
      <c r="E7" s="30" t="s">
        <v>169</v>
      </c>
      <c r="F7" s="32"/>
      <c r="G7" s="30" t="s">
        <v>220</v>
      </c>
      <c r="H7" s="31"/>
      <c r="I7" s="30" t="s">
        <v>169</v>
      </c>
    </row>
    <row r="8" spans="1:9" ht="25.5">
      <c r="A8" s="98" t="s">
        <v>84</v>
      </c>
      <c r="B8" s="46"/>
      <c r="C8" s="51"/>
      <c r="D8" s="51"/>
      <c r="E8" s="51"/>
      <c r="F8" s="51"/>
      <c r="G8" s="51"/>
      <c r="H8" s="51"/>
      <c r="I8" s="51"/>
    </row>
    <row r="9" spans="1:9">
      <c r="A9" s="99" t="s">
        <v>140</v>
      </c>
      <c r="B9" s="46"/>
      <c r="C9" s="40">
        <f>PL!C100</f>
        <v>1970905</v>
      </c>
      <c r="D9" s="40"/>
      <c r="E9" s="40">
        <f>PL!E100</f>
        <v>2611469</v>
      </c>
      <c r="F9" s="40"/>
      <c r="G9" s="40">
        <f>PL!G100</f>
        <v>3235815</v>
      </c>
      <c r="H9" s="40"/>
      <c r="I9" s="40">
        <f>PL!I100</f>
        <v>2650012</v>
      </c>
    </row>
    <row r="10" spans="1:9">
      <c r="A10" s="100" t="s">
        <v>186</v>
      </c>
      <c r="B10" s="46"/>
      <c r="C10" s="40"/>
      <c r="D10" s="40"/>
      <c r="E10" s="40"/>
      <c r="F10" s="40"/>
      <c r="G10" s="40"/>
      <c r="H10" s="40"/>
      <c r="I10" s="40"/>
    </row>
    <row r="11" spans="1:9">
      <c r="A11" s="100" t="s">
        <v>187</v>
      </c>
      <c r="B11" s="46"/>
      <c r="C11" s="37"/>
      <c r="D11" s="37"/>
      <c r="E11" s="37"/>
      <c r="F11" s="37"/>
      <c r="G11" s="37"/>
      <c r="H11" s="37"/>
      <c r="I11" s="37"/>
    </row>
    <row r="12" spans="1:9">
      <c r="A12" s="100" t="s">
        <v>242</v>
      </c>
      <c r="B12" s="46"/>
      <c r="C12" s="37">
        <v>4440</v>
      </c>
      <c r="D12" s="37"/>
      <c r="E12" s="37">
        <v>-121137</v>
      </c>
      <c r="F12" s="37"/>
      <c r="G12" s="37">
        <v>-653</v>
      </c>
      <c r="H12" s="37"/>
      <c r="I12" s="37">
        <v>-120400</v>
      </c>
    </row>
    <row r="13" spans="1:9">
      <c r="A13" s="100" t="s">
        <v>248</v>
      </c>
      <c r="B13" s="46"/>
      <c r="C13" s="40">
        <v>2961</v>
      </c>
      <c r="D13" s="40"/>
      <c r="E13" s="40">
        <v>-9312</v>
      </c>
      <c r="F13" s="40"/>
      <c r="G13" s="40">
        <v>0</v>
      </c>
      <c r="H13" s="40"/>
      <c r="I13" s="40">
        <v>0</v>
      </c>
    </row>
    <row r="14" spans="1:9">
      <c r="A14" s="100" t="s">
        <v>188</v>
      </c>
      <c r="B14" s="46"/>
      <c r="C14" s="40">
        <v>0</v>
      </c>
      <c r="D14" s="40"/>
      <c r="E14" s="40">
        <v>0</v>
      </c>
      <c r="F14" s="40"/>
      <c r="G14" s="40">
        <v>-5000</v>
      </c>
      <c r="H14" s="40"/>
      <c r="I14" s="40">
        <v>-5000</v>
      </c>
    </row>
    <row r="15" spans="1:9">
      <c r="A15" s="100" t="s">
        <v>162</v>
      </c>
      <c r="B15" s="46"/>
      <c r="C15" s="40">
        <v>0</v>
      </c>
      <c r="D15" s="40"/>
      <c r="E15" s="40">
        <v>0</v>
      </c>
      <c r="F15" s="40"/>
      <c r="G15" s="40">
        <v>-3216522</v>
      </c>
      <c r="H15" s="40"/>
      <c r="I15" s="40">
        <v>-2979046</v>
      </c>
    </row>
    <row r="16" spans="1:9">
      <c r="A16" s="100" t="s">
        <v>189</v>
      </c>
      <c r="B16" s="46"/>
      <c r="C16" s="40">
        <v>-375</v>
      </c>
      <c r="D16" s="40"/>
      <c r="E16" s="40">
        <v>-375</v>
      </c>
      <c r="F16" s="40"/>
      <c r="G16" s="40">
        <v>-375</v>
      </c>
      <c r="H16" s="40"/>
      <c r="I16" s="40">
        <v>-375</v>
      </c>
    </row>
    <row r="17" spans="1:9">
      <c r="A17" s="100" t="s">
        <v>215</v>
      </c>
      <c r="B17" s="46"/>
      <c r="C17" s="37">
        <v>76873</v>
      </c>
      <c r="D17" s="37"/>
      <c r="E17" s="37">
        <v>-12796</v>
      </c>
      <c r="F17" s="37"/>
      <c r="G17" s="37">
        <v>89011</v>
      </c>
      <c r="H17" s="37"/>
      <c r="I17" s="37">
        <v>-23114</v>
      </c>
    </row>
    <row r="18" spans="1:9">
      <c r="A18" s="100" t="s">
        <v>190</v>
      </c>
      <c r="B18" s="46"/>
      <c r="C18" s="37">
        <v>605683</v>
      </c>
      <c r="D18" s="37"/>
      <c r="E18" s="37">
        <v>83544</v>
      </c>
      <c r="F18" s="37"/>
      <c r="G18" s="37">
        <v>47613</v>
      </c>
      <c r="H18" s="37"/>
      <c r="I18" s="37">
        <v>1219</v>
      </c>
    </row>
    <row r="19" spans="1:9">
      <c r="A19" s="46" t="s">
        <v>147</v>
      </c>
      <c r="B19" s="101"/>
      <c r="C19" s="37">
        <v>19613981</v>
      </c>
      <c r="D19" s="37"/>
      <c r="E19" s="37">
        <v>16956927</v>
      </c>
      <c r="F19" s="37"/>
      <c r="G19" s="37">
        <v>8703652</v>
      </c>
      <c r="H19" s="37"/>
      <c r="I19" s="37">
        <v>9532113</v>
      </c>
    </row>
    <row r="20" spans="1:9">
      <c r="A20" s="46" t="s">
        <v>243</v>
      </c>
      <c r="B20" s="101"/>
      <c r="C20" s="40">
        <v>-31073</v>
      </c>
      <c r="D20" s="40"/>
      <c r="E20" s="40">
        <v>0</v>
      </c>
      <c r="F20" s="40"/>
      <c r="G20" s="40">
        <v>-31073</v>
      </c>
      <c r="H20" s="40"/>
      <c r="I20" s="40">
        <v>0</v>
      </c>
    </row>
    <row r="21" spans="1:9">
      <c r="A21" s="46" t="s">
        <v>236</v>
      </c>
      <c r="B21" s="101"/>
      <c r="C21" s="37">
        <v>-11465</v>
      </c>
      <c r="D21" s="37"/>
      <c r="E21" s="37">
        <v>62197</v>
      </c>
      <c r="F21" s="37"/>
      <c r="G21" s="37">
        <v>0</v>
      </c>
      <c r="H21" s="37"/>
      <c r="I21" s="37">
        <v>0</v>
      </c>
    </row>
    <row r="22" spans="1:9">
      <c r="A22" s="46" t="s">
        <v>191</v>
      </c>
      <c r="B22" s="46"/>
      <c r="C22" s="40">
        <v>0</v>
      </c>
      <c r="D22" s="40"/>
      <c r="E22" s="40">
        <v>103216</v>
      </c>
      <c r="F22" s="40"/>
      <c r="G22" s="37">
        <v>0</v>
      </c>
      <c r="H22" s="40"/>
      <c r="I22" s="37">
        <v>0</v>
      </c>
    </row>
    <row r="23" spans="1:9">
      <c r="A23" s="46" t="s">
        <v>249</v>
      </c>
      <c r="B23" s="46"/>
      <c r="C23" s="40">
        <v>215291</v>
      </c>
      <c r="D23" s="40"/>
      <c r="E23" s="40">
        <v>11910</v>
      </c>
      <c r="F23" s="40"/>
      <c r="G23" s="40">
        <v>111623</v>
      </c>
      <c r="H23" s="40"/>
      <c r="I23" s="40">
        <v>8043</v>
      </c>
    </row>
    <row r="24" spans="1:9">
      <c r="A24" s="46" t="s">
        <v>206</v>
      </c>
      <c r="B24" s="46"/>
      <c r="C24" s="40">
        <v>1220</v>
      </c>
      <c r="D24" s="40"/>
      <c r="E24" s="40">
        <v>0</v>
      </c>
      <c r="F24" s="40"/>
      <c r="G24" s="40">
        <v>983</v>
      </c>
      <c r="H24" s="40"/>
      <c r="I24" s="40">
        <v>0</v>
      </c>
    </row>
    <row r="25" spans="1:9">
      <c r="A25" s="46" t="s">
        <v>192</v>
      </c>
      <c r="B25" s="46"/>
      <c r="C25" s="40">
        <v>-10828</v>
      </c>
      <c r="D25" s="40"/>
      <c r="E25" s="40">
        <v>48594</v>
      </c>
      <c r="F25" s="40"/>
      <c r="G25" s="40">
        <v>-9443</v>
      </c>
      <c r="H25" s="40"/>
      <c r="I25" s="40">
        <v>46846</v>
      </c>
    </row>
    <row r="26" spans="1:9">
      <c r="A26" s="46" t="s">
        <v>233</v>
      </c>
      <c r="B26" s="46"/>
      <c r="C26" s="40">
        <v>-18436</v>
      </c>
      <c r="D26" s="40"/>
      <c r="E26" s="40">
        <v>0</v>
      </c>
      <c r="F26" s="40"/>
      <c r="G26" s="40">
        <v>-10797</v>
      </c>
      <c r="H26" s="40"/>
      <c r="I26" s="40">
        <v>0</v>
      </c>
    </row>
    <row r="27" spans="1:9">
      <c r="A27" s="46" t="s">
        <v>132</v>
      </c>
      <c r="B27" s="46"/>
      <c r="C27" s="40">
        <v>44276</v>
      </c>
      <c r="D27" s="40"/>
      <c r="E27" s="40">
        <v>44596</v>
      </c>
      <c r="F27" s="40"/>
      <c r="G27" s="40">
        <v>44276</v>
      </c>
      <c r="H27" s="40"/>
      <c r="I27" s="40">
        <v>44596</v>
      </c>
    </row>
    <row r="28" spans="1:9">
      <c r="A28" s="46" t="s">
        <v>244</v>
      </c>
      <c r="B28" s="46"/>
      <c r="C28" s="40">
        <v>-150000</v>
      </c>
      <c r="D28" s="40"/>
      <c r="E28" s="40">
        <v>0</v>
      </c>
      <c r="F28" s="40"/>
      <c r="G28" s="40">
        <v>0</v>
      </c>
      <c r="H28" s="40"/>
      <c r="I28" s="40">
        <v>0</v>
      </c>
    </row>
    <row r="29" spans="1:9">
      <c r="A29" s="46" t="s">
        <v>131</v>
      </c>
      <c r="B29" s="46"/>
      <c r="C29" s="43">
        <v>1149423</v>
      </c>
      <c r="D29" s="40"/>
      <c r="E29" s="43">
        <f>1136590+1635</f>
        <v>1138225</v>
      </c>
      <c r="F29" s="40"/>
      <c r="G29" s="43">
        <v>695535</v>
      </c>
      <c r="H29" s="40"/>
      <c r="I29" s="43">
        <f>820530+1517</f>
        <v>822047</v>
      </c>
    </row>
    <row r="30" spans="1:9" ht="25.5">
      <c r="A30" s="98" t="s">
        <v>82</v>
      </c>
      <c r="B30" s="46"/>
      <c r="C30" s="40"/>
      <c r="D30" s="40"/>
      <c r="E30" s="40"/>
      <c r="F30" s="40"/>
      <c r="G30" s="40"/>
      <c r="H30" s="40"/>
      <c r="I30" s="40"/>
    </row>
    <row r="31" spans="1:9" ht="25.5">
      <c r="A31" s="98" t="s">
        <v>83</v>
      </c>
      <c r="B31" s="46"/>
      <c r="C31" s="40">
        <f>SUM(C9:C29)</f>
        <v>23462876</v>
      </c>
      <c r="D31" s="40"/>
      <c r="E31" s="40">
        <f>SUM(E9:E29)</f>
        <v>20917058</v>
      </c>
      <c r="F31" s="40"/>
      <c r="G31" s="40">
        <f>SUM(G9:G29)</f>
        <v>9654645</v>
      </c>
      <c r="H31" s="40"/>
      <c r="I31" s="40">
        <f>SUM(I9:I29)</f>
        <v>9976941</v>
      </c>
    </row>
    <row r="32" spans="1:9">
      <c r="A32" s="99" t="s">
        <v>62</v>
      </c>
      <c r="B32" s="46"/>
      <c r="C32" s="37"/>
      <c r="D32" s="37"/>
      <c r="E32" s="37"/>
      <c r="F32" s="37"/>
      <c r="G32" s="37"/>
      <c r="H32" s="37"/>
      <c r="I32" s="37"/>
    </row>
    <row r="33" spans="1:9">
      <c r="A33" s="99" t="s">
        <v>128</v>
      </c>
      <c r="B33" s="46"/>
      <c r="C33" s="37">
        <v>-254883</v>
      </c>
      <c r="D33" s="37"/>
      <c r="E33" s="37">
        <f>1476981+8849+47508</f>
        <v>1533338</v>
      </c>
      <c r="F33" s="37"/>
      <c r="G33" s="37">
        <v>1135006</v>
      </c>
      <c r="H33" s="37"/>
      <c r="I33" s="37">
        <f>1228425+9019+84008</f>
        <v>1321452</v>
      </c>
    </row>
    <row r="34" spans="1:9">
      <c r="A34" s="100" t="s">
        <v>63</v>
      </c>
      <c r="B34" s="46"/>
      <c r="C34" s="37">
        <v>1011482</v>
      </c>
      <c r="D34" s="37"/>
      <c r="E34" s="37">
        <v>1481803</v>
      </c>
      <c r="F34" s="37"/>
      <c r="G34" s="37">
        <v>953023</v>
      </c>
      <c r="H34" s="37"/>
      <c r="I34" s="37">
        <v>1499971</v>
      </c>
    </row>
    <row r="35" spans="1:9">
      <c r="A35" s="100" t="s">
        <v>64</v>
      </c>
      <c r="B35" s="46"/>
      <c r="C35" s="102">
        <v>446490</v>
      </c>
      <c r="D35" s="102"/>
      <c r="E35" s="102">
        <v>1314829</v>
      </c>
      <c r="F35" s="102"/>
      <c r="G35" s="102">
        <v>532971</v>
      </c>
      <c r="H35" s="102"/>
      <c r="I35" s="102">
        <v>846601</v>
      </c>
    </row>
    <row r="36" spans="1:9">
      <c r="A36" s="100" t="s">
        <v>142</v>
      </c>
      <c r="B36" s="46"/>
      <c r="C36" s="102">
        <f>-49346+59</f>
        <v>-49287</v>
      </c>
      <c r="D36" s="102"/>
      <c r="E36" s="102">
        <v>-42822</v>
      </c>
      <c r="F36" s="102"/>
      <c r="G36" s="102">
        <v>-23767</v>
      </c>
      <c r="H36" s="102"/>
      <c r="I36" s="102">
        <v>-17703</v>
      </c>
    </row>
    <row r="37" spans="1:9">
      <c r="A37" s="99" t="s">
        <v>65</v>
      </c>
      <c r="B37" s="46"/>
      <c r="C37" s="37"/>
      <c r="D37" s="37"/>
      <c r="E37" s="37"/>
      <c r="F37" s="37"/>
      <c r="G37" s="37"/>
      <c r="H37" s="37"/>
      <c r="I37" s="37"/>
    </row>
    <row r="38" spans="1:9">
      <c r="A38" s="100" t="s">
        <v>129</v>
      </c>
      <c r="B38" s="46"/>
      <c r="C38" s="37">
        <v>-35605</v>
      </c>
      <c r="D38" s="37"/>
      <c r="E38" s="37">
        <f>66796+73629</f>
        <v>140425</v>
      </c>
      <c r="F38" s="37"/>
      <c r="G38" s="37">
        <v>1123569</v>
      </c>
      <c r="H38" s="37"/>
      <c r="I38" s="37">
        <f>2974193+36392</f>
        <v>3010585</v>
      </c>
    </row>
    <row r="39" spans="1:9">
      <c r="A39" s="100" t="s">
        <v>81</v>
      </c>
      <c r="B39" s="46"/>
      <c r="C39" s="40">
        <v>-1026415</v>
      </c>
      <c r="D39" s="40"/>
      <c r="E39" s="40">
        <f>53338-8849</f>
        <v>44489</v>
      </c>
      <c r="F39" s="40"/>
      <c r="G39" s="40">
        <v>-322827</v>
      </c>
      <c r="H39" s="40"/>
      <c r="I39" s="40">
        <f>-254128-9019</f>
        <v>-263147</v>
      </c>
    </row>
    <row r="40" spans="1:9">
      <c r="A40" s="100" t="s">
        <v>66</v>
      </c>
      <c r="B40" s="46"/>
      <c r="C40" s="43">
        <f>-69193-5</f>
        <v>-69198</v>
      </c>
      <c r="D40" s="37"/>
      <c r="E40" s="43">
        <v>-22232</v>
      </c>
      <c r="F40" s="37"/>
      <c r="G40" s="43">
        <v>-67867</v>
      </c>
      <c r="H40" s="37"/>
      <c r="I40" s="43">
        <v>-23291</v>
      </c>
    </row>
    <row r="41" spans="1:9">
      <c r="A41" s="99" t="s">
        <v>130</v>
      </c>
      <c r="B41" s="46"/>
      <c r="C41" s="40">
        <f>SUM(C31:C40)</f>
        <v>23485460</v>
      </c>
      <c r="D41" s="40"/>
      <c r="E41" s="40">
        <f>SUM(E31:E40)</f>
        <v>25366888</v>
      </c>
      <c r="F41" s="40"/>
      <c r="G41" s="40">
        <f>SUM(G31:G40)</f>
        <v>12984753</v>
      </c>
      <c r="H41" s="40"/>
      <c r="I41" s="40">
        <f>SUM(I31:I40)</f>
        <v>16351409</v>
      </c>
    </row>
    <row r="42" spans="1:9">
      <c r="A42" s="100" t="s">
        <v>95</v>
      </c>
      <c r="B42" s="46"/>
      <c r="C42" s="40">
        <v>-1216843</v>
      </c>
      <c r="D42" s="40"/>
      <c r="E42" s="40">
        <v>-1146524</v>
      </c>
      <c r="F42" s="40"/>
      <c r="G42" s="40">
        <v>-710450</v>
      </c>
      <c r="H42" s="40"/>
      <c r="I42" s="40">
        <v>-499373</v>
      </c>
    </row>
    <row r="43" spans="1:9">
      <c r="A43" s="100" t="s">
        <v>96</v>
      </c>
      <c r="B43" s="46"/>
      <c r="C43" s="40">
        <v>-2193264</v>
      </c>
      <c r="D43" s="40"/>
      <c r="E43" s="40">
        <v>-2575477</v>
      </c>
      <c r="F43" s="37"/>
      <c r="G43" s="40">
        <v>-797509</v>
      </c>
      <c r="H43" s="37"/>
      <c r="I43" s="40">
        <v>-899423</v>
      </c>
    </row>
    <row r="44" spans="1:9">
      <c r="A44" s="100" t="s">
        <v>193</v>
      </c>
      <c r="B44" s="46"/>
      <c r="C44" s="40">
        <v>1173777</v>
      </c>
      <c r="D44" s="40"/>
      <c r="E44" s="40">
        <v>166861</v>
      </c>
      <c r="F44" s="37"/>
      <c r="G44" s="40">
        <v>1171373</v>
      </c>
      <c r="H44" s="37"/>
      <c r="I44" s="40">
        <v>166861</v>
      </c>
    </row>
    <row r="45" spans="1:9" ht="25.5">
      <c r="A45" s="98" t="s">
        <v>79</v>
      </c>
      <c r="B45" s="46"/>
      <c r="C45" s="41">
        <f>SUM(C41:C44)</f>
        <v>21249130</v>
      </c>
      <c r="D45" s="40"/>
      <c r="E45" s="41">
        <f>SUM(E41:E44)</f>
        <v>21811748</v>
      </c>
      <c r="F45" s="40"/>
      <c r="G45" s="41">
        <f>SUM(G41:G44)</f>
        <v>12648167</v>
      </c>
      <c r="H45" s="40"/>
      <c r="I45" s="41">
        <f>SUM(I41:I44)</f>
        <v>15119474</v>
      </c>
    </row>
    <row r="46" spans="1:9" ht="13.5" customHeight="1">
      <c r="A46" s="100"/>
      <c r="B46" s="46"/>
      <c r="C46" s="102"/>
      <c r="D46" s="102"/>
      <c r="E46" s="102"/>
      <c r="F46" s="102"/>
      <c r="G46" s="102"/>
      <c r="H46" s="102"/>
      <c r="I46" s="102"/>
    </row>
    <row r="47" spans="1:9">
      <c r="A47" s="24" t="s">
        <v>6</v>
      </c>
    </row>
    <row r="48" spans="1:9" ht="25.5">
      <c r="A48" s="20"/>
      <c r="B48" s="21"/>
      <c r="C48" s="22"/>
      <c r="D48" s="22"/>
      <c r="E48" s="22"/>
      <c r="F48" s="23"/>
      <c r="G48" s="47"/>
      <c r="H48" s="47"/>
      <c r="I48" s="48" t="s">
        <v>90</v>
      </c>
    </row>
    <row r="49" spans="1:9" ht="25.5">
      <c r="A49" s="20" t="s">
        <v>0</v>
      </c>
      <c r="B49" s="21"/>
      <c r="C49" s="22"/>
      <c r="D49" s="22"/>
      <c r="E49" s="22"/>
      <c r="F49" s="23"/>
      <c r="G49" s="21"/>
      <c r="H49" s="21"/>
      <c r="I49" s="21"/>
    </row>
    <row r="50" spans="1:9" ht="25.5">
      <c r="A50" s="42" t="s">
        <v>16</v>
      </c>
      <c r="B50" s="21"/>
      <c r="C50" s="22"/>
      <c r="D50" s="22"/>
      <c r="E50" s="22"/>
      <c r="F50" s="23"/>
      <c r="G50" s="21"/>
      <c r="H50" s="21"/>
      <c r="I50" s="21"/>
    </row>
    <row r="51" spans="1:9" ht="25.5">
      <c r="A51" s="49" t="s">
        <v>221</v>
      </c>
      <c r="B51" s="21"/>
      <c r="C51" s="50"/>
      <c r="D51" s="50"/>
      <c r="E51" s="50"/>
      <c r="F51" s="23"/>
      <c r="G51" s="21"/>
      <c r="H51" s="21"/>
      <c r="I51" s="21"/>
    </row>
    <row r="52" spans="1:9">
      <c r="A52" s="215" t="s">
        <v>89</v>
      </c>
      <c r="B52" s="215"/>
      <c r="C52" s="215"/>
      <c r="D52" s="215"/>
      <c r="E52" s="215"/>
      <c r="F52" s="215"/>
      <c r="G52" s="215"/>
      <c r="H52" s="215"/>
      <c r="I52" s="215"/>
    </row>
    <row r="53" spans="1:9" ht="25.5">
      <c r="C53" s="25"/>
      <c r="D53" s="26" t="s">
        <v>1</v>
      </c>
      <c r="E53" s="25"/>
      <c r="G53" s="28"/>
      <c r="H53" s="26" t="s">
        <v>32</v>
      </c>
      <c r="I53" s="28"/>
    </row>
    <row r="54" spans="1:9">
      <c r="B54" s="29"/>
      <c r="C54" s="30" t="s">
        <v>220</v>
      </c>
      <c r="D54" s="31"/>
      <c r="E54" s="30" t="s">
        <v>169</v>
      </c>
      <c r="F54" s="32"/>
      <c r="G54" s="30" t="s">
        <v>220</v>
      </c>
      <c r="H54" s="31"/>
      <c r="I54" s="30" t="s">
        <v>169</v>
      </c>
    </row>
    <row r="55" spans="1:9" ht="25.5">
      <c r="A55" s="98" t="s">
        <v>118</v>
      </c>
      <c r="B55" s="46"/>
      <c r="C55" s="32"/>
      <c r="D55" s="103"/>
      <c r="E55" s="32"/>
      <c r="F55" s="32"/>
      <c r="G55" s="37"/>
      <c r="H55" s="32"/>
      <c r="I55" s="37"/>
    </row>
    <row r="56" spans="1:9">
      <c r="A56" s="46" t="s">
        <v>245</v>
      </c>
      <c r="B56" s="46"/>
      <c r="C56" s="37">
        <v>23066</v>
      </c>
      <c r="D56" s="103"/>
      <c r="E56" s="37">
        <v>-6882</v>
      </c>
      <c r="F56" s="32"/>
      <c r="G56" s="37">
        <v>31073</v>
      </c>
      <c r="H56" s="32"/>
      <c r="I56" s="37">
        <v>0</v>
      </c>
    </row>
    <row r="57" spans="1:9">
      <c r="A57" s="46" t="s">
        <v>194</v>
      </c>
      <c r="B57" s="46"/>
      <c r="C57" s="37">
        <v>5000</v>
      </c>
      <c r="D57" s="37"/>
      <c r="E57" s="37">
        <v>5000</v>
      </c>
      <c r="F57" s="37"/>
      <c r="G57" s="37">
        <v>5000</v>
      </c>
      <c r="H57" s="37"/>
      <c r="I57" s="37">
        <v>5000</v>
      </c>
    </row>
    <row r="58" spans="1:9">
      <c r="A58" s="46" t="s">
        <v>195</v>
      </c>
      <c r="B58" s="46"/>
      <c r="C58" s="37">
        <v>0</v>
      </c>
      <c r="D58" s="37"/>
      <c r="E58" s="37">
        <v>0</v>
      </c>
      <c r="F58" s="37"/>
      <c r="G58" s="37">
        <v>3216522</v>
      </c>
      <c r="H58" s="37"/>
      <c r="I58" s="37">
        <v>2979046</v>
      </c>
    </row>
    <row r="59" spans="1:9">
      <c r="A59" s="100" t="s">
        <v>196</v>
      </c>
      <c r="B59" s="46"/>
      <c r="C59" s="37">
        <v>375</v>
      </c>
      <c r="D59" s="37"/>
      <c r="E59" s="37">
        <v>375</v>
      </c>
      <c r="F59" s="37"/>
      <c r="G59" s="40">
        <v>375</v>
      </c>
      <c r="H59" s="37"/>
      <c r="I59" s="40">
        <v>375</v>
      </c>
    </row>
    <row r="60" spans="1:9">
      <c r="A60" s="46" t="s">
        <v>197</v>
      </c>
      <c r="B60" s="46"/>
      <c r="C60" s="37">
        <v>0</v>
      </c>
      <c r="D60" s="37"/>
      <c r="E60" s="37">
        <v>0</v>
      </c>
      <c r="F60" s="37"/>
      <c r="G60" s="40">
        <v>9767</v>
      </c>
      <c r="H60" s="37"/>
      <c r="I60" s="40">
        <v>21425</v>
      </c>
    </row>
    <row r="61" spans="1:9">
      <c r="A61" s="46" t="s">
        <v>198</v>
      </c>
      <c r="B61" s="46"/>
      <c r="C61" s="37">
        <v>0</v>
      </c>
      <c r="D61" s="103"/>
      <c r="E61" s="37">
        <v>0</v>
      </c>
      <c r="F61" s="32"/>
      <c r="G61" s="37">
        <v>0</v>
      </c>
      <c r="H61" s="32"/>
      <c r="I61" s="37">
        <v>25750</v>
      </c>
    </row>
    <row r="62" spans="1:9">
      <c r="A62" s="99" t="s">
        <v>177</v>
      </c>
      <c r="B62" s="46"/>
      <c r="C62" s="37">
        <v>-12379866</v>
      </c>
      <c r="D62" s="37"/>
      <c r="E62" s="37">
        <v>-7051575</v>
      </c>
      <c r="F62" s="37"/>
      <c r="G62" s="102">
        <v>-473554</v>
      </c>
      <c r="H62" s="37"/>
      <c r="I62" s="102">
        <v>-1228019</v>
      </c>
    </row>
    <row r="63" spans="1:9">
      <c r="A63" s="100" t="s">
        <v>143</v>
      </c>
      <c r="B63" s="46"/>
      <c r="C63" s="40">
        <v>27789</v>
      </c>
      <c r="D63" s="37"/>
      <c r="E63" s="40">
        <v>33851</v>
      </c>
      <c r="F63" s="37"/>
      <c r="G63" s="102">
        <v>21073</v>
      </c>
      <c r="H63" s="37"/>
      <c r="I63" s="102">
        <v>33659</v>
      </c>
    </row>
    <row r="64" spans="1:9">
      <c r="A64" s="46" t="s">
        <v>246</v>
      </c>
      <c r="B64" s="46"/>
      <c r="C64" s="102">
        <v>-2113150</v>
      </c>
      <c r="D64" s="102"/>
      <c r="E64" s="102">
        <v>-5231844</v>
      </c>
      <c r="F64" s="104"/>
      <c r="G64" s="40">
        <v>-2113150</v>
      </c>
      <c r="H64" s="102"/>
      <c r="I64" s="40">
        <v>-5375378</v>
      </c>
    </row>
    <row r="65" spans="1:9">
      <c r="A65" s="100" t="s">
        <v>234</v>
      </c>
      <c r="B65" s="46"/>
      <c r="C65" s="37">
        <v>246093</v>
      </c>
      <c r="D65" s="40"/>
      <c r="E65" s="37">
        <v>1382952</v>
      </c>
      <c r="F65" s="102"/>
      <c r="G65" s="24">
        <v>243433</v>
      </c>
      <c r="H65" s="102"/>
      <c r="I65" s="24">
        <v>1382395</v>
      </c>
    </row>
    <row r="66" spans="1:9">
      <c r="A66" s="100" t="s">
        <v>199</v>
      </c>
      <c r="B66" s="46"/>
      <c r="C66" s="40"/>
      <c r="D66" s="40"/>
      <c r="E66" s="40"/>
      <c r="F66" s="102"/>
      <c r="G66" s="40"/>
      <c r="H66" s="102"/>
      <c r="I66" s="40"/>
    </row>
    <row r="67" spans="1:9">
      <c r="A67" s="100" t="s">
        <v>200</v>
      </c>
      <c r="B67" s="46"/>
      <c r="C67" s="40">
        <v>34899</v>
      </c>
      <c r="D67" s="37"/>
      <c r="E67" s="40">
        <v>124570</v>
      </c>
      <c r="F67" s="37"/>
      <c r="G67" s="40">
        <v>34899</v>
      </c>
      <c r="H67" s="37"/>
      <c r="I67" s="40">
        <v>124570</v>
      </c>
    </row>
    <row r="68" spans="1:9">
      <c r="A68" s="100" t="s">
        <v>199</v>
      </c>
      <c r="B68" s="46"/>
      <c r="C68" s="40"/>
      <c r="D68" s="37"/>
      <c r="E68" s="40"/>
      <c r="F68" s="37"/>
      <c r="G68" s="40"/>
      <c r="H68" s="37"/>
      <c r="I68" s="40"/>
    </row>
    <row r="69" spans="1:9">
      <c r="A69" s="100" t="s">
        <v>216</v>
      </c>
      <c r="B69" s="46"/>
      <c r="C69" s="40">
        <v>66859</v>
      </c>
      <c r="D69" s="37"/>
      <c r="E69" s="40">
        <v>165443</v>
      </c>
      <c r="F69" s="37"/>
      <c r="G69" s="40">
        <v>0</v>
      </c>
      <c r="H69" s="37"/>
      <c r="I69" s="40">
        <v>0</v>
      </c>
    </row>
    <row r="70" spans="1:9">
      <c r="A70" s="100" t="s">
        <v>149</v>
      </c>
      <c r="B70" s="46"/>
      <c r="C70" s="40">
        <v>-449117</v>
      </c>
      <c r="D70" s="37"/>
      <c r="E70" s="40">
        <v>-479323</v>
      </c>
      <c r="F70" s="37"/>
      <c r="G70" s="40">
        <v>-69269</v>
      </c>
      <c r="H70" s="37"/>
      <c r="I70" s="40">
        <v>-71368</v>
      </c>
    </row>
    <row r="71" spans="1:9">
      <c r="A71" s="100" t="s">
        <v>230</v>
      </c>
      <c r="B71" s="46"/>
      <c r="C71" s="43">
        <v>21989</v>
      </c>
      <c r="D71" s="37"/>
      <c r="E71" s="43">
        <v>0</v>
      </c>
      <c r="F71" s="37"/>
      <c r="G71" s="43">
        <v>10797</v>
      </c>
      <c r="H71" s="37"/>
      <c r="I71" s="43">
        <v>0</v>
      </c>
    </row>
    <row r="72" spans="1:9" ht="25.5">
      <c r="A72" s="98" t="s">
        <v>235</v>
      </c>
      <c r="B72" s="46"/>
      <c r="C72" s="43">
        <f>SUM(C56:C71)</f>
        <v>-14516063</v>
      </c>
      <c r="D72" s="37"/>
      <c r="E72" s="43">
        <f>SUM(E56:E71)</f>
        <v>-11057433</v>
      </c>
      <c r="F72" s="37"/>
      <c r="G72" s="43">
        <f>SUM(G56:G71)</f>
        <v>916966</v>
      </c>
      <c r="H72" s="37"/>
      <c r="I72" s="43">
        <f>SUM(I56:I71)</f>
        <v>-2102545</v>
      </c>
    </row>
    <row r="73" spans="1:9" ht="25.5">
      <c r="A73" s="98" t="s">
        <v>85</v>
      </c>
      <c r="B73" s="46"/>
      <c r="C73" s="37"/>
      <c r="D73" s="37"/>
      <c r="E73" s="37"/>
      <c r="F73" s="37"/>
      <c r="G73" s="37"/>
      <c r="H73" s="37"/>
      <c r="I73" s="37"/>
    </row>
    <row r="74" spans="1:9">
      <c r="A74" s="46" t="s">
        <v>171</v>
      </c>
      <c r="B74" s="46"/>
      <c r="C74" s="37">
        <v>0</v>
      </c>
      <c r="D74" s="37"/>
      <c r="E74" s="37">
        <v>11000000</v>
      </c>
      <c r="F74" s="37"/>
      <c r="G74" s="37">
        <v>0</v>
      </c>
      <c r="H74" s="37"/>
      <c r="I74" s="37">
        <v>0</v>
      </c>
    </row>
    <row r="75" spans="1:9">
      <c r="A75" s="99" t="s">
        <v>148</v>
      </c>
      <c r="B75" s="46"/>
      <c r="C75" s="37">
        <v>-11500000</v>
      </c>
      <c r="D75" s="37"/>
      <c r="E75" s="37">
        <v>-10000000</v>
      </c>
      <c r="F75" s="37"/>
      <c r="G75" s="37">
        <v>0</v>
      </c>
      <c r="H75" s="37"/>
      <c r="I75" s="37">
        <v>-10000000</v>
      </c>
    </row>
    <row r="76" spans="1:9">
      <c r="A76" s="99" t="s">
        <v>232</v>
      </c>
      <c r="B76" s="46"/>
      <c r="C76" s="37">
        <v>0</v>
      </c>
      <c r="D76" s="37"/>
      <c r="E76" s="37">
        <v>0</v>
      </c>
      <c r="F76" s="37"/>
      <c r="G76" s="37">
        <v>-5000000</v>
      </c>
      <c r="H76" s="37"/>
      <c r="I76" s="37">
        <v>0</v>
      </c>
    </row>
    <row r="77" spans="1:9">
      <c r="A77" s="179" t="s">
        <v>217</v>
      </c>
      <c r="B77" s="46"/>
      <c r="C77" s="37">
        <v>0</v>
      </c>
      <c r="D77" s="37"/>
      <c r="E77" s="37">
        <v>-5000000</v>
      </c>
      <c r="F77" s="37"/>
      <c r="G77" s="37">
        <v>0</v>
      </c>
      <c r="H77" s="37"/>
      <c r="I77" s="37">
        <v>-5000000</v>
      </c>
    </row>
    <row r="78" spans="1:9">
      <c r="A78" s="99" t="s">
        <v>172</v>
      </c>
      <c r="B78" s="46"/>
      <c r="C78" s="37">
        <v>0</v>
      </c>
      <c r="D78" s="37"/>
      <c r="E78" s="37">
        <v>0</v>
      </c>
      <c r="F78" s="37"/>
      <c r="G78" s="37">
        <v>0</v>
      </c>
      <c r="H78" s="37"/>
      <c r="I78" s="37">
        <v>10000000</v>
      </c>
    </row>
    <row r="79" spans="1:9">
      <c r="A79" s="179" t="s">
        <v>240</v>
      </c>
      <c r="B79" s="46"/>
      <c r="C79" s="37">
        <v>11500000</v>
      </c>
      <c r="D79" s="37"/>
      <c r="E79" s="37">
        <v>5000000</v>
      </c>
      <c r="F79" s="37"/>
      <c r="G79" s="37">
        <v>0</v>
      </c>
      <c r="H79" s="37"/>
      <c r="I79" s="37">
        <v>0</v>
      </c>
    </row>
    <row r="80" spans="1:9">
      <c r="A80" s="179" t="s">
        <v>241</v>
      </c>
      <c r="B80" s="46"/>
      <c r="C80" s="37">
        <v>0</v>
      </c>
      <c r="D80" s="37"/>
      <c r="E80" s="37">
        <v>-2225565</v>
      </c>
      <c r="F80" s="37"/>
      <c r="G80" s="37">
        <v>0</v>
      </c>
      <c r="H80" s="37"/>
      <c r="I80" s="37">
        <v>-2225565</v>
      </c>
    </row>
    <row r="81" spans="1:9">
      <c r="A81" s="100" t="s">
        <v>238</v>
      </c>
      <c r="B81" s="46"/>
      <c r="C81" s="37"/>
      <c r="D81" s="37"/>
      <c r="E81" s="37"/>
      <c r="F81" s="37"/>
      <c r="G81" s="37"/>
      <c r="H81" s="37"/>
      <c r="I81" s="37"/>
    </row>
    <row r="82" spans="1:9">
      <c r="A82" s="24" t="s">
        <v>239</v>
      </c>
      <c r="B82" s="46"/>
      <c r="C82" s="37">
        <v>-123</v>
      </c>
      <c r="D82" s="37"/>
      <c r="E82" s="37">
        <v>0</v>
      </c>
      <c r="F82" s="37"/>
      <c r="G82" s="37">
        <v>0</v>
      </c>
      <c r="H82" s="37"/>
      <c r="I82" s="37">
        <v>0</v>
      </c>
    </row>
    <row r="83" spans="1:9" ht="25.5">
      <c r="A83" s="49" t="s">
        <v>247</v>
      </c>
      <c r="B83" s="46"/>
      <c r="C83" s="41">
        <f>SUM(C74:C82)</f>
        <v>-123</v>
      </c>
      <c r="D83" s="37"/>
      <c r="E83" s="41">
        <f>SUM(E74:E82)</f>
        <v>-1225565</v>
      </c>
      <c r="F83" s="37"/>
      <c r="G83" s="41">
        <f>SUM(G74:G82)</f>
        <v>-5000000</v>
      </c>
      <c r="H83" s="37"/>
      <c r="I83" s="41">
        <f>SUM(I74:I82)</f>
        <v>-7225565</v>
      </c>
    </row>
    <row r="84" spans="1:9" ht="25.5">
      <c r="A84" s="105" t="s">
        <v>201</v>
      </c>
      <c r="B84" s="46"/>
      <c r="C84" s="37">
        <f>SUM(C45,C72,C83)</f>
        <v>6732944</v>
      </c>
      <c r="D84" s="37"/>
      <c r="E84" s="37">
        <f>SUM(E45,E72,E83)</f>
        <v>9528750</v>
      </c>
      <c r="F84" s="37"/>
      <c r="G84" s="37">
        <f>SUM(G45,G72,G83)</f>
        <v>8565133</v>
      </c>
      <c r="H84" s="37"/>
      <c r="I84" s="37">
        <f>SUM(I45,I72,I83)</f>
        <v>5791364</v>
      </c>
    </row>
    <row r="85" spans="1:9">
      <c r="A85" s="99" t="s">
        <v>133</v>
      </c>
      <c r="B85" s="46"/>
      <c r="C85" s="43">
        <f>+BS!E10</f>
        <v>18293446</v>
      </c>
      <c r="D85" s="37"/>
      <c r="E85" s="43">
        <v>10120533</v>
      </c>
      <c r="F85" s="37"/>
      <c r="G85" s="43">
        <f>+BS!I10</f>
        <v>7862509</v>
      </c>
      <c r="H85" s="37"/>
      <c r="I85" s="43">
        <v>2799729</v>
      </c>
    </row>
    <row r="86" spans="1:9" ht="26.25" thickBot="1">
      <c r="A86" s="49" t="s">
        <v>134</v>
      </c>
      <c r="B86" s="46"/>
      <c r="C86" s="44">
        <f>SUM(C84:C85)</f>
        <v>25026390</v>
      </c>
      <c r="D86" s="37"/>
      <c r="E86" s="44">
        <f>SUM(E84:E85)</f>
        <v>19649283</v>
      </c>
      <c r="F86" s="37"/>
      <c r="G86" s="44">
        <f>SUM(G84:G85)</f>
        <v>16427642</v>
      </c>
      <c r="H86" s="37"/>
      <c r="I86" s="44">
        <f>SUM(I84:I85)</f>
        <v>8591093</v>
      </c>
    </row>
    <row r="87" spans="1:9" ht="15" customHeight="1" thickTop="1">
      <c r="A87" s="46"/>
      <c r="B87" s="46"/>
      <c r="C87" s="106">
        <f>+BS!C10-C86</f>
        <v>0</v>
      </c>
      <c r="D87" s="107"/>
      <c r="E87" s="106"/>
      <c r="F87" s="107"/>
      <c r="G87" s="106">
        <f>+BS!G10-G86</f>
        <v>0</v>
      </c>
      <c r="H87" s="107"/>
      <c r="I87" s="106"/>
    </row>
    <row r="88" spans="1:9" ht="22.5" customHeight="1">
      <c r="A88" s="98" t="s">
        <v>78</v>
      </c>
      <c r="B88" s="46"/>
      <c r="C88" s="46"/>
      <c r="D88" s="46"/>
      <c r="E88" s="46"/>
      <c r="F88" s="46"/>
      <c r="G88" s="46"/>
      <c r="H88" s="46"/>
      <c r="I88" s="46"/>
    </row>
    <row r="89" spans="1:9">
      <c r="A89" s="99" t="s">
        <v>80</v>
      </c>
      <c r="B89" s="46"/>
      <c r="C89" s="102"/>
      <c r="D89" s="102"/>
      <c r="E89" s="102"/>
      <c r="F89" s="102"/>
      <c r="G89" s="102"/>
      <c r="H89" s="102"/>
      <c r="I89" s="102"/>
    </row>
    <row r="90" spans="1:9">
      <c r="A90" s="99" t="s">
        <v>178</v>
      </c>
      <c r="B90" s="46"/>
      <c r="C90" s="108"/>
      <c r="D90" s="102"/>
      <c r="E90" s="108"/>
      <c r="F90" s="102"/>
      <c r="G90" s="108"/>
      <c r="H90" s="102"/>
      <c r="I90" s="108"/>
    </row>
    <row r="91" spans="1:9">
      <c r="A91" s="46" t="s">
        <v>179</v>
      </c>
      <c r="B91" s="46"/>
      <c r="C91" s="108">
        <v>646327</v>
      </c>
      <c r="D91" s="102"/>
      <c r="E91" s="108">
        <v>3510884</v>
      </c>
      <c r="F91" s="102"/>
      <c r="G91" s="108">
        <v>646327</v>
      </c>
      <c r="H91" s="102"/>
      <c r="I91" s="108">
        <v>3510884</v>
      </c>
    </row>
    <row r="92" spans="1:9">
      <c r="A92" s="46" t="s">
        <v>157</v>
      </c>
      <c r="B92" s="46"/>
      <c r="C92" s="108">
        <v>5905804</v>
      </c>
      <c r="D92" s="102"/>
      <c r="E92" s="108">
        <v>6189280</v>
      </c>
      <c r="F92" s="102"/>
      <c r="G92" s="108">
        <v>0</v>
      </c>
      <c r="H92" s="102"/>
      <c r="I92" s="108">
        <v>0</v>
      </c>
    </row>
    <row r="93" spans="1:9">
      <c r="A93" s="46" t="s">
        <v>231</v>
      </c>
      <c r="B93" s="46"/>
      <c r="C93" s="108">
        <v>129141</v>
      </c>
      <c r="D93" s="102"/>
      <c r="E93" s="108">
        <v>0</v>
      </c>
      <c r="F93" s="102"/>
      <c r="G93" s="108">
        <v>28081</v>
      </c>
      <c r="H93" s="102"/>
      <c r="I93" s="108">
        <v>0</v>
      </c>
    </row>
    <row r="94" spans="1:9" ht="14.25" customHeight="1">
      <c r="A94" s="46"/>
      <c r="B94" s="46"/>
      <c r="C94" s="108"/>
      <c r="E94" s="108"/>
      <c r="F94" s="24"/>
      <c r="G94" s="108"/>
      <c r="I94" s="108"/>
    </row>
    <row r="95" spans="1:9">
      <c r="A95" s="46" t="s">
        <v>6</v>
      </c>
      <c r="B95" s="46"/>
      <c r="C95" s="102"/>
      <c r="D95" s="102"/>
      <c r="E95" s="102"/>
      <c r="F95" s="102"/>
      <c r="G95" s="102"/>
      <c r="H95" s="102"/>
      <c r="I95" s="108"/>
    </row>
    <row r="96" spans="1:9">
      <c r="A96" s="46"/>
      <c r="B96" s="46"/>
      <c r="C96" s="46"/>
      <c r="D96" s="109"/>
      <c r="E96" s="109"/>
      <c r="F96" s="109"/>
      <c r="G96" s="109"/>
      <c r="H96" s="109"/>
      <c r="I96" s="109"/>
    </row>
  </sheetData>
  <mergeCells count="2">
    <mergeCell ref="A5:I5"/>
    <mergeCell ref="A52:I52"/>
  </mergeCells>
  <printOptions gridLinesSet="0"/>
  <pageMargins left="0.82" right="0.27559055118110198" top="0.36" bottom="0.118110236220472" header="0.196850393700787" footer="0.196850393700787"/>
  <pageSetup paperSize="9" scale="65" orientation="portrait" r:id="rId1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61942</vt:lpwstr>
  </property>
  <property fmtid="{D5CDD505-2E9C-101B-9397-08002B2CF9AE}" pid="4" name="OptimizationTime">
    <vt:lpwstr>20171018_1543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 Flow</vt:lpstr>
      <vt:lpstr>'Cash Flow'!Print_Area</vt:lpstr>
      <vt:lpstr>company!Print_Area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2017-10-17T13:10:07Z</cp:lastPrinted>
  <dcterms:created xsi:type="dcterms:W3CDTF">1998-09-23T08:19:32Z</dcterms:created>
  <dcterms:modified xsi:type="dcterms:W3CDTF">2017-10-17T13:10:08Z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