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backupFile="1"/>
  <bookViews>
    <workbookView xWindow="0" yWindow="120" windowWidth="20490" windowHeight="7635" tabRatio="604" firstSheet="1" activeTab="1"/>
  </bookViews>
  <sheets>
    <sheet name="NAV0" sheetId="1" state="hidden" r:id="rId1"/>
    <sheet name="BS " sheetId="18" r:id="rId2"/>
    <sheet name="PL&amp;CF" sheetId="11" r:id="rId3"/>
    <sheet name="conso" sheetId="15" r:id="rId4"/>
    <sheet name="company" sheetId="14" r:id="rId5"/>
    <sheet name="000" sheetId="3" state="veryHidden" r:id="rId6"/>
  </sheets>
  <definedNames>
    <definedName name="_xlnm.Print_Area" localSheetId="1">'BS '!$A$1:$J$99</definedName>
  </definedNames>
  <calcPr calcId="152511"/>
</workbook>
</file>

<file path=xl/calcChain.xml><?xml version="1.0" encoding="utf-8"?>
<calcChain xmlns="http://schemas.openxmlformats.org/spreadsheetml/2006/main">
  <c r="J22" i="14" l="1"/>
  <c r="O29" i="15"/>
  <c r="M29" i="15"/>
  <c r="D153" i="11"/>
  <c r="H153" i="11"/>
  <c r="H127" i="11"/>
  <c r="J33" i="11"/>
  <c r="H33" i="11"/>
  <c r="D33" i="11"/>
  <c r="F33" i="11"/>
  <c r="J81" i="11"/>
  <c r="H81" i="11"/>
  <c r="D81" i="11"/>
  <c r="F81" i="11"/>
  <c r="D172" i="11"/>
  <c r="H13" i="11"/>
  <c r="H19" i="11"/>
  <c r="H20" i="11"/>
  <c r="H22" i="11"/>
  <c r="H24" i="11"/>
  <c r="H38" i="11"/>
  <c r="H35" i="11"/>
  <c r="H41" i="11"/>
  <c r="L24" i="14"/>
  <c r="L15" i="14"/>
  <c r="Q31" i="15"/>
  <c r="U31" i="15"/>
  <c r="M21" i="15"/>
  <c r="Q21" i="15"/>
  <c r="U21" i="15"/>
  <c r="Q20" i="15"/>
  <c r="U20" i="15"/>
  <c r="J19" i="11"/>
  <c r="F19" i="11"/>
  <c r="D19" i="11"/>
  <c r="J13" i="11"/>
  <c r="F13" i="11"/>
  <c r="D13" i="11"/>
  <c r="F20" i="11"/>
  <c r="F22" i="11"/>
  <c r="F24" i="11"/>
  <c r="F35" i="11"/>
  <c r="F41" i="11"/>
  <c r="D20" i="11"/>
  <c r="J20" i="11"/>
  <c r="J22" i="11"/>
  <c r="J24" i="11"/>
  <c r="D22" i="11"/>
  <c r="F38" i="11"/>
  <c r="J35" i="11"/>
  <c r="J41" i="11"/>
  <c r="J38" i="11"/>
  <c r="J159" i="11"/>
  <c r="H159" i="11"/>
  <c r="F159" i="11"/>
  <c r="D159" i="11"/>
  <c r="D24" i="11"/>
  <c r="F172" i="11"/>
  <c r="H172" i="11"/>
  <c r="J172" i="11"/>
  <c r="D38" i="11"/>
  <c r="D35" i="11"/>
  <c r="D41" i="11"/>
  <c r="Q23" i="15"/>
  <c r="U23" i="15"/>
  <c r="Q26" i="15"/>
  <c r="U26" i="15"/>
  <c r="O18" i="15"/>
  <c r="J25" i="14"/>
  <c r="L25" i="14"/>
  <c r="H23" i="14"/>
  <c r="H26" i="14"/>
  <c r="F23" i="14"/>
  <c r="F26" i="14"/>
  <c r="D23" i="14"/>
  <c r="D26" i="14"/>
  <c r="J16" i="14"/>
  <c r="L16" i="14"/>
  <c r="H14" i="14"/>
  <c r="H17" i="14"/>
  <c r="F14" i="14"/>
  <c r="F17" i="14"/>
  <c r="D14" i="14"/>
  <c r="D17" i="14"/>
  <c r="L10" i="14"/>
  <c r="M32" i="15"/>
  <c r="Q32" i="15"/>
  <c r="U32" i="15"/>
  <c r="S30" i="15"/>
  <c r="S33" i="15"/>
  <c r="K30" i="15"/>
  <c r="K33" i="15"/>
  <c r="I30" i="15"/>
  <c r="I33" i="15"/>
  <c r="G30" i="15"/>
  <c r="G33" i="15"/>
  <c r="E30" i="15"/>
  <c r="E33" i="15"/>
  <c r="O19" i="15"/>
  <c r="O24" i="15"/>
  <c r="K19" i="15"/>
  <c r="K24" i="15"/>
  <c r="I19" i="15"/>
  <c r="I24" i="15"/>
  <c r="G19" i="15"/>
  <c r="G24" i="15"/>
  <c r="E19" i="15"/>
  <c r="Q15" i="15"/>
  <c r="S19" i="15"/>
  <c r="Q18" i="15"/>
  <c r="U18" i="15"/>
  <c r="J67" i="11"/>
  <c r="H67" i="11"/>
  <c r="F67" i="11"/>
  <c r="D67" i="11"/>
  <c r="J61" i="11"/>
  <c r="H61" i="11"/>
  <c r="F61" i="11"/>
  <c r="D61" i="11"/>
  <c r="J88" i="18"/>
  <c r="H88" i="18"/>
  <c r="H90" i="18"/>
  <c r="F88" i="18"/>
  <c r="D88" i="18"/>
  <c r="D90" i="18"/>
  <c r="J63" i="18"/>
  <c r="H63" i="18"/>
  <c r="F63" i="18"/>
  <c r="D63" i="18"/>
  <c r="J53" i="18"/>
  <c r="H53" i="18"/>
  <c r="F53" i="18"/>
  <c r="D53" i="18"/>
  <c r="J28" i="18"/>
  <c r="H28" i="18"/>
  <c r="F28" i="18"/>
  <c r="D28" i="18"/>
  <c r="J17" i="18"/>
  <c r="J29" i="18"/>
  <c r="H17" i="18"/>
  <c r="F17" i="18"/>
  <c r="D17" i="18"/>
  <c r="H29" i="18"/>
  <c r="S24" i="15"/>
  <c r="F68" i="11"/>
  <c r="F70" i="11"/>
  <c r="F72" i="11"/>
  <c r="J68" i="11"/>
  <c r="J70" i="11"/>
  <c r="J105" i="11"/>
  <c r="J119" i="11"/>
  <c r="J134" i="11"/>
  <c r="J137" i="11"/>
  <c r="J174" i="11"/>
  <c r="J176" i="11"/>
  <c r="F29" i="18"/>
  <c r="L22" i="14"/>
  <c r="L13" i="14"/>
  <c r="D68" i="11"/>
  <c r="D70" i="11"/>
  <c r="H68" i="11"/>
  <c r="H70" i="11"/>
  <c r="H105" i="11"/>
  <c r="D64" i="18"/>
  <c r="D29" i="18"/>
  <c r="H64" i="18"/>
  <c r="H91" i="18"/>
  <c r="J64" i="18"/>
  <c r="F64" i="18"/>
  <c r="F90" i="18"/>
  <c r="J90" i="18"/>
  <c r="U15" i="15"/>
  <c r="E24" i="15"/>
  <c r="F105" i="11"/>
  <c r="F119" i="11"/>
  <c r="F134" i="11"/>
  <c r="F137" i="11"/>
  <c r="F174" i="11"/>
  <c r="F176" i="11"/>
  <c r="F83" i="11"/>
  <c r="F89" i="11"/>
  <c r="F86" i="11"/>
  <c r="J72" i="11"/>
  <c r="M17" i="15"/>
  <c r="Q29" i="15"/>
  <c r="U29" i="15"/>
  <c r="O30" i="15"/>
  <c r="O33" i="15"/>
  <c r="H72" i="11"/>
  <c r="H119" i="11"/>
  <c r="H134" i="11"/>
  <c r="H137" i="11"/>
  <c r="H174" i="11"/>
  <c r="H176" i="11"/>
  <c r="D72" i="11"/>
  <c r="D105" i="11"/>
  <c r="D119" i="11"/>
  <c r="D134" i="11"/>
  <c r="D137" i="11"/>
  <c r="D174" i="11"/>
  <c r="D176" i="11"/>
  <c r="D91" i="18"/>
  <c r="J91" i="18"/>
  <c r="F91" i="18"/>
  <c r="J83" i="11"/>
  <c r="J89" i="11"/>
  <c r="J86" i="11"/>
  <c r="J12" i="14"/>
  <c r="H83" i="11"/>
  <c r="H89" i="11"/>
  <c r="H86" i="11"/>
  <c r="D83" i="11"/>
  <c r="D89" i="11"/>
  <c r="D86" i="11"/>
  <c r="M28" i="15"/>
  <c r="M30" i="15"/>
  <c r="M33" i="15"/>
  <c r="J21" i="14"/>
  <c r="Q17" i="15"/>
  <c r="M19" i="15"/>
  <c r="M24" i="15"/>
  <c r="L12" i="14"/>
  <c r="L14" i="14"/>
  <c r="L17" i="14"/>
  <c r="J14" i="14"/>
  <c r="J17" i="14"/>
  <c r="Q28" i="15"/>
  <c r="Q30" i="15"/>
  <c r="Q33" i="15"/>
  <c r="L21" i="14"/>
  <c r="L23" i="14"/>
  <c r="L26" i="14"/>
  <c r="J23" i="14"/>
  <c r="J26" i="14"/>
  <c r="U17" i="15"/>
  <c r="U19" i="15"/>
  <c r="U24" i="15"/>
  <c r="Q19" i="15"/>
  <c r="Q24" i="15"/>
  <c r="U28" i="15"/>
  <c r="U30" i="15"/>
  <c r="U33" i="15"/>
</calcChain>
</file>

<file path=xl/sharedStrings.xml><?xml version="1.0" encoding="utf-8"?>
<sst xmlns="http://schemas.openxmlformats.org/spreadsheetml/2006/main" count="379" uniqueCount="219">
  <si>
    <t>หมายเหตุ</t>
  </si>
  <si>
    <t>(ยังไม่ได้ตรวจสอบ</t>
  </si>
  <si>
    <t>แต่สอบทานแล้ว)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</si>
  <si>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</si>
  <si>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</si>
  <si>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</si>
  <si>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</si>
  <si>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</si>
  <si>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</si>
  <si>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</si>
  <si>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</si>
  <si>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</si>
  <si>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</si>
  <si>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</si>
  <si>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</si>
  <si>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</si>
  <si>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</si>
  <si>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</si>
  <si>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</si>
  <si>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</si>
  <si>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</si>
  <si>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</si>
  <si>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</si>
  <si>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</si>
  <si>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ทุนเรือนหุ้นที่ออก</t>
  </si>
  <si>
    <t>และชำระแล้ว</t>
  </si>
  <si>
    <t>รวม</t>
  </si>
  <si>
    <t>เงินสดและรายการเทียบเท่าเงินสดปลายงวด</t>
  </si>
  <si>
    <t>(ตรวจสอบแล้ว)</t>
  </si>
  <si>
    <t>(หน่วย: พันบาท)</t>
  </si>
  <si>
    <t>งบแสดงการเปลี่ยนแปลงส่วนของผู้ถือหุ้น</t>
  </si>
  <si>
    <t>กำไรสะสม</t>
  </si>
  <si>
    <t>ส่วนเกิน</t>
  </si>
  <si>
    <t>จัดสรรแล้ว</t>
  </si>
  <si>
    <t>ยังไม่ได้จัดสรร</t>
  </si>
  <si>
    <t>งบการเงินรวม</t>
  </si>
  <si>
    <t>บริษัท โฮม โปรดักส์ เซ็นเตอร์ จำกัด (มหาชน) และบริษัทย่อย</t>
  </si>
  <si>
    <t>รวมส่วนของผู้ถือหุ้น</t>
  </si>
  <si>
    <t>ส่วนของผู้ถือหุ้นของบริษัทฯ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</si>
  <si>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</si>
  <si>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</si>
  <si>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</si>
  <si>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</si>
  <si>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อสังหาริมทรัพย์รอการขาย</t>
  </si>
  <si>
    <t xml:space="preserve">เงินประกันการเช่า </t>
  </si>
  <si>
    <t>สินทรัพย์ไม่หมุนเวียนอื่น</t>
  </si>
  <si>
    <t xml:space="preserve">   ที่ถึงกำหนดชำระภายในหนึ่งปี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</si>
  <si>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</si>
  <si>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</si>
  <si>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หนี้สินหมุนเวียนอื่น</t>
  </si>
  <si>
    <t xml:space="preserve">   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</si>
  <si>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</si>
  <si>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</si>
  <si>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</si>
  <si>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</si>
  <si>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</si>
  <si>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</si>
  <si>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</si>
  <si>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</si>
  <si>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</si>
  <si>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</si>
  <si>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</si>
  <si>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</si>
  <si>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</si>
  <si>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</si>
  <si>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</si>
  <si>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</si>
  <si>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</si>
  <si>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ค่าเช่ารับล่วงหน้า</t>
  </si>
  <si>
    <t xml:space="preserve">   หนี้สินไม่หมุนเวียน</t>
  </si>
  <si>
    <t>สินทรัพย์</t>
  </si>
  <si>
    <t>หนี้สินและส่วนของผู้ถือหุ้น</t>
  </si>
  <si>
    <t xml:space="preserve">   ค่าเสื่อมราคาและค่าตัดจำหน่าย</t>
  </si>
  <si>
    <t>เงินสดสุทธิใช้ไปในกิจกรรมลงทุน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</si>
  <si>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</si>
  <si>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</si>
  <si>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</si>
  <si>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ค่าใช้จ่ายดอกเบี้ย</t>
  </si>
  <si>
    <t>ส่วนของหนี้สินตามสัญญาเช่าการเงิน</t>
  </si>
  <si>
    <t>เงินรับล่วงหน้าจากลูกค้า</t>
  </si>
  <si>
    <t>หนี้สินตามสัญญาเช่าการเงิน - สุทธิจาก</t>
  </si>
  <si>
    <t>ค่าใช้จ่ายอื่น</t>
  </si>
  <si>
    <t>ต้นทุนขาย</t>
  </si>
  <si>
    <t>ค่าใช้จ่ายในการขาย</t>
  </si>
  <si>
    <t>ค่าใช้จ่ายในการบริหาร</t>
  </si>
  <si>
    <t>ค่าใช้จ่ายทางการเงิน</t>
  </si>
  <si>
    <t xml:space="preserve">   สินค้าคงเหลือ</t>
  </si>
  <si>
    <t xml:space="preserve">   ภาษีมูลค่าเพิ่มค้างรับ</t>
  </si>
  <si>
    <t xml:space="preserve">   เงินรับล่วงหน้าจากลูกค้า</t>
  </si>
  <si>
    <t>ข้อมูลกระแสเงินสดเปิดเผยเพิ่มเติม</t>
  </si>
  <si>
    <t>รายการที่มิใช่เงินสดประกอบด้วย</t>
  </si>
  <si>
    <t xml:space="preserve"> - สำรองตามกฎหมาย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</si>
  <si>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</si>
  <si>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</si>
  <si>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</si>
  <si>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</si>
  <si>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</si>
  <si>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</si>
  <si>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</si>
  <si>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</si>
  <si>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   กำไรส่วนที่เป็นของผู้ถือหุ้นของบริษัทฯ</t>
  </si>
  <si>
    <t>กำไรก่อนภาษี</t>
  </si>
  <si>
    <t>เงินสดสุทธิจากกิจกรรมดำเนินงาน</t>
  </si>
  <si>
    <t>มูลค่าหุ้นสามัญ</t>
  </si>
  <si>
    <t xml:space="preserve">   สำรองผลประโยชน์ระยะยาวของพนักงาน</t>
  </si>
  <si>
    <t>ชำระค่าสิทธิการเช่า</t>
  </si>
  <si>
    <t>เงินสดรับจากการขายอุปกรณ์</t>
  </si>
  <si>
    <t>ซื้อที่ดิน อาคารและอุปกรณ์</t>
  </si>
  <si>
    <t>ซื้ออสังหาริมทรัพย์เพื่อการลงทุน</t>
  </si>
  <si>
    <t>กำไรขาดทุน</t>
  </si>
  <si>
    <t>รายการปรับกระทบยอดกำไรก่อนภาษีเป็น</t>
  </si>
  <si>
    <t>ส่วนเกินมูลค่าหุ้นสามัญ</t>
  </si>
  <si>
    <t>ลูกหนี้การค้าและลูกหนี้อื่น</t>
  </si>
  <si>
    <t xml:space="preserve">สินค้าคงเหลือ </t>
  </si>
  <si>
    <t>อสังหาริมทรัพย์เพื่อการลงทุน</t>
  </si>
  <si>
    <t>สิทธิการเช่า</t>
  </si>
  <si>
    <t>เจ้าหนี้การค้าและเจ้าหนี้อื่น</t>
  </si>
  <si>
    <t>ภาษีเงินได้ค้างจ่าย</t>
  </si>
  <si>
    <t>ภาษีมูลค่าเพิ่มค้างจ่าย</t>
  </si>
  <si>
    <t xml:space="preserve">   ทุนออกจำหน่ายและชำระเต็มมูลค่าแล้ว</t>
  </si>
  <si>
    <t xml:space="preserve">   จัดสรรแล้ว </t>
  </si>
  <si>
    <t xml:space="preserve">      สำรองตามกฎหมาย - บริษัทฯ</t>
  </si>
  <si>
    <t>องค์ประกอบอื่นของส่วนของผู้ถือหุ้น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</si>
  <si>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</si>
  <si>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</si>
  <si>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</si>
  <si>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</si>
  <si>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ภาษีมูลค่าเพิ่มค้างจ่าย</t>
  </si>
  <si>
    <t>องค์ประกอบอื่นของ</t>
  </si>
  <si>
    <t>เบ็ดเสร็จอื่น</t>
  </si>
  <si>
    <t>ผลต่างจากการแปลงค่า</t>
  </si>
  <si>
    <t>ส่วนของผู้มีส่วนได้เสีย</t>
  </si>
  <si>
    <t>จัดสรรแล้ว - สำรองตามกฎหมาย</t>
  </si>
  <si>
    <t>งบการเงินที่เป็น</t>
  </si>
  <si>
    <t>รวมส่วนของ</t>
  </si>
  <si>
    <t>ที่ไม่มีอำนาจควบคุม</t>
  </si>
  <si>
    <t>บริษัทฯ</t>
  </si>
  <si>
    <t>บริษัทย่อย</t>
  </si>
  <si>
    <t>เงินตราต่างประเทศ</t>
  </si>
  <si>
    <t>ผู้ถือหุ้นของบริษัทฯ</t>
  </si>
  <si>
    <t>ของบริษัทย่อย</t>
  </si>
  <si>
    <t>ผลต่างจากการแปลงค่างบการเงิน</t>
  </si>
  <si>
    <t xml:space="preserve">คอมพิวเตอร์ซอฟต์แวร์ </t>
  </si>
  <si>
    <t>ซื้อคอมพิวเตอร์ซอฟต์แวร์</t>
  </si>
  <si>
    <t>ค่าเช่ารับล่วงหน้า - สุทธิจากส่วนที่รอรับรู้รายได้ภายในหนึ่งปี</t>
  </si>
  <si>
    <t>เงินกู้ยืมระยะยาวที่ถึงกำหนดชำระภายในหนึ่งปี</t>
  </si>
  <si>
    <t>เงินกู้ยืมระยะยาว - สุทธิจาก</t>
  </si>
  <si>
    <t>ภาษีมูลค่าเพิ่มค้างรับ</t>
  </si>
  <si>
    <t xml:space="preserve">      สำรองตามกฎหมาย - บริษัทย่อย</t>
  </si>
  <si>
    <t xml:space="preserve">ที่ดิน อาคารและอุปกรณ์ </t>
  </si>
  <si>
    <t>เงินปันผลจ่าย</t>
  </si>
  <si>
    <t>กำไรก่อนค่าใช้จ่ายภาษีเงินได้</t>
  </si>
  <si>
    <t>ค่าใช้จ่ายภาษีเงินได้</t>
  </si>
  <si>
    <t>กำไรก่อนค่าใช้จ่ายทางการเงินและค่าใช้จ่ายภาษีเงินได้</t>
  </si>
  <si>
    <t>กำไรขาดทุนเบ็ดเสร็จอื่น:</t>
  </si>
  <si>
    <t>รายได้จากการขาย</t>
  </si>
  <si>
    <t>รายได้ค่าเช่าและค่าบริการ</t>
  </si>
  <si>
    <t>รายได้อื่น</t>
  </si>
  <si>
    <t>ชำระคืนหุ้นกู้</t>
  </si>
  <si>
    <t>เงินให้กู้ยืมระยะสั้นแก่กิจการที่เกี่ยวข้องกัน</t>
  </si>
  <si>
    <t xml:space="preserve">   เงินปันผลค้างจ่าย</t>
  </si>
  <si>
    <t>สินทรัพย์ภาษีเงินได้รอตัดบัญชี</t>
  </si>
  <si>
    <t>(หน่วย: บาท)</t>
  </si>
  <si>
    <t xml:space="preserve">       หุ้นสามัญ 13,151,198,025 หุ้น มูลค่าหุ้นละ 1 บาท</t>
  </si>
  <si>
    <t>การเปลี่ยนแปลงระหว่างงวด</t>
  </si>
  <si>
    <t xml:space="preserve">กำไรขาดทุนเบ็ดเสร็จอื่นสำหรับงวด </t>
  </si>
  <si>
    <t xml:space="preserve">ยอดคงเหลือ ณ วันที่ 1 มกราคม 2559 </t>
  </si>
  <si>
    <t>กำไรหรือขาดทุน:</t>
  </si>
  <si>
    <t>รายการที่จะถูกบันทึกในส่วนของกำไรหรือขาดทุนในภายหลัง</t>
  </si>
  <si>
    <t xml:space="preserve">   ลดลงจากการเปลี่ยนแปลงสัดส่วนเงินลงทุน</t>
  </si>
  <si>
    <t>โอนกำไรสะสมจัดสรรแล้ว - สำรองตามกฎหมาย</t>
  </si>
  <si>
    <t xml:space="preserve">   ค่าเผื่อหนี้สงสัยจะสูญ</t>
  </si>
  <si>
    <t xml:space="preserve">   รายการซื้ออุปกรณ์ที่ยังไม่ได้ชำระ</t>
  </si>
  <si>
    <t>ลงทุนเพิ่มในบริษัทย่อย</t>
  </si>
  <si>
    <t>เงินค้ำประกันการก่อสร้างลดลง</t>
  </si>
  <si>
    <t>เงินสดรับจากการขายอุปกรณ์ของอสังหาริมทรัพย์เพื่อการลงทุน</t>
  </si>
  <si>
    <t>เงินสดสุทธิใช้ไปในกิจกรรมจัดหาเงิน</t>
  </si>
  <si>
    <t>31 ธันวาคม 2559</t>
  </si>
  <si>
    <t>ยอดคงเหลือ ณ วันที่ 1 มกราคม 2560</t>
  </si>
  <si>
    <t>กำไรต่อหุ้น</t>
  </si>
  <si>
    <t>เงินกู้ยืมระยะสั้นจากสถาบันการเงิน</t>
  </si>
  <si>
    <t xml:space="preserve">   ดอกเบี้ยรับ</t>
  </si>
  <si>
    <t>เงินสดรับจากดอกเบี้ย</t>
  </si>
  <si>
    <t xml:space="preserve">   จ่ายผลประโยชน์ระยะยาวของพนักงาน</t>
  </si>
  <si>
    <t>รับคืนเงินให้กู้ยืมระยะสั้นแก่กิจการที่เกี่ยวข้องกัน</t>
  </si>
  <si>
    <t xml:space="preserve">            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</si>
  <si>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</si>
  <si>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</si>
  <si>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</t>
  </si>
  <si>
    <t xml:space="preserve">   เงินสดรับ (จ่าย) จากกิจกรรมดำเนินงาน:</t>
  </si>
  <si>
    <t xml:space="preserve">     ตามโครงการแปลงหนี้เป็นทุน</t>
  </si>
  <si>
    <t xml:space="preserve">   การเพิ่มขึ้นของเงินลงทุนในบริษัทย่อย</t>
  </si>
  <si>
    <t>ณ วันที่ 30 กันยายน 2560</t>
  </si>
  <si>
    <t>30 กันยายน 2560</t>
  </si>
  <si>
    <t>สำหรับงวดสามเดือนสิ้นสุดวันที่ 30 กันยายน 2560</t>
  </si>
  <si>
    <t>ยอดคงเหลือ ณ วันที่ 30 กันยายน 2559</t>
  </si>
  <si>
    <t>ยอดคงเหลือ ณ วันที่ 30 กันยายน 2560</t>
  </si>
  <si>
    <t>สำหรับงวดเก้าเดือนสิ้นสุดวันที่ 30 กันยายน 2560</t>
  </si>
  <si>
    <t xml:space="preserve">      เพื่อการลงทุน</t>
  </si>
  <si>
    <t xml:space="preserve">   การโอนที่ดิน อาคารและอุปกรณ์ เป็นอสังหาริมทรัพย์</t>
  </si>
  <si>
    <t>หนี้สินจากสัญญาเช่าการเงินเพิ่มขึ้น (ลดลง)</t>
  </si>
  <si>
    <t>ชำระคืนเงินกู้ยืมระยะสั้นจากสถาบันการเงิน</t>
  </si>
  <si>
    <t>ชำระคืนเงินกู้ยืมระยะยาว</t>
  </si>
  <si>
    <t xml:space="preserve">   ผลาดทุนจากการประมาณการตามหลักคณิตศาสตร์ประกันภัย</t>
  </si>
  <si>
    <t>รายการที่จะไม่ถูกบันทึกในส่วนของกำไรหรือขาดทุนในภายหลัง</t>
  </si>
  <si>
    <t>ผลขาดทุนจากการประมาณการ</t>
  </si>
  <si>
    <t xml:space="preserve">   ตามหลักคณิตศาสตร์ประกันภัย - สุทธิจากภาษีเงินได้</t>
  </si>
  <si>
    <t>2, 3</t>
  </si>
  <si>
    <t>2, 12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</si>
  <si>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</si>
  <si>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</si>
  <si>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</t>
  </si>
  <si>
    <t>เงินสดรับจากการออกหุ้นกู้</t>
  </si>
  <si>
    <t>เงินสดและรายการเทียบเท่าเงินสดลดลงสุทธิ</t>
  </si>
  <si>
    <t xml:space="preserve">   ขาดทุน (กำไร) จากการจำหน่ายและตัดจำหน่ายสินทรัพย์</t>
  </si>
  <si>
    <t xml:space="preserve">   ค่าเผื่อการด้อยค่าของสินทรัพย์ (โอนกลับ)</t>
  </si>
  <si>
    <t xml:space="preserve">   ขาดทุน (กำไร) จากอัตราแลกเปลี่ยนที่ยังไม่เกิดขึ้น </t>
  </si>
  <si>
    <t xml:space="preserve">      เป็นมูลค่าสุทธิที่จะได้รับ</t>
  </si>
  <si>
    <t xml:space="preserve">   ตัดจำหน่ายสินค้าคงเหลือและการปรับลดสินค้าคงเหลือ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</si>
</sst>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(#,##0_-\);_-* &quot;-&quot;_-;_-@_-"/>
    <numFmt numFmtId="172" formatCode="#,##0;\(#,##0\)"/>
  </numFmts>
  <fonts count="31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0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6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1" applyNumberFormat="0" applyAlignment="0" applyProtection="0"/>
    <xf numFmtId="0" fontId="18" fillId="17" borderId="2" applyNumberFormat="0" applyAlignment="0" applyProtection="0"/>
    <xf numFmtId="4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38" fontId="4" fillId="18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10" fontId="4" fillId="19" borderId="6" applyNumberFormat="0" applyBorder="0" applyAlignment="0" applyProtection="0"/>
    <xf numFmtId="0" fontId="24" fillId="7" borderId="1" applyNumberFormat="0" applyAlignment="0" applyProtection="0"/>
    <xf numFmtId="0" fontId="24" fillId="7" borderId="1" applyNumberFormat="0" applyAlignment="0" applyProtection="0"/>
    <xf numFmtId="0" fontId="25" fillId="0" borderId="7" applyNumberFormat="0" applyFill="0" applyAlignment="0" applyProtection="0"/>
    <xf numFmtId="0" fontId="26" fillId="7" borderId="0" applyNumberFormat="0" applyBorder="0" applyAlignment="0" applyProtection="0"/>
    <xf numFmtId="37" fontId="5" fillId="0" borderId="0"/>
    <xf numFmtId="168" fontId="6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7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25" fillId="0" borderId="0" applyNumberFormat="0" applyFill="0" applyBorder="0" applyAlignment="0" applyProtection="0"/>
    <xf numFmtId="39" fontId="7" fillId="0" borderId="0"/>
    <xf numFmtId="39" fontId="7" fillId="0" borderId="0"/>
  </cellStyleXfs>
  <cellXfs count="103">
    <xf numFmtId="0" fontId="0" fillId="0" borderId="0" xfId="0"/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8" fillId="0" borderId="12" xfId="0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center" vertical="center"/>
    </xf>
    <xf numFmtId="170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164" fontId="8" fillId="0" borderId="13" xfId="0" applyNumberFormat="1" applyFont="1" applyFill="1" applyBorder="1" applyAlignment="1">
      <alignment horizontal="right" vertical="center"/>
    </xf>
    <xf numFmtId="164" fontId="8" fillId="0" borderId="14" xfId="0" applyNumberFormat="1" applyFont="1" applyFill="1" applyBorder="1" applyAlignment="1">
      <alignment horizontal="right" vertical="center"/>
    </xf>
    <xf numFmtId="0" fontId="9" fillId="0" borderId="0" xfId="0" quotePrefix="1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centerContinuous" vertical="center"/>
    </xf>
    <xf numFmtId="0" fontId="8" fillId="0" borderId="0" xfId="0" applyNumberFormat="1" applyFont="1" applyFill="1" applyBorder="1" applyAlignment="1">
      <alignment horizontal="centerContinuous" vertical="center"/>
    </xf>
    <xf numFmtId="0" fontId="8" fillId="0" borderId="0" xfId="0" quotePrefix="1" applyNumberFormat="1" applyFont="1" applyFill="1" applyAlignment="1">
      <alignment horizontal="centerContinuous" vertical="center"/>
    </xf>
    <xf numFmtId="0" fontId="8" fillId="0" borderId="0" xfId="0" quotePrefix="1" applyNumberFormat="1" applyFont="1" applyFill="1" applyBorder="1" applyAlignment="1">
      <alignment horizontal="centerContinuous" vertical="center"/>
    </xf>
    <xf numFmtId="0" fontId="8" fillId="0" borderId="0" xfId="0" applyNumberFormat="1" applyFont="1" applyFill="1" applyAlignment="1">
      <alignment horizontal="right" vertical="center"/>
    </xf>
    <xf numFmtId="0" fontId="8" fillId="0" borderId="0" xfId="0" applyNumberFormat="1" applyFont="1" applyFill="1" applyBorder="1" applyAlignment="1">
      <alignment horizontal="right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vertical="center"/>
    </xf>
    <xf numFmtId="164" fontId="8" fillId="0" borderId="12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left" vertical="center"/>
    </xf>
    <xf numFmtId="0" fontId="8" fillId="0" borderId="0" xfId="0" quotePrefix="1" applyNumberFormat="1" applyFont="1" applyFill="1" applyAlignment="1">
      <alignment horizontal="left" vertical="center"/>
    </xf>
    <xf numFmtId="39" fontId="8" fillId="0" borderId="0" xfId="62" applyFont="1" applyFill="1" applyAlignment="1" applyProtection="1">
      <alignment horizontal="left" vertical="center"/>
    </xf>
    <xf numFmtId="170" fontId="8" fillId="0" borderId="0" xfId="0" applyNumberFormat="1" applyFont="1" applyFill="1" applyAlignment="1">
      <alignment horizontal="left" vertical="center"/>
    </xf>
    <xf numFmtId="170" fontId="8" fillId="0" borderId="0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39" fontId="8" fillId="0" borderId="14" xfId="0" applyNumberFormat="1" applyFont="1" applyFill="1" applyBorder="1" applyAlignment="1">
      <alignment horizontal="right" vertical="center"/>
    </xf>
    <xf numFmtId="39" fontId="8" fillId="0" borderId="0" xfId="0" applyNumberFormat="1" applyFont="1" applyFill="1" applyBorder="1" applyAlignment="1">
      <alignment vertical="center"/>
    </xf>
    <xf numFmtId="39" fontId="8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horizontal="left" vertical="center"/>
    </xf>
    <xf numFmtId="0" fontId="9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right" vertical="center"/>
    </xf>
    <xf numFmtId="0" fontId="9" fillId="0" borderId="0" xfId="0" applyNumberFormat="1" applyFont="1" applyFill="1" applyAlignment="1">
      <alignment horizontal="right" vertical="center"/>
    </xf>
    <xf numFmtId="171" fontId="8" fillId="0" borderId="0" xfId="28" applyNumberFormat="1" applyFont="1" applyFill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left" vertical="center"/>
    </xf>
    <xf numFmtId="0" fontId="9" fillId="0" borderId="0" xfId="53" applyFont="1" applyFill="1" applyAlignment="1">
      <alignment vertical="center"/>
    </xf>
    <xf numFmtId="164" fontId="8" fillId="0" borderId="0" xfId="53" applyNumberFormat="1" applyFont="1" applyFill="1" applyBorder="1" applyAlignment="1">
      <alignment vertical="center"/>
    </xf>
    <xf numFmtId="164" fontId="8" fillId="0" borderId="0" xfId="53" applyNumberFormat="1" applyFont="1" applyFill="1" applyBorder="1" applyAlignment="1">
      <alignment horizontal="center" vertical="center"/>
    </xf>
    <xf numFmtId="164" fontId="8" fillId="0" borderId="15" xfId="53" applyNumberFormat="1" applyFont="1" applyFill="1" applyBorder="1" applyAlignment="1">
      <alignment vertical="center"/>
    </xf>
    <xf numFmtId="0" fontId="8" fillId="0" borderId="0" xfId="53" applyFont="1" applyFill="1" applyAlignment="1">
      <alignment vertical="center"/>
    </xf>
    <xf numFmtId="0" fontId="8" fillId="0" borderId="0" xfId="53" applyFont="1" applyFill="1" applyBorder="1" applyAlignment="1">
      <alignment vertical="center"/>
    </xf>
    <xf numFmtId="37" fontId="8" fillId="0" borderId="0" xfId="53" applyNumberFormat="1" applyFont="1" applyFill="1" applyAlignment="1">
      <alignment vertical="center"/>
    </xf>
    <xf numFmtId="37" fontId="8" fillId="0" borderId="0" xfId="53" applyNumberFormat="1" applyFont="1" applyFill="1" applyBorder="1" applyAlignment="1">
      <alignment vertical="center"/>
    </xf>
    <xf numFmtId="37" fontId="8" fillId="0" borderId="0" xfId="53" applyNumberFormat="1" applyFont="1" applyFill="1" applyAlignment="1">
      <alignment horizontal="right" vertical="center"/>
    </xf>
    <xf numFmtId="0" fontId="8" fillId="0" borderId="0" xfId="53" applyFont="1" applyFill="1" applyAlignment="1">
      <alignment horizontal="center" vertical="center"/>
    </xf>
    <xf numFmtId="0" fontId="8" fillId="0" borderId="0" xfId="53" applyFont="1" applyFill="1" applyBorder="1" applyAlignment="1">
      <alignment horizontal="center" vertical="center"/>
    </xf>
    <xf numFmtId="37" fontId="8" fillId="0" borderId="12" xfId="53" applyNumberFormat="1" applyFont="1" applyFill="1" applyBorder="1" applyAlignment="1">
      <alignment vertical="center"/>
    </xf>
    <xf numFmtId="37" fontId="8" fillId="0" borderId="12" xfId="53" applyNumberFormat="1" applyFont="1" applyFill="1" applyBorder="1" applyAlignment="1">
      <alignment horizontal="center" vertical="center"/>
    </xf>
    <xf numFmtId="37" fontId="8" fillId="0" borderId="0" xfId="53" applyNumberFormat="1" applyFont="1" applyFill="1" applyBorder="1" applyAlignment="1">
      <alignment horizontal="center" vertical="center"/>
    </xf>
    <xf numFmtId="37" fontId="8" fillId="0" borderId="0" xfId="53" applyNumberFormat="1" applyFont="1" applyFill="1" applyAlignment="1">
      <alignment horizontal="center" vertical="center"/>
    </xf>
    <xf numFmtId="37" fontId="12" fillId="0" borderId="0" xfId="53" applyNumberFormat="1" applyFont="1" applyFill="1" applyAlignment="1">
      <alignment horizontal="center" vertical="center"/>
    </xf>
    <xf numFmtId="164" fontId="8" fillId="0" borderId="0" xfId="53" applyNumberFormat="1" applyFont="1" applyFill="1" applyBorder="1" applyAlignment="1">
      <alignment horizontal="right" vertical="center"/>
    </xf>
    <xf numFmtId="37" fontId="10" fillId="0" borderId="0" xfId="53" applyNumberFormat="1" applyFont="1" applyFill="1" applyBorder="1" applyAlignment="1">
      <alignment horizontal="center" vertical="center"/>
    </xf>
    <xf numFmtId="0" fontId="10" fillId="0" borderId="0" xfId="53" applyFont="1" applyFill="1" applyBorder="1" applyAlignment="1">
      <alignment horizontal="center" vertical="center"/>
    </xf>
    <xf numFmtId="164" fontId="8" fillId="0" borderId="12" xfId="53" applyNumberFormat="1" applyFont="1" applyFill="1" applyBorder="1" applyAlignment="1">
      <alignment horizontal="center" vertical="center"/>
    </xf>
    <xf numFmtId="164" fontId="8" fillId="0" borderId="12" xfId="53" applyNumberFormat="1" applyFont="1" applyFill="1" applyBorder="1" applyAlignment="1">
      <alignment horizontal="right" vertical="center"/>
    </xf>
    <xf numFmtId="164" fontId="8" fillId="0" borderId="14" xfId="53" applyNumberFormat="1" applyFont="1" applyFill="1" applyBorder="1" applyAlignment="1">
      <alignment vertical="center"/>
    </xf>
    <xf numFmtId="0" fontId="9" fillId="0" borderId="0" xfId="53" applyFont="1" applyFill="1" applyAlignment="1">
      <alignment horizontal="left" vertical="center"/>
    </xf>
    <xf numFmtId="37" fontId="9" fillId="0" borderId="0" xfId="0" quotePrefix="1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0" fontId="9" fillId="0" borderId="0" xfId="53" applyFont="1" applyFill="1" applyAlignment="1">
      <alignment horizontal="center" vertical="center"/>
    </xf>
    <xf numFmtId="37" fontId="8" fillId="0" borderId="16" xfId="53" applyNumberFormat="1" applyFont="1" applyFill="1" applyBorder="1" applyAlignment="1">
      <alignment horizontal="center" vertical="center"/>
    </xf>
    <xf numFmtId="0" fontId="8" fillId="0" borderId="16" xfId="53" applyFont="1" applyFill="1" applyBorder="1" applyAlignment="1">
      <alignment horizontal="center" vertical="center"/>
    </xf>
    <xf numFmtId="39" fontId="13" fillId="0" borderId="0" xfId="62" applyFont="1" applyFill="1" applyAlignment="1" applyProtection="1">
      <alignment horizontal="left"/>
    </xf>
    <xf numFmtId="164" fontId="8" fillId="0" borderId="12" xfId="53" applyNumberFormat="1" applyFont="1" applyFill="1" applyBorder="1" applyAlignment="1">
      <alignment vertical="center"/>
    </xf>
    <xf numFmtId="164" fontId="8" fillId="0" borderId="0" xfId="53" applyNumberFormat="1" applyFont="1" applyFill="1" applyAlignment="1">
      <alignment vertical="center"/>
    </xf>
    <xf numFmtId="37" fontId="9" fillId="0" borderId="0" xfId="51" quotePrefix="1" applyNumberFormat="1" applyFont="1" applyFill="1" applyAlignment="1">
      <alignment vertical="center"/>
    </xf>
    <xf numFmtId="37" fontId="11" fillId="0" borderId="0" xfId="51" applyNumberFormat="1" applyFont="1" applyFill="1" applyAlignment="1">
      <alignment horizontal="left" vertical="center"/>
    </xf>
    <xf numFmtId="37" fontId="9" fillId="0" borderId="0" xfId="51" applyNumberFormat="1" applyFont="1" applyFill="1" applyAlignment="1">
      <alignment horizontal="left" vertical="center"/>
    </xf>
    <xf numFmtId="38" fontId="8" fillId="0" borderId="0" xfId="51" applyNumberFormat="1" applyFont="1" applyFill="1" applyBorder="1" applyAlignment="1">
      <alignment horizontal="center" vertical="center"/>
    </xf>
    <xf numFmtId="0" fontId="8" fillId="0" borderId="12" xfId="51" applyNumberFormat="1" applyFont="1" applyFill="1" applyBorder="1" applyAlignment="1">
      <alignment horizontal="center" vertical="center"/>
    </xf>
    <xf numFmtId="0" fontId="8" fillId="0" borderId="0" xfId="51" applyNumberFormat="1" applyFont="1" applyFill="1" applyBorder="1" applyAlignment="1">
      <alignment horizontal="center" vertical="center"/>
    </xf>
    <xf numFmtId="0" fontId="8" fillId="0" borderId="0" xfId="0" quotePrefix="1" applyNumberFormat="1" applyFont="1" applyFill="1" applyBorder="1" applyAlignment="1">
      <alignment horizontal="center" vertical="center"/>
    </xf>
    <xf numFmtId="39" fontId="8" fillId="0" borderId="0" xfId="62" quotePrefix="1" applyFont="1" applyFill="1" applyAlignment="1" applyProtection="1">
      <alignment horizontal="left" vertical="center"/>
    </xf>
    <xf numFmtId="37" fontId="8" fillId="0" borderId="0" xfId="0" applyNumberFormat="1" applyFont="1" applyFill="1" applyAlignment="1">
      <alignment horizontal="right" vertical="center"/>
    </xf>
    <xf numFmtId="164" fontId="8" fillId="0" borderId="12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vertical="center"/>
    </xf>
    <xf numFmtId="39" fontId="12" fillId="0" borderId="0" xfId="62" applyFont="1" applyFill="1" applyAlignment="1" applyProtection="1">
      <alignment horizontal="left" vertical="center"/>
    </xf>
    <xf numFmtId="0" fontId="10" fillId="0" borderId="0" xfId="0" applyNumberFormat="1" applyFont="1" applyFill="1" applyAlignment="1">
      <alignment vertical="center"/>
    </xf>
    <xf numFmtId="0" fontId="8" fillId="0" borderId="12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0" fontId="8" fillId="0" borderId="0" xfId="0" quotePrefix="1" applyNumberFormat="1" applyFont="1" applyFill="1" applyAlignment="1">
      <alignment horizontal="center" vertical="center"/>
    </xf>
    <xf numFmtId="171" fontId="8" fillId="0" borderId="0" xfId="0" applyNumberFormat="1" applyFont="1" applyFill="1" applyAlignment="1">
      <alignment vertical="center"/>
    </xf>
    <xf numFmtId="0" fontId="8" fillId="0" borderId="12" xfId="53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172" fontId="8" fillId="0" borderId="12" xfId="0" applyNumberFormat="1" applyFont="1" applyFill="1" applyBorder="1" applyAlignment="1">
      <alignment horizontal="right" vertical="center"/>
    </xf>
    <xf numFmtId="0" fontId="8" fillId="0" borderId="0" xfId="0" quotePrefix="1" applyNumberFormat="1" applyFont="1" applyFill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9" fillId="0" borderId="12" xfId="0" quotePrefix="1" applyNumberFormat="1" applyFont="1" applyFill="1" applyBorder="1" applyAlignment="1">
      <alignment horizontal="center" vertical="center"/>
    </xf>
    <xf numFmtId="0" fontId="9" fillId="0" borderId="12" xfId="53" applyFont="1" applyFill="1" applyBorder="1" applyAlignment="1">
      <alignment horizontal="center" vertical="center"/>
    </xf>
    <xf numFmtId="0" fontId="8" fillId="0" borderId="12" xfId="53" applyFont="1" applyFill="1" applyBorder="1" applyAlignment="1">
      <alignment horizontal="center" vertical="center"/>
    </xf>
    <xf numFmtId="37" fontId="8" fillId="0" borderId="13" xfId="53" applyNumberFormat="1" applyFont="1" applyFill="1" applyBorder="1" applyAlignment="1">
      <alignment horizontal="center" vertical="center"/>
    </xf>
    <xf numFmtId="0" fontId="8" fillId="0" borderId="13" xfId="53" applyFont="1" applyFill="1" applyBorder="1" applyAlignment="1">
      <alignment horizontal="center" vertical="center"/>
    </xf>
  </cellXfs>
  <cellStyles count="6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8" builtinId="3"/>
    <cellStyle name="Comma 2" xfId="29"/>
    <cellStyle name="Comma 2 2" xfId="30"/>
    <cellStyle name="Comma 2 3" xfId="31"/>
    <cellStyle name="comma zerodec" xfId="32"/>
    <cellStyle name="Currency1" xfId="33"/>
    <cellStyle name="Dollar (zero dec)" xfId="34"/>
    <cellStyle name="Explanatory Text 2" xfId="35"/>
    <cellStyle name="Good 2" xfId="36"/>
    <cellStyle name="Grey" xfId="37"/>
    <cellStyle name="Heading 1 2" xfId="38"/>
    <cellStyle name="Heading 2 2" xfId="39"/>
    <cellStyle name="Heading 3 2" xfId="40"/>
    <cellStyle name="Heading 4 2" xfId="41"/>
    <cellStyle name="Input [yellow]" xfId="42"/>
    <cellStyle name="Input 2" xfId="43"/>
    <cellStyle name="Input 3" xfId="44"/>
    <cellStyle name="Linked Cell 2" xfId="45"/>
    <cellStyle name="Neutral 2" xfId="46"/>
    <cellStyle name="no dec" xfId="47"/>
    <cellStyle name="Normal" xfId="0" builtinId="0"/>
    <cellStyle name="Normal - Style1" xfId="48"/>
    <cellStyle name="Normal 2" xfId="49"/>
    <cellStyle name="Normal 2 2" xfId="50"/>
    <cellStyle name="Normal 2 3" xfId="51"/>
    <cellStyle name="Normal 2 4" xfId="52"/>
    <cellStyle name="Normal_CET - N096" xfId="53"/>
    <cellStyle name="Note 2" xfId="54"/>
    <cellStyle name="Output 2" xfId="55"/>
    <cellStyle name="Percent [2]" xfId="56"/>
    <cellStyle name="Quantity" xfId="57"/>
    <cellStyle name="Title 2" xfId="58"/>
    <cellStyle name="Total 2" xfId="59"/>
    <cellStyle name="Warning Text 2" xfId="60"/>
    <cellStyle name="ปกติ_Sheet1" xfId="61"/>
    <cellStyle name="ปกติ_Sheet1_HOME-Mar48-T02" xfId="6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/>
        <xdr:cNvSpPr txBox="1">
          <a:spLocks noChangeArrowheads="1"/>
        </xdr:cNvSpPr>
      </xdr:nvSpPr>
      <xdr:spPr bwMode="auto">
        <a:xfrm>
          <a:off x="19050" y="0"/>
          <a:ext cx="79057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48</xdr:row>
      <xdr:rowOff>0</xdr:rowOff>
    </xdr:from>
    <xdr:to>
      <xdr:col>11</xdr:col>
      <xdr:colOff>0</xdr:colOff>
      <xdr:row>48</xdr:row>
      <xdr:rowOff>0</xdr:rowOff>
    </xdr:to>
    <xdr:sp macro="" textlink="">
      <xdr:nvSpPr>
        <xdr:cNvPr id="2" name="Text 9"/>
        <xdr:cNvSpPr txBox="1">
          <a:spLocks noChangeArrowheads="1"/>
        </xdr:cNvSpPr>
      </xdr:nvSpPr>
      <xdr:spPr bwMode="auto">
        <a:xfrm>
          <a:off x="19050" y="0"/>
          <a:ext cx="7648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48</xdr:row>
      <xdr:rowOff>0</xdr:rowOff>
    </xdr:from>
    <xdr:to>
      <xdr:col>0</xdr:col>
      <xdr:colOff>0</xdr:colOff>
      <xdr:row>48</xdr:row>
      <xdr:rowOff>0</xdr:rowOff>
    </xdr:to>
    <xdr:sp macro="" textlink="">
      <xdr:nvSpPr>
        <xdr:cNvPr id="3" name="Text 12"/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showGridLines="0" tabSelected="1" topLeftCell="A85" zoomScaleNormal="100" zoomScaleSheetLayoutView="115" workbookViewId="0">
      <selection activeCell="D92" sqref="D92"/>
    </sheetView>
  </sheetViews>
  <sheetFormatPr defaultColWidth="10.7109375" defaultRowHeight="21.75" customHeight="1"/>
  <cols>
    <col min="1" max="1" width="44.42578125" style="8" customWidth="1"/>
    <col min="2" max="2" width="7.85546875" style="8" customWidth="1"/>
    <col min="3" max="3" width="1.28515625" style="8" customWidth="1"/>
    <col min="4" max="4" width="14.42578125" style="8" customWidth="1"/>
    <col min="5" max="5" width="1.28515625" style="16" customWidth="1"/>
    <col min="6" max="6" width="14.42578125" style="8" customWidth="1"/>
    <col min="7" max="7" width="1.28515625" style="25" customWidth="1"/>
    <col min="8" max="8" width="14.42578125" style="8" customWidth="1"/>
    <col min="9" max="9" width="1.28515625" style="16" customWidth="1"/>
    <col min="10" max="10" width="14.42578125" style="8" customWidth="1"/>
    <col min="11" max="16384" width="10.7109375" style="8"/>
  </cols>
  <sheetData>
    <row r="1" spans="1:10" ht="21.75" customHeight="1">
      <c r="A1" s="11" t="s">
        <v>36</v>
      </c>
      <c r="B1" s="12"/>
      <c r="C1" s="12"/>
      <c r="D1" s="12"/>
      <c r="F1" s="12"/>
      <c r="G1" s="13"/>
      <c r="H1" s="12"/>
      <c r="J1" s="12"/>
    </row>
    <row r="2" spans="1:10" ht="21.75" customHeight="1">
      <c r="A2" s="30" t="s">
        <v>92</v>
      </c>
      <c r="B2" s="12"/>
      <c r="C2" s="12"/>
      <c r="D2" s="14"/>
      <c r="F2" s="14"/>
      <c r="G2" s="15"/>
      <c r="H2" s="14"/>
      <c r="J2" s="14"/>
    </row>
    <row r="3" spans="1:10" ht="21.75" customHeight="1">
      <c r="A3" s="30" t="s">
        <v>192</v>
      </c>
      <c r="B3" s="12"/>
      <c r="C3" s="12"/>
      <c r="D3" s="14"/>
      <c r="F3" s="14"/>
      <c r="G3" s="15"/>
      <c r="H3" s="14"/>
      <c r="J3" s="14"/>
    </row>
    <row r="4" spans="1:10" ht="23.25" customHeight="1">
      <c r="B4" s="12"/>
      <c r="C4" s="12"/>
      <c r="D4" s="14"/>
      <c r="F4" s="16"/>
      <c r="G4" s="17"/>
      <c r="H4" s="14"/>
      <c r="J4" s="16" t="s">
        <v>29</v>
      </c>
    </row>
    <row r="5" spans="1:10" s="21" customFormat="1" ht="23.25" customHeight="1">
      <c r="B5" s="40"/>
      <c r="C5" s="40"/>
      <c r="D5" s="97" t="s">
        <v>35</v>
      </c>
      <c r="E5" s="97"/>
      <c r="F5" s="97"/>
      <c r="G5" s="41"/>
      <c r="H5" s="97" t="s">
        <v>39</v>
      </c>
      <c r="I5" s="97"/>
      <c r="J5" s="97"/>
    </row>
    <row r="6" spans="1:10" ht="23.25" customHeight="1">
      <c r="B6" s="18" t="s">
        <v>0</v>
      </c>
      <c r="C6" s="16"/>
      <c r="D6" s="89" t="s">
        <v>193</v>
      </c>
      <c r="E6" s="20"/>
      <c r="F6" s="18" t="s">
        <v>177</v>
      </c>
      <c r="G6" s="82"/>
      <c r="H6" s="89" t="s">
        <v>193</v>
      </c>
      <c r="I6" s="20"/>
      <c r="J6" s="18" t="s">
        <v>177</v>
      </c>
    </row>
    <row r="7" spans="1:10" ht="23.25" customHeight="1">
      <c r="B7" s="19"/>
      <c r="C7" s="16"/>
      <c r="D7" s="20" t="s">
        <v>1</v>
      </c>
      <c r="E7" s="20"/>
      <c r="F7" s="20" t="s">
        <v>28</v>
      </c>
      <c r="G7" s="20"/>
      <c r="H7" s="20" t="s">
        <v>1</v>
      </c>
      <c r="I7" s="20"/>
      <c r="J7" s="20" t="s">
        <v>28</v>
      </c>
    </row>
    <row r="8" spans="1:10" ht="23.25" customHeight="1">
      <c r="B8" s="19"/>
      <c r="C8" s="16"/>
      <c r="D8" s="20" t="s">
        <v>2</v>
      </c>
      <c r="E8" s="20"/>
      <c r="F8" s="20"/>
      <c r="G8" s="20"/>
      <c r="H8" s="20" t="s">
        <v>2</v>
      </c>
      <c r="I8" s="20"/>
      <c r="J8" s="20"/>
    </row>
    <row r="9" spans="1:10" ht="21.75" customHeight="1">
      <c r="A9" s="21" t="s">
        <v>70</v>
      </c>
      <c r="G9" s="8"/>
    </row>
    <row r="10" spans="1:10" ht="21.75" customHeight="1">
      <c r="A10" s="21" t="s">
        <v>3</v>
      </c>
      <c r="B10" s="6"/>
      <c r="G10" s="8"/>
    </row>
    <row r="11" spans="1:10" ht="21.75" customHeight="1">
      <c r="A11" s="8" t="s">
        <v>40</v>
      </c>
      <c r="B11" s="6">
        <v>2</v>
      </c>
      <c r="D11" s="2">
        <v>1588363</v>
      </c>
      <c r="F11" s="2">
        <v>3720584</v>
      </c>
      <c r="G11" s="22"/>
      <c r="H11" s="2">
        <v>1284216</v>
      </c>
      <c r="J11" s="2">
        <v>3411625</v>
      </c>
    </row>
    <row r="12" spans="1:10" ht="21.75" customHeight="1">
      <c r="A12" s="32" t="s">
        <v>112</v>
      </c>
      <c r="B12" s="6" t="s">
        <v>207</v>
      </c>
      <c r="D12" s="2">
        <v>1646027</v>
      </c>
      <c r="F12" s="2">
        <v>1895480</v>
      </c>
      <c r="G12" s="22"/>
      <c r="H12" s="2">
        <v>1685133</v>
      </c>
      <c r="J12" s="2">
        <v>1837788</v>
      </c>
    </row>
    <row r="13" spans="1:10" ht="21.75" customHeight="1">
      <c r="A13" s="8" t="s">
        <v>159</v>
      </c>
      <c r="B13" s="6">
        <v>2</v>
      </c>
      <c r="D13" s="2">
        <v>0</v>
      </c>
      <c r="F13" s="2">
        <v>0</v>
      </c>
      <c r="G13" s="22"/>
      <c r="H13" s="2">
        <v>3264000</v>
      </c>
      <c r="J13" s="2">
        <v>4014082</v>
      </c>
    </row>
    <row r="14" spans="1:10" ht="21.75" customHeight="1">
      <c r="A14" s="32" t="s">
        <v>113</v>
      </c>
      <c r="B14" s="6">
        <v>4</v>
      </c>
      <c r="D14" s="2">
        <v>10453758</v>
      </c>
      <c r="F14" s="2">
        <v>9671545</v>
      </c>
      <c r="G14" s="22"/>
      <c r="H14" s="2">
        <v>8365308</v>
      </c>
      <c r="J14" s="2">
        <v>7846962</v>
      </c>
    </row>
    <row r="15" spans="1:10" ht="21.75" customHeight="1">
      <c r="A15" s="32" t="s">
        <v>147</v>
      </c>
      <c r="B15" s="6"/>
      <c r="D15" s="2">
        <v>395743</v>
      </c>
      <c r="F15" s="2">
        <v>422365</v>
      </c>
      <c r="G15" s="22"/>
      <c r="H15" s="2">
        <v>0</v>
      </c>
      <c r="J15" s="2">
        <v>28359</v>
      </c>
    </row>
    <row r="16" spans="1:10" ht="21.75" customHeight="1">
      <c r="A16" s="8" t="s">
        <v>41</v>
      </c>
      <c r="B16" s="6">
        <v>5</v>
      </c>
      <c r="D16" s="27">
        <v>242198</v>
      </c>
      <c r="F16" s="27">
        <v>190205</v>
      </c>
      <c r="G16" s="2"/>
      <c r="H16" s="27">
        <v>198292</v>
      </c>
      <c r="J16" s="27">
        <v>151503</v>
      </c>
    </row>
    <row r="17" spans="1:11" ht="21.75" customHeight="1">
      <c r="A17" s="21" t="s">
        <v>4</v>
      </c>
      <c r="B17" s="6"/>
      <c r="D17" s="4">
        <f>SUM(D10:D16)</f>
        <v>14326089</v>
      </c>
      <c r="F17" s="4">
        <f>SUM(F10:F16)</f>
        <v>15900179</v>
      </c>
      <c r="G17" s="1"/>
      <c r="H17" s="4">
        <f>SUM(H10:H16)</f>
        <v>14796949</v>
      </c>
      <c r="J17" s="4">
        <f>SUM(J10:J16)</f>
        <v>17290319</v>
      </c>
    </row>
    <row r="18" spans="1:11" ht="21.75" customHeight="1">
      <c r="A18" s="21" t="s">
        <v>20</v>
      </c>
      <c r="B18" s="6"/>
      <c r="D18" s="1"/>
      <c r="F18" s="1"/>
      <c r="G18" s="1"/>
      <c r="H18" s="1"/>
      <c r="J18" s="1"/>
    </row>
    <row r="19" spans="1:11" s="25" customFormat="1" ht="21.75" customHeight="1">
      <c r="A19" s="32" t="s">
        <v>42</v>
      </c>
      <c r="B19" s="24">
        <v>6</v>
      </c>
      <c r="D19" s="1">
        <v>0</v>
      </c>
      <c r="E19" s="17"/>
      <c r="F19" s="1">
        <v>0</v>
      </c>
      <c r="G19" s="1"/>
      <c r="H19" s="26">
        <v>1944677</v>
      </c>
      <c r="I19" s="17"/>
      <c r="J19" s="26">
        <v>1258679</v>
      </c>
      <c r="K19" s="26"/>
    </row>
    <row r="20" spans="1:11" s="25" customFormat="1" ht="21.75" customHeight="1">
      <c r="A20" s="32" t="s">
        <v>114</v>
      </c>
      <c r="B20" s="24">
        <v>7</v>
      </c>
      <c r="D20" s="1">
        <v>2854316</v>
      </c>
      <c r="E20" s="17"/>
      <c r="F20" s="1">
        <v>3046951</v>
      </c>
      <c r="G20" s="1"/>
      <c r="H20" s="26">
        <v>3697295</v>
      </c>
      <c r="I20" s="17"/>
      <c r="J20" s="26">
        <v>3889930</v>
      </c>
    </row>
    <row r="21" spans="1:11" s="25" customFormat="1" ht="21.75" customHeight="1">
      <c r="A21" s="32" t="s">
        <v>149</v>
      </c>
      <c r="B21" s="24">
        <v>8</v>
      </c>
      <c r="D21" s="1">
        <v>28645876</v>
      </c>
      <c r="E21" s="17"/>
      <c r="F21" s="1">
        <v>29539712</v>
      </c>
      <c r="G21" s="1"/>
      <c r="H21" s="26">
        <v>23214488</v>
      </c>
      <c r="I21" s="17"/>
      <c r="J21" s="26">
        <v>24201255</v>
      </c>
    </row>
    <row r="22" spans="1:11" s="25" customFormat="1" ht="21.75" customHeight="1">
      <c r="A22" s="32" t="s">
        <v>142</v>
      </c>
      <c r="B22" s="24">
        <v>9</v>
      </c>
      <c r="D22" s="1">
        <v>445969</v>
      </c>
      <c r="E22" s="17"/>
      <c r="F22" s="1">
        <v>426036</v>
      </c>
      <c r="G22" s="1"/>
      <c r="H22" s="26">
        <v>415560</v>
      </c>
      <c r="I22" s="17"/>
      <c r="J22" s="26">
        <v>391851</v>
      </c>
    </row>
    <row r="23" spans="1:11" s="25" customFormat="1" ht="21.75" customHeight="1">
      <c r="A23" s="32" t="s">
        <v>115</v>
      </c>
      <c r="B23" s="24">
        <v>10</v>
      </c>
      <c r="D23" s="1">
        <v>2497983</v>
      </c>
      <c r="E23" s="17"/>
      <c r="F23" s="1">
        <v>2517422</v>
      </c>
      <c r="G23" s="1"/>
      <c r="H23" s="26">
        <v>2158129</v>
      </c>
      <c r="I23" s="17"/>
      <c r="J23" s="26">
        <v>2222110</v>
      </c>
    </row>
    <row r="24" spans="1:11" s="25" customFormat="1" ht="21.75" customHeight="1">
      <c r="A24" s="83" t="s">
        <v>43</v>
      </c>
      <c r="B24" s="24"/>
      <c r="D24" s="1">
        <v>3230</v>
      </c>
      <c r="E24" s="17"/>
      <c r="F24" s="1">
        <v>3230</v>
      </c>
      <c r="G24" s="1"/>
      <c r="H24" s="26">
        <v>3230</v>
      </c>
      <c r="I24" s="17"/>
      <c r="J24" s="26">
        <v>3230</v>
      </c>
    </row>
    <row r="25" spans="1:11" s="25" customFormat="1" ht="21.75" customHeight="1">
      <c r="A25" s="83" t="s">
        <v>44</v>
      </c>
      <c r="B25" s="24">
        <v>2</v>
      </c>
      <c r="D25" s="1">
        <v>55212</v>
      </c>
      <c r="E25" s="17"/>
      <c r="F25" s="1">
        <v>52576</v>
      </c>
      <c r="G25" s="1"/>
      <c r="H25" s="26">
        <v>54387</v>
      </c>
      <c r="I25" s="17"/>
      <c r="J25" s="26">
        <v>51703</v>
      </c>
    </row>
    <row r="26" spans="1:11" s="25" customFormat="1" ht="21.75" customHeight="1">
      <c r="A26" s="32" t="s">
        <v>161</v>
      </c>
      <c r="B26" s="24"/>
      <c r="D26" s="1">
        <v>203593</v>
      </c>
      <c r="E26" s="17"/>
      <c r="F26" s="1">
        <v>179063</v>
      </c>
      <c r="G26" s="1"/>
      <c r="H26" s="26">
        <v>171330</v>
      </c>
      <c r="I26" s="17"/>
      <c r="J26" s="26">
        <v>154098</v>
      </c>
    </row>
    <row r="27" spans="1:11" ht="21.75" customHeight="1">
      <c r="A27" s="8" t="s">
        <v>45</v>
      </c>
      <c r="B27" s="6"/>
      <c r="C27" s="19"/>
      <c r="D27" s="4">
        <v>101402</v>
      </c>
      <c r="E27" s="17"/>
      <c r="F27" s="4">
        <v>81062</v>
      </c>
      <c r="G27" s="1"/>
      <c r="H27" s="27">
        <v>7062</v>
      </c>
      <c r="I27" s="17"/>
      <c r="J27" s="27">
        <v>4844</v>
      </c>
    </row>
    <row r="28" spans="1:11" ht="21.75" customHeight="1">
      <c r="A28" s="21" t="s">
        <v>21</v>
      </c>
      <c r="D28" s="4">
        <f>SUM(D19:D27)</f>
        <v>34807581</v>
      </c>
      <c r="E28" s="17"/>
      <c r="F28" s="4">
        <f>SUM(F19:F27)</f>
        <v>35846052</v>
      </c>
      <c r="G28" s="1"/>
      <c r="H28" s="4">
        <f>SUM(H19:H27)</f>
        <v>31666158</v>
      </c>
      <c r="I28" s="17"/>
      <c r="J28" s="4">
        <f>SUM(J19:J27)</f>
        <v>32177700</v>
      </c>
    </row>
    <row r="29" spans="1:11" ht="21.75" customHeight="1" thickBot="1">
      <c r="A29" s="21" t="s">
        <v>5</v>
      </c>
      <c r="D29" s="10">
        <f>SUM(D17,D28)</f>
        <v>49133670</v>
      </c>
      <c r="F29" s="10">
        <f>SUM(F17,F28)</f>
        <v>51746231</v>
      </c>
      <c r="G29" s="1"/>
      <c r="H29" s="10">
        <f>SUM(H17,H28)</f>
        <v>46463107</v>
      </c>
      <c r="J29" s="10">
        <f>SUM(J17,J28)</f>
        <v>49468019</v>
      </c>
    </row>
    <row r="30" spans="1:11" ht="21.75" customHeight="1" thickTop="1">
      <c r="B30" s="19"/>
      <c r="C30" s="16"/>
      <c r="D30" s="3"/>
      <c r="E30" s="20"/>
      <c r="F30" s="3"/>
      <c r="G30" s="20"/>
      <c r="H30" s="20"/>
      <c r="I30" s="20"/>
      <c r="J30" s="20"/>
    </row>
    <row r="31" spans="1:11" ht="21.75" customHeight="1">
      <c r="A31" s="8" t="s">
        <v>6</v>
      </c>
      <c r="G31" s="8"/>
    </row>
    <row r="32" spans="1:11" ht="21.75" customHeight="1">
      <c r="A32" s="11" t="s">
        <v>36</v>
      </c>
      <c r="B32" s="12"/>
      <c r="C32" s="12"/>
      <c r="D32" s="12"/>
      <c r="F32" s="12"/>
      <c r="G32" s="12"/>
      <c r="H32" s="12"/>
      <c r="J32" s="12"/>
    </row>
    <row r="33" spans="1:11" ht="21.75" customHeight="1">
      <c r="A33" s="30" t="s">
        <v>93</v>
      </c>
      <c r="B33" s="12"/>
      <c r="C33" s="12"/>
      <c r="D33" s="14"/>
      <c r="F33" s="14"/>
      <c r="G33" s="12"/>
      <c r="H33" s="14"/>
      <c r="J33" s="14"/>
    </row>
    <row r="34" spans="1:11" ht="21.75" customHeight="1">
      <c r="A34" s="30" t="s">
        <v>192</v>
      </c>
      <c r="B34" s="12"/>
      <c r="C34" s="12"/>
      <c r="D34" s="14"/>
      <c r="F34" s="14"/>
      <c r="G34" s="15"/>
      <c r="H34" s="14"/>
      <c r="J34" s="14"/>
    </row>
    <row r="35" spans="1:11" ht="23.25" customHeight="1">
      <c r="B35" s="12"/>
      <c r="C35" s="12"/>
      <c r="D35" s="14"/>
      <c r="F35" s="16"/>
      <c r="G35" s="17"/>
      <c r="H35" s="14"/>
      <c r="J35" s="16" t="s">
        <v>29</v>
      </c>
    </row>
    <row r="36" spans="1:11" s="21" customFormat="1" ht="23.25" customHeight="1">
      <c r="B36" s="40"/>
      <c r="C36" s="40"/>
      <c r="D36" s="97" t="s">
        <v>35</v>
      </c>
      <c r="E36" s="97"/>
      <c r="F36" s="97"/>
      <c r="G36" s="41"/>
      <c r="H36" s="97" t="s">
        <v>39</v>
      </c>
      <c r="I36" s="97"/>
      <c r="J36" s="97"/>
    </row>
    <row r="37" spans="1:11" ht="23.25" customHeight="1">
      <c r="B37" s="18" t="s">
        <v>0</v>
      </c>
      <c r="C37" s="16"/>
      <c r="D37" s="89" t="s">
        <v>193</v>
      </c>
      <c r="E37" s="20"/>
      <c r="F37" s="18" t="s">
        <v>177</v>
      </c>
      <c r="G37" s="82"/>
      <c r="H37" s="89" t="s">
        <v>193</v>
      </c>
      <c r="I37" s="20"/>
      <c r="J37" s="18" t="s">
        <v>177</v>
      </c>
    </row>
    <row r="38" spans="1:11" ht="23.25" customHeight="1">
      <c r="B38" s="19"/>
      <c r="C38" s="16"/>
      <c r="D38" s="20" t="s">
        <v>1</v>
      </c>
      <c r="E38" s="20"/>
      <c r="F38" s="20" t="s">
        <v>28</v>
      </c>
      <c r="G38" s="20"/>
      <c r="H38" s="20" t="s">
        <v>1</v>
      </c>
      <c r="I38" s="20"/>
      <c r="J38" s="20" t="s">
        <v>28</v>
      </c>
    </row>
    <row r="39" spans="1:11" ht="23.25" customHeight="1">
      <c r="B39" s="19"/>
      <c r="C39" s="16"/>
      <c r="D39" s="20" t="s">
        <v>2</v>
      </c>
      <c r="E39" s="20"/>
      <c r="F39" s="20"/>
      <c r="G39" s="20"/>
      <c r="H39" s="20" t="s">
        <v>2</v>
      </c>
      <c r="I39" s="20"/>
      <c r="J39" s="20"/>
    </row>
    <row r="40" spans="1:11" ht="21.75" customHeight="1">
      <c r="A40" s="21" t="s">
        <v>71</v>
      </c>
      <c r="D40" s="20"/>
      <c r="F40" s="20"/>
      <c r="G40" s="16"/>
      <c r="H40" s="20"/>
      <c r="J40" s="20"/>
    </row>
    <row r="41" spans="1:11" ht="21.75" customHeight="1">
      <c r="A41" s="21" t="s">
        <v>7</v>
      </c>
      <c r="G41" s="8"/>
    </row>
    <row r="42" spans="1:11" ht="21.75" customHeight="1">
      <c r="A42" s="8" t="s">
        <v>180</v>
      </c>
      <c r="B42" s="6">
        <v>11</v>
      </c>
      <c r="D42" s="2">
        <v>391881</v>
      </c>
      <c r="F42" s="1">
        <v>1507405</v>
      </c>
      <c r="G42" s="8"/>
      <c r="H42" s="2">
        <v>0</v>
      </c>
      <c r="J42" s="1">
        <v>1500000</v>
      </c>
    </row>
    <row r="43" spans="1:11" ht="21.75" customHeight="1">
      <c r="A43" s="8" t="s">
        <v>116</v>
      </c>
      <c r="B43" s="6" t="s">
        <v>208</v>
      </c>
      <c r="D43" s="2">
        <v>13499519</v>
      </c>
      <c r="F43" s="2">
        <v>14031577</v>
      </c>
      <c r="G43" s="2"/>
      <c r="H43" s="2">
        <v>11405573</v>
      </c>
      <c r="J43" s="2">
        <v>11866668</v>
      </c>
      <c r="K43" s="22"/>
    </row>
    <row r="44" spans="1:11" ht="21.75" customHeight="1">
      <c r="A44" s="8" t="s">
        <v>78</v>
      </c>
      <c r="B44" s="6"/>
      <c r="D44" s="1"/>
      <c r="E44" s="17"/>
      <c r="F44" s="1"/>
      <c r="G44" s="1"/>
      <c r="H44" s="1"/>
      <c r="I44" s="17"/>
      <c r="J44" s="1"/>
    </row>
    <row r="45" spans="1:11" ht="21.75" customHeight="1">
      <c r="A45" s="8" t="s">
        <v>46</v>
      </c>
      <c r="B45" s="6"/>
      <c r="D45" s="2">
        <v>5468</v>
      </c>
      <c r="E45" s="17"/>
      <c r="F45" s="2">
        <v>7193</v>
      </c>
      <c r="G45" s="1"/>
      <c r="H45" s="2">
        <v>1677</v>
      </c>
      <c r="I45" s="17"/>
      <c r="J45" s="2">
        <v>1908</v>
      </c>
    </row>
    <row r="46" spans="1:11" ht="21.75" customHeight="1">
      <c r="A46" s="8" t="s">
        <v>47</v>
      </c>
      <c r="B46" s="6">
        <v>2</v>
      </c>
      <c r="D46" s="3">
        <v>0</v>
      </c>
      <c r="E46" s="17"/>
      <c r="F46" s="3">
        <v>0</v>
      </c>
      <c r="G46" s="1"/>
      <c r="H46" s="2">
        <v>100000</v>
      </c>
      <c r="I46" s="17"/>
      <c r="J46" s="2">
        <v>100000</v>
      </c>
    </row>
    <row r="47" spans="1:11" ht="21.75" customHeight="1">
      <c r="A47" s="8" t="s">
        <v>145</v>
      </c>
      <c r="B47" s="6">
        <v>13</v>
      </c>
      <c r="D47" s="3">
        <v>550000</v>
      </c>
      <c r="E47" s="17"/>
      <c r="F47" s="3">
        <v>700000</v>
      </c>
      <c r="G47" s="1"/>
      <c r="H47" s="3">
        <v>550000</v>
      </c>
      <c r="I47" s="17"/>
      <c r="J47" s="3">
        <v>700000</v>
      </c>
    </row>
    <row r="48" spans="1:11" ht="21.75" customHeight="1">
      <c r="A48" s="8" t="s">
        <v>48</v>
      </c>
      <c r="B48" s="6">
        <v>14</v>
      </c>
      <c r="D48" s="3">
        <v>3500000</v>
      </c>
      <c r="E48" s="17"/>
      <c r="F48" s="3">
        <v>4050000</v>
      </c>
      <c r="G48" s="1"/>
      <c r="H48" s="1">
        <v>3500000</v>
      </c>
      <c r="I48" s="17"/>
      <c r="J48" s="1">
        <v>4050000</v>
      </c>
    </row>
    <row r="49" spans="1:12" ht="21.75" customHeight="1">
      <c r="A49" s="8" t="s">
        <v>117</v>
      </c>
      <c r="B49" s="6"/>
      <c r="D49" s="2">
        <v>220227</v>
      </c>
      <c r="F49" s="2">
        <v>405993</v>
      </c>
      <c r="G49" s="2"/>
      <c r="H49" s="2">
        <v>220227</v>
      </c>
      <c r="J49" s="2">
        <v>404642</v>
      </c>
      <c r="K49" s="22"/>
      <c r="L49" s="22"/>
    </row>
    <row r="50" spans="1:12" ht="21.75" customHeight="1">
      <c r="A50" s="8" t="s">
        <v>118</v>
      </c>
      <c r="B50" s="6"/>
      <c r="D50" s="1">
        <v>34566</v>
      </c>
      <c r="E50" s="17"/>
      <c r="F50" s="1">
        <v>789</v>
      </c>
      <c r="G50" s="1"/>
      <c r="H50" s="1">
        <v>34087</v>
      </c>
      <c r="I50" s="17"/>
      <c r="J50" s="1">
        <v>0</v>
      </c>
    </row>
    <row r="51" spans="1:12" ht="21.75" customHeight="1">
      <c r="A51" s="28" t="s">
        <v>79</v>
      </c>
      <c r="B51" s="6"/>
      <c r="D51" s="2">
        <v>931394</v>
      </c>
      <c r="F51" s="2">
        <v>1127819</v>
      </c>
      <c r="G51" s="2"/>
      <c r="H51" s="2">
        <v>884330</v>
      </c>
      <c r="J51" s="2">
        <v>1063298</v>
      </c>
    </row>
    <row r="52" spans="1:12" ht="21.75" customHeight="1">
      <c r="A52" s="8" t="s">
        <v>49</v>
      </c>
      <c r="B52" s="6"/>
      <c r="D52" s="4">
        <v>795710</v>
      </c>
      <c r="E52" s="17"/>
      <c r="F52" s="4">
        <v>660637</v>
      </c>
      <c r="G52" s="1"/>
      <c r="H52" s="4">
        <v>754497</v>
      </c>
      <c r="I52" s="17"/>
      <c r="J52" s="4">
        <v>621340</v>
      </c>
    </row>
    <row r="53" spans="1:12" ht="21.75" customHeight="1">
      <c r="A53" s="21" t="s">
        <v>8</v>
      </c>
      <c r="B53" s="6"/>
      <c r="D53" s="4">
        <f>SUM(D42:D52)</f>
        <v>19928765</v>
      </c>
      <c r="E53" s="17"/>
      <c r="F53" s="4">
        <f>SUM(F42:F52)</f>
        <v>22491413</v>
      </c>
      <c r="G53" s="1"/>
      <c r="H53" s="4">
        <f>SUM(H42:H52)</f>
        <v>17450391</v>
      </c>
      <c r="I53" s="17"/>
      <c r="J53" s="4">
        <f>SUM(J42:J52)</f>
        <v>20307856</v>
      </c>
    </row>
    <row r="54" spans="1:12" ht="21.75" customHeight="1">
      <c r="A54" s="21" t="s">
        <v>22</v>
      </c>
      <c r="B54" s="6"/>
      <c r="D54" s="1"/>
      <c r="E54" s="17"/>
      <c r="F54" s="1"/>
      <c r="G54" s="1"/>
      <c r="H54" s="1"/>
      <c r="I54" s="17"/>
      <c r="J54" s="1"/>
    </row>
    <row r="55" spans="1:12" ht="21.75" customHeight="1">
      <c r="A55" s="8" t="s">
        <v>80</v>
      </c>
      <c r="B55" s="6"/>
      <c r="D55" s="1"/>
      <c r="E55" s="17"/>
      <c r="F55" s="1"/>
      <c r="I55" s="17"/>
    </row>
    <row r="56" spans="1:12" ht="21.75" customHeight="1">
      <c r="A56" s="8" t="s">
        <v>50</v>
      </c>
      <c r="B56" s="6"/>
      <c r="D56" s="1">
        <v>6692</v>
      </c>
      <c r="E56" s="17"/>
      <c r="F56" s="1">
        <v>10489</v>
      </c>
      <c r="G56" s="1"/>
      <c r="H56" s="1">
        <v>6552</v>
      </c>
      <c r="I56" s="17"/>
      <c r="J56" s="1">
        <v>7819</v>
      </c>
    </row>
    <row r="57" spans="1:12" ht="21.75" customHeight="1">
      <c r="A57" s="8" t="s">
        <v>146</v>
      </c>
      <c r="B57" s="6"/>
      <c r="F57" s="1"/>
    </row>
    <row r="58" spans="1:12" ht="21.75" customHeight="1">
      <c r="A58" s="8" t="s">
        <v>50</v>
      </c>
      <c r="B58" s="6">
        <v>13</v>
      </c>
      <c r="D58" s="1">
        <v>308875</v>
      </c>
      <c r="E58" s="17"/>
      <c r="F58" s="1">
        <v>400000</v>
      </c>
      <c r="G58" s="1"/>
      <c r="H58" s="1">
        <v>200000</v>
      </c>
      <c r="I58" s="17"/>
      <c r="J58" s="1">
        <v>400000</v>
      </c>
    </row>
    <row r="59" spans="1:12" ht="21.75" customHeight="1">
      <c r="A59" s="8" t="s">
        <v>51</v>
      </c>
      <c r="B59" s="6">
        <v>14</v>
      </c>
      <c r="D59" s="1">
        <v>10700000</v>
      </c>
      <c r="E59" s="17"/>
      <c r="F59" s="1">
        <v>10200000</v>
      </c>
      <c r="G59" s="1"/>
      <c r="H59" s="1">
        <v>10700000</v>
      </c>
      <c r="I59" s="17"/>
      <c r="J59" s="1">
        <v>10200000</v>
      </c>
    </row>
    <row r="60" spans="1:12" ht="21.75" customHeight="1">
      <c r="A60" s="8" t="s">
        <v>94</v>
      </c>
      <c r="B60" s="6"/>
      <c r="D60" s="1">
        <v>271035</v>
      </c>
      <c r="E60" s="17"/>
      <c r="F60" s="1">
        <v>185754</v>
      </c>
      <c r="G60" s="1"/>
      <c r="H60" s="1">
        <v>244588</v>
      </c>
      <c r="I60" s="17"/>
      <c r="J60" s="1">
        <v>165307</v>
      </c>
    </row>
    <row r="61" spans="1:12" ht="21.75" customHeight="1">
      <c r="A61" s="8" t="s">
        <v>144</v>
      </c>
      <c r="B61" s="6"/>
      <c r="D61" s="1">
        <v>366649</v>
      </c>
      <c r="E61" s="17"/>
      <c r="F61" s="1">
        <v>383164</v>
      </c>
      <c r="G61" s="1"/>
      <c r="H61" s="1">
        <v>366649</v>
      </c>
      <c r="I61" s="17"/>
      <c r="J61" s="1">
        <v>383164</v>
      </c>
    </row>
    <row r="62" spans="1:12" ht="21.75" customHeight="1">
      <c r="A62" s="8" t="s">
        <v>52</v>
      </c>
      <c r="B62" s="6"/>
      <c r="D62" s="1">
        <v>438713</v>
      </c>
      <c r="E62" s="17"/>
      <c r="F62" s="1">
        <v>585042</v>
      </c>
      <c r="G62" s="1"/>
      <c r="H62" s="1">
        <v>191308</v>
      </c>
      <c r="J62" s="1">
        <v>314773</v>
      </c>
    </row>
    <row r="63" spans="1:12" ht="21.75" customHeight="1">
      <c r="A63" s="21" t="s">
        <v>23</v>
      </c>
      <c r="D63" s="9">
        <f>SUM(D56:D62)</f>
        <v>12091964</v>
      </c>
      <c r="F63" s="9">
        <f>SUM(F56:F62)</f>
        <v>11764449</v>
      </c>
      <c r="G63" s="1"/>
      <c r="H63" s="9">
        <f>SUM(H56:H62)</f>
        <v>11709097</v>
      </c>
      <c r="J63" s="9">
        <f>SUM(J56:J62)</f>
        <v>11471063</v>
      </c>
    </row>
    <row r="64" spans="1:12" ht="21.75" customHeight="1">
      <c r="A64" s="21" t="s">
        <v>9</v>
      </c>
      <c r="D64" s="9">
        <f>SUM(D53+D63)</f>
        <v>32020729</v>
      </c>
      <c r="F64" s="9">
        <f>SUM(F53+F63)</f>
        <v>34255862</v>
      </c>
      <c r="G64" s="1"/>
      <c r="H64" s="9">
        <f>SUM(H53+H63)</f>
        <v>29159488</v>
      </c>
      <c r="I64" s="90"/>
      <c r="J64" s="9">
        <f>SUM(J53+J63)</f>
        <v>31778919</v>
      </c>
    </row>
    <row r="65" spans="1:10" ht="21.75" customHeight="1">
      <c r="B65" s="19"/>
      <c r="C65" s="16"/>
      <c r="D65" s="20"/>
      <c r="E65" s="20"/>
      <c r="F65" s="20"/>
      <c r="G65" s="20"/>
      <c r="H65" s="20"/>
      <c r="I65" s="20"/>
      <c r="J65" s="20"/>
    </row>
    <row r="66" spans="1:10" ht="21.75" customHeight="1">
      <c r="A66" s="8" t="s">
        <v>6</v>
      </c>
      <c r="B66" s="91"/>
      <c r="D66" s="16"/>
      <c r="F66" s="16"/>
      <c r="G66" s="8"/>
      <c r="H66" s="16"/>
      <c r="J66" s="16"/>
    </row>
    <row r="67" spans="1:10" ht="21.75" customHeight="1">
      <c r="A67" s="11" t="s">
        <v>36</v>
      </c>
      <c r="B67" s="12"/>
      <c r="C67" s="12"/>
      <c r="D67" s="12"/>
      <c r="F67" s="12"/>
      <c r="G67" s="12"/>
      <c r="H67" s="12"/>
      <c r="J67" s="12"/>
    </row>
    <row r="68" spans="1:10" ht="21.75" customHeight="1">
      <c r="A68" s="30" t="s">
        <v>93</v>
      </c>
      <c r="B68" s="12"/>
      <c r="C68" s="12"/>
      <c r="D68" s="14"/>
      <c r="F68" s="14"/>
      <c r="G68" s="12"/>
      <c r="H68" s="14"/>
      <c r="J68" s="14"/>
    </row>
    <row r="69" spans="1:10" ht="21.75" customHeight="1">
      <c r="A69" s="30" t="s">
        <v>192</v>
      </c>
      <c r="B69" s="12"/>
      <c r="C69" s="12"/>
      <c r="D69" s="14"/>
      <c r="F69" s="14"/>
      <c r="G69" s="15"/>
      <c r="H69" s="14"/>
      <c r="J69" s="14"/>
    </row>
    <row r="70" spans="1:10" ht="23.25" customHeight="1">
      <c r="B70" s="12"/>
      <c r="C70" s="12"/>
      <c r="D70" s="14"/>
      <c r="F70" s="16"/>
      <c r="G70" s="17"/>
      <c r="H70" s="14"/>
      <c r="J70" s="16" t="s">
        <v>29</v>
      </c>
    </row>
    <row r="71" spans="1:10" s="21" customFormat="1" ht="23.25" customHeight="1">
      <c r="B71" s="40"/>
      <c r="C71" s="40"/>
      <c r="D71" s="97" t="s">
        <v>35</v>
      </c>
      <c r="E71" s="97"/>
      <c r="F71" s="97"/>
      <c r="G71" s="41"/>
      <c r="H71" s="97" t="s">
        <v>39</v>
      </c>
      <c r="I71" s="97"/>
      <c r="J71" s="97"/>
    </row>
    <row r="72" spans="1:10" ht="23.25" customHeight="1">
      <c r="B72" s="40"/>
      <c r="C72" s="16"/>
      <c r="D72" s="89" t="s">
        <v>193</v>
      </c>
      <c r="E72" s="20"/>
      <c r="F72" s="18" t="s">
        <v>177</v>
      </c>
      <c r="G72" s="82"/>
      <c r="H72" s="89" t="s">
        <v>193</v>
      </c>
      <c r="I72" s="20"/>
      <c r="J72" s="18" t="s">
        <v>177</v>
      </c>
    </row>
    <row r="73" spans="1:10" ht="23.25" customHeight="1">
      <c r="B73" s="40"/>
      <c r="C73" s="16"/>
      <c r="D73" s="20" t="s">
        <v>1</v>
      </c>
      <c r="E73" s="20"/>
      <c r="F73" s="20" t="s">
        <v>28</v>
      </c>
      <c r="G73" s="20"/>
      <c r="H73" s="20" t="s">
        <v>1</v>
      </c>
      <c r="I73" s="20"/>
      <c r="J73" s="20" t="s">
        <v>28</v>
      </c>
    </row>
    <row r="74" spans="1:10" ht="23.25" customHeight="1">
      <c r="B74" s="19"/>
      <c r="C74" s="16"/>
      <c r="D74" s="20" t="s">
        <v>2</v>
      </c>
      <c r="E74" s="20"/>
      <c r="F74" s="20"/>
      <c r="G74" s="20"/>
      <c r="H74" s="20" t="s">
        <v>2</v>
      </c>
      <c r="I74" s="20"/>
      <c r="J74" s="20"/>
    </row>
    <row r="75" spans="1:10" ht="21.75" customHeight="1">
      <c r="A75" s="21" t="s">
        <v>10</v>
      </c>
      <c r="B75" s="24"/>
      <c r="C75" s="25"/>
      <c r="D75" s="29"/>
      <c r="F75" s="29"/>
      <c r="G75" s="29"/>
      <c r="H75" s="29"/>
      <c r="J75" s="29"/>
    </row>
    <row r="76" spans="1:10" ht="21.75" customHeight="1">
      <c r="A76" s="8" t="s">
        <v>53</v>
      </c>
      <c r="B76" s="6"/>
      <c r="D76" s="84"/>
      <c r="F76" s="84"/>
      <c r="G76" s="84"/>
      <c r="H76" s="84"/>
      <c r="J76" s="84"/>
    </row>
    <row r="77" spans="1:10" ht="21.75" customHeight="1">
      <c r="A77" s="28" t="s">
        <v>54</v>
      </c>
      <c r="B77" s="6"/>
      <c r="D77" s="84"/>
      <c r="F77" s="84"/>
      <c r="G77" s="84"/>
      <c r="H77" s="84"/>
      <c r="J77" s="84"/>
    </row>
    <row r="78" spans="1:10" ht="21.75" customHeight="1" thickBot="1">
      <c r="A78" s="28" t="s">
        <v>163</v>
      </c>
      <c r="D78" s="10">
        <v>13151198</v>
      </c>
      <c r="F78" s="10">
        <v>13151198</v>
      </c>
      <c r="G78" s="2"/>
      <c r="H78" s="10">
        <v>13151198</v>
      </c>
      <c r="J78" s="10">
        <v>13151198</v>
      </c>
    </row>
    <row r="79" spans="1:10" ht="21.75" customHeight="1" thickTop="1">
      <c r="A79" s="28" t="s">
        <v>119</v>
      </c>
      <c r="D79" s="2"/>
      <c r="F79" s="2"/>
      <c r="G79" s="2"/>
      <c r="H79" s="2"/>
      <c r="J79" s="2"/>
    </row>
    <row r="80" spans="1:10" ht="21.75" customHeight="1">
      <c r="A80" s="28" t="s">
        <v>163</v>
      </c>
      <c r="D80" s="1">
        <v>13151198</v>
      </c>
      <c r="F80" s="1">
        <v>13151198</v>
      </c>
      <c r="G80" s="1"/>
      <c r="H80" s="1">
        <v>13151198</v>
      </c>
      <c r="J80" s="1">
        <v>13151198</v>
      </c>
    </row>
    <row r="81" spans="1:10" ht="21.75" customHeight="1">
      <c r="A81" s="28" t="s">
        <v>111</v>
      </c>
      <c r="B81" s="6"/>
      <c r="D81" s="2">
        <v>646323</v>
      </c>
      <c r="F81" s="2">
        <v>646323</v>
      </c>
      <c r="G81" s="2"/>
      <c r="H81" s="2">
        <v>646323</v>
      </c>
      <c r="J81" s="2">
        <v>646323</v>
      </c>
    </row>
    <row r="82" spans="1:10" ht="21.75" customHeight="1">
      <c r="A82" s="28" t="s">
        <v>31</v>
      </c>
      <c r="D82" s="2"/>
      <c r="F82" s="2" t="s">
        <v>185</v>
      </c>
      <c r="G82" s="2"/>
      <c r="H82" s="2"/>
      <c r="J82" s="2"/>
    </row>
    <row r="83" spans="1:10" ht="21.75" customHeight="1">
      <c r="A83" s="28" t="s">
        <v>120</v>
      </c>
      <c r="B83" s="6"/>
      <c r="D83" s="2"/>
      <c r="F83" s="2"/>
      <c r="G83" s="2"/>
      <c r="H83" s="2"/>
      <c r="J83" s="2"/>
    </row>
    <row r="84" spans="1:10" ht="21.75" customHeight="1">
      <c r="A84" s="28" t="s">
        <v>121</v>
      </c>
      <c r="D84" s="2">
        <v>1315120</v>
      </c>
      <c r="F84" s="2">
        <v>1260280</v>
      </c>
      <c r="G84" s="2"/>
      <c r="H84" s="2">
        <v>1315120</v>
      </c>
      <c r="J84" s="2">
        <v>1260280</v>
      </c>
    </row>
    <row r="85" spans="1:10" ht="21.75" customHeight="1">
      <c r="A85" s="28" t="s">
        <v>148</v>
      </c>
      <c r="B85" s="6"/>
      <c r="D85" s="2">
        <v>1000</v>
      </c>
      <c r="F85" s="2">
        <v>1000</v>
      </c>
      <c r="G85" s="2"/>
      <c r="H85" s="2">
        <v>0</v>
      </c>
      <c r="J85" s="2">
        <v>0</v>
      </c>
    </row>
    <row r="86" spans="1:10" ht="21.75" customHeight="1">
      <c r="A86" s="28" t="s">
        <v>55</v>
      </c>
      <c r="D86" s="1">
        <v>2062791</v>
      </c>
      <c r="F86" s="1">
        <v>2487311</v>
      </c>
      <c r="G86" s="1"/>
      <c r="H86" s="1">
        <v>2190978</v>
      </c>
      <c r="J86" s="1">
        <v>2631299</v>
      </c>
    </row>
    <row r="87" spans="1:10" ht="21.75" customHeight="1">
      <c r="A87" s="28" t="s">
        <v>122</v>
      </c>
      <c r="D87" s="4">
        <v>-63495</v>
      </c>
      <c r="F87" s="4">
        <v>-55747</v>
      </c>
      <c r="G87" s="1"/>
      <c r="H87" s="4">
        <v>0</v>
      </c>
      <c r="J87" s="4">
        <v>0</v>
      </c>
    </row>
    <row r="88" spans="1:10" ht="21.75" customHeight="1">
      <c r="A88" s="28" t="s">
        <v>38</v>
      </c>
      <c r="D88" s="1">
        <f>SUM(D80:D87)</f>
        <v>17112937</v>
      </c>
      <c r="F88" s="1">
        <f>SUM(F80:F87)</f>
        <v>17490365</v>
      </c>
      <c r="G88" s="1"/>
      <c r="H88" s="1">
        <f>SUM(H80:H87)</f>
        <v>17303619</v>
      </c>
      <c r="J88" s="1">
        <f>SUM(J80:J87)</f>
        <v>17689100</v>
      </c>
    </row>
    <row r="89" spans="1:10" ht="21.75" customHeight="1">
      <c r="A89" s="28" t="s">
        <v>95</v>
      </c>
      <c r="D89" s="4">
        <v>4</v>
      </c>
      <c r="F89" s="4">
        <v>4</v>
      </c>
      <c r="G89" s="2"/>
      <c r="H89" s="85">
        <v>0</v>
      </c>
      <c r="J89" s="85">
        <v>0</v>
      </c>
    </row>
    <row r="90" spans="1:10" ht="21.75" customHeight="1">
      <c r="A90" s="30" t="s">
        <v>37</v>
      </c>
      <c r="D90" s="4">
        <f>SUM(D88:D89)</f>
        <v>17112941</v>
      </c>
      <c r="F90" s="4">
        <f>SUM(F88:F89)</f>
        <v>17490369</v>
      </c>
      <c r="G90" s="2"/>
      <c r="H90" s="4">
        <f>SUM(H88:H89)</f>
        <v>17303619</v>
      </c>
      <c r="J90" s="4">
        <f>SUM(J88:J89)</f>
        <v>17689100</v>
      </c>
    </row>
    <row r="91" spans="1:10" ht="21.75" customHeight="1" thickBot="1">
      <c r="A91" s="21" t="s">
        <v>11</v>
      </c>
      <c r="B91" s="91"/>
      <c r="D91" s="10">
        <f>SUM(D64,D90)</f>
        <v>49133670</v>
      </c>
      <c r="F91" s="10">
        <f>SUM(F64,F90)</f>
        <v>51746231</v>
      </c>
      <c r="G91" s="2"/>
      <c r="H91" s="10">
        <f>SUM(H64,H90)</f>
        <v>46463107</v>
      </c>
      <c r="J91" s="10">
        <f>SUM(J64,J90)</f>
        <v>49468019</v>
      </c>
    </row>
    <row r="92" spans="1:10" ht="21.75" customHeight="1" thickTop="1">
      <c r="B92" s="91"/>
      <c r="D92" s="2"/>
      <c r="F92" s="2"/>
      <c r="G92" s="22"/>
      <c r="H92" s="2"/>
      <c r="J92" s="2"/>
    </row>
    <row r="93" spans="1:10" ht="21.75" customHeight="1">
      <c r="A93" s="8" t="s">
        <v>6</v>
      </c>
      <c r="B93" s="91"/>
      <c r="G93" s="8"/>
    </row>
    <row r="94" spans="1:10" ht="21.75" customHeight="1">
      <c r="B94" s="91"/>
      <c r="D94" s="16"/>
      <c r="F94" s="16"/>
      <c r="G94" s="8"/>
      <c r="H94" s="16"/>
      <c r="J94" s="16"/>
    </row>
    <row r="95" spans="1:10" ht="21.75" customHeight="1">
      <c r="A95" s="86"/>
      <c r="B95" s="91"/>
      <c r="D95" s="16"/>
      <c r="F95" s="2"/>
      <c r="G95" s="8"/>
      <c r="H95" s="16"/>
      <c r="J95" s="16"/>
    </row>
    <row r="96" spans="1:10" ht="21.75" customHeight="1">
      <c r="B96" s="91"/>
      <c r="D96" s="16"/>
      <c r="F96" s="16"/>
      <c r="G96" s="8"/>
      <c r="H96" s="16"/>
      <c r="J96" s="16"/>
    </row>
    <row r="97" spans="1:10" ht="21.75" customHeight="1">
      <c r="B97" s="19" t="s">
        <v>12</v>
      </c>
      <c r="D97" s="16"/>
      <c r="F97" s="16"/>
      <c r="G97" s="8"/>
      <c r="H97" s="16"/>
      <c r="J97" s="16"/>
    </row>
    <row r="98" spans="1:10" ht="21.75" customHeight="1">
      <c r="A98" s="86"/>
      <c r="B98" s="91"/>
      <c r="D98" s="16"/>
      <c r="F98" s="16"/>
      <c r="G98" s="8"/>
      <c r="H98" s="16"/>
      <c r="J98" s="16"/>
    </row>
    <row r="99" spans="1:10" ht="21.75" customHeight="1">
      <c r="A99" s="96"/>
      <c r="B99" s="96"/>
      <c r="C99" s="96"/>
      <c r="D99" s="96"/>
      <c r="E99" s="96"/>
      <c r="F99" s="96"/>
      <c r="G99" s="96"/>
      <c r="H99" s="96"/>
      <c r="I99" s="96"/>
      <c r="J99" s="96"/>
    </row>
  </sheetData>
  <mergeCells count="7">
    <mergeCell ref="A99:J99"/>
    <mergeCell ref="D5:F5"/>
    <mergeCell ref="H5:J5"/>
    <mergeCell ref="D36:F36"/>
    <mergeCell ref="H36:J36"/>
    <mergeCell ref="D71:F71"/>
    <mergeCell ref="H71:J71"/>
  </mergeCells>
  <printOptions gridLinesSet="0"/>
  <pageMargins left="0.98425196850393704" right="0.19685039370078741" top="0.78740157480314965" bottom="0.39370078740157483" header="0.19685039370078741" footer="0.19685039370078741"/>
  <pageSetup paperSize="9" scale="75" fitToHeight="3" orientation="portrait" r:id="rId1"/>
  <headerFooter alignWithMargins="0"/>
  <rowBreaks count="2" manualBreakCount="2">
    <brk id="31" max="16383" man="1"/>
    <brk id="6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0"/>
  <sheetViews>
    <sheetView showGridLines="0" view="pageBreakPreview" zoomScaleNormal="100" zoomScaleSheetLayoutView="100" workbookViewId="0"/>
  </sheetViews>
  <sheetFormatPr defaultColWidth="10.7109375" defaultRowHeight="21" customHeight="1"/>
  <cols>
    <col min="1" max="1" width="43.85546875" style="8" customWidth="1"/>
    <col min="2" max="2" width="8.42578125" style="8" customWidth="1"/>
    <col min="3" max="3" width="1.28515625" style="8" customWidth="1"/>
    <col min="4" max="4" width="14.7109375" style="8" customWidth="1"/>
    <col min="5" max="5" width="1.7109375" style="8" customWidth="1"/>
    <col min="6" max="6" width="14.7109375" style="8" customWidth="1"/>
    <col min="7" max="7" width="1.7109375" style="25" customWidth="1"/>
    <col min="8" max="8" width="14.7109375" style="8" customWidth="1"/>
    <col min="9" max="9" width="1.7109375" style="8" customWidth="1"/>
    <col min="10" max="10" width="14.7109375" style="8" customWidth="1"/>
    <col min="11" max="11" width="1" style="16" customWidth="1"/>
    <col min="12" max="12" width="10.7109375" style="8"/>
    <col min="13" max="13" width="11.28515625" style="8" bestFit="1" customWidth="1"/>
    <col min="14" max="14" width="10.7109375" style="8"/>
    <col min="15" max="15" width="11.28515625" style="8" bestFit="1" customWidth="1"/>
    <col min="16" max="16" width="10.7109375" style="8"/>
    <col min="17" max="17" width="11.28515625" style="8" bestFit="1" customWidth="1"/>
    <col min="18" max="16384" width="10.7109375" style="8"/>
  </cols>
  <sheetData>
    <row r="1" spans="1:17" ht="21" customHeight="1">
      <c r="F1" s="16"/>
      <c r="G1" s="17"/>
      <c r="J1" s="16" t="s">
        <v>13</v>
      </c>
    </row>
    <row r="2" spans="1:17" ht="21" customHeight="1">
      <c r="A2" s="11" t="s">
        <v>36</v>
      </c>
      <c r="B2" s="19"/>
      <c r="C2" s="19"/>
      <c r="D2" s="19"/>
      <c r="E2" s="19"/>
      <c r="F2" s="19"/>
      <c r="G2" s="20"/>
      <c r="H2" s="19"/>
      <c r="I2" s="19"/>
      <c r="J2" s="19"/>
    </row>
    <row r="3" spans="1:17" ht="21" customHeight="1">
      <c r="A3" s="30" t="s">
        <v>96</v>
      </c>
      <c r="B3" s="19"/>
      <c r="C3" s="19"/>
      <c r="D3" s="91"/>
      <c r="E3" s="19"/>
      <c r="F3" s="91"/>
      <c r="G3" s="82"/>
      <c r="H3" s="91"/>
      <c r="I3" s="19"/>
      <c r="J3" s="91"/>
    </row>
    <row r="4" spans="1:17" ht="21" customHeight="1">
      <c r="A4" s="30" t="s">
        <v>194</v>
      </c>
      <c r="B4" s="19"/>
      <c r="C4" s="19"/>
      <c r="D4" s="91"/>
      <c r="E4" s="19"/>
      <c r="F4" s="91"/>
      <c r="G4" s="82"/>
      <c r="H4" s="91"/>
      <c r="I4" s="19"/>
      <c r="J4" s="91"/>
    </row>
    <row r="5" spans="1:17" ht="21" customHeight="1">
      <c r="B5" s="19"/>
      <c r="C5" s="19"/>
      <c r="D5" s="91"/>
      <c r="E5" s="19"/>
      <c r="F5" s="16"/>
      <c r="G5" s="17"/>
      <c r="H5" s="91"/>
      <c r="I5" s="19"/>
      <c r="J5" s="16" t="s">
        <v>29</v>
      </c>
    </row>
    <row r="6" spans="1:17" s="21" customFormat="1" ht="21" customHeight="1">
      <c r="B6" s="94"/>
      <c r="C6" s="94"/>
      <c r="D6" s="97" t="s">
        <v>35</v>
      </c>
      <c r="E6" s="98"/>
      <c r="F6" s="98"/>
      <c r="G6" s="41"/>
      <c r="H6" s="97" t="s">
        <v>39</v>
      </c>
      <c r="I6" s="98"/>
      <c r="J6" s="98"/>
      <c r="K6" s="42"/>
    </row>
    <row r="7" spans="1:17" ht="21" customHeight="1">
      <c r="B7" s="18" t="s">
        <v>0</v>
      </c>
      <c r="D7" s="35">
        <v>2560</v>
      </c>
      <c r="E7" s="16"/>
      <c r="F7" s="35">
        <v>2559</v>
      </c>
      <c r="G7" s="20"/>
      <c r="H7" s="35">
        <v>2560</v>
      </c>
      <c r="I7" s="16"/>
      <c r="J7" s="35">
        <v>2559</v>
      </c>
    </row>
    <row r="8" spans="1:17" ht="21" customHeight="1">
      <c r="A8" s="21" t="s">
        <v>167</v>
      </c>
      <c r="B8" s="20"/>
      <c r="D8" s="20"/>
      <c r="E8" s="16"/>
      <c r="F8" s="20"/>
      <c r="G8" s="20"/>
      <c r="H8" s="20"/>
      <c r="I8" s="16"/>
      <c r="J8" s="20"/>
    </row>
    <row r="9" spans="1:17" ht="21" customHeight="1">
      <c r="A9" s="21" t="s">
        <v>56</v>
      </c>
    </row>
    <row r="10" spans="1:17" ht="21" customHeight="1">
      <c r="A10" s="8" t="s">
        <v>155</v>
      </c>
      <c r="B10" s="6"/>
      <c r="D10" s="1">
        <v>15097659</v>
      </c>
      <c r="E10" s="2"/>
      <c r="F10" s="1">
        <v>13816276</v>
      </c>
      <c r="G10" s="2"/>
      <c r="H10" s="1">
        <v>13186559</v>
      </c>
      <c r="I10" s="1"/>
      <c r="J10" s="1">
        <v>12215703</v>
      </c>
      <c r="M10" s="22"/>
      <c r="N10" s="22"/>
      <c r="O10" s="22"/>
      <c r="Q10" s="22"/>
    </row>
    <row r="11" spans="1:17" ht="21" customHeight="1">
      <c r="A11" s="8" t="s">
        <v>156</v>
      </c>
      <c r="B11" s="6"/>
      <c r="D11" s="1">
        <v>480809</v>
      </c>
      <c r="E11" s="2"/>
      <c r="F11" s="1">
        <v>454172</v>
      </c>
      <c r="G11" s="2"/>
      <c r="H11" s="1">
        <v>429835</v>
      </c>
      <c r="I11" s="1"/>
      <c r="J11" s="1">
        <v>388160</v>
      </c>
      <c r="M11" s="22"/>
      <c r="N11" s="22"/>
      <c r="O11" s="22"/>
      <c r="Q11" s="22"/>
    </row>
    <row r="12" spans="1:17" s="25" customFormat="1" ht="21" customHeight="1">
      <c r="A12" s="8" t="s">
        <v>157</v>
      </c>
      <c r="B12" s="24"/>
      <c r="D12" s="4">
        <v>577927</v>
      </c>
      <c r="E12" s="1"/>
      <c r="F12" s="4">
        <v>538080</v>
      </c>
      <c r="G12" s="1"/>
      <c r="H12" s="4">
        <v>600052</v>
      </c>
      <c r="I12" s="1"/>
      <c r="J12" s="4">
        <v>563851</v>
      </c>
      <c r="K12" s="17"/>
      <c r="M12" s="22"/>
      <c r="N12" s="22"/>
      <c r="O12" s="22"/>
      <c r="Q12" s="22"/>
    </row>
    <row r="13" spans="1:17" ht="21" customHeight="1">
      <c r="A13" s="21" t="s">
        <v>57</v>
      </c>
      <c r="B13" s="6"/>
      <c r="D13" s="4">
        <f>SUM(D10:D12)</f>
        <v>16156395</v>
      </c>
      <c r="E13" s="2"/>
      <c r="F13" s="4">
        <f>SUM(F10:F12)</f>
        <v>14808528</v>
      </c>
      <c r="G13" s="1"/>
      <c r="H13" s="4">
        <f>SUM(H10:H12)</f>
        <v>14216446</v>
      </c>
      <c r="I13" s="2"/>
      <c r="J13" s="4">
        <f>SUM(J10:J12)</f>
        <v>13167714</v>
      </c>
      <c r="M13" s="22"/>
      <c r="O13" s="22"/>
      <c r="Q13" s="22"/>
    </row>
    <row r="14" spans="1:17" ht="21" customHeight="1">
      <c r="A14" s="21" t="s">
        <v>58</v>
      </c>
      <c r="D14" s="2"/>
      <c r="E14" s="2"/>
      <c r="F14" s="2"/>
      <c r="G14" s="1"/>
      <c r="H14" s="2"/>
      <c r="I14" s="2"/>
      <c r="J14" s="2"/>
      <c r="M14" s="22"/>
      <c r="O14" s="22"/>
      <c r="Q14" s="22"/>
    </row>
    <row r="15" spans="1:17" s="16" customFormat="1" ht="21" customHeight="1">
      <c r="A15" s="8" t="s">
        <v>82</v>
      </c>
      <c r="B15" s="6"/>
      <c r="C15" s="8"/>
      <c r="D15" s="1">
        <v>11132991</v>
      </c>
      <c r="E15" s="2"/>
      <c r="F15" s="1">
        <v>10307094</v>
      </c>
      <c r="G15" s="2"/>
      <c r="H15" s="1">
        <v>9649127</v>
      </c>
      <c r="I15" s="1"/>
      <c r="J15" s="1">
        <v>9041057</v>
      </c>
      <c r="M15" s="22"/>
      <c r="N15" s="2"/>
      <c r="O15" s="22"/>
      <c r="Q15" s="22"/>
    </row>
    <row r="16" spans="1:17" s="16" customFormat="1" ht="21" customHeight="1">
      <c r="A16" s="28" t="s">
        <v>83</v>
      </c>
      <c r="B16" s="24"/>
      <c r="C16" s="8"/>
      <c r="D16" s="1">
        <v>2976318</v>
      </c>
      <c r="E16" s="2"/>
      <c r="F16" s="1">
        <v>2779291</v>
      </c>
      <c r="G16" s="2"/>
      <c r="H16" s="1">
        <v>2584267</v>
      </c>
      <c r="I16" s="1"/>
      <c r="J16" s="1">
        <v>2468852</v>
      </c>
      <c r="M16" s="22"/>
      <c r="N16" s="2"/>
      <c r="O16" s="22"/>
      <c r="Q16" s="22"/>
    </row>
    <row r="17" spans="1:17" s="16" customFormat="1" ht="21" customHeight="1">
      <c r="A17" s="28" t="s">
        <v>84</v>
      </c>
      <c r="B17" s="6"/>
      <c r="C17" s="8"/>
      <c r="D17" s="1">
        <v>472043</v>
      </c>
      <c r="E17" s="2"/>
      <c r="F17" s="1">
        <v>387255</v>
      </c>
      <c r="G17" s="2"/>
      <c r="H17" s="1">
        <v>419420</v>
      </c>
      <c r="I17" s="1"/>
      <c r="J17" s="1">
        <v>337277</v>
      </c>
      <c r="M17" s="22"/>
      <c r="N17" s="2"/>
      <c r="O17" s="22"/>
      <c r="Q17" s="22"/>
    </row>
    <row r="18" spans="1:17" s="16" customFormat="1" ht="21" customHeight="1">
      <c r="A18" s="28" t="s">
        <v>81</v>
      </c>
      <c r="B18" s="6"/>
      <c r="C18" s="8"/>
      <c r="D18" s="4">
        <v>0</v>
      </c>
      <c r="E18" s="2"/>
      <c r="F18" s="1">
        <v>2093</v>
      </c>
      <c r="G18" s="2"/>
      <c r="H18" s="1">
        <v>0</v>
      </c>
      <c r="I18" s="1"/>
      <c r="J18" s="1">
        <v>0</v>
      </c>
      <c r="M18" s="22"/>
      <c r="N18" s="2"/>
      <c r="O18" s="22"/>
      <c r="Q18" s="22"/>
    </row>
    <row r="19" spans="1:17" s="16" customFormat="1" ht="21" customHeight="1">
      <c r="A19" s="21" t="s">
        <v>59</v>
      </c>
      <c r="B19" s="8"/>
      <c r="C19" s="8"/>
      <c r="D19" s="9">
        <f>SUM(D15:D18)</f>
        <v>14581352</v>
      </c>
      <c r="E19" s="2"/>
      <c r="F19" s="9">
        <f>SUM(F15:F18)</f>
        <v>13475733</v>
      </c>
      <c r="G19" s="1"/>
      <c r="H19" s="9">
        <f>SUM(H15:H18)</f>
        <v>12652814</v>
      </c>
      <c r="I19" s="2"/>
      <c r="J19" s="9">
        <f>SUM(J15:J18)</f>
        <v>11847186</v>
      </c>
      <c r="M19" s="22"/>
      <c r="O19" s="22"/>
      <c r="Q19" s="22"/>
    </row>
    <row r="20" spans="1:17" s="16" customFormat="1" ht="21" customHeight="1">
      <c r="A20" s="21" t="s">
        <v>153</v>
      </c>
      <c r="B20" s="6"/>
      <c r="C20" s="8"/>
      <c r="D20" s="1">
        <f>SUM(D13-D19)</f>
        <v>1575043</v>
      </c>
      <c r="E20" s="1"/>
      <c r="F20" s="1">
        <f>SUM(F13-F19)</f>
        <v>1332795</v>
      </c>
      <c r="G20" s="1"/>
      <c r="H20" s="1">
        <f>SUM(H13-H19)</f>
        <v>1563632</v>
      </c>
      <c r="I20" s="1"/>
      <c r="J20" s="1">
        <f>SUM(J13-J19)</f>
        <v>1320528</v>
      </c>
      <c r="M20" s="22"/>
      <c r="O20" s="22"/>
      <c r="Q20" s="22"/>
    </row>
    <row r="21" spans="1:17" s="16" customFormat="1" ht="21" customHeight="1">
      <c r="A21" s="8" t="s">
        <v>85</v>
      </c>
      <c r="B21" s="6"/>
      <c r="C21" s="8"/>
      <c r="D21" s="4">
        <v>-114946</v>
      </c>
      <c r="E21" s="1"/>
      <c r="F21" s="4">
        <v>-131697</v>
      </c>
      <c r="G21" s="1"/>
      <c r="H21" s="4">
        <v>-110456</v>
      </c>
      <c r="I21" s="1"/>
      <c r="J21" s="4">
        <v>-131742</v>
      </c>
      <c r="M21" s="22"/>
      <c r="N21" s="2"/>
      <c r="O21" s="22"/>
      <c r="Q21" s="22"/>
    </row>
    <row r="22" spans="1:17" s="16" customFormat="1" ht="21" customHeight="1">
      <c r="A22" s="21" t="s">
        <v>151</v>
      </c>
      <c r="B22" s="6"/>
      <c r="C22" s="8"/>
      <c r="D22" s="1">
        <f>SUM(D20:D21)</f>
        <v>1460097</v>
      </c>
      <c r="E22" s="1"/>
      <c r="F22" s="1">
        <f>SUM(F20:F21)</f>
        <v>1201098</v>
      </c>
      <c r="G22" s="1"/>
      <c r="H22" s="1">
        <f>SUM(H20:H21)</f>
        <v>1453176</v>
      </c>
      <c r="I22" s="1"/>
      <c r="J22" s="1">
        <f>SUM(J20:J21)</f>
        <v>1188786</v>
      </c>
      <c r="M22" s="22"/>
      <c r="O22" s="22"/>
      <c r="Q22" s="22"/>
    </row>
    <row r="23" spans="1:17" s="16" customFormat="1" ht="21" customHeight="1">
      <c r="A23" s="8" t="s">
        <v>152</v>
      </c>
      <c r="B23" s="6">
        <v>15</v>
      </c>
      <c r="C23" s="8"/>
      <c r="D23" s="4">
        <v>-277094</v>
      </c>
      <c r="E23" s="1"/>
      <c r="F23" s="4">
        <v>-252677</v>
      </c>
      <c r="G23" s="1"/>
      <c r="H23" s="4">
        <v>-277820</v>
      </c>
      <c r="I23" s="1"/>
      <c r="J23" s="4">
        <v>-244720</v>
      </c>
      <c r="M23" s="22"/>
      <c r="N23" s="2"/>
      <c r="O23" s="22"/>
      <c r="Q23" s="22"/>
    </row>
    <row r="24" spans="1:17" s="16" customFormat="1" ht="21" customHeight="1">
      <c r="A24" s="21" t="s">
        <v>97</v>
      </c>
      <c r="B24" s="6"/>
      <c r="C24" s="8"/>
      <c r="D24" s="9">
        <f>SUM(D22:D23)</f>
        <v>1183003</v>
      </c>
      <c r="E24" s="1"/>
      <c r="F24" s="9">
        <f>SUM(F22:F23)</f>
        <v>948421</v>
      </c>
      <c r="G24" s="1"/>
      <c r="H24" s="9">
        <f>SUM(H22:H23)</f>
        <v>1175356</v>
      </c>
      <c r="I24" s="1"/>
      <c r="J24" s="9">
        <f>SUM(J22:J23)</f>
        <v>944066</v>
      </c>
      <c r="M24" s="22"/>
      <c r="O24" s="22"/>
      <c r="Q24" s="22"/>
    </row>
    <row r="25" spans="1:17" s="16" customFormat="1" ht="12" customHeight="1">
      <c r="A25" s="21"/>
      <c r="B25" s="6"/>
      <c r="C25" s="8"/>
      <c r="D25" s="1"/>
      <c r="E25" s="1"/>
      <c r="F25" s="1"/>
      <c r="G25" s="1"/>
      <c r="H25" s="1"/>
      <c r="I25" s="1"/>
      <c r="J25" s="1"/>
      <c r="M25" s="22"/>
      <c r="O25" s="22"/>
      <c r="Q25" s="22"/>
    </row>
    <row r="26" spans="1:17" s="16" customFormat="1" ht="21" customHeight="1">
      <c r="A26" s="21" t="s">
        <v>154</v>
      </c>
      <c r="B26" s="6"/>
      <c r="C26" s="8"/>
      <c r="D26" s="1"/>
      <c r="E26" s="1"/>
      <c r="F26" s="1"/>
      <c r="G26" s="1"/>
      <c r="H26" s="1"/>
      <c r="I26" s="1"/>
      <c r="J26" s="1"/>
      <c r="M26" s="22"/>
      <c r="O26" s="22"/>
      <c r="Q26" s="22"/>
    </row>
    <row r="27" spans="1:17" s="16" customFormat="1" ht="21" customHeight="1">
      <c r="A27" s="88" t="s">
        <v>168</v>
      </c>
      <c r="B27" s="6"/>
      <c r="C27" s="8"/>
      <c r="D27" s="1"/>
      <c r="E27" s="1"/>
      <c r="F27" s="1"/>
      <c r="G27" s="1"/>
      <c r="H27" s="1"/>
      <c r="I27" s="1"/>
      <c r="J27" s="1"/>
      <c r="M27" s="22"/>
      <c r="O27" s="22"/>
      <c r="Q27" s="22"/>
    </row>
    <row r="28" spans="1:17" s="16" customFormat="1" ht="21" customHeight="1">
      <c r="A28" s="8" t="s">
        <v>123</v>
      </c>
      <c r="B28" s="6"/>
      <c r="C28" s="8"/>
      <c r="D28" s="1"/>
      <c r="E28" s="1"/>
      <c r="F28" s="1"/>
      <c r="G28" s="1"/>
      <c r="H28" s="1"/>
      <c r="I28" s="1"/>
      <c r="J28" s="1"/>
      <c r="M28" s="22"/>
      <c r="O28" s="22"/>
      <c r="Q28" s="22"/>
    </row>
    <row r="29" spans="1:17" s="16" customFormat="1" ht="21" customHeight="1">
      <c r="A29" s="8" t="s">
        <v>124</v>
      </c>
      <c r="B29" s="6"/>
      <c r="C29" s="8"/>
      <c r="D29" s="1">
        <v>-6134</v>
      </c>
      <c r="E29" s="1"/>
      <c r="F29" s="1">
        <v>-4294</v>
      </c>
      <c r="G29" s="1"/>
      <c r="H29" s="1">
        <v>0</v>
      </c>
      <c r="I29" s="1"/>
      <c r="J29" s="1">
        <v>0</v>
      </c>
      <c r="M29" s="22"/>
      <c r="O29" s="22"/>
      <c r="Q29" s="22"/>
    </row>
    <row r="30" spans="1:17" s="16" customFormat="1" ht="21" customHeight="1">
      <c r="A30" s="88" t="s">
        <v>204</v>
      </c>
      <c r="B30" s="6"/>
      <c r="C30" s="8"/>
      <c r="D30" s="1"/>
      <c r="E30" s="1"/>
      <c r="F30" s="1"/>
      <c r="G30" s="1"/>
      <c r="H30" s="1"/>
      <c r="I30" s="1"/>
      <c r="J30" s="1"/>
      <c r="M30" s="22"/>
      <c r="O30" s="22"/>
      <c r="Q30" s="22"/>
    </row>
    <row r="31" spans="1:17" s="16" customFormat="1" ht="21" customHeight="1">
      <c r="A31" s="8" t="s">
        <v>205</v>
      </c>
      <c r="B31" s="6"/>
      <c r="C31" s="8"/>
      <c r="D31" s="1"/>
      <c r="E31" s="1"/>
      <c r="F31" s="1"/>
      <c r="G31" s="1"/>
      <c r="H31" s="1"/>
      <c r="I31" s="1"/>
      <c r="J31" s="1"/>
      <c r="M31" s="22"/>
      <c r="O31" s="22"/>
      <c r="Q31" s="22"/>
    </row>
    <row r="32" spans="1:17" s="16" customFormat="1" ht="21" customHeight="1">
      <c r="A32" s="8" t="s">
        <v>206</v>
      </c>
      <c r="B32" s="6"/>
      <c r="C32" s="8"/>
      <c r="D32" s="4">
        <v>-47776</v>
      </c>
      <c r="E32" s="1"/>
      <c r="F32" s="4">
        <v>0</v>
      </c>
      <c r="G32" s="1"/>
      <c r="H32" s="4">
        <v>-46451</v>
      </c>
      <c r="I32" s="1"/>
      <c r="J32" s="4">
        <v>0</v>
      </c>
      <c r="M32" s="22"/>
      <c r="O32" s="22"/>
      <c r="Q32" s="22"/>
    </row>
    <row r="33" spans="1:17" s="16" customFormat="1" ht="21" customHeight="1">
      <c r="A33" s="21" t="s">
        <v>98</v>
      </c>
      <c r="B33" s="6"/>
      <c r="C33" s="8"/>
      <c r="D33" s="4">
        <f>SUM(D29,D32)</f>
        <v>-53910</v>
      </c>
      <c r="E33" s="1"/>
      <c r="F33" s="4">
        <f>SUM(F29,F32)</f>
        <v>-4294</v>
      </c>
      <c r="G33" s="1"/>
      <c r="H33" s="4">
        <f>SUM(H29,H32)</f>
        <v>-46451</v>
      </c>
      <c r="I33" s="1"/>
      <c r="J33" s="4">
        <f>SUM(J29,J32)</f>
        <v>0</v>
      </c>
      <c r="M33" s="22"/>
      <c r="O33" s="22"/>
      <c r="Q33" s="22"/>
    </row>
    <row r="34" spans="1:17" s="16" customFormat="1" ht="21" customHeight="1">
      <c r="A34" s="8"/>
      <c r="B34" s="6"/>
      <c r="C34" s="8"/>
      <c r="D34" s="1"/>
      <c r="E34" s="1"/>
      <c r="F34" s="1"/>
      <c r="G34" s="1"/>
      <c r="H34" s="1"/>
      <c r="I34" s="1"/>
      <c r="J34" s="1"/>
      <c r="M34" s="22"/>
      <c r="O34" s="22"/>
      <c r="Q34" s="22"/>
    </row>
    <row r="35" spans="1:17" s="16" customFormat="1" ht="21" customHeight="1" thickBot="1">
      <c r="A35" s="21" t="s">
        <v>99</v>
      </c>
      <c r="B35" s="6"/>
      <c r="C35" s="8"/>
      <c r="D35" s="10">
        <f>SUM(D24,D33)</f>
        <v>1129093</v>
      </c>
      <c r="E35" s="1"/>
      <c r="F35" s="10">
        <f>SUM(F24,F33)</f>
        <v>944127</v>
      </c>
      <c r="G35" s="1"/>
      <c r="H35" s="10">
        <f>SUM(H24,H33)</f>
        <v>1128905</v>
      </c>
      <c r="I35" s="1"/>
      <c r="J35" s="10">
        <f>SUM(J24,J33)</f>
        <v>944066</v>
      </c>
      <c r="M35" s="22"/>
      <c r="O35" s="22"/>
      <c r="Q35" s="22"/>
    </row>
    <row r="36" spans="1:17" s="16" customFormat="1" ht="21" customHeight="1" thickTop="1">
      <c r="A36" s="21"/>
      <c r="B36" s="6"/>
      <c r="C36" s="8"/>
      <c r="D36" s="1"/>
      <c r="E36" s="1"/>
      <c r="F36" s="1"/>
      <c r="G36" s="1"/>
      <c r="H36" s="1"/>
      <c r="I36" s="1"/>
      <c r="J36" s="1"/>
      <c r="M36" s="22"/>
      <c r="O36" s="22"/>
      <c r="Q36" s="22"/>
    </row>
    <row r="37" spans="1:17" s="16" customFormat="1" ht="21" customHeight="1">
      <c r="A37" s="21" t="s">
        <v>186</v>
      </c>
      <c r="B37" s="6"/>
      <c r="C37" s="8"/>
      <c r="D37" s="1"/>
      <c r="E37" s="1"/>
      <c r="F37" s="1"/>
      <c r="G37" s="1"/>
      <c r="H37" s="1"/>
      <c r="I37" s="1"/>
      <c r="J37" s="1"/>
      <c r="M37" s="22"/>
      <c r="O37" s="22"/>
      <c r="Q37" s="22"/>
    </row>
    <row r="38" spans="1:17" s="16" customFormat="1" ht="21" customHeight="1" thickBot="1">
      <c r="A38" s="8" t="s">
        <v>187</v>
      </c>
      <c r="B38" s="6"/>
      <c r="C38" s="8"/>
      <c r="D38" s="10">
        <f>D24</f>
        <v>1183003</v>
      </c>
      <c r="E38" s="1"/>
      <c r="F38" s="10">
        <f>F24</f>
        <v>948421</v>
      </c>
      <c r="G38" s="1"/>
      <c r="H38" s="10">
        <f>H24</f>
        <v>1175356</v>
      </c>
      <c r="I38" s="1"/>
      <c r="J38" s="10">
        <f>J24</f>
        <v>944066</v>
      </c>
      <c r="M38" s="22"/>
      <c r="O38" s="22"/>
      <c r="Q38" s="22"/>
    </row>
    <row r="39" spans="1:17" s="16" customFormat="1" ht="21" customHeight="1" thickTop="1">
      <c r="A39" s="21"/>
      <c r="B39" s="6"/>
      <c r="C39" s="8"/>
      <c r="D39" s="1"/>
      <c r="E39" s="1"/>
      <c r="F39" s="1"/>
      <c r="G39" s="1"/>
      <c r="H39" s="1"/>
      <c r="I39" s="1"/>
      <c r="J39" s="1"/>
      <c r="M39" s="22"/>
      <c r="O39" s="22"/>
      <c r="Q39" s="22"/>
    </row>
    <row r="40" spans="1:17" s="16" customFormat="1" ht="21" customHeight="1">
      <c r="A40" s="21" t="s">
        <v>188</v>
      </c>
      <c r="B40" s="6"/>
      <c r="C40" s="8"/>
      <c r="D40" s="1"/>
      <c r="E40" s="1"/>
      <c r="F40" s="1"/>
      <c r="G40" s="1"/>
      <c r="H40" s="1"/>
      <c r="I40" s="1"/>
      <c r="J40" s="1"/>
      <c r="M40" s="22"/>
      <c r="O40" s="22"/>
      <c r="Q40" s="22"/>
    </row>
    <row r="41" spans="1:17" s="16" customFormat="1" ht="21" customHeight="1" thickBot="1">
      <c r="A41" s="8" t="s">
        <v>187</v>
      </c>
      <c r="B41" s="6"/>
      <c r="C41" s="8"/>
      <c r="D41" s="10">
        <f>D35</f>
        <v>1129093</v>
      </c>
      <c r="E41" s="1"/>
      <c r="F41" s="10">
        <f>F35</f>
        <v>944127</v>
      </c>
      <c r="G41" s="1"/>
      <c r="H41" s="10">
        <f>H35</f>
        <v>1128905</v>
      </c>
      <c r="I41" s="1"/>
      <c r="J41" s="10">
        <f>J35</f>
        <v>944066</v>
      </c>
      <c r="M41" s="22"/>
      <c r="O41" s="22"/>
      <c r="Q41" s="22"/>
    </row>
    <row r="42" spans="1:17" s="16" customFormat="1" ht="21" customHeight="1" thickTop="1">
      <c r="A42" s="21"/>
      <c r="B42" s="6"/>
      <c r="C42" s="8"/>
      <c r="D42" s="1"/>
      <c r="E42" s="1"/>
      <c r="F42" s="1"/>
      <c r="G42" s="1"/>
      <c r="H42" s="1"/>
      <c r="I42" s="1"/>
      <c r="J42" s="1"/>
      <c r="M42" s="22"/>
      <c r="O42" s="22"/>
      <c r="Q42" s="22"/>
    </row>
    <row r="43" spans="1:17" s="16" customFormat="1" ht="21" customHeight="1">
      <c r="A43" s="21"/>
      <c r="B43" s="6"/>
      <c r="C43" s="8"/>
      <c r="D43" s="1"/>
      <c r="E43" s="1"/>
      <c r="F43" s="1"/>
      <c r="G43" s="1"/>
      <c r="H43" s="1"/>
      <c r="I43" s="1"/>
      <c r="J43" s="16" t="s">
        <v>162</v>
      </c>
      <c r="M43" s="22"/>
      <c r="O43" s="22"/>
      <c r="Q43" s="22"/>
    </row>
    <row r="44" spans="1:17" ht="21" customHeight="1">
      <c r="A44" s="30" t="s">
        <v>179</v>
      </c>
      <c r="B44" s="6">
        <v>16</v>
      </c>
      <c r="D44" s="16"/>
      <c r="E44" s="16"/>
      <c r="F44" s="16"/>
      <c r="G44" s="17"/>
      <c r="H44" s="16"/>
      <c r="I44" s="16"/>
    </row>
    <row r="45" spans="1:17" ht="21" customHeight="1">
      <c r="A45" s="31" t="s">
        <v>60</v>
      </c>
      <c r="B45" s="6"/>
      <c r="D45" s="16"/>
      <c r="E45" s="16"/>
      <c r="F45" s="16"/>
      <c r="G45" s="17"/>
      <c r="H45" s="16"/>
      <c r="I45" s="16"/>
      <c r="J45" s="16"/>
    </row>
    <row r="46" spans="1:17" ht="21" customHeight="1" thickBot="1">
      <c r="A46" s="28" t="s">
        <v>100</v>
      </c>
      <c r="D46" s="36">
        <v>0.09</v>
      </c>
      <c r="E46" s="37"/>
      <c r="F46" s="36">
        <v>7.0000000000000007E-2</v>
      </c>
      <c r="G46" s="37"/>
      <c r="H46" s="36">
        <v>0.09</v>
      </c>
      <c r="I46" s="38"/>
      <c r="J46" s="36">
        <v>7.0000000000000007E-2</v>
      </c>
    </row>
    <row r="47" spans="1:17" ht="21" customHeight="1" thickTop="1">
      <c r="D47" s="17"/>
      <c r="E47" s="16"/>
      <c r="F47" s="17"/>
      <c r="G47" s="17"/>
      <c r="H47" s="17"/>
      <c r="I47" s="16"/>
      <c r="J47" s="17"/>
    </row>
    <row r="48" spans="1:17" ht="21" customHeight="1">
      <c r="A48" s="8" t="s">
        <v>6</v>
      </c>
      <c r="B48" s="91"/>
      <c r="D48" s="17"/>
      <c r="E48" s="16"/>
      <c r="F48" s="17"/>
      <c r="G48" s="17"/>
      <c r="H48" s="17"/>
      <c r="I48" s="16"/>
      <c r="J48" s="17"/>
    </row>
    <row r="49" spans="1:17" ht="21" customHeight="1">
      <c r="F49" s="16"/>
      <c r="G49" s="17"/>
      <c r="J49" s="16" t="s">
        <v>13</v>
      </c>
    </row>
    <row r="50" spans="1:17" ht="21" customHeight="1">
      <c r="A50" s="11" t="s">
        <v>36</v>
      </c>
      <c r="B50" s="19"/>
      <c r="C50" s="19"/>
      <c r="D50" s="19"/>
      <c r="E50" s="19"/>
      <c r="F50" s="19"/>
      <c r="G50" s="20"/>
      <c r="H50" s="19"/>
      <c r="I50" s="19"/>
      <c r="J50" s="19"/>
    </row>
    <row r="51" spans="1:17" ht="21" customHeight="1">
      <c r="A51" s="30" t="s">
        <v>96</v>
      </c>
      <c r="B51" s="19"/>
      <c r="C51" s="19"/>
      <c r="D51" s="91"/>
      <c r="E51" s="19"/>
      <c r="F51" s="91"/>
      <c r="G51" s="82"/>
      <c r="H51" s="91"/>
      <c r="I51" s="19"/>
      <c r="J51" s="91"/>
    </row>
    <row r="52" spans="1:17" ht="21" customHeight="1">
      <c r="A52" s="30" t="s">
        <v>197</v>
      </c>
      <c r="B52" s="19"/>
      <c r="C52" s="19"/>
      <c r="D52" s="91"/>
      <c r="E52" s="19"/>
      <c r="F52" s="91"/>
      <c r="G52" s="82"/>
      <c r="H52" s="91"/>
      <c r="I52" s="19"/>
      <c r="J52" s="91"/>
    </row>
    <row r="53" spans="1:17" ht="21" customHeight="1">
      <c r="B53" s="19"/>
      <c r="C53" s="19"/>
      <c r="D53" s="91"/>
      <c r="E53" s="19"/>
      <c r="F53" s="16"/>
      <c r="G53" s="17"/>
      <c r="H53" s="91"/>
      <c r="I53" s="19"/>
      <c r="J53" s="16" t="s">
        <v>29</v>
      </c>
    </row>
    <row r="54" spans="1:17" s="21" customFormat="1" ht="21" customHeight="1">
      <c r="B54" s="94"/>
      <c r="C54" s="94"/>
      <c r="D54" s="97" t="s">
        <v>35</v>
      </c>
      <c r="E54" s="98"/>
      <c r="F54" s="98"/>
      <c r="G54" s="41"/>
      <c r="H54" s="97" t="s">
        <v>39</v>
      </c>
      <c r="I54" s="98"/>
      <c r="J54" s="98"/>
      <c r="K54" s="42"/>
    </row>
    <row r="55" spans="1:17" ht="21" customHeight="1">
      <c r="B55" s="18" t="s">
        <v>0</v>
      </c>
      <c r="D55" s="35">
        <v>2560</v>
      </c>
      <c r="E55" s="16"/>
      <c r="F55" s="35">
        <v>2559</v>
      </c>
      <c r="G55" s="20"/>
      <c r="H55" s="35">
        <v>2560</v>
      </c>
      <c r="I55" s="16"/>
      <c r="J55" s="35">
        <v>2559</v>
      </c>
    </row>
    <row r="56" spans="1:17" ht="21" customHeight="1">
      <c r="A56" s="21" t="s">
        <v>167</v>
      </c>
      <c r="B56" s="20"/>
      <c r="D56" s="20"/>
      <c r="E56" s="16"/>
      <c r="F56" s="20"/>
      <c r="G56" s="20"/>
      <c r="H56" s="20"/>
      <c r="I56" s="16"/>
      <c r="J56" s="20"/>
    </row>
    <row r="57" spans="1:17" ht="21" customHeight="1">
      <c r="A57" s="21" t="s">
        <v>56</v>
      </c>
    </row>
    <row r="58" spans="1:17" ht="21" customHeight="1">
      <c r="A58" s="8" t="s">
        <v>155</v>
      </c>
      <c r="B58" s="6"/>
      <c r="D58" s="1">
        <v>44170615</v>
      </c>
      <c r="E58" s="2"/>
      <c r="F58" s="2">
        <v>42074136</v>
      </c>
      <c r="G58" s="2"/>
      <c r="H58" s="1">
        <v>38468970</v>
      </c>
      <c r="I58" s="1"/>
      <c r="J58" s="1">
        <v>37372738</v>
      </c>
      <c r="M58" s="22"/>
      <c r="O58" s="22"/>
      <c r="Q58" s="22"/>
    </row>
    <row r="59" spans="1:17" ht="21" customHeight="1">
      <c r="A59" s="8" t="s">
        <v>156</v>
      </c>
      <c r="B59" s="6"/>
      <c r="D59" s="1">
        <v>1378988</v>
      </c>
      <c r="E59" s="2"/>
      <c r="F59" s="2">
        <v>1340640</v>
      </c>
      <c r="G59" s="2"/>
      <c r="H59" s="1">
        <v>1219649</v>
      </c>
      <c r="I59" s="1"/>
      <c r="J59" s="1">
        <v>1136087</v>
      </c>
      <c r="M59" s="22"/>
      <c r="O59" s="22"/>
      <c r="Q59" s="22"/>
    </row>
    <row r="60" spans="1:17" s="25" customFormat="1" ht="21" customHeight="1">
      <c r="A60" s="8" t="s">
        <v>157</v>
      </c>
      <c r="B60" s="24"/>
      <c r="D60" s="4">
        <v>1651669</v>
      </c>
      <c r="E60" s="1"/>
      <c r="F60" s="4">
        <v>1640781</v>
      </c>
      <c r="G60" s="1"/>
      <c r="H60" s="4">
        <v>1711545</v>
      </c>
      <c r="I60" s="1"/>
      <c r="J60" s="4">
        <v>1691692</v>
      </c>
      <c r="K60" s="17"/>
      <c r="M60" s="22"/>
      <c r="O60" s="22"/>
      <c r="Q60" s="22"/>
    </row>
    <row r="61" spans="1:17" ht="21" customHeight="1">
      <c r="A61" s="21" t="s">
        <v>57</v>
      </c>
      <c r="B61" s="6"/>
      <c r="D61" s="4">
        <f>SUM(D58:D60)</f>
        <v>47201272</v>
      </c>
      <c r="E61" s="2"/>
      <c r="F61" s="4">
        <f>SUM(F58:F60)</f>
        <v>45055557</v>
      </c>
      <c r="G61" s="1"/>
      <c r="H61" s="4">
        <f>SUM(H58:H60)</f>
        <v>41400164</v>
      </c>
      <c r="I61" s="2"/>
      <c r="J61" s="4">
        <f>SUM(J58:J60)</f>
        <v>40200517</v>
      </c>
      <c r="M61" s="22"/>
      <c r="O61" s="22"/>
      <c r="Q61" s="22"/>
    </row>
    <row r="62" spans="1:17" ht="21" customHeight="1">
      <c r="A62" s="21" t="s">
        <v>58</v>
      </c>
      <c r="D62" s="2"/>
      <c r="E62" s="2"/>
      <c r="F62" s="2"/>
      <c r="G62" s="1"/>
      <c r="H62" s="2"/>
      <c r="I62" s="2"/>
      <c r="J62" s="2"/>
      <c r="M62" s="22"/>
      <c r="O62" s="22"/>
      <c r="Q62" s="22"/>
    </row>
    <row r="63" spans="1:17" s="16" customFormat="1" ht="21" customHeight="1">
      <c r="A63" s="8" t="s">
        <v>82</v>
      </c>
      <c r="B63" s="6"/>
      <c r="C63" s="8"/>
      <c r="D63" s="1">
        <v>32646862</v>
      </c>
      <c r="E63" s="2"/>
      <c r="F63" s="2">
        <v>31437173</v>
      </c>
      <c r="G63" s="2"/>
      <c r="H63" s="1">
        <v>28167190</v>
      </c>
      <c r="I63" s="1"/>
      <c r="J63" s="1">
        <v>27694902</v>
      </c>
      <c r="M63" s="22"/>
      <c r="O63" s="22"/>
      <c r="Q63" s="22"/>
    </row>
    <row r="64" spans="1:17" s="16" customFormat="1" ht="21" customHeight="1">
      <c r="A64" s="28" t="s">
        <v>83</v>
      </c>
      <c r="B64" s="24"/>
      <c r="C64" s="8"/>
      <c r="D64" s="1">
        <v>8736878</v>
      </c>
      <c r="E64" s="2"/>
      <c r="F64" s="2">
        <v>8295589</v>
      </c>
      <c r="G64" s="2"/>
      <c r="H64" s="1">
        <v>7593641</v>
      </c>
      <c r="I64" s="1"/>
      <c r="J64" s="1">
        <v>7405044</v>
      </c>
      <c r="M64" s="22"/>
      <c r="O64" s="22"/>
      <c r="Q64" s="22"/>
    </row>
    <row r="65" spans="1:17" s="16" customFormat="1" ht="21" customHeight="1">
      <c r="A65" s="28" t="s">
        <v>84</v>
      </c>
      <c r="B65" s="6"/>
      <c r="C65" s="8"/>
      <c r="D65" s="1">
        <v>1325438</v>
      </c>
      <c r="E65" s="2"/>
      <c r="F65" s="2">
        <v>1397384</v>
      </c>
      <c r="G65" s="2"/>
      <c r="H65" s="1">
        <v>1174816</v>
      </c>
      <c r="I65" s="1"/>
      <c r="J65" s="1">
        <v>1254354</v>
      </c>
      <c r="M65" s="22"/>
      <c r="O65" s="22"/>
      <c r="Q65" s="22"/>
    </row>
    <row r="66" spans="1:17" s="16" customFormat="1" ht="21" customHeight="1">
      <c r="A66" s="28" t="s">
        <v>81</v>
      </c>
      <c r="B66" s="6"/>
      <c r="C66" s="8"/>
      <c r="D66" s="1">
        <v>6291</v>
      </c>
      <c r="E66" s="2"/>
      <c r="F66" s="2">
        <v>2232</v>
      </c>
      <c r="G66" s="2"/>
      <c r="H66" s="1">
        <v>0</v>
      </c>
      <c r="I66" s="1"/>
      <c r="J66" s="1">
        <v>139</v>
      </c>
      <c r="M66" s="22"/>
      <c r="O66" s="22"/>
      <c r="Q66" s="22"/>
    </row>
    <row r="67" spans="1:17" s="16" customFormat="1" ht="21" customHeight="1">
      <c r="A67" s="21" t="s">
        <v>59</v>
      </c>
      <c r="B67" s="8"/>
      <c r="C67" s="8"/>
      <c r="D67" s="9">
        <f>SUM(D63:D66)</f>
        <v>42715469</v>
      </c>
      <c r="E67" s="2"/>
      <c r="F67" s="9">
        <f>SUM(F63:F66)</f>
        <v>41132378</v>
      </c>
      <c r="G67" s="1"/>
      <c r="H67" s="9">
        <f>SUM(H63:H66)</f>
        <v>36935647</v>
      </c>
      <c r="I67" s="2"/>
      <c r="J67" s="9">
        <f>SUM(J63:J66)</f>
        <v>36354439</v>
      </c>
      <c r="M67" s="22"/>
      <c r="O67" s="22"/>
      <c r="Q67" s="22"/>
    </row>
    <row r="68" spans="1:17" s="16" customFormat="1" ht="21" customHeight="1">
      <c r="A68" s="21" t="s">
        <v>153</v>
      </c>
      <c r="B68" s="6"/>
      <c r="C68" s="8"/>
      <c r="D68" s="1">
        <f>SUM(D61-D67)</f>
        <v>4485803</v>
      </c>
      <c r="E68" s="1"/>
      <c r="F68" s="1">
        <f>SUM(F61-F67)</f>
        <v>3923179</v>
      </c>
      <c r="G68" s="1"/>
      <c r="H68" s="1">
        <f>SUM(H61-H67)</f>
        <v>4464517</v>
      </c>
      <c r="I68" s="1"/>
      <c r="J68" s="1">
        <f>SUM(J61-J67)</f>
        <v>3846078</v>
      </c>
      <c r="M68" s="22"/>
      <c r="O68" s="22"/>
      <c r="Q68" s="22"/>
    </row>
    <row r="69" spans="1:17" s="16" customFormat="1" ht="21" customHeight="1">
      <c r="A69" s="8" t="s">
        <v>85</v>
      </c>
      <c r="B69" s="6"/>
      <c r="C69" s="8"/>
      <c r="D69" s="4">
        <v>-349484</v>
      </c>
      <c r="E69" s="1"/>
      <c r="F69" s="4">
        <v>-380207</v>
      </c>
      <c r="G69" s="1"/>
      <c r="H69" s="4">
        <v>-341358</v>
      </c>
      <c r="I69" s="1"/>
      <c r="J69" s="4">
        <v>-379781</v>
      </c>
      <c r="M69" s="22"/>
      <c r="O69" s="22"/>
      <c r="Q69" s="22"/>
    </row>
    <row r="70" spans="1:17" s="16" customFormat="1" ht="21" customHeight="1">
      <c r="A70" s="21" t="s">
        <v>151</v>
      </c>
      <c r="B70" s="6"/>
      <c r="C70" s="8"/>
      <c r="D70" s="1">
        <f>SUM(D68:D69)</f>
        <v>4136319</v>
      </c>
      <c r="E70" s="1"/>
      <c r="F70" s="1">
        <f>SUM(F68:F69)</f>
        <v>3542972</v>
      </c>
      <c r="G70" s="1"/>
      <c r="H70" s="1">
        <f>SUM(H68:H69)</f>
        <v>4123159</v>
      </c>
      <c r="I70" s="1"/>
      <c r="J70" s="1">
        <f>SUM(J68:J69)</f>
        <v>3466297</v>
      </c>
      <c r="M70" s="22"/>
      <c r="O70" s="22"/>
      <c r="Q70" s="22"/>
    </row>
    <row r="71" spans="1:17" s="16" customFormat="1" ht="21" customHeight="1">
      <c r="A71" s="8" t="s">
        <v>152</v>
      </c>
      <c r="B71" s="6">
        <v>15</v>
      </c>
      <c r="C71" s="8"/>
      <c r="D71" s="95">
        <v>-775890</v>
      </c>
      <c r="E71" s="1"/>
      <c r="F71" s="4">
        <v>-737700</v>
      </c>
      <c r="G71" s="1"/>
      <c r="H71" s="4">
        <v>-779856</v>
      </c>
      <c r="I71" s="1"/>
      <c r="J71" s="4">
        <v>-711559</v>
      </c>
      <c r="M71" s="22"/>
      <c r="O71" s="22"/>
      <c r="Q71" s="22"/>
    </row>
    <row r="72" spans="1:17" s="16" customFormat="1" ht="21" customHeight="1">
      <c r="A72" s="21" t="s">
        <v>97</v>
      </c>
      <c r="B72" s="6"/>
      <c r="C72" s="8"/>
      <c r="D72" s="9">
        <f>SUM(D70:D71)</f>
        <v>3360429</v>
      </c>
      <c r="E72" s="1"/>
      <c r="F72" s="9">
        <f>SUM(F70:F71)</f>
        <v>2805272</v>
      </c>
      <c r="G72" s="1"/>
      <c r="H72" s="9">
        <f>SUM(H70:H71)</f>
        <v>3343303</v>
      </c>
      <c r="I72" s="1"/>
      <c r="J72" s="9">
        <f>SUM(J70:J71)</f>
        <v>2754738</v>
      </c>
      <c r="M72" s="22"/>
      <c r="O72" s="22"/>
      <c r="Q72" s="22"/>
    </row>
    <row r="73" spans="1:17" s="16" customFormat="1" ht="12" customHeight="1">
      <c r="A73" s="21"/>
      <c r="B73" s="6"/>
      <c r="C73" s="8"/>
      <c r="D73" s="1"/>
      <c r="E73" s="1"/>
      <c r="F73" s="1"/>
      <c r="G73" s="1"/>
      <c r="H73" s="1"/>
      <c r="I73" s="1"/>
      <c r="J73" s="1"/>
      <c r="M73" s="22"/>
      <c r="O73" s="22"/>
      <c r="Q73" s="22"/>
    </row>
    <row r="74" spans="1:17" s="16" customFormat="1" ht="21" customHeight="1">
      <c r="A74" s="21" t="s">
        <v>154</v>
      </c>
      <c r="B74" s="6"/>
      <c r="C74" s="8"/>
      <c r="D74" s="1"/>
      <c r="E74" s="1"/>
      <c r="F74" s="1"/>
      <c r="G74" s="1"/>
      <c r="H74" s="1"/>
      <c r="I74" s="1"/>
      <c r="J74" s="1"/>
      <c r="M74" s="22"/>
      <c r="O74" s="22"/>
      <c r="Q74" s="22"/>
    </row>
    <row r="75" spans="1:17" s="16" customFormat="1" ht="21" customHeight="1">
      <c r="A75" s="88" t="s">
        <v>168</v>
      </c>
      <c r="B75" s="6"/>
      <c r="C75" s="8"/>
      <c r="D75" s="1"/>
      <c r="E75" s="1"/>
      <c r="F75" s="1"/>
      <c r="G75" s="1"/>
      <c r="H75" s="1"/>
      <c r="I75" s="1"/>
      <c r="J75" s="1"/>
      <c r="M75" s="22"/>
      <c r="O75" s="22"/>
      <c r="Q75" s="22"/>
    </row>
    <row r="76" spans="1:17" s="16" customFormat="1" ht="21" customHeight="1">
      <c r="A76" s="8" t="s">
        <v>123</v>
      </c>
      <c r="B76" s="6"/>
      <c r="C76" s="8"/>
      <c r="D76" s="1"/>
      <c r="E76" s="1"/>
      <c r="F76" s="1"/>
      <c r="G76" s="1"/>
      <c r="H76" s="1"/>
      <c r="I76" s="1"/>
      <c r="J76" s="1"/>
      <c r="M76" s="22"/>
      <c r="O76" s="22"/>
      <c r="Q76" s="22"/>
    </row>
    <row r="77" spans="1:17" s="16" customFormat="1" ht="21" customHeight="1">
      <c r="A77" s="8" t="s">
        <v>124</v>
      </c>
      <c r="B77" s="6"/>
      <c r="C77" s="8"/>
      <c r="D77" s="1">
        <v>-7748</v>
      </c>
      <c r="E77" s="1"/>
      <c r="F77" s="1">
        <v>14062</v>
      </c>
      <c r="G77" s="1"/>
      <c r="H77" s="1">
        <v>0</v>
      </c>
      <c r="I77" s="1"/>
      <c r="J77" s="1">
        <v>0</v>
      </c>
      <c r="M77" s="22"/>
      <c r="O77" s="22"/>
      <c r="Q77" s="22"/>
    </row>
    <row r="78" spans="1:17" s="16" customFormat="1" ht="21" customHeight="1">
      <c r="A78" s="88" t="s">
        <v>204</v>
      </c>
      <c r="B78" s="6"/>
      <c r="C78" s="8"/>
      <c r="D78" s="1"/>
      <c r="E78" s="1"/>
      <c r="F78" s="1"/>
      <c r="G78" s="1"/>
      <c r="H78" s="1"/>
      <c r="I78" s="1"/>
      <c r="J78" s="1"/>
      <c r="M78" s="22"/>
      <c r="O78" s="22"/>
      <c r="Q78" s="22"/>
    </row>
    <row r="79" spans="1:17" s="16" customFormat="1" ht="21" customHeight="1">
      <c r="A79" s="8" t="s">
        <v>205</v>
      </c>
      <c r="B79" s="6"/>
      <c r="C79" s="8"/>
      <c r="D79" s="1"/>
      <c r="E79" s="1"/>
      <c r="F79" s="1"/>
      <c r="G79" s="1"/>
      <c r="H79" s="1"/>
      <c r="I79" s="1"/>
      <c r="J79" s="1"/>
      <c r="M79" s="22"/>
      <c r="O79" s="22"/>
      <c r="Q79" s="22"/>
    </row>
    <row r="80" spans="1:17" s="16" customFormat="1" ht="21" customHeight="1">
      <c r="A80" s="8" t="s">
        <v>206</v>
      </c>
      <c r="B80" s="6"/>
      <c r="C80" s="8"/>
      <c r="D80" s="4">
        <v>-47776</v>
      </c>
      <c r="E80" s="1"/>
      <c r="F80" s="4">
        <v>0</v>
      </c>
      <c r="G80" s="1"/>
      <c r="H80" s="4">
        <v>-46451</v>
      </c>
      <c r="I80" s="1"/>
      <c r="J80" s="4">
        <v>0</v>
      </c>
      <c r="M80" s="22"/>
      <c r="O80" s="22"/>
      <c r="Q80" s="22"/>
    </row>
    <row r="81" spans="1:17" s="16" customFormat="1" ht="21" customHeight="1">
      <c r="A81" s="21" t="s">
        <v>98</v>
      </c>
      <c r="B81" s="6"/>
      <c r="C81" s="8"/>
      <c r="D81" s="4">
        <f>SUM(D77,D80)</f>
        <v>-55524</v>
      </c>
      <c r="E81" s="1"/>
      <c r="F81" s="4">
        <f>SUM(F77,F80)</f>
        <v>14062</v>
      </c>
      <c r="G81" s="1"/>
      <c r="H81" s="4">
        <f>SUM(H77,H80)</f>
        <v>-46451</v>
      </c>
      <c r="I81" s="1"/>
      <c r="J81" s="4">
        <f>SUM(J77,J80)</f>
        <v>0</v>
      </c>
      <c r="M81" s="22"/>
      <c r="O81" s="22"/>
      <c r="Q81" s="22"/>
    </row>
    <row r="82" spans="1:17" s="16" customFormat="1" ht="21" customHeight="1">
      <c r="A82" s="8"/>
      <c r="B82" s="6"/>
      <c r="C82" s="8"/>
      <c r="D82" s="1"/>
      <c r="E82" s="1"/>
      <c r="F82" s="1"/>
      <c r="G82" s="1"/>
      <c r="H82" s="1"/>
      <c r="I82" s="1"/>
      <c r="J82" s="1"/>
      <c r="M82" s="22"/>
      <c r="O82" s="22"/>
      <c r="Q82" s="22"/>
    </row>
    <row r="83" spans="1:17" s="16" customFormat="1" ht="21" customHeight="1" thickBot="1">
      <c r="A83" s="21" t="s">
        <v>99</v>
      </c>
      <c r="B83" s="6"/>
      <c r="C83" s="8"/>
      <c r="D83" s="10">
        <f>SUM(D72,D81)</f>
        <v>3304905</v>
      </c>
      <c r="E83" s="1"/>
      <c r="F83" s="10">
        <f>SUM(F72,F81)</f>
        <v>2819334</v>
      </c>
      <c r="G83" s="1"/>
      <c r="H83" s="10">
        <f>SUM(H72,H81)</f>
        <v>3296852</v>
      </c>
      <c r="I83" s="1"/>
      <c r="J83" s="10">
        <f>SUM(J72,J81)</f>
        <v>2754738</v>
      </c>
      <c r="M83" s="22"/>
      <c r="O83" s="22"/>
      <c r="Q83" s="22"/>
    </row>
    <row r="84" spans="1:17" s="16" customFormat="1" ht="21" customHeight="1" thickTop="1">
      <c r="A84" s="21"/>
      <c r="B84" s="6"/>
      <c r="C84" s="8"/>
      <c r="D84" s="1"/>
      <c r="E84" s="1"/>
      <c r="F84" s="1"/>
      <c r="G84" s="1"/>
      <c r="H84" s="1"/>
      <c r="I84" s="1"/>
      <c r="J84" s="1"/>
      <c r="M84" s="22"/>
      <c r="O84" s="22"/>
      <c r="Q84" s="22"/>
    </row>
    <row r="85" spans="1:17" s="16" customFormat="1" ht="21" customHeight="1">
      <c r="A85" s="21" t="s">
        <v>186</v>
      </c>
      <c r="B85" s="6"/>
      <c r="C85" s="8"/>
      <c r="D85" s="1"/>
      <c r="E85" s="1"/>
      <c r="F85" s="1"/>
      <c r="G85" s="1"/>
      <c r="H85" s="1"/>
      <c r="I85" s="1"/>
      <c r="J85" s="1"/>
      <c r="M85" s="22"/>
      <c r="O85" s="22"/>
      <c r="Q85" s="22"/>
    </row>
    <row r="86" spans="1:17" s="16" customFormat="1" ht="21" customHeight="1" thickBot="1">
      <c r="A86" s="8" t="s">
        <v>187</v>
      </c>
      <c r="B86" s="6"/>
      <c r="C86" s="8"/>
      <c r="D86" s="10">
        <f>D72</f>
        <v>3360429</v>
      </c>
      <c r="E86" s="1"/>
      <c r="F86" s="10">
        <f>F72</f>
        <v>2805272</v>
      </c>
      <c r="G86" s="1"/>
      <c r="H86" s="10">
        <f>H72</f>
        <v>3343303</v>
      </c>
      <c r="I86" s="1"/>
      <c r="J86" s="10">
        <f>J72</f>
        <v>2754738</v>
      </c>
      <c r="M86" s="22"/>
      <c r="O86" s="22"/>
      <c r="Q86" s="22"/>
    </row>
    <row r="87" spans="1:17" s="16" customFormat="1" ht="21" customHeight="1" thickTop="1">
      <c r="A87" s="21"/>
      <c r="B87" s="6"/>
      <c r="C87" s="8"/>
      <c r="D87" s="1"/>
      <c r="E87" s="1"/>
      <c r="F87" s="1"/>
      <c r="G87" s="1"/>
      <c r="H87" s="1"/>
      <c r="I87" s="1"/>
      <c r="J87" s="1"/>
      <c r="M87" s="22"/>
      <c r="O87" s="22"/>
      <c r="Q87" s="22"/>
    </row>
    <row r="88" spans="1:17" s="16" customFormat="1" ht="21" customHeight="1">
      <c r="A88" s="21" t="s">
        <v>188</v>
      </c>
      <c r="B88" s="6"/>
      <c r="C88" s="8"/>
      <c r="D88" s="1"/>
      <c r="E88" s="1"/>
      <c r="F88" s="1"/>
      <c r="G88" s="1"/>
      <c r="H88" s="1"/>
      <c r="I88" s="1"/>
      <c r="J88" s="1"/>
      <c r="M88" s="22"/>
      <c r="O88" s="22"/>
      <c r="Q88" s="22"/>
    </row>
    <row r="89" spans="1:17" s="16" customFormat="1" ht="21" customHeight="1" thickBot="1">
      <c r="A89" s="8" t="s">
        <v>187</v>
      </c>
      <c r="B89" s="6"/>
      <c r="C89" s="8"/>
      <c r="D89" s="10">
        <f>D83</f>
        <v>3304905</v>
      </c>
      <c r="E89" s="1"/>
      <c r="F89" s="10">
        <f>F83</f>
        <v>2819334</v>
      </c>
      <c r="G89" s="1"/>
      <c r="H89" s="10">
        <f>H83</f>
        <v>3296852</v>
      </c>
      <c r="I89" s="1"/>
      <c r="J89" s="10">
        <f>J83</f>
        <v>2754738</v>
      </c>
      <c r="M89" s="22"/>
      <c r="O89" s="22"/>
      <c r="Q89" s="22"/>
    </row>
    <row r="90" spans="1:17" s="16" customFormat="1" ht="21" customHeight="1" thickTop="1">
      <c r="A90" s="21"/>
      <c r="B90" s="6"/>
      <c r="C90" s="8"/>
      <c r="D90" s="1"/>
      <c r="E90" s="1"/>
      <c r="F90" s="1"/>
      <c r="G90" s="1"/>
      <c r="H90" s="1"/>
      <c r="I90" s="1"/>
      <c r="J90" s="1"/>
      <c r="M90" s="22"/>
      <c r="O90" s="22"/>
      <c r="Q90" s="22"/>
    </row>
    <row r="91" spans="1:17" s="16" customFormat="1" ht="21" customHeight="1">
      <c r="A91" s="21"/>
      <c r="B91" s="6"/>
      <c r="C91" s="8"/>
      <c r="D91" s="1"/>
      <c r="E91" s="1"/>
      <c r="F91" s="1"/>
      <c r="G91" s="1"/>
      <c r="H91" s="1"/>
      <c r="I91" s="1"/>
      <c r="J91" s="16" t="s">
        <v>162</v>
      </c>
      <c r="M91" s="22"/>
      <c r="O91" s="22"/>
      <c r="Q91" s="22"/>
    </row>
    <row r="92" spans="1:17" ht="21" customHeight="1">
      <c r="A92" s="30" t="s">
        <v>179</v>
      </c>
      <c r="B92" s="6">
        <v>16</v>
      </c>
      <c r="D92" s="16"/>
      <c r="E92" s="16"/>
      <c r="F92" s="16"/>
      <c r="G92" s="17"/>
      <c r="H92" s="16"/>
      <c r="I92" s="16"/>
    </row>
    <row r="93" spans="1:17" ht="21" customHeight="1">
      <c r="A93" s="31" t="s">
        <v>60</v>
      </c>
      <c r="B93" s="6"/>
      <c r="D93" s="16"/>
      <c r="E93" s="16"/>
      <c r="F93" s="16"/>
      <c r="G93" s="17"/>
      <c r="H93" s="16"/>
      <c r="I93" s="16"/>
      <c r="J93" s="16"/>
    </row>
    <row r="94" spans="1:17" ht="21" customHeight="1" thickBot="1">
      <c r="A94" s="28" t="s">
        <v>100</v>
      </c>
      <c r="D94" s="36">
        <v>0.26</v>
      </c>
      <c r="E94" s="37"/>
      <c r="F94" s="36">
        <v>0.21</v>
      </c>
      <c r="G94" s="37"/>
      <c r="H94" s="36">
        <v>0.25</v>
      </c>
      <c r="I94" s="38"/>
      <c r="J94" s="36">
        <v>0.21</v>
      </c>
    </row>
    <row r="95" spans="1:17" ht="21" customHeight="1" thickTop="1">
      <c r="D95" s="17"/>
      <c r="E95" s="16"/>
      <c r="F95" s="17"/>
      <c r="G95" s="17"/>
      <c r="H95" s="17"/>
      <c r="I95" s="16"/>
      <c r="J95" s="17"/>
    </row>
    <row r="96" spans="1:17" ht="21" customHeight="1">
      <c r="A96" s="8" t="s">
        <v>6</v>
      </c>
      <c r="B96" s="91"/>
      <c r="D96" s="17"/>
      <c r="E96" s="16"/>
      <c r="F96" s="17"/>
      <c r="G96" s="17"/>
      <c r="H96" s="17"/>
      <c r="I96" s="16"/>
      <c r="J96" s="17"/>
    </row>
    <row r="97" spans="1:11" ht="21" customHeight="1">
      <c r="F97" s="16"/>
      <c r="G97" s="17"/>
      <c r="J97" s="16" t="s">
        <v>13</v>
      </c>
    </row>
    <row r="98" spans="1:11" ht="21" customHeight="1">
      <c r="A98" s="11" t="s">
        <v>36</v>
      </c>
      <c r="B98" s="12"/>
      <c r="C98" s="12"/>
      <c r="D98" s="12"/>
      <c r="E98" s="12"/>
      <c r="F98" s="12"/>
      <c r="G98" s="13"/>
      <c r="H98" s="12"/>
      <c r="I98" s="12"/>
      <c r="J98" s="12"/>
    </row>
    <row r="99" spans="1:11" ht="21" customHeight="1">
      <c r="A99" s="30" t="s">
        <v>14</v>
      </c>
      <c r="B99" s="12"/>
      <c r="C99" s="12"/>
      <c r="D99" s="14"/>
      <c r="E99" s="12"/>
      <c r="F99" s="14"/>
      <c r="G99" s="15"/>
      <c r="H99" s="14"/>
      <c r="I99" s="12"/>
      <c r="J99" s="14"/>
    </row>
    <row r="100" spans="1:11" ht="21" customHeight="1">
      <c r="A100" s="30" t="s">
        <v>197</v>
      </c>
      <c r="B100" s="12"/>
      <c r="C100" s="12"/>
      <c r="D100" s="14"/>
      <c r="E100" s="12"/>
      <c r="F100" s="14"/>
      <c r="G100" s="15"/>
      <c r="H100" s="14"/>
      <c r="I100" s="12"/>
      <c r="J100" s="14"/>
    </row>
    <row r="101" spans="1:11" ht="21" customHeight="1">
      <c r="B101" s="12"/>
      <c r="C101" s="12"/>
      <c r="D101" s="14"/>
      <c r="E101" s="12"/>
      <c r="F101" s="16"/>
      <c r="G101" s="17"/>
      <c r="H101" s="14"/>
      <c r="I101" s="12"/>
      <c r="J101" s="16" t="s">
        <v>29</v>
      </c>
    </row>
    <row r="102" spans="1:11" s="21" customFormat="1" ht="21" customHeight="1">
      <c r="B102" s="40"/>
      <c r="C102" s="40"/>
      <c r="D102" s="97" t="s">
        <v>35</v>
      </c>
      <c r="E102" s="98"/>
      <c r="F102" s="98"/>
      <c r="G102" s="41"/>
      <c r="H102" s="97" t="s">
        <v>39</v>
      </c>
      <c r="I102" s="98"/>
      <c r="J102" s="98"/>
      <c r="K102" s="42"/>
    </row>
    <row r="103" spans="1:11" ht="21" customHeight="1">
      <c r="D103" s="35">
        <v>2560</v>
      </c>
      <c r="E103" s="16"/>
      <c r="F103" s="35">
        <v>2559</v>
      </c>
      <c r="G103" s="20"/>
      <c r="H103" s="35">
        <v>2560</v>
      </c>
      <c r="I103" s="16"/>
      <c r="J103" s="35">
        <v>2559</v>
      </c>
    </row>
    <row r="104" spans="1:11" ht="21" customHeight="1">
      <c r="A104" s="21" t="s">
        <v>15</v>
      </c>
      <c r="C104" s="19"/>
      <c r="D104" s="19"/>
      <c r="E104" s="19"/>
      <c r="F104" s="19"/>
      <c r="G104" s="20"/>
      <c r="H104" s="19"/>
      <c r="I104" s="19"/>
      <c r="J104" s="19"/>
      <c r="K104" s="8"/>
    </row>
    <row r="105" spans="1:11" ht="21" customHeight="1">
      <c r="A105" s="8" t="s">
        <v>101</v>
      </c>
      <c r="C105" s="16"/>
      <c r="D105" s="2">
        <f>+D70</f>
        <v>4136319</v>
      </c>
      <c r="E105" s="2"/>
      <c r="F105" s="2">
        <f>+F70</f>
        <v>3542972</v>
      </c>
      <c r="G105" s="1"/>
      <c r="H105" s="2">
        <f>+H70</f>
        <v>4123159</v>
      </c>
      <c r="I105" s="2"/>
      <c r="J105" s="2">
        <f>+J70</f>
        <v>3466297</v>
      </c>
      <c r="K105" s="8"/>
    </row>
    <row r="106" spans="1:11" ht="21" customHeight="1">
      <c r="A106" s="31" t="s">
        <v>110</v>
      </c>
      <c r="C106" s="16"/>
      <c r="D106" s="2"/>
      <c r="E106" s="2"/>
      <c r="F106" s="2"/>
      <c r="G106" s="1"/>
      <c r="H106" s="2"/>
      <c r="I106" s="2"/>
      <c r="J106" s="2"/>
      <c r="K106" s="8"/>
    </row>
    <row r="107" spans="1:11" ht="21" customHeight="1">
      <c r="A107" s="31" t="s">
        <v>189</v>
      </c>
      <c r="C107" s="16"/>
      <c r="D107" s="2"/>
      <c r="E107" s="2"/>
      <c r="F107" s="2"/>
      <c r="G107" s="1"/>
      <c r="H107" s="2"/>
      <c r="I107" s="2"/>
      <c r="J107" s="2"/>
      <c r="K107" s="8"/>
    </row>
    <row r="108" spans="1:11" ht="21" customHeight="1">
      <c r="A108" s="28" t="s">
        <v>72</v>
      </c>
      <c r="C108" s="16"/>
      <c r="D108" s="2">
        <v>2302073</v>
      </c>
      <c r="E108" s="2"/>
      <c r="F108" s="2">
        <v>2158561</v>
      </c>
      <c r="G108" s="2"/>
      <c r="H108" s="2">
        <v>1935742</v>
      </c>
      <c r="I108" s="1"/>
      <c r="J108" s="2">
        <v>1879189</v>
      </c>
      <c r="K108" s="8"/>
    </row>
    <row r="109" spans="1:11" ht="21" customHeight="1">
      <c r="A109" s="28" t="s">
        <v>218</v>
      </c>
      <c r="C109" s="16"/>
      <c r="D109" s="2"/>
      <c r="E109" s="2"/>
      <c r="F109" s="2"/>
      <c r="G109" s="2"/>
      <c r="H109" s="2"/>
      <c r="I109" s="1"/>
      <c r="J109" s="2"/>
      <c r="K109" s="8"/>
    </row>
    <row r="110" spans="1:11" ht="21" customHeight="1">
      <c r="A110" s="28" t="s">
        <v>217</v>
      </c>
      <c r="C110" s="16"/>
      <c r="D110" s="2">
        <v>116202</v>
      </c>
      <c r="E110" s="22"/>
      <c r="F110" s="2">
        <v>110270</v>
      </c>
      <c r="G110" s="22"/>
      <c r="H110" s="2">
        <v>100278</v>
      </c>
      <c r="I110" s="26"/>
      <c r="J110" s="2">
        <v>97479</v>
      </c>
      <c r="K110" s="8"/>
    </row>
    <row r="111" spans="1:11" ht="21" customHeight="1">
      <c r="A111" s="28" t="s">
        <v>214</v>
      </c>
      <c r="C111" s="16"/>
      <c r="D111" s="2">
        <v>-8</v>
      </c>
      <c r="E111" s="22"/>
      <c r="F111" s="2">
        <v>1</v>
      </c>
      <c r="G111" s="22"/>
      <c r="H111" s="2">
        <v>31</v>
      </c>
      <c r="I111" s="26"/>
      <c r="J111" s="2">
        <v>21</v>
      </c>
      <c r="K111" s="8"/>
    </row>
    <row r="112" spans="1:11" ht="21" customHeight="1">
      <c r="A112" s="28" t="s">
        <v>171</v>
      </c>
      <c r="C112" s="16"/>
      <c r="D112" s="2">
        <v>0</v>
      </c>
      <c r="E112" s="22"/>
      <c r="F112" s="2">
        <v>7120</v>
      </c>
      <c r="G112" s="22"/>
      <c r="H112" s="2">
        <v>0</v>
      </c>
      <c r="I112" s="26"/>
      <c r="J112" s="2">
        <v>7120</v>
      </c>
      <c r="K112" s="8"/>
    </row>
    <row r="113" spans="1:11" ht="21" customHeight="1">
      <c r="A113" s="28" t="s">
        <v>215</v>
      </c>
      <c r="C113" s="16"/>
      <c r="D113" s="22">
        <v>-4320</v>
      </c>
      <c r="E113" s="22"/>
      <c r="F113" s="22">
        <v>26601</v>
      </c>
      <c r="G113" s="22"/>
      <c r="H113" s="22">
        <v>-4320</v>
      </c>
      <c r="I113" s="26"/>
      <c r="J113" s="22">
        <v>26601</v>
      </c>
      <c r="K113" s="8"/>
    </row>
    <row r="114" spans="1:11" ht="21" customHeight="1">
      <c r="A114" s="8" t="s">
        <v>104</v>
      </c>
      <c r="C114" s="16"/>
      <c r="D114" s="26">
        <v>27407</v>
      </c>
      <c r="E114" s="26"/>
      <c r="F114" s="26">
        <v>17313</v>
      </c>
      <c r="G114" s="26"/>
      <c r="H114" s="26">
        <v>23063</v>
      </c>
      <c r="I114" s="26"/>
      <c r="J114" s="26">
        <v>14441</v>
      </c>
      <c r="K114" s="8"/>
    </row>
    <row r="115" spans="1:11" ht="21" customHeight="1">
      <c r="A115" s="28" t="s">
        <v>216</v>
      </c>
      <c r="C115" s="16"/>
      <c r="D115" s="26">
        <v>-23191</v>
      </c>
      <c r="E115" s="26"/>
      <c r="F115" s="26">
        <v>-2107</v>
      </c>
      <c r="G115" s="26"/>
      <c r="H115" s="26">
        <v>436</v>
      </c>
      <c r="I115" s="26"/>
      <c r="J115" s="26">
        <v>-117</v>
      </c>
      <c r="K115" s="8"/>
    </row>
    <row r="116" spans="1:11" ht="21" customHeight="1">
      <c r="A116" s="28" t="s">
        <v>181</v>
      </c>
      <c r="C116" s="16"/>
      <c r="D116" s="26">
        <v>-23843</v>
      </c>
      <c r="E116" s="26"/>
      <c r="F116" s="26">
        <v>0</v>
      </c>
      <c r="G116" s="26"/>
      <c r="H116" s="26">
        <v>-137155</v>
      </c>
      <c r="I116" s="26"/>
      <c r="J116" s="26">
        <v>0</v>
      </c>
      <c r="K116" s="8"/>
    </row>
    <row r="117" spans="1:11" ht="21" customHeight="1">
      <c r="A117" s="8" t="s">
        <v>77</v>
      </c>
      <c r="C117" s="16"/>
      <c r="D117" s="27">
        <v>342454</v>
      </c>
      <c r="E117" s="26"/>
      <c r="F117" s="27">
        <v>375090</v>
      </c>
      <c r="G117" s="26"/>
      <c r="H117" s="27">
        <v>335009</v>
      </c>
      <c r="I117" s="26"/>
      <c r="J117" s="27">
        <v>374965</v>
      </c>
      <c r="K117" s="25"/>
    </row>
    <row r="118" spans="1:11" ht="21" customHeight="1">
      <c r="A118" s="39" t="s">
        <v>61</v>
      </c>
      <c r="C118" s="16"/>
      <c r="D118" s="3"/>
      <c r="E118" s="2"/>
      <c r="F118" s="3"/>
      <c r="G118" s="3"/>
      <c r="H118" s="3"/>
      <c r="I118" s="2"/>
      <c r="J118" s="3"/>
      <c r="K118" s="8"/>
    </row>
    <row r="119" spans="1:11" ht="21" customHeight="1">
      <c r="A119" s="39" t="s">
        <v>62</v>
      </c>
      <c r="C119" s="17"/>
      <c r="D119" s="26">
        <f>SUM(D105:D117)</f>
        <v>6873093</v>
      </c>
      <c r="E119" s="1"/>
      <c r="F119" s="26">
        <f>SUM(F105:F117)</f>
        <v>6235821</v>
      </c>
      <c r="G119" s="26"/>
      <c r="H119" s="26">
        <f>SUM(H105:H117)</f>
        <v>6376243</v>
      </c>
      <c r="I119" s="1"/>
      <c r="J119" s="26">
        <f>SUM(J105:J117)</f>
        <v>5865996</v>
      </c>
      <c r="K119" s="8"/>
    </row>
    <row r="120" spans="1:11" ht="21" customHeight="1">
      <c r="A120" s="44" t="s">
        <v>63</v>
      </c>
      <c r="C120" s="17"/>
      <c r="D120" s="1"/>
      <c r="E120" s="1"/>
      <c r="F120" s="1"/>
      <c r="G120" s="1"/>
      <c r="H120" s="1"/>
      <c r="I120" s="1"/>
      <c r="J120" s="1"/>
      <c r="K120" s="8"/>
    </row>
    <row r="121" spans="1:11" ht="21" customHeight="1">
      <c r="A121" s="32" t="s">
        <v>125</v>
      </c>
      <c r="B121" s="6"/>
      <c r="D121" s="2">
        <v>249453</v>
      </c>
      <c r="E121" s="22"/>
      <c r="F121" s="2">
        <v>342727</v>
      </c>
      <c r="G121" s="22"/>
      <c r="H121" s="2">
        <v>144216</v>
      </c>
      <c r="I121" s="1"/>
      <c r="J121" s="2">
        <v>282451</v>
      </c>
    </row>
    <row r="122" spans="1:11" ht="21" customHeight="1">
      <c r="A122" s="32" t="s">
        <v>86</v>
      </c>
      <c r="C122" s="17"/>
      <c r="D122" s="1">
        <v>-898415</v>
      </c>
      <c r="E122" s="1"/>
      <c r="F122" s="1">
        <v>-1074979</v>
      </c>
      <c r="G122" s="1"/>
      <c r="H122" s="1">
        <v>-618624</v>
      </c>
      <c r="I122" s="1"/>
      <c r="J122" s="1">
        <v>-621772</v>
      </c>
      <c r="K122" s="8"/>
    </row>
    <row r="123" spans="1:11" ht="21" customHeight="1">
      <c r="A123" s="32" t="s">
        <v>87</v>
      </c>
      <c r="B123" s="6"/>
      <c r="D123" s="2">
        <v>26622</v>
      </c>
      <c r="E123" s="22"/>
      <c r="F123" s="2">
        <v>9744</v>
      </c>
      <c r="G123" s="22"/>
      <c r="H123" s="2">
        <v>28359</v>
      </c>
      <c r="I123" s="1"/>
      <c r="J123" s="2">
        <v>68894</v>
      </c>
    </row>
    <row r="124" spans="1:11" ht="21" customHeight="1">
      <c r="A124" s="28" t="s">
        <v>64</v>
      </c>
      <c r="C124" s="16"/>
      <c r="D124" s="2">
        <v>-51993</v>
      </c>
      <c r="E124" s="2"/>
      <c r="F124" s="2">
        <v>26275</v>
      </c>
      <c r="G124" s="2"/>
      <c r="H124" s="2">
        <v>-46789</v>
      </c>
      <c r="I124" s="1"/>
      <c r="J124" s="2">
        <v>20407</v>
      </c>
      <c r="K124" s="8"/>
    </row>
    <row r="125" spans="1:11" ht="21" customHeight="1">
      <c r="A125" s="28" t="s">
        <v>65</v>
      </c>
      <c r="C125" s="16"/>
      <c r="D125" s="2">
        <v>-22977</v>
      </c>
      <c r="E125" s="2"/>
      <c r="F125" s="2">
        <v>-28583</v>
      </c>
      <c r="G125" s="2"/>
      <c r="H125" s="2">
        <v>-4902</v>
      </c>
      <c r="I125" s="1"/>
      <c r="J125" s="2">
        <v>7574</v>
      </c>
      <c r="K125" s="8"/>
    </row>
    <row r="126" spans="1:11" ht="21" customHeight="1">
      <c r="A126" s="30" t="s">
        <v>66</v>
      </c>
      <c r="C126" s="16"/>
      <c r="D126" s="2"/>
      <c r="E126" s="2"/>
      <c r="F126" s="2"/>
      <c r="G126" s="2"/>
      <c r="H126" s="2"/>
      <c r="I126" s="1"/>
      <c r="J126" s="2"/>
      <c r="K126" s="8"/>
    </row>
    <row r="127" spans="1:11" ht="21" customHeight="1">
      <c r="A127" s="28" t="s">
        <v>126</v>
      </c>
      <c r="C127" s="19"/>
      <c r="D127" s="22">
        <v>-490813</v>
      </c>
      <c r="E127" s="2"/>
      <c r="F127" s="22">
        <v>226401</v>
      </c>
      <c r="G127" s="2"/>
      <c r="H127" s="22">
        <f>-454519+11467</f>
        <v>-443052</v>
      </c>
      <c r="I127" s="1"/>
      <c r="J127" s="2">
        <v>-122241</v>
      </c>
      <c r="K127" s="8"/>
    </row>
    <row r="128" spans="1:11" ht="21" customHeight="1">
      <c r="A128" s="28" t="s">
        <v>127</v>
      </c>
      <c r="C128" s="19"/>
      <c r="D128" s="22">
        <v>33777</v>
      </c>
      <c r="E128" s="2"/>
      <c r="F128" s="22">
        <v>9015</v>
      </c>
      <c r="G128" s="2"/>
      <c r="H128" s="22">
        <v>34087</v>
      </c>
      <c r="I128" s="1"/>
      <c r="J128" s="2">
        <v>9916</v>
      </c>
      <c r="K128" s="8"/>
    </row>
    <row r="129" spans="1:11" ht="21" customHeight="1">
      <c r="A129" s="28" t="s">
        <v>88</v>
      </c>
      <c r="C129" s="19"/>
      <c r="D129" s="22">
        <v>-196425</v>
      </c>
      <c r="E129" s="2"/>
      <c r="F129" s="22">
        <v>-158344</v>
      </c>
      <c r="G129" s="2"/>
      <c r="H129" s="22">
        <v>-178968</v>
      </c>
      <c r="I129" s="1"/>
      <c r="J129" s="2">
        <v>-165901</v>
      </c>
      <c r="K129" s="8"/>
    </row>
    <row r="130" spans="1:11" ht="21" customHeight="1">
      <c r="A130" s="39" t="s">
        <v>67</v>
      </c>
      <c r="C130" s="19"/>
      <c r="D130" s="2">
        <v>133990</v>
      </c>
      <c r="E130" s="2"/>
      <c r="F130" s="2">
        <v>88009</v>
      </c>
      <c r="G130" s="2"/>
      <c r="H130" s="2">
        <v>132074</v>
      </c>
      <c r="I130" s="1"/>
      <c r="J130" s="2">
        <v>80432</v>
      </c>
      <c r="K130" s="8"/>
    </row>
    <row r="131" spans="1:11" s="25" customFormat="1" ht="21" customHeight="1">
      <c r="A131" s="39" t="s">
        <v>68</v>
      </c>
      <c r="C131" s="17"/>
      <c r="D131" s="22">
        <v>-16515</v>
      </c>
      <c r="E131" s="26"/>
      <c r="F131" s="22">
        <v>-7209</v>
      </c>
      <c r="G131" s="26"/>
      <c r="H131" s="22">
        <v>-16515</v>
      </c>
      <c r="I131" s="26"/>
      <c r="J131" s="22">
        <v>-7209</v>
      </c>
    </row>
    <row r="132" spans="1:11" s="25" customFormat="1" ht="21" customHeight="1">
      <c r="A132" s="39" t="s">
        <v>183</v>
      </c>
      <c r="C132" s="17"/>
      <c r="D132" s="26">
        <v>-1846</v>
      </c>
      <c r="E132" s="26"/>
      <c r="F132" s="26">
        <v>0</v>
      </c>
      <c r="G132" s="26"/>
      <c r="H132" s="26">
        <v>-1846</v>
      </c>
      <c r="I132" s="26"/>
      <c r="J132" s="26">
        <v>0</v>
      </c>
    </row>
    <row r="133" spans="1:11" s="25" customFormat="1" ht="21" customHeight="1">
      <c r="A133" s="39" t="s">
        <v>69</v>
      </c>
      <c r="C133" s="17"/>
      <c r="D133" s="4">
        <v>11633</v>
      </c>
      <c r="E133" s="1"/>
      <c r="F133" s="4">
        <v>10289</v>
      </c>
      <c r="G133" s="1"/>
      <c r="H133" s="4">
        <v>0</v>
      </c>
      <c r="I133" s="1"/>
      <c r="J133" s="4">
        <v>0</v>
      </c>
    </row>
    <row r="134" spans="1:11" s="25" customFormat="1" ht="21" customHeight="1">
      <c r="A134" s="28" t="s">
        <v>74</v>
      </c>
      <c r="C134" s="17"/>
      <c r="D134" s="1">
        <f>SUM(D119:D133)</f>
        <v>5649584</v>
      </c>
      <c r="E134" s="1"/>
      <c r="F134" s="1">
        <f>SUM(F119:F133)</f>
        <v>5679166</v>
      </c>
      <c r="G134" s="1"/>
      <c r="H134" s="1">
        <f>SUM(H119:H133)</f>
        <v>5404283</v>
      </c>
      <c r="I134" s="1"/>
      <c r="J134" s="1">
        <f>SUM(J119:J133)</f>
        <v>5418547</v>
      </c>
    </row>
    <row r="135" spans="1:11" s="5" customFormat="1" ht="21" customHeight="1">
      <c r="A135" s="28" t="s">
        <v>75</v>
      </c>
      <c r="B135" s="33"/>
      <c r="C135" s="19"/>
      <c r="D135" s="1">
        <v>-360508</v>
      </c>
      <c r="E135" s="34"/>
      <c r="F135" s="1">
        <v>-463063</v>
      </c>
      <c r="G135" s="34"/>
      <c r="H135" s="1">
        <v>-353488</v>
      </c>
      <c r="I135" s="34"/>
      <c r="J135" s="34">
        <v>-462937</v>
      </c>
      <c r="K135" s="34"/>
    </row>
    <row r="136" spans="1:11" s="5" customFormat="1" ht="21" customHeight="1">
      <c r="A136" s="28" t="s">
        <v>76</v>
      </c>
      <c r="C136" s="19"/>
      <c r="D136" s="1">
        <v>-974242</v>
      </c>
      <c r="E136" s="34"/>
      <c r="F136" s="1">
        <v>-935925</v>
      </c>
      <c r="G136" s="34"/>
      <c r="H136" s="1">
        <v>-969890</v>
      </c>
      <c r="I136" s="34"/>
      <c r="J136" s="34">
        <v>-916898</v>
      </c>
      <c r="K136" s="34"/>
    </row>
    <row r="137" spans="1:11" s="25" customFormat="1" ht="21" customHeight="1">
      <c r="A137" s="30" t="s">
        <v>102</v>
      </c>
      <c r="C137" s="17"/>
      <c r="D137" s="9">
        <f>SUM(D134:D136)</f>
        <v>4314834</v>
      </c>
      <c r="E137" s="1"/>
      <c r="F137" s="9">
        <f>SUM(F134:F136)</f>
        <v>4280178</v>
      </c>
      <c r="G137" s="1"/>
      <c r="H137" s="9">
        <f>SUM(H134:H136)</f>
        <v>4080905</v>
      </c>
      <c r="I137" s="1"/>
      <c r="J137" s="9">
        <f>SUM(J134:J136)</f>
        <v>4038712</v>
      </c>
    </row>
    <row r="138" spans="1:11" ht="21" customHeight="1">
      <c r="C138" s="17"/>
      <c r="D138" s="16"/>
      <c r="E138" s="17"/>
      <c r="H138" s="7"/>
      <c r="I138" s="17"/>
      <c r="K138" s="8"/>
    </row>
    <row r="139" spans="1:11" ht="21" customHeight="1">
      <c r="A139" s="31" t="s">
        <v>6</v>
      </c>
      <c r="C139" s="17"/>
      <c r="D139" s="16"/>
      <c r="E139" s="17"/>
      <c r="H139" s="16"/>
      <c r="I139" s="17"/>
      <c r="K139" s="8"/>
    </row>
    <row r="140" spans="1:11" ht="21" customHeight="1">
      <c r="F140" s="16"/>
      <c r="G140" s="17"/>
      <c r="J140" s="16" t="s">
        <v>13</v>
      </c>
    </row>
    <row r="141" spans="1:11" ht="21" customHeight="1">
      <c r="A141" s="11" t="s">
        <v>36</v>
      </c>
      <c r="B141" s="12"/>
      <c r="C141" s="12"/>
      <c r="D141" s="12"/>
      <c r="E141" s="12"/>
      <c r="F141" s="12"/>
      <c r="G141" s="13"/>
      <c r="H141" s="12"/>
      <c r="I141" s="12"/>
      <c r="J141" s="12"/>
    </row>
    <row r="142" spans="1:11" ht="21" customHeight="1">
      <c r="A142" s="30" t="s">
        <v>16</v>
      </c>
      <c r="B142" s="12"/>
      <c r="C142" s="12"/>
      <c r="D142" s="14"/>
      <c r="E142" s="12"/>
      <c r="F142" s="14"/>
      <c r="G142" s="15"/>
      <c r="H142" s="14"/>
      <c r="I142" s="12"/>
      <c r="J142" s="14"/>
    </row>
    <row r="143" spans="1:11" ht="21" customHeight="1">
      <c r="A143" s="30" t="s">
        <v>197</v>
      </c>
      <c r="B143" s="12"/>
      <c r="C143" s="12"/>
      <c r="D143" s="14"/>
      <c r="E143" s="12"/>
      <c r="F143" s="14"/>
      <c r="G143" s="15"/>
      <c r="H143" s="14"/>
      <c r="I143" s="12"/>
      <c r="J143" s="14"/>
    </row>
    <row r="144" spans="1:11" ht="21" customHeight="1">
      <c r="B144" s="12"/>
      <c r="C144" s="12"/>
      <c r="D144" s="14"/>
      <c r="E144" s="12"/>
      <c r="F144" s="16"/>
      <c r="G144" s="17"/>
      <c r="H144" s="14"/>
      <c r="I144" s="12"/>
      <c r="J144" s="16" t="s">
        <v>29</v>
      </c>
    </row>
    <row r="145" spans="1:11" s="21" customFormat="1" ht="21" customHeight="1">
      <c r="B145" s="40"/>
      <c r="C145" s="40"/>
      <c r="D145" s="97" t="s">
        <v>35</v>
      </c>
      <c r="E145" s="98"/>
      <c r="F145" s="98"/>
      <c r="G145" s="41"/>
      <c r="H145" s="97" t="s">
        <v>39</v>
      </c>
      <c r="I145" s="98"/>
      <c r="J145" s="98"/>
      <c r="K145" s="42"/>
    </row>
    <row r="146" spans="1:11" ht="21" customHeight="1">
      <c r="D146" s="35">
        <v>2560</v>
      </c>
      <c r="E146" s="16"/>
      <c r="F146" s="35">
        <v>2559</v>
      </c>
      <c r="G146" s="20"/>
      <c r="H146" s="35">
        <v>2560</v>
      </c>
      <c r="I146" s="16"/>
      <c r="J146" s="35">
        <v>2559</v>
      </c>
    </row>
    <row r="147" spans="1:11" ht="21" customHeight="1">
      <c r="A147" s="21" t="s">
        <v>17</v>
      </c>
      <c r="C147" s="19"/>
      <c r="D147" s="19"/>
      <c r="E147" s="19"/>
      <c r="F147" s="19"/>
      <c r="G147" s="20"/>
      <c r="H147" s="19"/>
      <c r="I147" s="19"/>
      <c r="J147" s="19"/>
      <c r="K147" s="8"/>
    </row>
    <row r="148" spans="1:11" ht="21" customHeight="1">
      <c r="A148" s="8" t="s">
        <v>173</v>
      </c>
      <c r="C148" s="19"/>
      <c r="D148" s="26">
        <v>0</v>
      </c>
      <c r="E148" s="19"/>
      <c r="F148" s="26">
        <v>0</v>
      </c>
      <c r="G148" s="19"/>
      <c r="H148" s="26">
        <v>-500000</v>
      </c>
      <c r="I148" s="20"/>
      <c r="J148" s="2">
        <v>-1</v>
      </c>
      <c r="K148" s="8"/>
    </row>
    <row r="149" spans="1:11" ht="21" customHeight="1">
      <c r="A149" s="8" t="s">
        <v>159</v>
      </c>
      <c r="C149" s="19"/>
      <c r="D149" s="26">
        <v>0</v>
      </c>
      <c r="E149" s="19"/>
      <c r="F149" s="26">
        <v>0</v>
      </c>
      <c r="G149" s="19"/>
      <c r="H149" s="26">
        <v>-655000</v>
      </c>
      <c r="I149" s="20"/>
      <c r="J149" s="2">
        <v>-1309000</v>
      </c>
      <c r="K149" s="8"/>
    </row>
    <row r="150" spans="1:11" ht="21" customHeight="1">
      <c r="A150" s="8" t="s">
        <v>184</v>
      </c>
      <c r="C150" s="19"/>
      <c r="D150" s="26">
        <v>0</v>
      </c>
      <c r="E150" s="19"/>
      <c r="F150" s="26">
        <v>0</v>
      </c>
      <c r="G150" s="19"/>
      <c r="H150" s="26">
        <v>1228000</v>
      </c>
      <c r="I150" s="20"/>
      <c r="J150" s="2">
        <v>662480</v>
      </c>
      <c r="K150" s="8"/>
    </row>
    <row r="151" spans="1:11" ht="21" customHeight="1">
      <c r="A151" s="8" t="s">
        <v>143</v>
      </c>
      <c r="C151" s="19"/>
      <c r="D151" s="2">
        <v>-52365</v>
      </c>
      <c r="E151" s="23"/>
      <c r="F151" s="2">
        <v>-44022</v>
      </c>
      <c r="G151" s="23"/>
      <c r="H151" s="2">
        <v>-52191</v>
      </c>
      <c r="I151" s="1"/>
      <c r="J151" s="2">
        <v>-43880</v>
      </c>
      <c r="K151" s="8"/>
    </row>
    <row r="152" spans="1:11" ht="21" customHeight="1">
      <c r="A152" s="8" t="s">
        <v>105</v>
      </c>
      <c r="C152" s="19"/>
      <c r="D152" s="2">
        <v>-50240</v>
      </c>
      <c r="E152" s="23"/>
      <c r="F152" s="2">
        <v>-358030</v>
      </c>
      <c r="G152" s="23"/>
      <c r="H152" s="2">
        <v>0</v>
      </c>
      <c r="I152" s="1"/>
      <c r="J152" s="2">
        <v>-282275</v>
      </c>
      <c r="K152" s="8"/>
    </row>
    <row r="153" spans="1:11" s="25" customFormat="1" ht="21" customHeight="1">
      <c r="A153" s="39" t="s">
        <v>107</v>
      </c>
      <c r="C153" s="17"/>
      <c r="D153" s="26">
        <f>-1078978-11161</f>
        <v>-1090139</v>
      </c>
      <c r="E153" s="1"/>
      <c r="F153" s="26">
        <v>-2321541</v>
      </c>
      <c r="G153" s="1"/>
      <c r="H153" s="26">
        <f>-624277-11161</f>
        <v>-635438</v>
      </c>
      <c r="I153" s="1"/>
      <c r="J153" s="1">
        <v>-1466515</v>
      </c>
    </row>
    <row r="154" spans="1:11" s="25" customFormat="1" ht="21" customHeight="1">
      <c r="A154" s="39" t="s">
        <v>174</v>
      </c>
      <c r="B154" s="26"/>
      <c r="C154" s="17"/>
      <c r="D154" s="26">
        <v>-157962</v>
      </c>
      <c r="E154" s="1"/>
      <c r="F154" s="26">
        <v>-47407</v>
      </c>
      <c r="G154" s="1"/>
      <c r="H154" s="26">
        <v>-123465</v>
      </c>
      <c r="I154" s="1"/>
      <c r="J154" s="1">
        <v>-57289</v>
      </c>
    </row>
    <row r="155" spans="1:11" s="25" customFormat="1" ht="21" customHeight="1">
      <c r="A155" s="39" t="s">
        <v>108</v>
      </c>
      <c r="C155" s="17"/>
      <c r="D155" s="26">
        <v>-28345</v>
      </c>
      <c r="E155" s="1"/>
      <c r="F155" s="26">
        <v>-77603</v>
      </c>
      <c r="G155" s="1"/>
      <c r="H155" s="26">
        <v>-28345</v>
      </c>
      <c r="I155" s="1"/>
      <c r="J155" s="26">
        <v>-77603</v>
      </c>
    </row>
    <row r="156" spans="1:11" ht="21" customHeight="1">
      <c r="A156" s="31" t="s">
        <v>106</v>
      </c>
      <c r="C156" s="19"/>
      <c r="D156" s="22">
        <v>4724</v>
      </c>
      <c r="E156" s="23"/>
      <c r="F156" s="22">
        <v>6922</v>
      </c>
      <c r="G156" s="23"/>
      <c r="H156" s="22">
        <v>4154</v>
      </c>
      <c r="I156" s="1"/>
      <c r="J156" s="22">
        <v>6822</v>
      </c>
      <c r="K156" s="8"/>
    </row>
    <row r="157" spans="1:11" ht="21" customHeight="1">
      <c r="A157" s="28" t="s">
        <v>175</v>
      </c>
      <c r="C157" s="19"/>
      <c r="D157" s="26">
        <v>41</v>
      </c>
      <c r="E157" s="3"/>
      <c r="F157" s="26">
        <v>58</v>
      </c>
      <c r="G157" s="3"/>
      <c r="H157" s="26">
        <v>41</v>
      </c>
      <c r="I157" s="1"/>
      <c r="J157" s="26">
        <v>58</v>
      </c>
      <c r="K157" s="8"/>
    </row>
    <row r="158" spans="1:11" ht="21" customHeight="1">
      <c r="A158" s="28" t="s">
        <v>182</v>
      </c>
      <c r="C158" s="19"/>
      <c r="D158" s="27">
        <v>23843</v>
      </c>
      <c r="E158" s="23"/>
      <c r="F158" s="27">
        <v>0</v>
      </c>
      <c r="G158" s="1"/>
      <c r="H158" s="27">
        <v>136678</v>
      </c>
      <c r="I158" s="23"/>
      <c r="J158" s="27">
        <v>0</v>
      </c>
    </row>
    <row r="159" spans="1:11" ht="21" customHeight="1">
      <c r="A159" s="30" t="s">
        <v>73</v>
      </c>
      <c r="B159" s="25"/>
      <c r="C159" s="17"/>
      <c r="D159" s="4">
        <f>SUM(D148:D158)</f>
        <v>-1350443</v>
      </c>
      <c r="E159" s="1"/>
      <c r="F159" s="4">
        <f>SUM(F148:F158)</f>
        <v>-2841623</v>
      </c>
      <c r="G159" s="1"/>
      <c r="H159" s="4">
        <f>SUM(H148:H158)</f>
        <v>-625566</v>
      </c>
      <c r="I159" s="1"/>
      <c r="J159" s="4">
        <f>SUM(J148:J158)</f>
        <v>-2567203</v>
      </c>
      <c r="K159" s="8"/>
    </row>
    <row r="160" spans="1:11" ht="21" customHeight="1">
      <c r="A160" s="21" t="s">
        <v>18</v>
      </c>
      <c r="B160" s="25"/>
      <c r="C160" s="17"/>
      <c r="D160" s="1"/>
      <c r="E160" s="1"/>
      <c r="F160" s="1"/>
      <c r="G160" s="1"/>
      <c r="H160" s="1"/>
      <c r="I160" s="1"/>
      <c r="J160" s="1"/>
      <c r="K160" s="8"/>
    </row>
    <row r="161" spans="1:11" ht="21" customHeight="1">
      <c r="A161" s="8" t="s">
        <v>209</v>
      </c>
      <c r="B161" s="25"/>
      <c r="C161" s="17"/>
      <c r="D161" s="1">
        <v>5730542</v>
      </c>
      <c r="E161" s="1"/>
      <c r="F161" s="1">
        <v>5220651</v>
      </c>
      <c r="G161" s="1"/>
      <c r="H161" s="1">
        <v>2180000</v>
      </c>
      <c r="I161" s="1"/>
      <c r="J161" s="1">
        <v>5200000</v>
      </c>
      <c r="K161" s="8"/>
    </row>
    <row r="162" spans="1:11" ht="21" customHeight="1">
      <c r="A162" s="8" t="s">
        <v>201</v>
      </c>
      <c r="B162" s="25"/>
      <c r="C162" s="17"/>
      <c r="D162" s="1">
        <v>-6846066</v>
      </c>
      <c r="E162" s="1"/>
      <c r="F162" s="1">
        <v>-2711534</v>
      </c>
      <c r="G162" s="1"/>
      <c r="H162" s="1">
        <v>-3680000</v>
      </c>
      <c r="I162" s="3"/>
      <c r="J162" s="22">
        <v>-2700000</v>
      </c>
      <c r="K162" s="8"/>
    </row>
    <row r="163" spans="1:11" ht="21" customHeight="1">
      <c r="A163" s="8" t="s">
        <v>210</v>
      </c>
      <c r="B163" s="25"/>
      <c r="C163" s="17"/>
      <c r="D163" s="1">
        <v>0</v>
      </c>
      <c r="E163" s="1"/>
      <c r="F163" s="1">
        <v>0</v>
      </c>
      <c r="G163" s="1"/>
      <c r="H163" s="1">
        <v>0</v>
      </c>
      <c r="I163" s="3"/>
      <c r="J163" s="22">
        <v>100000</v>
      </c>
      <c r="K163" s="8"/>
    </row>
    <row r="164" spans="1:11" ht="21" customHeight="1">
      <c r="A164" s="8" t="s">
        <v>200</v>
      </c>
      <c r="B164" s="25"/>
      <c r="C164" s="17"/>
      <c r="D164" s="1">
        <v>-5522</v>
      </c>
      <c r="E164" s="1"/>
      <c r="F164" s="1">
        <v>-5992</v>
      </c>
      <c r="G164" s="1"/>
      <c r="H164" s="1">
        <v>-1498</v>
      </c>
      <c r="I164" s="3"/>
      <c r="J164" s="22">
        <v>2561</v>
      </c>
      <c r="K164" s="8"/>
    </row>
    <row r="165" spans="1:11" ht="21" customHeight="1">
      <c r="A165" s="8" t="s">
        <v>211</v>
      </c>
      <c r="B165" s="25"/>
      <c r="C165" s="17"/>
      <c r="D165" s="1">
        <v>108875</v>
      </c>
      <c r="E165" s="1"/>
      <c r="F165" s="1">
        <v>0</v>
      </c>
      <c r="G165" s="1"/>
      <c r="H165" s="1">
        <v>0</v>
      </c>
      <c r="I165" s="1"/>
      <c r="J165" s="1">
        <v>0</v>
      </c>
      <c r="K165" s="8"/>
    </row>
    <row r="166" spans="1:11" ht="21" customHeight="1">
      <c r="A166" s="8" t="s">
        <v>202</v>
      </c>
      <c r="B166" s="25"/>
      <c r="C166" s="17"/>
      <c r="D166" s="1">
        <v>-350000</v>
      </c>
      <c r="E166" s="1"/>
      <c r="F166" s="1">
        <v>-350000</v>
      </c>
      <c r="G166" s="1"/>
      <c r="H166" s="1">
        <v>-350000</v>
      </c>
      <c r="I166" s="1"/>
      <c r="J166" s="1">
        <v>-350000</v>
      </c>
      <c r="K166" s="8"/>
    </row>
    <row r="167" spans="1:11" ht="21" customHeight="1">
      <c r="A167" s="8" t="s">
        <v>212</v>
      </c>
      <c r="B167" s="25"/>
      <c r="C167" s="17"/>
      <c r="D167" s="1">
        <v>4000000</v>
      </c>
      <c r="E167" s="1"/>
      <c r="F167" s="1">
        <v>2700000</v>
      </c>
      <c r="G167" s="1"/>
      <c r="H167" s="1">
        <v>4000000</v>
      </c>
      <c r="I167" s="3"/>
      <c r="J167" s="22">
        <v>2700000</v>
      </c>
      <c r="K167" s="8"/>
    </row>
    <row r="168" spans="1:11" ht="21" customHeight="1">
      <c r="A168" s="8" t="s">
        <v>158</v>
      </c>
      <c r="B168" s="25"/>
      <c r="C168" s="17"/>
      <c r="D168" s="1">
        <v>-4050000</v>
      </c>
      <c r="E168" s="1"/>
      <c r="F168" s="1">
        <v>-4000000</v>
      </c>
      <c r="G168" s="1"/>
      <c r="H168" s="1">
        <v>-4050000</v>
      </c>
      <c r="I168" s="3"/>
      <c r="J168" s="22">
        <v>-4000000</v>
      </c>
      <c r="K168" s="8"/>
    </row>
    <row r="169" spans="1:11" ht="21" customHeight="1">
      <c r="A169" s="8" t="s">
        <v>150</v>
      </c>
      <c r="B169" s="25"/>
      <c r="C169" s="17"/>
      <c r="D169" s="1">
        <v>-3681250</v>
      </c>
      <c r="E169" s="1"/>
      <c r="F169" s="1">
        <v>-3543437</v>
      </c>
      <c r="G169" s="1"/>
      <c r="H169" s="1">
        <v>-3681250</v>
      </c>
      <c r="I169" s="3"/>
      <c r="J169" s="1">
        <v>-3543437</v>
      </c>
      <c r="K169" s="8"/>
    </row>
    <row r="170" spans="1:11" ht="21" customHeight="1">
      <c r="A170" s="8" t="s">
        <v>95</v>
      </c>
      <c r="B170" s="25"/>
      <c r="C170" s="17"/>
      <c r="D170" s="1"/>
      <c r="E170" s="1"/>
      <c r="F170" s="1"/>
      <c r="G170" s="1"/>
      <c r="H170" s="1"/>
      <c r="I170" s="3"/>
      <c r="J170" s="1"/>
      <c r="K170" s="8"/>
    </row>
    <row r="171" spans="1:11" ht="21" customHeight="1">
      <c r="A171" s="8" t="s">
        <v>169</v>
      </c>
      <c r="B171" s="25"/>
      <c r="C171" s="17"/>
      <c r="D171" s="1">
        <v>0</v>
      </c>
      <c r="E171" s="1"/>
      <c r="F171" s="1">
        <v>-1</v>
      </c>
      <c r="G171" s="1"/>
      <c r="H171" s="1">
        <v>0</v>
      </c>
      <c r="I171" s="3"/>
      <c r="J171" s="1">
        <v>0</v>
      </c>
      <c r="K171" s="8"/>
    </row>
    <row r="172" spans="1:11" ht="21" customHeight="1">
      <c r="A172" s="30" t="s">
        <v>176</v>
      </c>
      <c r="B172" s="25"/>
      <c r="C172" s="17"/>
      <c r="D172" s="9">
        <f>SUM(D161:D171)</f>
        <v>-5093421</v>
      </c>
      <c r="E172" s="1"/>
      <c r="F172" s="9">
        <f>SUM(F161:F171)</f>
        <v>-2690313</v>
      </c>
      <c r="G172" s="1"/>
      <c r="H172" s="9">
        <f>SUM(H161:H171)</f>
        <v>-5582748</v>
      </c>
      <c r="I172" s="1"/>
      <c r="J172" s="9">
        <f>SUM(J161:J171)</f>
        <v>-2590876</v>
      </c>
      <c r="K172" s="8"/>
    </row>
    <row r="173" spans="1:11" ht="21" customHeight="1">
      <c r="A173" s="30" t="s">
        <v>141</v>
      </c>
      <c r="B173" s="25"/>
      <c r="C173" s="17"/>
      <c r="D173" s="9">
        <v>-3191</v>
      </c>
      <c r="E173" s="1"/>
      <c r="F173" s="9">
        <v>18429</v>
      </c>
      <c r="G173" s="1"/>
      <c r="H173" s="9">
        <v>0</v>
      </c>
      <c r="I173" s="3"/>
      <c r="J173" s="9">
        <v>0</v>
      </c>
      <c r="K173" s="8"/>
    </row>
    <row r="174" spans="1:11" ht="21" customHeight="1">
      <c r="A174" s="21" t="s">
        <v>213</v>
      </c>
      <c r="B174" s="25"/>
      <c r="C174" s="17"/>
      <c r="D174" s="1">
        <f>SUM(D137,D159,D172,D173)</f>
        <v>-2132221</v>
      </c>
      <c r="E174" s="1"/>
      <c r="F174" s="1">
        <f>SUM(F137,F159,F172,F173)</f>
        <v>-1233329</v>
      </c>
      <c r="G174" s="1"/>
      <c r="H174" s="1">
        <f>SUM(H137+H159+H172)</f>
        <v>-2127409</v>
      </c>
      <c r="I174" s="1"/>
      <c r="J174" s="1">
        <f>SUM(J137+J159+J172)</f>
        <v>-1119367</v>
      </c>
      <c r="K174" s="8"/>
    </row>
    <row r="175" spans="1:11" ht="21" customHeight="1">
      <c r="A175" s="28" t="s">
        <v>19</v>
      </c>
      <c r="B175" s="25"/>
      <c r="C175" s="17"/>
      <c r="D175" s="4">
        <v>3720584</v>
      </c>
      <c r="E175" s="1"/>
      <c r="F175" s="4">
        <v>2698063</v>
      </c>
      <c r="G175" s="1"/>
      <c r="H175" s="4">
        <v>3411625</v>
      </c>
      <c r="I175" s="1"/>
      <c r="J175" s="4">
        <v>2391213</v>
      </c>
      <c r="K175" s="8"/>
    </row>
    <row r="176" spans="1:11" ht="21" customHeight="1" thickBot="1">
      <c r="A176" s="11" t="s">
        <v>27</v>
      </c>
      <c r="B176" s="25"/>
      <c r="C176" s="17"/>
      <c r="D176" s="10">
        <f>SUM(D174:D175)</f>
        <v>1588363</v>
      </c>
      <c r="E176" s="1"/>
      <c r="F176" s="10">
        <f>SUM(F174:F175)</f>
        <v>1464734</v>
      </c>
      <c r="G176" s="1"/>
      <c r="H176" s="10">
        <f>SUM(H174:H175)</f>
        <v>1284216</v>
      </c>
      <c r="I176" s="1"/>
      <c r="J176" s="10">
        <f>SUM(J174:J175)</f>
        <v>1271846</v>
      </c>
      <c r="K176" s="8"/>
    </row>
    <row r="177" spans="1:11" ht="12" customHeight="1" thickTop="1">
      <c r="A177" s="28"/>
      <c r="B177" s="25"/>
      <c r="C177" s="17"/>
      <c r="D177" s="1"/>
      <c r="E177" s="1"/>
      <c r="F177" s="1"/>
      <c r="G177" s="1"/>
      <c r="H177" s="1"/>
      <c r="I177" s="1"/>
      <c r="J177" s="1"/>
      <c r="K177" s="8"/>
    </row>
    <row r="178" spans="1:11" ht="21" customHeight="1">
      <c r="A178" s="30" t="s">
        <v>89</v>
      </c>
      <c r="B178" s="25"/>
      <c r="C178" s="17"/>
      <c r="D178" s="29"/>
      <c r="E178" s="29"/>
      <c r="F178" s="29"/>
      <c r="G178" s="29"/>
      <c r="H178" s="29"/>
      <c r="I178" s="29"/>
      <c r="J178" s="29"/>
      <c r="K178" s="8"/>
    </row>
    <row r="179" spans="1:11" ht="21" customHeight="1">
      <c r="A179" s="28" t="s">
        <v>90</v>
      </c>
      <c r="B179" s="25"/>
      <c r="C179" s="17"/>
      <c r="D179" s="29"/>
      <c r="E179" s="29"/>
      <c r="F179" s="29"/>
      <c r="G179" s="29"/>
      <c r="H179" s="29"/>
      <c r="I179" s="29"/>
      <c r="J179" s="29"/>
      <c r="K179" s="8"/>
    </row>
    <row r="180" spans="1:11" ht="21" customHeight="1">
      <c r="A180" s="28" t="s">
        <v>172</v>
      </c>
      <c r="B180" s="25"/>
      <c r="C180" s="17"/>
      <c r="D180" s="43">
        <v>0</v>
      </c>
      <c r="E180" s="29"/>
      <c r="F180" s="29">
        <v>287475</v>
      </c>
      <c r="G180" s="29"/>
      <c r="H180" s="43">
        <v>0</v>
      </c>
      <c r="I180" s="29"/>
      <c r="J180" s="29">
        <v>151869</v>
      </c>
      <c r="K180" s="8"/>
    </row>
    <row r="181" spans="1:11" ht="21" customHeight="1">
      <c r="A181" s="28" t="s">
        <v>160</v>
      </c>
      <c r="B181" s="25"/>
      <c r="C181" s="17"/>
      <c r="D181" s="43">
        <v>1083</v>
      </c>
      <c r="E181" s="29"/>
      <c r="F181" s="43">
        <v>7251</v>
      </c>
      <c r="G181" s="29"/>
      <c r="H181" s="43">
        <v>1083</v>
      </c>
      <c r="I181" s="29"/>
      <c r="J181" s="43">
        <v>7251</v>
      </c>
      <c r="K181" s="8"/>
    </row>
    <row r="182" spans="1:11" ht="21" customHeight="1">
      <c r="A182" s="28" t="s">
        <v>191</v>
      </c>
      <c r="B182" s="25"/>
      <c r="C182" s="17"/>
      <c r="D182" s="43"/>
      <c r="E182" s="29"/>
      <c r="F182" s="43"/>
      <c r="G182" s="29"/>
      <c r="H182" s="43"/>
      <c r="I182" s="29"/>
      <c r="J182" s="43"/>
      <c r="K182" s="8"/>
    </row>
    <row r="183" spans="1:11" ht="21" customHeight="1">
      <c r="A183" s="28" t="s">
        <v>190</v>
      </c>
      <c r="B183" s="25"/>
      <c r="C183" s="17"/>
      <c r="D183" s="43">
        <v>0</v>
      </c>
      <c r="E183" s="29"/>
      <c r="F183" s="43">
        <v>0</v>
      </c>
      <c r="G183" s="29"/>
      <c r="H183" s="43">
        <v>185998</v>
      </c>
      <c r="I183" s="29"/>
      <c r="J183" s="43">
        <v>0</v>
      </c>
      <c r="K183" s="8"/>
    </row>
    <row r="184" spans="1:11" ht="21" customHeight="1">
      <c r="A184" s="28" t="s">
        <v>199</v>
      </c>
      <c r="B184" s="25"/>
      <c r="C184" s="17"/>
      <c r="D184" s="43"/>
      <c r="E184" s="29"/>
      <c r="F184" s="43"/>
      <c r="G184" s="29"/>
      <c r="H184" s="43"/>
      <c r="I184" s="29"/>
      <c r="J184" s="43"/>
      <c r="K184" s="8"/>
    </row>
    <row r="185" spans="1:11" ht="21" customHeight="1">
      <c r="A185" s="28" t="s">
        <v>198</v>
      </c>
      <c r="B185" s="25"/>
      <c r="C185" s="17"/>
      <c r="D185" s="43">
        <v>0</v>
      </c>
      <c r="E185" s="29"/>
      <c r="F185" s="43">
        <v>0</v>
      </c>
      <c r="G185" s="29"/>
      <c r="H185" s="43">
        <v>0</v>
      </c>
      <c r="I185" s="29"/>
      <c r="J185" s="43">
        <v>37054</v>
      </c>
      <c r="K185" s="8"/>
    </row>
    <row r="186" spans="1:11" ht="21" customHeight="1">
      <c r="A186" s="28" t="s">
        <v>203</v>
      </c>
      <c r="B186" s="25"/>
      <c r="C186" s="17"/>
      <c r="D186" s="43">
        <v>59720</v>
      </c>
      <c r="E186" s="29"/>
      <c r="F186" s="43">
        <v>0</v>
      </c>
      <c r="G186" s="29"/>
      <c r="H186" s="43">
        <v>58064</v>
      </c>
      <c r="I186" s="29"/>
      <c r="J186" s="43">
        <v>0</v>
      </c>
      <c r="K186" s="8"/>
    </row>
    <row r="187" spans="1:11" ht="12.75" customHeight="1">
      <c r="A187" s="28"/>
      <c r="B187" s="25"/>
      <c r="C187" s="17"/>
      <c r="D187" s="29"/>
      <c r="E187" s="29"/>
      <c r="F187" s="29"/>
      <c r="G187" s="29"/>
      <c r="H187" s="29"/>
      <c r="I187" s="29"/>
      <c r="J187" s="29"/>
      <c r="K187" s="8"/>
    </row>
    <row r="188" spans="1:11" ht="21" customHeight="1">
      <c r="A188" s="31" t="s">
        <v>6</v>
      </c>
      <c r="C188" s="16"/>
      <c r="D188" s="16"/>
      <c r="E188" s="16"/>
      <c r="H188" s="16"/>
      <c r="I188" s="16"/>
      <c r="K188" s="8"/>
    </row>
    <row r="189" spans="1:11" ht="21" customHeight="1">
      <c r="D189" s="1"/>
    </row>
    <row r="190" spans="1:11" ht="21" customHeight="1">
      <c r="H190" s="92"/>
    </row>
  </sheetData>
  <mergeCells count="8">
    <mergeCell ref="D6:F6"/>
    <mergeCell ref="H6:J6"/>
    <mergeCell ref="D102:F102"/>
    <mergeCell ref="H102:J102"/>
    <mergeCell ref="D145:F145"/>
    <mergeCell ref="H145:J145"/>
    <mergeCell ref="D54:F54"/>
    <mergeCell ref="H54:J54"/>
  </mergeCells>
  <printOptions gridLinesSet="0"/>
  <pageMargins left="0.98425196850393704" right="0.23622047244094499" top="0.78740157480314998" bottom="0.39370078740157499" header="0.196850393700787" footer="0.196850393700787"/>
  <pageSetup paperSize="9" scale="67" orientation="portrait" r:id="rId1"/>
  <headerFooter alignWithMargins="0"/>
  <rowBreaks count="3" manualBreakCount="3">
    <brk id="48" max="16383" man="1"/>
    <brk id="96" max="16383" man="1"/>
    <brk id="1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showGridLines="0" zoomScale="85" zoomScaleNormal="85" zoomScaleSheetLayoutView="80" workbookViewId="0"/>
  </sheetViews>
  <sheetFormatPr defaultRowHeight="21.95" customHeight="1"/>
  <cols>
    <col min="1" max="1" width="36.28515625" style="49" customWidth="1"/>
    <col min="2" max="2" width="3.5703125" style="50" customWidth="1"/>
    <col min="3" max="3" width="9.140625" style="50" customWidth="1"/>
    <col min="4" max="4" width="1.7109375" style="50" customWidth="1"/>
    <col min="5" max="5" width="16.85546875" style="51" customWidth="1"/>
    <col min="6" max="6" width="1.7109375" style="50" customWidth="1"/>
    <col min="7" max="7" width="16.85546875" style="51" customWidth="1"/>
    <col min="8" max="8" width="1.7109375" style="50" customWidth="1"/>
    <col min="9" max="9" width="16.85546875" style="52" customWidth="1"/>
    <col min="10" max="10" width="1.7109375" style="50" customWidth="1"/>
    <col min="11" max="11" width="16.85546875" style="52" customWidth="1"/>
    <col min="12" max="12" width="1.7109375" style="50" customWidth="1"/>
    <col min="13" max="13" width="16.85546875" style="52" customWidth="1"/>
    <col min="14" max="14" width="1.7109375" style="52" customWidth="1"/>
    <col min="15" max="15" width="16.85546875" style="52" customWidth="1"/>
    <col min="16" max="16" width="1.7109375" style="52" customWidth="1"/>
    <col min="17" max="17" width="16.85546875" style="51" customWidth="1"/>
    <col min="18" max="18" width="1.7109375" style="52" customWidth="1"/>
    <col min="19" max="19" width="16.85546875" style="51" customWidth="1"/>
    <col min="20" max="20" width="1.7109375" style="52" customWidth="1"/>
    <col min="21" max="21" width="16.85546875" style="51" customWidth="1"/>
    <col min="22" max="22" width="9.140625" style="49"/>
    <col min="23" max="23" width="11.28515625" style="49" bestFit="1" customWidth="1"/>
    <col min="24" max="16384" width="9.140625" style="49"/>
  </cols>
  <sheetData>
    <row r="1" spans="1:22" ht="21.95" customHeight="1">
      <c r="U1" s="53" t="s">
        <v>13</v>
      </c>
    </row>
    <row r="2" spans="1:22" s="78" customFormat="1" ht="21.95" customHeight="1">
      <c r="A2" s="76" t="s">
        <v>36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7"/>
    </row>
    <row r="3" spans="1:22" s="67" customFormat="1" ht="21.95" customHeight="1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</row>
    <row r="4" spans="1:22" s="67" customFormat="1" ht="21.95" customHeight="1">
      <c r="A4" s="30" t="s">
        <v>197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</row>
    <row r="5" spans="1:22" ht="21.95" customHeight="1">
      <c r="Q5" s="53"/>
      <c r="S5" s="53"/>
      <c r="U5" s="53" t="s">
        <v>29</v>
      </c>
    </row>
    <row r="6" spans="1:22" s="54" customFormat="1" ht="21.95" customHeight="1">
      <c r="E6" s="99" t="s">
        <v>35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</row>
    <row r="7" spans="1:22" s="54" customFormat="1" ht="21.95" customHeight="1">
      <c r="E7" s="100" t="s">
        <v>38</v>
      </c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55"/>
      <c r="S7" s="55"/>
      <c r="T7" s="55"/>
      <c r="U7" s="55"/>
    </row>
    <row r="8" spans="1:22" s="54" customFormat="1" ht="21.95" customHeight="1">
      <c r="E8" s="55"/>
      <c r="F8" s="55"/>
      <c r="G8" s="55"/>
      <c r="H8" s="55"/>
      <c r="I8" s="55"/>
      <c r="J8" s="55"/>
      <c r="K8" s="55"/>
      <c r="L8" s="55"/>
      <c r="M8" s="55"/>
      <c r="N8" s="55"/>
      <c r="O8" s="79" t="s">
        <v>128</v>
      </c>
      <c r="P8" s="55"/>
      <c r="Q8" s="55"/>
      <c r="R8" s="55"/>
      <c r="S8" s="55"/>
      <c r="T8" s="55"/>
      <c r="U8" s="55"/>
    </row>
    <row r="9" spans="1:22" s="55" customFormat="1" ht="21.95" customHeight="1">
      <c r="O9" s="80" t="s">
        <v>10</v>
      </c>
    </row>
    <row r="10" spans="1:22" s="54" customFormat="1" ht="21.95" customHeight="1"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81" t="s">
        <v>109</v>
      </c>
      <c r="P10" s="55"/>
      <c r="Q10" s="55"/>
      <c r="R10" s="55"/>
      <c r="S10" s="55"/>
      <c r="T10" s="55"/>
      <c r="U10" s="55"/>
    </row>
    <row r="11" spans="1:22" s="54" customFormat="1" ht="21.95" customHeight="1"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80" t="s">
        <v>129</v>
      </c>
      <c r="P11" s="55"/>
      <c r="Q11" s="55"/>
      <c r="R11" s="55"/>
      <c r="S11" s="55"/>
      <c r="T11" s="55"/>
      <c r="U11" s="55"/>
    </row>
    <row r="12" spans="1:22" s="54" customFormat="1" ht="21.95" customHeight="1">
      <c r="B12" s="55"/>
      <c r="C12" s="55"/>
      <c r="H12" s="55"/>
      <c r="I12" s="56"/>
      <c r="J12" s="56"/>
      <c r="K12" s="57" t="s">
        <v>31</v>
      </c>
      <c r="L12" s="57"/>
      <c r="M12" s="57"/>
      <c r="N12" s="58"/>
      <c r="O12" s="58" t="s">
        <v>130</v>
      </c>
      <c r="P12" s="59"/>
      <c r="S12" s="54" t="s">
        <v>131</v>
      </c>
      <c r="T12" s="59"/>
      <c r="U12" s="60"/>
    </row>
    <row r="13" spans="1:22" s="54" customFormat="1" ht="21.95" customHeight="1">
      <c r="B13" s="55"/>
      <c r="C13" s="55"/>
      <c r="D13" s="55"/>
      <c r="E13" s="58" t="s">
        <v>24</v>
      </c>
      <c r="F13" s="55"/>
      <c r="G13" s="58" t="s">
        <v>32</v>
      </c>
      <c r="H13" s="55"/>
      <c r="I13" s="101" t="s">
        <v>132</v>
      </c>
      <c r="J13" s="101"/>
      <c r="K13" s="101"/>
      <c r="L13" s="58"/>
      <c r="O13" s="58" t="s">
        <v>133</v>
      </c>
      <c r="P13" s="59"/>
      <c r="Q13" s="59" t="s">
        <v>134</v>
      </c>
      <c r="R13" s="59"/>
      <c r="S13" s="59" t="s">
        <v>135</v>
      </c>
      <c r="T13" s="59"/>
      <c r="U13" s="59" t="s">
        <v>26</v>
      </c>
    </row>
    <row r="14" spans="1:22" s="54" customFormat="1" ht="21.95" customHeight="1">
      <c r="B14" s="55"/>
      <c r="C14" s="57" t="s">
        <v>0</v>
      </c>
      <c r="D14" s="55"/>
      <c r="E14" s="57" t="s">
        <v>25</v>
      </c>
      <c r="F14" s="55"/>
      <c r="G14" s="57" t="s">
        <v>103</v>
      </c>
      <c r="H14" s="55"/>
      <c r="I14" s="57" t="s">
        <v>136</v>
      </c>
      <c r="J14" s="55"/>
      <c r="K14" s="57" t="s">
        <v>137</v>
      </c>
      <c r="L14" s="55"/>
      <c r="M14" s="57" t="s">
        <v>34</v>
      </c>
      <c r="N14" s="58"/>
      <c r="O14" s="57" t="s">
        <v>138</v>
      </c>
      <c r="P14" s="58"/>
      <c r="Q14" s="57" t="s">
        <v>139</v>
      </c>
      <c r="R14" s="58"/>
      <c r="S14" s="57" t="s">
        <v>140</v>
      </c>
      <c r="T14" s="58"/>
      <c r="U14" s="57" t="s">
        <v>10</v>
      </c>
    </row>
    <row r="15" spans="1:22" ht="21.95" customHeight="1">
      <c r="A15" s="73" t="s">
        <v>166</v>
      </c>
      <c r="B15" s="52"/>
      <c r="C15" s="55"/>
      <c r="D15" s="46"/>
      <c r="E15" s="61">
        <v>13151198</v>
      </c>
      <c r="F15" s="46"/>
      <c r="G15" s="61">
        <v>646323</v>
      </c>
      <c r="H15" s="46"/>
      <c r="I15" s="61">
        <v>1052880</v>
      </c>
      <c r="J15" s="46"/>
      <c r="K15" s="61">
        <v>1000</v>
      </c>
      <c r="L15" s="46"/>
      <c r="M15" s="61">
        <v>2120204</v>
      </c>
      <c r="N15" s="61"/>
      <c r="O15" s="61">
        <v>-68984</v>
      </c>
      <c r="P15" s="46"/>
      <c r="Q15" s="61">
        <f>SUM(E15:P15)</f>
        <v>16902621</v>
      </c>
      <c r="R15" s="46"/>
      <c r="S15" s="61">
        <v>8</v>
      </c>
      <c r="T15" s="46"/>
      <c r="U15" s="61">
        <f>SUM(Q15:S15)</f>
        <v>16902629</v>
      </c>
      <c r="V15" s="50"/>
    </row>
    <row r="16" spans="1:22" ht="21.95" customHeight="1">
      <c r="A16" s="87" t="s">
        <v>164</v>
      </c>
      <c r="B16" s="52"/>
      <c r="C16" s="52"/>
      <c r="D16" s="46"/>
      <c r="E16" s="61"/>
      <c r="F16" s="46"/>
      <c r="G16" s="61"/>
      <c r="H16" s="46"/>
      <c r="I16" s="61"/>
      <c r="J16" s="46"/>
      <c r="K16" s="61"/>
      <c r="L16" s="46"/>
      <c r="M16" s="61"/>
      <c r="N16" s="61"/>
      <c r="O16" s="61"/>
      <c r="P16" s="46"/>
      <c r="Q16" s="61"/>
      <c r="R16" s="46"/>
      <c r="S16" s="61"/>
      <c r="T16" s="46"/>
      <c r="U16" s="61"/>
      <c r="V16" s="50"/>
    </row>
    <row r="17" spans="1:23" ht="21.95" customHeight="1">
      <c r="A17" s="50" t="s">
        <v>97</v>
      </c>
      <c r="B17" s="52"/>
      <c r="C17" s="52"/>
      <c r="D17" s="46"/>
      <c r="E17" s="61">
        <v>0</v>
      </c>
      <c r="F17" s="46"/>
      <c r="G17" s="61">
        <v>0</v>
      </c>
      <c r="H17" s="46"/>
      <c r="I17" s="61">
        <v>0</v>
      </c>
      <c r="J17" s="46"/>
      <c r="K17" s="61">
        <v>0</v>
      </c>
      <c r="L17" s="46"/>
      <c r="M17" s="61">
        <f>'PL&amp;CF'!F72</f>
        <v>2805272</v>
      </c>
      <c r="N17" s="61"/>
      <c r="O17" s="61">
        <v>0</v>
      </c>
      <c r="P17" s="46"/>
      <c r="Q17" s="61">
        <f>SUM(E17:P17)</f>
        <v>2805272</v>
      </c>
      <c r="R17" s="46"/>
      <c r="S17" s="61">
        <v>0</v>
      </c>
      <c r="T17" s="46"/>
      <c r="U17" s="61">
        <f>SUM(Q17:S17)</f>
        <v>2805272</v>
      </c>
      <c r="V17" s="50"/>
    </row>
    <row r="18" spans="1:23" ht="21.95" customHeight="1">
      <c r="A18" s="50" t="s">
        <v>165</v>
      </c>
      <c r="B18" s="52"/>
      <c r="C18" s="52"/>
      <c r="D18" s="46"/>
      <c r="E18" s="65">
        <v>0</v>
      </c>
      <c r="F18" s="46"/>
      <c r="G18" s="65">
        <v>0</v>
      </c>
      <c r="H18" s="46"/>
      <c r="I18" s="65">
        <v>0</v>
      </c>
      <c r="J18" s="46"/>
      <c r="K18" s="65">
        <v>0</v>
      </c>
      <c r="L18" s="46"/>
      <c r="M18" s="65">
        <v>0</v>
      </c>
      <c r="N18" s="61"/>
      <c r="O18" s="65">
        <f>'PL&amp;CF'!F77</f>
        <v>14062</v>
      </c>
      <c r="P18" s="46"/>
      <c r="Q18" s="65">
        <f>SUM(E18:P18)</f>
        <v>14062</v>
      </c>
      <c r="R18" s="46"/>
      <c r="S18" s="65">
        <v>0</v>
      </c>
      <c r="T18" s="46"/>
      <c r="U18" s="65">
        <f>SUM(Q18:S18)</f>
        <v>14062</v>
      </c>
      <c r="V18" s="50"/>
    </row>
    <row r="19" spans="1:23" ht="21.95" customHeight="1">
      <c r="A19" s="50" t="s">
        <v>99</v>
      </c>
      <c r="B19" s="52"/>
      <c r="C19" s="52"/>
      <c r="D19" s="46"/>
      <c r="E19" s="61">
        <f>SUM(E17:E18)</f>
        <v>0</v>
      </c>
      <c r="F19" s="46"/>
      <c r="G19" s="61">
        <f>SUM(G17:G18)</f>
        <v>0</v>
      </c>
      <c r="H19" s="46"/>
      <c r="I19" s="61">
        <f>SUM(I17:I18)</f>
        <v>0</v>
      </c>
      <c r="J19" s="46"/>
      <c r="K19" s="61">
        <f>SUM(K17:K18)</f>
        <v>0</v>
      </c>
      <c r="L19" s="46"/>
      <c r="M19" s="61">
        <f>SUM(M17:M18)</f>
        <v>2805272</v>
      </c>
      <c r="N19" s="61"/>
      <c r="O19" s="61">
        <f>SUM(O17:O18)</f>
        <v>14062</v>
      </c>
      <c r="P19" s="46"/>
      <c r="Q19" s="61">
        <f>SUM(Q17:Q18)</f>
        <v>2819334</v>
      </c>
      <c r="R19" s="46"/>
      <c r="S19" s="61">
        <f>SUM(S17:S18)</f>
        <v>0</v>
      </c>
      <c r="T19" s="46"/>
      <c r="U19" s="61">
        <f>SUM(U17:U18)</f>
        <v>2819334</v>
      </c>
      <c r="V19" s="50"/>
    </row>
    <row r="20" spans="1:23" ht="21.95" customHeight="1">
      <c r="A20" s="49" t="s">
        <v>150</v>
      </c>
      <c r="B20" s="52"/>
      <c r="C20" s="62">
        <v>17</v>
      </c>
      <c r="D20" s="46"/>
      <c r="E20" s="61">
        <v>0</v>
      </c>
      <c r="F20" s="46"/>
      <c r="G20" s="61">
        <v>0</v>
      </c>
      <c r="H20" s="46"/>
      <c r="I20" s="61">
        <v>0</v>
      </c>
      <c r="J20" s="46"/>
      <c r="K20" s="61">
        <v>0</v>
      </c>
      <c r="L20" s="46"/>
      <c r="M20" s="61">
        <v>-3550688</v>
      </c>
      <c r="N20" s="61"/>
      <c r="O20" s="61">
        <v>0</v>
      </c>
      <c r="P20" s="46"/>
      <c r="Q20" s="61">
        <f>SUM(E20:P20)</f>
        <v>-3550688</v>
      </c>
      <c r="R20" s="46"/>
      <c r="S20" s="61">
        <v>0</v>
      </c>
      <c r="T20" s="46"/>
      <c r="U20" s="61">
        <f>SUM(Q20:S20)</f>
        <v>-3550688</v>
      </c>
      <c r="V20" s="50"/>
    </row>
    <row r="21" spans="1:23" ht="21.95" customHeight="1">
      <c r="A21" s="50" t="s">
        <v>170</v>
      </c>
      <c r="B21" s="52"/>
      <c r="C21" s="52"/>
      <c r="D21" s="46"/>
      <c r="E21" s="61">
        <v>0</v>
      </c>
      <c r="F21" s="46"/>
      <c r="G21" s="61">
        <v>0</v>
      </c>
      <c r="H21" s="46"/>
      <c r="I21" s="61">
        <v>137800</v>
      </c>
      <c r="J21" s="46"/>
      <c r="K21" s="61">
        <v>0</v>
      </c>
      <c r="L21" s="46"/>
      <c r="M21" s="46">
        <f>-I21</f>
        <v>-137800</v>
      </c>
      <c r="N21" s="61"/>
      <c r="O21" s="61">
        <v>0</v>
      </c>
      <c r="P21" s="46"/>
      <c r="Q21" s="61">
        <f>SUM(E21:P21)</f>
        <v>0</v>
      </c>
      <c r="R21" s="46"/>
      <c r="S21" s="61">
        <v>0</v>
      </c>
      <c r="T21" s="46"/>
      <c r="U21" s="61">
        <f>SUM(Q21:S21)</f>
        <v>0</v>
      </c>
      <c r="V21" s="50"/>
    </row>
    <row r="22" spans="1:23" ht="21.95" customHeight="1">
      <c r="A22" s="49" t="s">
        <v>95</v>
      </c>
      <c r="C22" s="63"/>
      <c r="D22" s="46"/>
      <c r="E22" s="47"/>
      <c r="F22" s="46"/>
      <c r="G22" s="47"/>
      <c r="H22" s="46"/>
      <c r="I22" s="46"/>
      <c r="J22" s="46"/>
      <c r="K22" s="46"/>
      <c r="L22" s="46"/>
      <c r="M22" s="46"/>
      <c r="N22" s="46"/>
      <c r="O22" s="47"/>
      <c r="P22" s="46"/>
      <c r="Q22" s="61"/>
      <c r="R22" s="46"/>
      <c r="S22" s="47"/>
      <c r="T22" s="46"/>
      <c r="U22" s="61"/>
      <c r="V22" s="50"/>
    </row>
    <row r="23" spans="1:23" ht="21.95" customHeight="1">
      <c r="A23" s="49" t="s">
        <v>169</v>
      </c>
      <c r="C23" s="63"/>
      <c r="D23" s="46"/>
      <c r="E23" s="65">
        <v>0</v>
      </c>
      <c r="F23" s="46"/>
      <c r="G23" s="65">
        <v>0</v>
      </c>
      <c r="H23" s="46"/>
      <c r="I23" s="65">
        <v>0</v>
      </c>
      <c r="J23" s="46"/>
      <c r="K23" s="65">
        <v>0</v>
      </c>
      <c r="L23" s="46"/>
      <c r="M23" s="65">
        <v>0</v>
      </c>
      <c r="N23" s="46"/>
      <c r="O23" s="65">
        <v>0</v>
      </c>
      <c r="P23" s="46"/>
      <c r="Q23" s="65">
        <f>SUM(E23:P23)</f>
        <v>0</v>
      </c>
      <c r="R23" s="46"/>
      <c r="S23" s="64">
        <v>-1</v>
      </c>
      <c r="T23" s="46"/>
      <c r="U23" s="65">
        <f>SUM(Q23:S23)</f>
        <v>-1</v>
      </c>
      <c r="V23" s="50"/>
    </row>
    <row r="24" spans="1:23" ht="21.95" customHeight="1" thickBot="1">
      <c r="A24" s="45" t="s">
        <v>195</v>
      </c>
      <c r="C24" s="63"/>
      <c r="D24" s="46"/>
      <c r="E24" s="66">
        <f>SUM(E15,E19:E23)</f>
        <v>13151198</v>
      </c>
      <c r="F24" s="46"/>
      <c r="G24" s="66">
        <f>SUM(G15,G19:G23)</f>
        <v>646323</v>
      </c>
      <c r="H24" s="46"/>
      <c r="I24" s="66">
        <f>SUM(I15,I19:I23)</f>
        <v>1190680</v>
      </c>
      <c r="J24" s="46"/>
      <c r="K24" s="66">
        <f>SUM(K15,K19:K23)</f>
        <v>1000</v>
      </c>
      <c r="L24" s="46"/>
      <c r="M24" s="66">
        <f>SUM(M15,M19:M23)</f>
        <v>1236988</v>
      </c>
      <c r="N24" s="46"/>
      <c r="O24" s="66">
        <f>SUM(O15,O19:O23)</f>
        <v>-54922</v>
      </c>
      <c r="P24" s="46"/>
      <c r="Q24" s="66">
        <f>SUM(Q15,Q19:Q23)</f>
        <v>16171267</v>
      </c>
      <c r="R24" s="46"/>
      <c r="S24" s="66">
        <f>SUM(S15,S19:S23)</f>
        <v>7</v>
      </c>
      <c r="T24" s="46"/>
      <c r="U24" s="66">
        <f>SUM(U15,U19:U23)</f>
        <v>16171274</v>
      </c>
      <c r="V24" s="50"/>
      <c r="W24" s="75"/>
    </row>
    <row r="25" spans="1:23" ht="21.95" customHeight="1" thickTop="1">
      <c r="A25" s="45"/>
      <c r="C25" s="63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50"/>
      <c r="W25" s="75"/>
    </row>
    <row r="26" spans="1:23" ht="21.95" customHeight="1">
      <c r="A26" s="73" t="s">
        <v>178</v>
      </c>
      <c r="B26" s="52"/>
      <c r="C26" s="62"/>
      <c r="D26" s="46"/>
      <c r="E26" s="61">
        <v>13151198</v>
      </c>
      <c r="F26" s="46">
        <v>0</v>
      </c>
      <c r="G26" s="61">
        <v>646323</v>
      </c>
      <c r="H26" s="46">
        <v>0</v>
      </c>
      <c r="I26" s="61">
        <v>1260280</v>
      </c>
      <c r="J26" s="46">
        <v>0</v>
      </c>
      <c r="K26" s="61">
        <v>1000</v>
      </c>
      <c r="L26" s="46">
        <v>0</v>
      </c>
      <c r="M26" s="61">
        <v>2487311</v>
      </c>
      <c r="N26" s="61">
        <v>0</v>
      </c>
      <c r="O26" s="61">
        <v>-55747</v>
      </c>
      <c r="P26" s="46">
        <v>0</v>
      </c>
      <c r="Q26" s="61">
        <f>SUM(E26:P26)</f>
        <v>17490365</v>
      </c>
      <c r="R26" s="46">
        <v>0</v>
      </c>
      <c r="S26" s="61">
        <v>4</v>
      </c>
      <c r="T26" s="46">
        <v>0</v>
      </c>
      <c r="U26" s="61">
        <f>SUM(Q26:S26)</f>
        <v>17490369</v>
      </c>
      <c r="V26" s="50"/>
    </row>
    <row r="27" spans="1:23" ht="21.95" customHeight="1">
      <c r="A27" s="87" t="s">
        <v>164</v>
      </c>
      <c r="B27" s="52"/>
      <c r="C27" s="62"/>
      <c r="D27" s="46"/>
      <c r="E27" s="61"/>
      <c r="F27" s="46"/>
      <c r="G27" s="61"/>
      <c r="H27" s="46"/>
      <c r="I27" s="61"/>
      <c r="J27" s="46"/>
      <c r="K27" s="61"/>
      <c r="L27" s="46"/>
      <c r="M27" s="61"/>
      <c r="N27" s="61"/>
      <c r="O27" s="61"/>
      <c r="P27" s="46"/>
      <c r="Q27" s="61"/>
      <c r="R27" s="46"/>
      <c r="S27" s="61"/>
      <c r="T27" s="46"/>
      <c r="U27" s="61"/>
      <c r="V27" s="50"/>
    </row>
    <row r="28" spans="1:23" ht="21.95" customHeight="1">
      <c r="A28" s="50" t="s">
        <v>97</v>
      </c>
      <c r="B28" s="52"/>
      <c r="C28" s="62"/>
      <c r="D28" s="46"/>
      <c r="E28" s="61">
        <v>0</v>
      </c>
      <c r="F28" s="46"/>
      <c r="G28" s="61">
        <v>0</v>
      </c>
      <c r="H28" s="46"/>
      <c r="I28" s="61">
        <v>0</v>
      </c>
      <c r="J28" s="46"/>
      <c r="K28" s="61">
        <v>0</v>
      </c>
      <c r="L28" s="46"/>
      <c r="M28" s="61">
        <f>'PL&amp;CF'!D72</f>
        <v>3360429</v>
      </c>
      <c r="N28" s="61"/>
      <c r="O28" s="61">
        <v>0</v>
      </c>
      <c r="P28" s="46"/>
      <c r="Q28" s="61">
        <f>SUM(E28:P28)</f>
        <v>3360429</v>
      </c>
      <c r="R28" s="46"/>
      <c r="S28" s="61">
        <v>0</v>
      </c>
      <c r="T28" s="46"/>
      <c r="U28" s="61">
        <f>SUM(Q28:S28)</f>
        <v>3360429</v>
      </c>
      <c r="V28" s="50"/>
    </row>
    <row r="29" spans="1:23" ht="21.95" customHeight="1">
      <c r="A29" s="50" t="s">
        <v>165</v>
      </c>
      <c r="B29" s="52"/>
      <c r="C29" s="62"/>
      <c r="D29" s="46"/>
      <c r="E29" s="65">
        <v>0</v>
      </c>
      <c r="F29" s="46"/>
      <c r="G29" s="65">
        <v>0</v>
      </c>
      <c r="H29" s="46"/>
      <c r="I29" s="65">
        <v>0</v>
      </c>
      <c r="J29" s="46"/>
      <c r="K29" s="65">
        <v>0</v>
      </c>
      <c r="L29" s="46"/>
      <c r="M29" s="65">
        <f>'PL&amp;CF'!D80</f>
        <v>-47776</v>
      </c>
      <c r="N29" s="61"/>
      <c r="O29" s="65">
        <f>'PL&amp;CF'!D77</f>
        <v>-7748</v>
      </c>
      <c r="P29" s="46"/>
      <c r="Q29" s="65">
        <f>SUM(E29:P29)</f>
        <v>-55524</v>
      </c>
      <c r="R29" s="46"/>
      <c r="S29" s="65">
        <v>0</v>
      </c>
      <c r="T29" s="46"/>
      <c r="U29" s="65">
        <f>SUM(Q29:S29)</f>
        <v>-55524</v>
      </c>
      <c r="V29" s="50"/>
    </row>
    <row r="30" spans="1:23" ht="21.95" customHeight="1">
      <c r="A30" s="50" t="s">
        <v>99</v>
      </c>
      <c r="B30" s="52"/>
      <c r="C30" s="62"/>
      <c r="D30" s="46"/>
      <c r="E30" s="61">
        <f>SUM(E28:E29)</f>
        <v>0</v>
      </c>
      <c r="F30" s="46"/>
      <c r="G30" s="61">
        <f>SUM(G28:G29)</f>
        <v>0</v>
      </c>
      <c r="H30" s="46"/>
      <c r="I30" s="61">
        <f>SUM(I28:I29)</f>
        <v>0</v>
      </c>
      <c r="J30" s="46"/>
      <c r="K30" s="61">
        <f>SUM(K28:K29)</f>
        <v>0</v>
      </c>
      <c r="L30" s="46"/>
      <c r="M30" s="61">
        <f>SUM(M28:M29)</f>
        <v>3312653</v>
      </c>
      <c r="N30" s="61"/>
      <c r="O30" s="61">
        <f>SUM(O28:O29)</f>
        <v>-7748</v>
      </c>
      <c r="P30" s="46"/>
      <c r="Q30" s="61">
        <f>SUM(Q28:Q29)</f>
        <v>3304905</v>
      </c>
      <c r="R30" s="46"/>
      <c r="S30" s="61">
        <f>SUM(S28:S29)</f>
        <v>0</v>
      </c>
      <c r="T30" s="46"/>
      <c r="U30" s="61">
        <f>SUM(U28:U29)</f>
        <v>3304905</v>
      </c>
      <c r="V30" s="50"/>
    </row>
    <row r="31" spans="1:23" ht="21.95" customHeight="1">
      <c r="A31" s="49" t="s">
        <v>150</v>
      </c>
      <c r="B31" s="52"/>
      <c r="C31" s="62">
        <v>17</v>
      </c>
      <c r="D31" s="46"/>
      <c r="E31" s="61">
        <v>0</v>
      </c>
      <c r="F31" s="46"/>
      <c r="G31" s="61">
        <v>0</v>
      </c>
      <c r="H31" s="46"/>
      <c r="I31" s="61">
        <v>0</v>
      </c>
      <c r="J31" s="46"/>
      <c r="K31" s="61">
        <v>0</v>
      </c>
      <c r="L31" s="46"/>
      <c r="M31" s="46">
        <v>-3682333</v>
      </c>
      <c r="N31" s="61"/>
      <c r="O31" s="61">
        <v>0</v>
      </c>
      <c r="P31" s="46"/>
      <c r="Q31" s="61">
        <f>SUM(E31:P31)</f>
        <v>-3682333</v>
      </c>
      <c r="R31" s="46"/>
      <c r="S31" s="61">
        <v>0</v>
      </c>
      <c r="T31" s="46"/>
      <c r="U31" s="61">
        <f>SUM(Q31:S31)</f>
        <v>-3682333</v>
      </c>
      <c r="V31" s="50"/>
    </row>
    <row r="32" spans="1:23" ht="21.95" customHeight="1">
      <c r="A32" s="49" t="s">
        <v>170</v>
      </c>
      <c r="C32" s="63"/>
      <c r="D32" s="46"/>
      <c r="E32" s="47">
        <v>0</v>
      </c>
      <c r="F32" s="46"/>
      <c r="G32" s="47">
        <v>0</v>
      </c>
      <c r="H32" s="46"/>
      <c r="I32" s="46">
        <v>54840</v>
      </c>
      <c r="J32" s="46"/>
      <c r="K32" s="46">
        <v>0</v>
      </c>
      <c r="L32" s="46"/>
      <c r="M32" s="46">
        <f>-I32</f>
        <v>-54840</v>
      </c>
      <c r="N32" s="46"/>
      <c r="O32" s="47">
        <v>0</v>
      </c>
      <c r="P32" s="46"/>
      <c r="Q32" s="61">
        <f>SUM(E32:P32)</f>
        <v>0</v>
      </c>
      <c r="R32" s="46"/>
      <c r="S32" s="47">
        <v>0</v>
      </c>
      <c r="T32" s="46"/>
      <c r="U32" s="61">
        <f>SUM(Q32:S32)</f>
        <v>0</v>
      </c>
      <c r="V32" s="50"/>
    </row>
    <row r="33" spans="1:22" ht="21.95" customHeight="1" thickBot="1">
      <c r="A33" s="45" t="s">
        <v>196</v>
      </c>
      <c r="D33" s="63"/>
      <c r="E33" s="48">
        <f>SUM(E26,E30:E32)</f>
        <v>13151198</v>
      </c>
      <c r="F33" s="46"/>
      <c r="G33" s="48">
        <f>SUM(G26,G30:G32)</f>
        <v>646323</v>
      </c>
      <c r="H33" s="46"/>
      <c r="I33" s="48">
        <f>SUM(I26,I30:I32)</f>
        <v>1315120</v>
      </c>
      <c r="J33" s="46"/>
      <c r="K33" s="48">
        <f>SUM(K26,K30:K32)</f>
        <v>1000</v>
      </c>
      <c r="L33" s="46"/>
      <c r="M33" s="48">
        <f>SUM(M26,M30:M32)</f>
        <v>2062791</v>
      </c>
      <c r="N33" s="46"/>
      <c r="O33" s="48">
        <f>SUM(O26,O30:O32)</f>
        <v>-63495</v>
      </c>
      <c r="P33" s="46"/>
      <c r="Q33" s="48">
        <f>SUM(Q26,Q30:Q32)</f>
        <v>17112937</v>
      </c>
      <c r="R33" s="46"/>
      <c r="S33" s="48">
        <f>SUM(S26,S30:S32)</f>
        <v>4</v>
      </c>
      <c r="T33" s="46"/>
      <c r="U33" s="48">
        <f>SUM(U26,U30:U32)</f>
        <v>17112941</v>
      </c>
    </row>
    <row r="34" spans="1:22" ht="18" customHeight="1" thickTop="1">
      <c r="A34" s="45"/>
      <c r="D34" s="63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</row>
    <row r="35" spans="1:22" ht="18" customHeight="1"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50"/>
    </row>
    <row r="36" spans="1:22" ht="21.95" customHeight="1">
      <c r="A36" s="49" t="s">
        <v>6</v>
      </c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</row>
    <row r="39" spans="1:22" ht="21.95" customHeight="1">
      <c r="F39" s="51"/>
      <c r="H39" s="51"/>
      <c r="I39" s="51"/>
      <c r="J39" s="51"/>
      <c r="K39" s="51"/>
      <c r="L39" s="51"/>
      <c r="M39" s="51"/>
      <c r="N39" s="51"/>
      <c r="O39" s="51"/>
      <c r="P39" s="51"/>
      <c r="R39" s="51"/>
      <c r="T39" s="51"/>
    </row>
  </sheetData>
  <mergeCells count="3">
    <mergeCell ref="E6:U6"/>
    <mergeCell ref="E7:Q7"/>
    <mergeCell ref="I13:K13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6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showGridLines="0" zoomScaleNormal="100" zoomScaleSheetLayoutView="100" workbookViewId="0"/>
  </sheetViews>
  <sheetFormatPr defaultRowHeight="21.95" customHeight="1"/>
  <cols>
    <col min="1" max="1" width="41.28515625" style="49" customWidth="1"/>
    <col min="2" max="2" width="9.85546875" style="50" customWidth="1"/>
    <col min="3" max="3" width="1.7109375" style="50" customWidth="1"/>
    <col min="4" max="4" width="15.7109375" style="51" customWidth="1"/>
    <col min="5" max="5" width="1.7109375" style="50" customWidth="1"/>
    <col min="6" max="6" width="15.7109375" style="52" customWidth="1"/>
    <col min="7" max="7" width="1.7109375" style="50" customWidth="1"/>
    <col min="8" max="8" width="18.85546875" style="52" customWidth="1"/>
    <col min="9" max="9" width="1.7109375" style="52" customWidth="1"/>
    <col min="10" max="10" width="18.7109375" style="51" customWidth="1"/>
    <col min="11" max="11" width="1.7109375" style="52" customWidth="1"/>
    <col min="12" max="12" width="18" style="51" customWidth="1"/>
    <col min="13" max="13" width="1.7109375" style="52" customWidth="1"/>
    <col min="14" max="16384" width="9.140625" style="49"/>
  </cols>
  <sheetData>
    <row r="1" spans="1:13" ht="21.95" customHeight="1">
      <c r="L1" s="53" t="s">
        <v>13</v>
      </c>
    </row>
    <row r="2" spans="1:13" s="69" customFormat="1" ht="21.95" customHeight="1">
      <c r="A2" s="68" t="s">
        <v>36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</row>
    <row r="3" spans="1:13" s="67" customFormat="1" ht="21.95" customHeight="1">
      <c r="A3" s="45" t="s">
        <v>30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</row>
    <row r="4" spans="1:13" s="67" customFormat="1" ht="21.95" customHeight="1">
      <c r="A4" s="30" t="s">
        <v>197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21.95" customHeight="1">
      <c r="D5" s="52"/>
      <c r="G5" s="52"/>
      <c r="H5" s="53"/>
      <c r="J5" s="53"/>
      <c r="L5" s="53" t="s">
        <v>29</v>
      </c>
    </row>
    <row r="6" spans="1:13" s="70" customFormat="1" ht="21.95" customHeight="1">
      <c r="D6" s="97" t="s">
        <v>39</v>
      </c>
      <c r="E6" s="97"/>
      <c r="F6" s="97"/>
      <c r="G6" s="97"/>
      <c r="H6" s="97"/>
      <c r="I6" s="97"/>
      <c r="J6" s="97"/>
      <c r="K6" s="97"/>
      <c r="L6" s="97"/>
    </row>
    <row r="7" spans="1:13" s="54" customFormat="1" ht="21.95" customHeight="1">
      <c r="B7" s="55"/>
      <c r="D7" s="58"/>
      <c r="E7" s="55"/>
      <c r="F7" s="58"/>
      <c r="H7" s="102" t="s">
        <v>31</v>
      </c>
      <c r="I7" s="102"/>
      <c r="J7" s="102"/>
      <c r="K7" s="52"/>
      <c r="L7" s="52"/>
    </row>
    <row r="8" spans="1:13" s="54" customFormat="1" ht="21.95" customHeight="1">
      <c r="B8" s="55"/>
      <c r="D8" s="58" t="s">
        <v>24</v>
      </c>
      <c r="E8" s="55"/>
      <c r="F8" s="58" t="s">
        <v>32</v>
      </c>
      <c r="H8" s="71" t="s">
        <v>33</v>
      </c>
      <c r="I8" s="72"/>
      <c r="J8" s="72"/>
      <c r="K8" s="52"/>
      <c r="L8" s="58" t="s">
        <v>26</v>
      </c>
    </row>
    <row r="9" spans="1:13" s="54" customFormat="1" ht="21.95" customHeight="1">
      <c r="B9" s="93" t="s">
        <v>0</v>
      </c>
      <c r="D9" s="57" t="s">
        <v>25</v>
      </c>
      <c r="E9" s="55"/>
      <c r="F9" s="57" t="s">
        <v>103</v>
      </c>
      <c r="H9" s="57" t="s">
        <v>91</v>
      </c>
      <c r="I9" s="55"/>
      <c r="J9" s="57" t="s">
        <v>34</v>
      </c>
      <c r="K9" s="58"/>
      <c r="L9" s="57" t="s">
        <v>10</v>
      </c>
    </row>
    <row r="10" spans="1:13" ht="21.95" customHeight="1">
      <c r="A10" s="73" t="s">
        <v>166</v>
      </c>
      <c r="B10" s="55"/>
      <c r="C10" s="49"/>
      <c r="D10" s="46">
        <v>13151198</v>
      </c>
      <c r="E10" s="46"/>
      <c r="F10" s="46">
        <v>646323</v>
      </c>
      <c r="G10" s="49"/>
      <c r="H10" s="46">
        <v>1052880</v>
      </c>
      <c r="I10" s="46"/>
      <c r="J10" s="46">
        <v>2243342</v>
      </c>
      <c r="K10" s="46"/>
      <c r="L10" s="46">
        <f>SUM(D10:J10)</f>
        <v>17093743</v>
      </c>
    </row>
    <row r="11" spans="1:13" ht="21.95" customHeight="1">
      <c r="A11" s="87" t="s">
        <v>164</v>
      </c>
      <c r="B11" s="6"/>
      <c r="C11" s="49"/>
      <c r="D11" s="46"/>
      <c r="E11" s="46"/>
      <c r="F11" s="46"/>
      <c r="G11" s="49"/>
      <c r="H11" s="46"/>
      <c r="I11" s="46"/>
      <c r="J11" s="46"/>
      <c r="K11" s="46"/>
      <c r="L11" s="46"/>
    </row>
    <row r="12" spans="1:13" ht="21.95" customHeight="1">
      <c r="A12" s="49" t="s">
        <v>97</v>
      </c>
      <c r="B12" s="6"/>
      <c r="C12" s="49"/>
      <c r="D12" s="46">
        <v>0</v>
      </c>
      <c r="E12" s="46"/>
      <c r="F12" s="46">
        <v>0</v>
      </c>
      <c r="G12" s="49"/>
      <c r="H12" s="46">
        <v>0</v>
      </c>
      <c r="I12" s="46"/>
      <c r="J12" s="46">
        <f>'PL&amp;CF'!J72</f>
        <v>2754738</v>
      </c>
      <c r="K12" s="46"/>
      <c r="L12" s="46">
        <f>SUM(D12:J12)</f>
        <v>2754738</v>
      </c>
    </row>
    <row r="13" spans="1:13" ht="21.95" customHeight="1">
      <c r="A13" s="49" t="s">
        <v>98</v>
      </c>
      <c r="B13" s="6"/>
      <c r="C13" s="49"/>
      <c r="D13" s="74">
        <v>0</v>
      </c>
      <c r="E13" s="46"/>
      <c r="F13" s="74">
        <v>0</v>
      </c>
      <c r="G13" s="49"/>
      <c r="H13" s="74">
        <v>0</v>
      </c>
      <c r="I13" s="46"/>
      <c r="J13" s="74">
        <v>0</v>
      </c>
      <c r="K13" s="46"/>
      <c r="L13" s="74">
        <f>SUM(D13:J13)</f>
        <v>0</v>
      </c>
    </row>
    <row r="14" spans="1:13" ht="21.95" customHeight="1">
      <c r="A14" s="49" t="s">
        <v>99</v>
      </c>
      <c r="B14" s="6"/>
      <c r="C14" s="49"/>
      <c r="D14" s="46">
        <f>SUM(D12:D13)</f>
        <v>0</v>
      </c>
      <c r="E14" s="46"/>
      <c r="F14" s="46">
        <f>SUM(F12:F13)</f>
        <v>0</v>
      </c>
      <c r="G14" s="49"/>
      <c r="H14" s="46">
        <f>SUM(H12:H13)</f>
        <v>0</v>
      </c>
      <c r="I14" s="46"/>
      <c r="J14" s="46">
        <f>SUM(J12:J13)</f>
        <v>2754738</v>
      </c>
      <c r="K14" s="46"/>
      <c r="L14" s="46">
        <f>SUM(L12:L13)</f>
        <v>2754738</v>
      </c>
    </row>
    <row r="15" spans="1:13" ht="21.95" customHeight="1">
      <c r="A15" s="49" t="s">
        <v>150</v>
      </c>
      <c r="B15" s="6">
        <v>17</v>
      </c>
      <c r="C15" s="49"/>
      <c r="D15" s="46">
        <v>0</v>
      </c>
      <c r="E15" s="46"/>
      <c r="F15" s="46">
        <v>0</v>
      </c>
      <c r="G15" s="49"/>
      <c r="H15" s="46">
        <v>0</v>
      </c>
      <c r="I15" s="46"/>
      <c r="J15" s="46">
        <v>-3550688</v>
      </c>
      <c r="K15" s="46"/>
      <c r="L15" s="46">
        <f>SUM(D15:J15)</f>
        <v>-3550688</v>
      </c>
    </row>
    <row r="16" spans="1:13" ht="21.95" customHeight="1">
      <c r="A16" s="49" t="s">
        <v>170</v>
      </c>
      <c r="B16" s="63"/>
      <c r="C16" s="49"/>
      <c r="D16" s="47">
        <v>0</v>
      </c>
      <c r="E16" s="46"/>
      <c r="F16" s="47">
        <v>0</v>
      </c>
      <c r="G16" s="46"/>
      <c r="H16" s="46">
        <v>137800</v>
      </c>
      <c r="I16" s="46"/>
      <c r="J16" s="46">
        <f>-H16</f>
        <v>-137800</v>
      </c>
      <c r="K16" s="46"/>
      <c r="L16" s="46">
        <f>SUM(D16:J16)</f>
        <v>0</v>
      </c>
    </row>
    <row r="17" spans="1:15" ht="21.95" customHeight="1" thickBot="1">
      <c r="A17" s="45" t="s">
        <v>195</v>
      </c>
      <c r="B17" s="63"/>
      <c r="C17" s="49"/>
      <c r="D17" s="48">
        <f>SUM(D10,D14:D16)</f>
        <v>13151198</v>
      </c>
      <c r="E17" s="46"/>
      <c r="F17" s="48">
        <f>SUM(F10,F14:F16)</f>
        <v>646323</v>
      </c>
      <c r="G17" s="49"/>
      <c r="H17" s="48">
        <f>SUM(H10,H14:H16)</f>
        <v>1190680</v>
      </c>
      <c r="I17" s="46"/>
      <c r="J17" s="48">
        <f>SUM(J10,J14:J16)</f>
        <v>1309592</v>
      </c>
      <c r="K17" s="46"/>
      <c r="L17" s="48">
        <f>SUM(L10,L14:L16)</f>
        <v>16297793</v>
      </c>
      <c r="O17" s="75"/>
    </row>
    <row r="18" spans="1:15" ht="21.95" customHeight="1" thickTop="1">
      <c r="A18" s="45"/>
      <c r="B18" s="63"/>
      <c r="C18" s="49"/>
      <c r="D18" s="52"/>
      <c r="G18" s="49"/>
      <c r="I18" s="50"/>
      <c r="J18" s="52"/>
      <c r="K18" s="50"/>
      <c r="L18" s="52"/>
    </row>
    <row r="19" spans="1:15" ht="21.95" customHeight="1">
      <c r="A19" s="73" t="s">
        <v>178</v>
      </c>
      <c r="B19" s="6"/>
      <c r="C19" s="49"/>
      <c r="D19" s="46">
        <v>13151198</v>
      </c>
      <c r="E19" s="46"/>
      <c r="F19" s="46">
        <v>646323</v>
      </c>
      <c r="G19" s="49"/>
      <c r="H19" s="46">
        <v>1260280</v>
      </c>
      <c r="I19" s="46"/>
      <c r="J19" s="46">
        <v>2631299</v>
      </c>
      <c r="K19" s="46"/>
      <c r="L19" s="46">
        <v>17689100</v>
      </c>
    </row>
    <row r="20" spans="1:15" ht="21.95" customHeight="1">
      <c r="A20" s="87" t="s">
        <v>164</v>
      </c>
      <c r="B20" s="6"/>
      <c r="C20" s="49"/>
      <c r="D20" s="46"/>
      <c r="E20" s="46"/>
      <c r="F20" s="46"/>
      <c r="G20" s="49"/>
      <c r="H20" s="46"/>
      <c r="I20" s="46"/>
      <c r="J20" s="46"/>
      <c r="K20" s="46"/>
      <c r="L20" s="46"/>
    </row>
    <row r="21" spans="1:15" ht="21.95" customHeight="1">
      <c r="A21" s="49" t="s">
        <v>97</v>
      </c>
      <c r="B21" s="6"/>
      <c r="C21" s="49"/>
      <c r="D21" s="46">
        <v>0</v>
      </c>
      <c r="E21" s="46"/>
      <c r="F21" s="46">
        <v>0</v>
      </c>
      <c r="G21" s="49"/>
      <c r="H21" s="46">
        <v>0</v>
      </c>
      <c r="I21" s="46"/>
      <c r="J21" s="46">
        <f>'PL&amp;CF'!H72</f>
        <v>3343303</v>
      </c>
      <c r="K21" s="46"/>
      <c r="L21" s="46">
        <f>SUM(D21:J21)</f>
        <v>3343303</v>
      </c>
    </row>
    <row r="22" spans="1:15" ht="21.95" customHeight="1">
      <c r="A22" s="49" t="s">
        <v>98</v>
      </c>
      <c r="B22" s="6"/>
      <c r="C22" s="49"/>
      <c r="D22" s="74">
        <v>0</v>
      </c>
      <c r="E22" s="46"/>
      <c r="F22" s="74">
        <v>0</v>
      </c>
      <c r="G22" s="49"/>
      <c r="H22" s="74">
        <v>0</v>
      </c>
      <c r="I22" s="46"/>
      <c r="J22" s="74">
        <f>'PL&amp;CF'!H80</f>
        <v>-46451</v>
      </c>
      <c r="K22" s="46"/>
      <c r="L22" s="74">
        <f>SUM(D22:J22)</f>
        <v>-46451</v>
      </c>
    </row>
    <row r="23" spans="1:15" ht="21.95" customHeight="1">
      <c r="A23" s="49" t="s">
        <v>99</v>
      </c>
      <c r="B23" s="6"/>
      <c r="C23" s="49"/>
      <c r="D23" s="46">
        <f>SUM(D21:D22)</f>
        <v>0</v>
      </c>
      <c r="E23" s="46"/>
      <c r="F23" s="46">
        <f>SUM(F21:F22)</f>
        <v>0</v>
      </c>
      <c r="G23" s="49"/>
      <c r="H23" s="46">
        <f>SUM(H21:H22)</f>
        <v>0</v>
      </c>
      <c r="I23" s="46"/>
      <c r="J23" s="46">
        <f>SUM(J21:J22)</f>
        <v>3296852</v>
      </c>
      <c r="K23" s="46"/>
      <c r="L23" s="46">
        <f>SUM(L21:L22)</f>
        <v>3296852</v>
      </c>
    </row>
    <row r="24" spans="1:15" ht="21.95" customHeight="1">
      <c r="A24" s="49" t="s">
        <v>150</v>
      </c>
      <c r="B24" s="6">
        <v>17</v>
      </c>
      <c r="C24" s="49"/>
      <c r="D24" s="46">
        <v>0</v>
      </c>
      <c r="E24" s="46"/>
      <c r="F24" s="46">
        <v>0</v>
      </c>
      <c r="G24" s="49"/>
      <c r="H24" s="46">
        <v>0</v>
      </c>
      <c r="I24" s="46"/>
      <c r="J24" s="46">
        <v>-3682333</v>
      </c>
      <c r="K24" s="46"/>
      <c r="L24" s="46">
        <f>SUM(D24:J24)</f>
        <v>-3682333</v>
      </c>
    </row>
    <row r="25" spans="1:15" ht="21.95" customHeight="1">
      <c r="A25" s="49" t="s">
        <v>170</v>
      </c>
      <c r="B25" s="63"/>
      <c r="C25" s="49"/>
      <c r="D25" s="47">
        <v>0</v>
      </c>
      <c r="E25" s="46"/>
      <c r="F25" s="47">
        <v>0</v>
      </c>
      <c r="G25" s="46"/>
      <c r="H25" s="46">
        <v>54840</v>
      </c>
      <c r="I25" s="46"/>
      <c r="J25" s="46">
        <f>-H25</f>
        <v>-54840</v>
      </c>
      <c r="K25" s="46"/>
      <c r="L25" s="46">
        <f>SUM(D25:J25)</f>
        <v>0</v>
      </c>
    </row>
    <row r="26" spans="1:15" ht="21.95" customHeight="1" thickBot="1">
      <c r="A26" s="45" t="s">
        <v>196</v>
      </c>
      <c r="C26" s="49"/>
      <c r="D26" s="48">
        <f>SUM(D19:D25)-D23</f>
        <v>13151198</v>
      </c>
      <c r="E26" s="46"/>
      <c r="F26" s="48">
        <f>SUM(F19:F25)-F23</f>
        <v>646323</v>
      </c>
      <c r="G26" s="46"/>
      <c r="H26" s="48">
        <f>SUM(H19:H25)-H23</f>
        <v>1315120</v>
      </c>
      <c r="I26" s="46"/>
      <c r="J26" s="48">
        <f>SUM(J19:J25)-J23</f>
        <v>2190978</v>
      </c>
      <c r="K26" s="46"/>
      <c r="L26" s="48">
        <f>SUM(L19:L25)-L23</f>
        <v>17303619</v>
      </c>
    </row>
    <row r="27" spans="1:15" ht="21.75" customHeight="1" thickTop="1">
      <c r="A27" s="45"/>
      <c r="C27" s="49"/>
      <c r="D27" s="46"/>
      <c r="E27" s="46"/>
      <c r="F27" s="46"/>
      <c r="G27" s="46"/>
      <c r="H27" s="46"/>
      <c r="I27" s="46"/>
      <c r="J27" s="46"/>
      <c r="K27" s="46"/>
      <c r="L27" s="46"/>
    </row>
    <row r="28" spans="1:15" ht="21.75" customHeight="1">
      <c r="D28" s="47"/>
      <c r="E28" s="47"/>
      <c r="F28" s="47"/>
      <c r="G28" s="47"/>
      <c r="H28" s="47"/>
      <c r="I28" s="47"/>
      <c r="J28" s="47"/>
      <c r="K28" s="47"/>
      <c r="L28" s="47"/>
    </row>
    <row r="29" spans="1:15" ht="21.95" customHeight="1">
      <c r="A29" s="49" t="s">
        <v>6</v>
      </c>
      <c r="D29" s="47"/>
      <c r="E29" s="47"/>
      <c r="F29" s="47"/>
      <c r="G29" s="47"/>
      <c r="H29" s="47"/>
      <c r="I29" s="47"/>
      <c r="J29" s="47"/>
      <c r="K29" s="47"/>
      <c r="L29" s="47"/>
    </row>
  </sheetData>
  <mergeCells count="2">
    <mergeCell ref="D6:L6"/>
    <mergeCell ref="H7:J7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NAV0</vt:lpstr>
      <vt:lpstr>BS </vt:lpstr>
      <vt:lpstr>PL&amp;CF</vt:lpstr>
      <vt:lpstr>conso</vt:lpstr>
      <vt:lpstr>company</vt:lpstr>
      <vt:lpstr>'BS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Suchat Kulyingyong</cp:lastModifiedBy>
  <cp:lastPrinted>2017-10-25T08:26:58Z</cp:lastPrinted>
  <dcterms:created xsi:type="dcterms:W3CDTF">1998-05-15T01:54:15Z</dcterms:created>
  <dcterms:modified xsi:type="dcterms:W3CDTF">2017-10-30T10:19:38Z</dcterms:modified>
</cp:coreProperties>
</file>