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5160" windowHeight="4035" activeTab="7"/>
  </bookViews>
  <sheets>
    <sheet name="BS 1" sheetId="3" r:id="rId1"/>
    <sheet name="BS 2" sheetId="17" r:id="rId2"/>
    <sheet name="PL" sheetId="16" r:id="rId3"/>
    <sheet name="Change1.2" sheetId="15" r:id="rId4"/>
    <sheet name="Change1.1" sheetId="18" r:id="rId5"/>
    <sheet name="Change2.2" sheetId="12" r:id="rId6"/>
    <sheet name="Change2.1" sheetId="19" r:id="rId7"/>
    <sheet name="CF" sheetId="14" r:id="rId8"/>
  </sheets>
  <definedNames>
    <definedName name="_xlnm.Print_Area" localSheetId="0">'BS 1'!$A$1:$H$99</definedName>
    <definedName name="_xlnm.Print_Area" localSheetId="1">'BS 2'!$A$1:$H$93</definedName>
    <definedName name="_xlnm.Print_Area" localSheetId="7">CF!$A$1:$H$98</definedName>
    <definedName name="_xlnm.Print_Area" localSheetId="4">Change1.1!$A$1:$T$24</definedName>
    <definedName name="_xlnm.Print_Area" localSheetId="3">Change1.2!$A$1:$Z$26</definedName>
    <definedName name="_xlnm.Print_Area" localSheetId="6">Change2.1!$A$1:$S$23</definedName>
    <definedName name="_xlnm.Print_Area" localSheetId="5">Change2.2!$A$1:$S$23</definedName>
    <definedName name="_xlnm.Print_Area" localSheetId="2">PL!$A$1:$J$143</definedName>
  </definedNames>
  <calcPr calcId="125725"/>
</workbook>
</file>

<file path=xl/calcChain.xml><?xml version="1.0" encoding="utf-8"?>
<calcChain xmlns="http://schemas.openxmlformats.org/spreadsheetml/2006/main">
  <c r="B58" i="14"/>
  <c r="X20" i="15"/>
  <c r="D61" i="3"/>
  <c r="Z18" i="15"/>
  <c r="B68" i="14"/>
  <c r="H58"/>
  <c r="F58"/>
  <c r="D58"/>
  <c r="X22" i="15"/>
  <c r="X26" s="1"/>
  <c r="D94" i="3" s="1"/>
  <c r="F67" i="17"/>
  <c r="F68" s="1"/>
  <c r="D67"/>
  <c r="D69" i="3"/>
  <c r="D70"/>
  <c r="F34"/>
  <c r="F36" s="1"/>
  <c r="D34"/>
  <c r="D33" i="17"/>
  <c r="D35" s="1"/>
  <c r="P22" i="15"/>
  <c r="P26" s="1"/>
  <c r="P16"/>
  <c r="H68" i="14"/>
  <c r="F68"/>
  <c r="D68"/>
  <c r="Q22" i="19"/>
  <c r="S22" s="1"/>
  <c r="Q21"/>
  <c r="K21"/>
  <c r="S21"/>
  <c r="S22" i="12"/>
  <c r="Q22"/>
  <c r="Q21"/>
  <c r="S21"/>
  <c r="K21"/>
  <c r="J22" i="18"/>
  <c r="R23"/>
  <c r="T23"/>
  <c r="R22"/>
  <c r="T22" s="1"/>
  <c r="T25" i="15"/>
  <c r="V25"/>
  <c r="Z25" s="1"/>
  <c r="T24"/>
  <c r="J24"/>
  <c r="J50" i="16"/>
  <c r="J56" s="1"/>
  <c r="H50"/>
  <c r="H56"/>
  <c r="F50"/>
  <c r="F56" s="1"/>
  <c r="D50"/>
  <c r="D56" s="1"/>
  <c r="J22"/>
  <c r="H22"/>
  <c r="F22"/>
  <c r="D22"/>
  <c r="J15"/>
  <c r="H15"/>
  <c r="F15"/>
  <c r="F26" s="1"/>
  <c r="F29" s="1"/>
  <c r="F64" s="1"/>
  <c r="F62" s="1"/>
  <c r="F72" s="1"/>
  <c r="D15"/>
  <c r="D26" s="1"/>
  <c r="D29" s="1"/>
  <c r="M19" i="19"/>
  <c r="I19"/>
  <c r="I23" s="1"/>
  <c r="G19"/>
  <c r="E19"/>
  <c r="Q17"/>
  <c r="O15"/>
  <c r="K15"/>
  <c r="I15"/>
  <c r="H86" i="17" s="1"/>
  <c r="G15" i="19"/>
  <c r="H84" i="17" s="1"/>
  <c r="E15" i="19"/>
  <c r="E23" s="1"/>
  <c r="M13"/>
  <c r="M15" s="1"/>
  <c r="M23" s="1"/>
  <c r="S12"/>
  <c r="Q12"/>
  <c r="R13" i="18"/>
  <c r="T13"/>
  <c r="L14"/>
  <c r="R14" s="1"/>
  <c r="D16"/>
  <c r="H86" i="3" s="1"/>
  <c r="F16" i="18"/>
  <c r="H87" i="3"/>
  <c r="H16" i="18"/>
  <c r="H24" s="1"/>
  <c r="J16"/>
  <c r="N16"/>
  <c r="P16"/>
  <c r="R18"/>
  <c r="P19"/>
  <c r="P20" s="1"/>
  <c r="P24" s="1"/>
  <c r="D20"/>
  <c r="F20"/>
  <c r="H20"/>
  <c r="L20"/>
  <c r="R21" i="15"/>
  <c r="R22" s="1"/>
  <c r="R26" s="1"/>
  <c r="J122" i="16"/>
  <c r="O18" i="19"/>
  <c r="Q18" s="1"/>
  <c r="S18" s="1"/>
  <c r="H122" i="16"/>
  <c r="O18" i="12" s="1"/>
  <c r="F122" i="16"/>
  <c r="N19" i="18" s="1"/>
  <c r="D122" i="16"/>
  <c r="D128"/>
  <c r="N21" i="15"/>
  <c r="T21" s="1"/>
  <c r="F94" i="16"/>
  <c r="F25" i="17"/>
  <c r="F33" s="1"/>
  <c r="F35" s="1"/>
  <c r="H65"/>
  <c r="H67"/>
  <c r="H68" s="1"/>
  <c r="H25"/>
  <c r="H33" s="1"/>
  <c r="H35" s="1"/>
  <c r="O15" i="12"/>
  <c r="K15"/>
  <c r="F87" i="17" s="1"/>
  <c r="I15" i="12"/>
  <c r="I23"/>
  <c r="D86" i="17" s="1"/>
  <c r="G15" i="12"/>
  <c r="G23" s="1"/>
  <c r="D84" i="17" s="1"/>
  <c r="E15" i="12"/>
  <c r="F83" i="17" s="1"/>
  <c r="M13" i="12"/>
  <c r="M15" s="1"/>
  <c r="M23" s="1"/>
  <c r="R16" i="15"/>
  <c r="N16"/>
  <c r="J16"/>
  <c r="F90" i="3" s="1"/>
  <c r="H16" i="15"/>
  <c r="F89" i="3"/>
  <c r="F16" i="15"/>
  <c r="F87" i="3" s="1"/>
  <c r="D16" i="15"/>
  <c r="F86" i="3"/>
  <c r="L14" i="15"/>
  <c r="L16" s="1"/>
  <c r="L26" s="1"/>
  <c r="H67" i="3"/>
  <c r="H69"/>
  <c r="H70" s="1"/>
  <c r="F67"/>
  <c r="F69"/>
  <c r="F70"/>
  <c r="H61"/>
  <c r="F61"/>
  <c r="H26"/>
  <c r="H34"/>
  <c r="H36" s="1"/>
  <c r="H59" i="17"/>
  <c r="F59"/>
  <c r="D59"/>
  <c r="D68" s="1"/>
  <c r="H20"/>
  <c r="F20"/>
  <c r="D20"/>
  <c r="J94" i="16"/>
  <c r="H94"/>
  <c r="D94"/>
  <c r="J87"/>
  <c r="J98" s="1"/>
  <c r="J101" s="1"/>
  <c r="H87"/>
  <c r="H98" s="1"/>
  <c r="H101" s="1"/>
  <c r="F87"/>
  <c r="D87"/>
  <c r="D98" s="1"/>
  <c r="D101" s="1"/>
  <c r="F21" i="3"/>
  <c r="H93" i="14"/>
  <c r="F93"/>
  <c r="D93"/>
  <c r="B93"/>
  <c r="D21" i="3"/>
  <c r="T20" i="15"/>
  <c r="L22"/>
  <c r="H22"/>
  <c r="F22"/>
  <c r="F26" s="1"/>
  <c r="D87" i="3" s="1"/>
  <c r="D22" i="15"/>
  <c r="D26"/>
  <c r="D86" i="3" s="1"/>
  <c r="T13" i="15"/>
  <c r="V13"/>
  <c r="Z13"/>
  <c r="M19" i="12"/>
  <c r="Q12"/>
  <c r="S12"/>
  <c r="Q17"/>
  <c r="E19"/>
  <c r="G19"/>
  <c r="I19"/>
  <c r="H21" i="3"/>
  <c r="L16" i="18"/>
  <c r="L24" s="1"/>
  <c r="F86" i="17"/>
  <c r="F24" i="18"/>
  <c r="H26" i="15"/>
  <c r="D89" i="3"/>
  <c r="V24" i="15"/>
  <c r="Z24" s="1"/>
  <c r="T14"/>
  <c r="T16" s="1"/>
  <c r="F91" i="3" s="1"/>
  <c r="F84" i="17"/>
  <c r="Q13" i="12"/>
  <c r="S13" s="1"/>
  <c r="S15" s="1"/>
  <c r="G23" i="19"/>
  <c r="V14" i="15"/>
  <c r="V16" s="1"/>
  <c r="Z16" s="1"/>
  <c r="J128" i="16"/>
  <c r="H26"/>
  <c r="H29" s="1"/>
  <c r="D36" i="3"/>
  <c r="J26" i="16" l="1"/>
  <c r="J29" s="1"/>
  <c r="J64" s="1"/>
  <c r="J62" s="1"/>
  <c r="J72" s="1"/>
  <c r="F59"/>
  <c r="F69" s="1"/>
  <c r="F67" s="1"/>
  <c r="F98"/>
  <c r="F101" s="1"/>
  <c r="N22" i="15"/>
  <c r="N26" s="1"/>
  <c r="D131" i="16"/>
  <c r="D140" s="1"/>
  <c r="D138" s="1"/>
  <c r="B13" i="14"/>
  <c r="B26" s="1"/>
  <c r="B35" s="1"/>
  <c r="B73" s="1"/>
  <c r="B75" s="1"/>
  <c r="D135" i="16"/>
  <c r="D133" s="1"/>
  <c r="T14" i="18"/>
  <c r="T16" s="1"/>
  <c r="R16"/>
  <c r="D64" i="16"/>
  <c r="D62" s="1"/>
  <c r="D72" s="1"/>
  <c r="D59"/>
  <c r="D69" s="1"/>
  <c r="D67" s="1"/>
  <c r="H59"/>
  <c r="H69" s="1"/>
  <c r="H67" s="1"/>
  <c r="H64"/>
  <c r="H62" s="1"/>
  <c r="H72" s="1"/>
  <c r="J131"/>
  <c r="J140" s="1"/>
  <c r="J138" s="1"/>
  <c r="H13" i="14"/>
  <c r="H26" s="1"/>
  <c r="H35" s="1"/>
  <c r="H73" s="1"/>
  <c r="H75" s="1"/>
  <c r="K17" i="19"/>
  <c r="J135" i="16"/>
  <c r="J133" s="1"/>
  <c r="J143" s="1"/>
  <c r="V21" i="15"/>
  <c r="Z21" s="1"/>
  <c r="T22"/>
  <c r="T26" s="1"/>
  <c r="D91" i="3" s="1"/>
  <c r="O19" i="12"/>
  <c r="O23" s="1"/>
  <c r="Q18"/>
  <c r="S18" s="1"/>
  <c r="F93" i="3"/>
  <c r="F95" s="1"/>
  <c r="F98" s="1"/>
  <c r="J98" s="1"/>
  <c r="K17" i="12"/>
  <c r="K19" s="1"/>
  <c r="K23" s="1"/>
  <c r="D87" i="17" s="1"/>
  <c r="H135" i="16"/>
  <c r="H133" s="1"/>
  <c r="H143" s="1"/>
  <c r="F13" i="14"/>
  <c r="F26" s="1"/>
  <c r="F35" s="1"/>
  <c r="F73" s="1"/>
  <c r="F75" s="1"/>
  <c r="N20" i="18"/>
  <c r="N24" s="1"/>
  <c r="R19"/>
  <c r="T19" s="1"/>
  <c r="Q19" i="12"/>
  <c r="S19" s="1"/>
  <c r="S23" s="1"/>
  <c r="R20" i="18"/>
  <c r="J18"/>
  <c r="J20" s="1"/>
  <c r="J24" s="1"/>
  <c r="F135" i="16"/>
  <c r="F133" s="1"/>
  <c r="F143" s="1"/>
  <c r="D13" i="14"/>
  <c r="D26" s="1"/>
  <c r="D35" s="1"/>
  <c r="D73" s="1"/>
  <c r="D75" s="1"/>
  <c r="S17" i="12"/>
  <c r="Z14" i="15"/>
  <c r="F128" i="16"/>
  <c r="F131" s="1"/>
  <c r="F140" s="1"/>
  <c r="F138" s="1"/>
  <c r="H90" i="3"/>
  <c r="Q13" i="19"/>
  <c r="S13" s="1"/>
  <c r="S15" s="1"/>
  <c r="H87" i="17"/>
  <c r="Q15" i="12"/>
  <c r="H128" i="16"/>
  <c r="H131" s="1"/>
  <c r="H140" s="1"/>
  <c r="H138" s="1"/>
  <c r="E23" i="12"/>
  <c r="D83" i="17" s="1"/>
  <c r="H89" i="3"/>
  <c r="D24" i="18"/>
  <c r="O19" i="19"/>
  <c r="O23" s="1"/>
  <c r="H83" i="17"/>
  <c r="J59" i="16" l="1"/>
  <c r="J69" s="1"/>
  <c r="J67" s="1"/>
  <c r="Q19" i="19"/>
  <c r="F88" i="17"/>
  <c r="F89" s="1"/>
  <c r="F92" s="1"/>
  <c r="J92" s="1"/>
  <c r="Q23" i="12"/>
  <c r="D88" i="17" s="1"/>
  <c r="R24" i="18"/>
  <c r="H91" i="3"/>
  <c r="H93" s="1"/>
  <c r="H95" s="1"/>
  <c r="H98" s="1"/>
  <c r="K98" s="1"/>
  <c r="J20" i="15"/>
  <c r="D143" i="16"/>
  <c r="K19" i="19"/>
  <c r="K23" s="1"/>
  <c r="S17"/>
  <c r="S19"/>
  <c r="S23" s="1"/>
  <c r="D89" i="17"/>
  <c r="D92" s="1"/>
  <c r="I92" s="1"/>
  <c r="T18" i="18"/>
  <c r="T20"/>
  <c r="T24" s="1"/>
  <c r="Q15" i="19"/>
  <c r="J22" i="15" l="1"/>
  <c r="J26" s="1"/>
  <c r="D90" i="3" s="1"/>
  <c r="D93" s="1"/>
  <c r="D95" s="1"/>
  <c r="D98" s="1"/>
  <c r="I98" s="1"/>
  <c r="V20" i="15"/>
  <c r="H88" i="17"/>
  <c r="H89" s="1"/>
  <c r="H92" s="1"/>
  <c r="K92" s="1"/>
  <c r="Q23" i="19"/>
  <c r="V22" i="15" l="1"/>
  <c r="V26" s="1"/>
  <c r="Z20"/>
  <c r="Z22" s="1"/>
  <c r="Z26" s="1"/>
</calcChain>
</file>

<file path=xl/sharedStrings.xml><?xml version="1.0" encoding="utf-8"?>
<sst xmlns="http://schemas.openxmlformats.org/spreadsheetml/2006/main" count="656" uniqueCount="242">
  <si>
    <t>ASSETS</t>
  </si>
  <si>
    <t>CURRENT ASSETS</t>
  </si>
  <si>
    <t>Cash and cash equivalents</t>
  </si>
  <si>
    <t xml:space="preserve">   - Related parties</t>
  </si>
  <si>
    <t>Merchandises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</si>
  <si>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</si>
  <si>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</si>
  <si>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</si>
  <si>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</si>
  <si>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</si>
  <si>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</si>
  <si>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</t>
  </si>
  <si>
    <t>In Thousand Baht</t>
  </si>
  <si>
    <t>"Audited"</t>
  </si>
  <si>
    <t>"Unaudited"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</si>
  <si>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</si>
  <si>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</si>
  <si>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</si>
  <si>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</si>
  <si>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</si>
  <si>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</si>
  <si>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</si>
  <si>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</si>
  <si>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</si>
  <si>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paid-up share capital</t>
  </si>
  <si>
    <t>Total shareholders' equity</t>
  </si>
  <si>
    <t>LIABILITIES AND SHAREHOLDERS' EQUITY</t>
  </si>
  <si>
    <t>LIABILITIES AND SHAREHOLDERS' EQUITY  (Continued)</t>
  </si>
  <si>
    <t xml:space="preserve">TOTAL LIABILITIES AND </t>
  </si>
  <si>
    <t xml:space="preserve">   SHAREHOLDERS' EQUITY</t>
  </si>
  <si>
    <t>REVENUES</t>
  </si>
  <si>
    <t>Other income</t>
  </si>
  <si>
    <t>Total Revenues</t>
  </si>
  <si>
    <t>EXPENSES</t>
  </si>
  <si>
    <t>Cost of goods sold</t>
  </si>
  <si>
    <t>Total Expenses</t>
  </si>
  <si>
    <t>Income Tax Expense</t>
  </si>
  <si>
    <t>Issued and</t>
  </si>
  <si>
    <t>Revaluation</t>
  </si>
  <si>
    <t>Total</t>
  </si>
  <si>
    <t>paid-up</t>
  </si>
  <si>
    <t>surplus on</t>
  </si>
  <si>
    <t>Unappropriated</t>
  </si>
  <si>
    <t>shareholders'</t>
  </si>
  <si>
    <t>share capital</t>
  </si>
  <si>
    <t>equity</t>
  </si>
  <si>
    <t>STATEMENTS OF CHANGES IN SHAREHOLDERS' EQUITY</t>
  </si>
  <si>
    <t>Cash flows from operating activities</t>
  </si>
  <si>
    <t>Adjustments for</t>
  </si>
  <si>
    <t xml:space="preserve">Depreciation and amortization </t>
  </si>
  <si>
    <t>Interest income</t>
  </si>
  <si>
    <t>Interest expense</t>
  </si>
  <si>
    <t>Income tax expense</t>
  </si>
  <si>
    <t xml:space="preserve">Changes in operating assets and liabilities </t>
  </si>
  <si>
    <t xml:space="preserve">Income tax paid </t>
  </si>
  <si>
    <t>Cash flows from investing activities</t>
  </si>
  <si>
    <t>Interest received</t>
  </si>
  <si>
    <t>Increase in property, plant and equipment</t>
  </si>
  <si>
    <t>Net cash used in investing activities</t>
  </si>
  <si>
    <t xml:space="preserve">Interest paid </t>
  </si>
  <si>
    <t>Cash and cash equivalents at end of period</t>
  </si>
  <si>
    <t>Cash and cash equivalents at beginning of period</t>
  </si>
  <si>
    <t>STATEMENTS OF CASH FLOWS</t>
  </si>
  <si>
    <t>STATEMENTS OF CASH FLOWS (Continued)</t>
  </si>
  <si>
    <t>"UNAUDITED"</t>
  </si>
  <si>
    <t xml:space="preserve">  - Others </t>
  </si>
  <si>
    <t>Administrative expenses</t>
  </si>
  <si>
    <t>reserve</t>
  </si>
  <si>
    <t>Increase in computer software</t>
  </si>
  <si>
    <t>Retained earnings</t>
  </si>
  <si>
    <t xml:space="preserve">   Appropriated for legal reserve</t>
  </si>
  <si>
    <t>Appropriated</t>
  </si>
  <si>
    <t>for legal</t>
  </si>
  <si>
    <t>Cash flows from financing activities</t>
  </si>
  <si>
    <t>Share premium</t>
  </si>
  <si>
    <t>premium</t>
  </si>
  <si>
    <t>Share</t>
  </si>
  <si>
    <t xml:space="preserve">   Unappropriated </t>
  </si>
  <si>
    <t>Finance costs</t>
  </si>
  <si>
    <t>STATEMENTS OF COMPREHENSIVE INCOME</t>
  </si>
  <si>
    <t>PROFIT FOR THE PERIOD</t>
  </si>
  <si>
    <t>Total comprehensive income for the period</t>
  </si>
  <si>
    <t>STATEMENTS OF FINANCIAL POSITION</t>
  </si>
  <si>
    <t>Liability for post-employment benefits</t>
  </si>
  <si>
    <t>Expenses for post-employment benefits</t>
  </si>
  <si>
    <t>Other comprehensive income for the period</t>
  </si>
  <si>
    <t>Profit for the period</t>
  </si>
  <si>
    <t xml:space="preserve">   - Others </t>
  </si>
  <si>
    <t xml:space="preserve">Merchandises </t>
  </si>
  <si>
    <t xml:space="preserve">Property, plant and equipment </t>
  </si>
  <si>
    <t>Sales</t>
  </si>
  <si>
    <t xml:space="preserve">Profit before Income Tax </t>
  </si>
  <si>
    <t xml:space="preserve">property </t>
  </si>
  <si>
    <t>"Reviewed"</t>
  </si>
  <si>
    <t>"REVIEWED"</t>
  </si>
  <si>
    <t>Other components of shareholders' equity</t>
  </si>
  <si>
    <t>Fair value</t>
  </si>
  <si>
    <t>changes in</t>
  </si>
  <si>
    <t>investments</t>
  </si>
  <si>
    <t>Deferred tax assets</t>
  </si>
  <si>
    <t>Deferred tax liabilities</t>
  </si>
  <si>
    <t>Debentures</t>
  </si>
  <si>
    <t>Gain on sale of investments</t>
  </si>
  <si>
    <t>Separate financial statements</t>
  </si>
  <si>
    <t>OTHER COMPREHENSIVE</t>
  </si>
  <si>
    <t>Other comprehensive income</t>
  </si>
  <si>
    <t xml:space="preserve">   INCOME FOR THE PERIOD</t>
  </si>
  <si>
    <t>TOTAL COMPREHENSIVE</t>
  </si>
  <si>
    <t>Financial statements in which the equity method</t>
  </si>
  <si>
    <t xml:space="preserve">Current portion of accrued rental </t>
  </si>
  <si>
    <t xml:space="preserve">   expenses</t>
  </si>
  <si>
    <t>Accrued rental expenses</t>
  </si>
  <si>
    <t xml:space="preserve">Investment in joint venture </t>
  </si>
  <si>
    <t xml:space="preserve">   subsequently to profit or loss</t>
  </si>
  <si>
    <t>Items that will be reclassified</t>
  </si>
  <si>
    <t xml:space="preserve">   - Gain on remeasurement of</t>
  </si>
  <si>
    <t>Proceeds from insurance claim</t>
  </si>
  <si>
    <t>Unrealized loss on exchange rate</t>
  </si>
  <si>
    <t>Net cash provided by operating activities</t>
  </si>
  <si>
    <t>Increase in leasehold rights</t>
  </si>
  <si>
    <t>STATEMENTS OF COMPREHENSIVE INCOME (Continued)</t>
  </si>
  <si>
    <t>Payment of post-employment benefits</t>
  </si>
  <si>
    <t>Share of Profit of Joint Venture</t>
  </si>
  <si>
    <t xml:space="preserve">  loans from financial institutions</t>
  </si>
  <si>
    <t>Bank overdrafts and short-term</t>
  </si>
  <si>
    <t>Other current liabilities</t>
  </si>
  <si>
    <t xml:space="preserve">Trade and other accounts payable </t>
  </si>
  <si>
    <t>Balance as at January 1, 2016</t>
  </si>
  <si>
    <t>Share of other</t>
  </si>
  <si>
    <t>comprehensive</t>
  </si>
  <si>
    <t>joint venture</t>
  </si>
  <si>
    <t xml:space="preserve">   - Share of other comprehensive</t>
  </si>
  <si>
    <t xml:space="preserve">        investments</t>
  </si>
  <si>
    <t>Trade and other accounts receivable</t>
  </si>
  <si>
    <t xml:space="preserve">  - Deposits at financial institutions</t>
  </si>
  <si>
    <t xml:space="preserve">      under pledge</t>
  </si>
  <si>
    <t xml:space="preserve">  - Leasehold rights</t>
  </si>
  <si>
    <t>Intangible assets</t>
  </si>
  <si>
    <t>Share of profit of joint venture</t>
  </si>
  <si>
    <t xml:space="preserve">Trade and other accounts receivable </t>
  </si>
  <si>
    <t>Deposits at financial institutions under pledge</t>
  </si>
  <si>
    <t>Supplementary disclosures of cash flow information:</t>
  </si>
  <si>
    <t>a. Cash and cash equivalent at end of  period</t>
  </si>
  <si>
    <t>b. Non-cash transaction</t>
  </si>
  <si>
    <t xml:space="preserve">    Purchases of property, plant and equipment </t>
  </si>
  <si>
    <t xml:space="preserve">       for which no cash has been paid</t>
  </si>
  <si>
    <t xml:space="preserve">    Cash in hand</t>
  </si>
  <si>
    <t xml:space="preserve">    Current accounts at banks</t>
  </si>
  <si>
    <t xml:space="preserve">    Saving deposits at banks</t>
  </si>
  <si>
    <t xml:space="preserve">   - Gain on sale of investments</t>
  </si>
  <si>
    <t xml:space="preserve">Increase (decrease) in allowance for doubtful </t>
  </si>
  <si>
    <t xml:space="preserve">   accounts</t>
  </si>
  <si>
    <t xml:space="preserve">        recognized in profit and loss</t>
  </si>
  <si>
    <t>Current portion of debentures</t>
  </si>
  <si>
    <t>"Restated"</t>
  </si>
  <si>
    <t>December 31, 2016</t>
  </si>
  <si>
    <t>Adjustment</t>
  </si>
  <si>
    <t xml:space="preserve">Balance as at January 1, 2016 </t>
  </si>
  <si>
    <t>Balance as at January 1, 2017</t>
  </si>
  <si>
    <t>In Thousand Baht (Restated)</t>
  </si>
  <si>
    <t xml:space="preserve">   - as previously reported</t>
  </si>
  <si>
    <t xml:space="preserve">   - as restated</t>
  </si>
  <si>
    <t>January 1, 2016</t>
  </si>
  <si>
    <t>Repayment of debentures</t>
  </si>
  <si>
    <t>Increase in bank overdrafts and short-term loans</t>
  </si>
  <si>
    <t xml:space="preserve">   from financial institutions</t>
  </si>
  <si>
    <t>Proceeds from sale of fixed assets</t>
  </si>
  <si>
    <t xml:space="preserve">        (currency translation differences)</t>
  </si>
  <si>
    <t>profit (loss) of</t>
  </si>
  <si>
    <t>Distribution costs</t>
  </si>
  <si>
    <t>Stock dividends</t>
  </si>
  <si>
    <t>Dividends</t>
  </si>
  <si>
    <t xml:space="preserve">    Stock dividends</t>
  </si>
  <si>
    <t>SIAM GLOBAL HOUSE PUBLIC COMPANY LIMITED AND ITS SUBSIDIARY</t>
  </si>
  <si>
    <t>Financial statements</t>
  </si>
  <si>
    <t>in which the equity method is applied</t>
  </si>
  <si>
    <t>Consolidated</t>
  </si>
  <si>
    <t>financial statements</t>
  </si>
  <si>
    <t xml:space="preserve">   - Currency translation differences</t>
  </si>
  <si>
    <t>Consolidated financial statements</t>
  </si>
  <si>
    <t>Currency</t>
  </si>
  <si>
    <t>translation</t>
  </si>
  <si>
    <t>differences</t>
  </si>
  <si>
    <t xml:space="preserve">   Equity holders of the parent</t>
  </si>
  <si>
    <t xml:space="preserve">   of the parent</t>
  </si>
  <si>
    <t xml:space="preserve">   attributable to equity holders </t>
  </si>
  <si>
    <t xml:space="preserve">statements in </t>
  </si>
  <si>
    <t>which the equity</t>
  </si>
  <si>
    <t>method is applied</t>
  </si>
  <si>
    <t>Financial</t>
  </si>
  <si>
    <t xml:space="preserve">financial </t>
  </si>
  <si>
    <t>statements</t>
  </si>
  <si>
    <t>Investment in subsidiary</t>
  </si>
  <si>
    <t>1, 13</t>
  </si>
  <si>
    <t>3, 4, 13</t>
  </si>
  <si>
    <t>Increase in investment in subsidiary</t>
  </si>
  <si>
    <t>Non</t>
  </si>
  <si>
    <t>controlling</t>
  </si>
  <si>
    <t>interest</t>
  </si>
  <si>
    <t>Equity</t>
  </si>
  <si>
    <t xml:space="preserve">shareholders to </t>
  </si>
  <si>
    <t>equity holder</t>
  </si>
  <si>
    <t>of the parent</t>
  </si>
  <si>
    <t>sharholder's</t>
  </si>
  <si>
    <t>Equity attributable to equity holders</t>
  </si>
  <si>
    <t>Currency translation difference</t>
  </si>
  <si>
    <t>Gain on sale of fixed assets</t>
  </si>
  <si>
    <t>Net cash provided by financing activities</t>
  </si>
  <si>
    <t xml:space="preserve">   -  Others</t>
  </si>
  <si>
    <t xml:space="preserve">   -  Related parties</t>
  </si>
  <si>
    <t xml:space="preserve">   of the parent (Baht)</t>
  </si>
  <si>
    <t>Current portion of long-term loan</t>
  </si>
  <si>
    <t>Long-term loan</t>
  </si>
  <si>
    <t xml:space="preserve">Current portion of long-term loan </t>
  </si>
  <si>
    <t>Increase in long-term loan</t>
  </si>
  <si>
    <t>Non-controlling interest</t>
  </si>
  <si>
    <t xml:space="preserve">   Non-controlling interests</t>
  </si>
  <si>
    <t xml:space="preserve">Earnings per share </t>
  </si>
  <si>
    <t>Increase in non-controlling interest</t>
  </si>
  <si>
    <t>Proceeds from sale of current investments</t>
  </si>
  <si>
    <t>Current investments</t>
  </si>
  <si>
    <t xml:space="preserve">   INCOME (LOSS)</t>
  </si>
  <si>
    <t xml:space="preserve">   (loss) for the period</t>
  </si>
  <si>
    <t xml:space="preserve">   attributable to:</t>
  </si>
  <si>
    <t>Total comprehensive income (loss)</t>
  </si>
  <si>
    <t>Other comprehensive income (loss) for the period</t>
  </si>
  <si>
    <t>Total comprehensive income (loss) for the period</t>
  </si>
  <si>
    <t>AS AT SEPTEMBER 30, 2017 AND DECEMBER 31, 2016 AND JANUARY 1, 2016</t>
  </si>
  <si>
    <t>FOR THE THREE-MONTH PERIODS ENDED SEPTEMBER 30, 2017 AND 2016</t>
  </si>
  <si>
    <t>FOR THE NINE-MONTH PERIODS ENDED SEPTEMBER 30, 2017 AND 2016</t>
  </si>
  <si>
    <t>September 30, 2017</t>
  </si>
  <si>
    <t>Balance as at September 30, 2017</t>
  </si>
  <si>
    <t>Balance as at September 30, 2016</t>
  </si>
  <si>
    <t>Increase in investment in joint venture</t>
  </si>
  <si>
    <t>Repayment of long-term loan</t>
  </si>
  <si>
    <t>Share of Loss of Joint Venture</t>
  </si>
  <si>
    <t xml:space="preserve">        loss of joint venture </t>
  </si>
  <si>
    <t>Profit (loss) attributable to:</t>
  </si>
  <si>
    <t xml:space="preserve">Net increase (decrease) in cash </t>
  </si>
  <si>
    <t xml:space="preserve">   and cash equivalents</t>
  </si>
  <si>
    <t>4, 8</t>
  </si>
  <si>
    <t>Profit (loss) for the period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</si>
</sst>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\ ;\(#,##0\)"/>
    <numFmt numFmtId="189" formatCode="_(* #,##0.0000_);_(* \(#,##0.0000\);_(* &quot;-&quot;??_);_(@_)"/>
  </numFmts>
  <fonts count="10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2"/>
      <name val="Helv"/>
      <charset val="222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39" fontId="8" fillId="0" borderId="0"/>
  </cellStyleXfs>
  <cellXfs count="125">
    <xf numFmtId="0" fontId="0" fillId="0" borderId="0" xfId="0"/>
    <xf numFmtId="0" fontId="4" fillId="0" borderId="0" xfId="0" applyFont="1" applyBorder="1" applyAlignment="1">
      <alignment horizontal="center"/>
    </xf>
    <xf numFmtId="187" fontId="4" fillId="0" borderId="0" xfId="1" applyNumberFormat="1" applyFont="1" applyBorder="1" applyAlignment="1"/>
    <xf numFmtId="0" fontId="5" fillId="0" borderId="0" xfId="0" applyFont="1" applyBorder="1" applyAlignment="1"/>
    <xf numFmtId="37" fontId="4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Alignment="1"/>
    <xf numFmtId="187" fontId="4" fillId="0" borderId="1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87" fontId="4" fillId="0" borderId="0" xfId="5" applyNumberFormat="1" applyFont="1" applyBorder="1" applyAlignment="1"/>
    <xf numFmtId="187" fontId="4" fillId="0" borderId="1" xfId="1" applyNumberFormat="1" applyFont="1" applyBorder="1" applyAlignment="1"/>
    <xf numFmtId="187" fontId="4" fillId="0" borderId="2" xfId="1" applyNumberFormat="1" applyFont="1" applyBorder="1" applyAlignment="1"/>
    <xf numFmtId="187" fontId="4" fillId="0" borderId="2" xfId="1" applyNumberFormat="1" applyFont="1" applyBorder="1" applyAlignment="1">
      <alignment horizontal="center"/>
    </xf>
    <xf numFmtId="187" fontId="4" fillId="0" borderId="3" xfId="1" applyNumberFormat="1" applyFont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0" borderId="0" xfId="88" applyFont="1" applyFill="1" applyAlignment="1">
      <alignment horizontal="center"/>
    </xf>
    <xf numFmtId="0" fontId="4" fillId="0" borderId="0" xfId="88" applyFont="1" applyFill="1" applyAlignment="1"/>
    <xf numFmtId="0" fontId="4" fillId="0" borderId="0" xfId="88" applyFont="1" applyFill="1" applyBorder="1" applyAlignment="1"/>
    <xf numFmtId="49" fontId="4" fillId="0" borderId="1" xfId="88" applyNumberFormat="1" applyFont="1" applyFill="1" applyBorder="1" applyAlignment="1">
      <alignment horizontal="center"/>
    </xf>
    <xf numFmtId="49" fontId="4" fillId="0" borderId="0" xfId="88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88" applyFont="1" applyFill="1" applyBorder="1" applyAlignment="1">
      <alignment horizontal="center"/>
    </xf>
    <xf numFmtId="49" fontId="4" fillId="0" borderId="0" xfId="88" applyNumberFormat="1" applyFont="1" applyFill="1" applyBorder="1" applyAlignment="1">
      <alignment horizontal="center"/>
    </xf>
    <xf numFmtId="187" fontId="4" fillId="0" borderId="0" xfId="88" applyNumberFormat="1" applyFont="1" applyFill="1" applyBorder="1" applyAlignment="1"/>
    <xf numFmtId="187" fontId="4" fillId="0" borderId="0" xfId="88" applyNumberFormat="1" applyFont="1" applyFill="1" applyAlignment="1"/>
    <xf numFmtId="187" fontId="4" fillId="0" borderId="0" xfId="88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87" fontId="4" fillId="0" borderId="0" xfId="88" applyNumberFormat="1" applyFont="1" applyFill="1" applyBorder="1" applyAlignment="1">
      <alignment horizontal="right"/>
    </xf>
    <xf numFmtId="187" fontId="4" fillId="0" borderId="0" xfId="88" quotePrefix="1" applyNumberFormat="1" applyFont="1" applyFill="1" applyBorder="1" applyAlignment="1">
      <alignment horizontal="right"/>
    </xf>
    <xf numFmtId="187" fontId="4" fillId="0" borderId="4" xfId="88" applyNumberFormat="1" applyFont="1" applyFill="1" applyBorder="1" applyAlignment="1"/>
    <xf numFmtId="188" fontId="4" fillId="0" borderId="0" xfId="88" applyNumberFormat="1" applyFont="1" applyFill="1" applyAlignment="1"/>
    <xf numFmtId="187" fontId="4" fillId="0" borderId="5" xfId="1" applyNumberFormat="1" applyFont="1" applyBorder="1" applyAlignment="1">
      <alignment horizontal="center"/>
    </xf>
    <xf numFmtId="0" fontId="4" fillId="0" borderId="1" xfId="88" applyFont="1" applyFill="1" applyBorder="1" applyAlignment="1">
      <alignment horizontal="center"/>
    </xf>
    <xf numFmtId="188" fontId="4" fillId="0" borderId="0" xfId="88" applyNumberFormat="1" applyFont="1" applyFill="1" applyBorder="1" applyAlignment="1"/>
    <xf numFmtId="49" fontId="4" fillId="0" borderId="0" xfId="0" applyNumberFormat="1" applyFont="1" applyFill="1" applyBorder="1" applyAlignment="1"/>
    <xf numFmtId="187" fontId="4" fillId="0" borderId="3" xfId="0" applyNumberFormat="1" applyFont="1" applyBorder="1" applyAlignment="1"/>
    <xf numFmtId="187" fontId="4" fillId="0" borderId="0" xfId="0" applyNumberFormat="1" applyFont="1" applyBorder="1" applyAlignment="1"/>
    <xf numFmtId="0" fontId="4" fillId="0" borderId="0" xfId="0" applyFont="1" applyFill="1" applyBorder="1" applyAlignment="1"/>
    <xf numFmtId="187" fontId="4" fillId="0" borderId="0" xfId="1" applyNumberFormat="1" applyFont="1" applyFill="1" applyBorder="1" applyAlignment="1"/>
    <xf numFmtId="49" fontId="4" fillId="0" borderId="0" xfId="88" applyNumberFormat="1" applyFont="1" applyFill="1" applyBorder="1" applyAlignment="1"/>
    <xf numFmtId="187" fontId="4" fillId="0" borderId="2" xfId="88" applyNumberFormat="1" applyFont="1" applyFill="1" applyBorder="1" applyAlignment="1">
      <alignment horizontal="center"/>
    </xf>
    <xf numFmtId="187" fontId="4" fillId="0" borderId="2" xfId="88" applyNumberFormat="1" applyFont="1" applyFill="1" applyBorder="1" applyAlignment="1"/>
    <xf numFmtId="187" fontId="4" fillId="0" borderId="1" xfId="88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88" applyFont="1" applyFill="1" applyAlignment="1"/>
    <xf numFmtId="0" fontId="4" fillId="0" borderId="0" xfId="0" quotePrefix="1" applyFont="1" applyFill="1" applyBorder="1" applyAlignment="1">
      <alignment horizontal="left"/>
    </xf>
    <xf numFmtId="187" fontId="4" fillId="0" borderId="0" xfId="1" applyNumberFormat="1" applyFont="1" applyFill="1" applyBorder="1" applyAlignment="1">
      <alignment horizontal="center"/>
    </xf>
    <xf numFmtId="49" fontId="4" fillId="0" borderId="5" xfId="88" applyNumberFormat="1" applyFont="1" applyFill="1" applyBorder="1" applyAlignment="1">
      <alignment horizontal="center"/>
    </xf>
    <xf numFmtId="0" fontId="4" fillId="0" borderId="5" xfId="88" applyFont="1" applyFill="1" applyBorder="1" applyAlignment="1">
      <alignment horizontal="center"/>
    </xf>
    <xf numFmtId="15" fontId="4" fillId="0" borderId="0" xfId="0" quotePrefix="1" applyNumberFormat="1" applyFont="1" applyBorder="1" applyAlignment="1">
      <alignment horizontal="center"/>
    </xf>
    <xf numFmtId="40" fontId="5" fillId="0" borderId="0" xfId="90" applyNumberFormat="1" applyFont="1" applyFill="1" applyAlignment="1" applyProtection="1"/>
    <xf numFmtId="187" fontId="4" fillId="0" borderId="3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189" fontId="4" fillId="0" borderId="0" xfId="1" applyNumberFormat="1" applyFont="1" applyFill="1" applyBorder="1" applyAlignment="1"/>
    <xf numFmtId="49" fontId="5" fillId="0" borderId="0" xfId="0" applyNumberFormat="1" applyFont="1" applyFill="1" applyAlignment="1"/>
    <xf numFmtId="0" fontId="5" fillId="0" borderId="0" xfId="3" applyFont="1" applyFill="1" applyAlignment="1">
      <alignment vertical="center"/>
    </xf>
    <xf numFmtId="0" fontId="4" fillId="0" borderId="0" xfId="0" applyFont="1" applyFill="1" applyAlignment="1"/>
    <xf numFmtId="187" fontId="2" fillId="0" borderId="0" xfId="1" applyNumberFormat="1" applyFont="1" applyBorder="1" applyAlignment="1">
      <alignment horizontal="center"/>
    </xf>
    <xf numFmtId="0" fontId="2" fillId="0" borderId="0" xfId="0" applyFont="1" applyBorder="1" applyAlignment="1"/>
    <xf numFmtId="187" fontId="2" fillId="0" borderId="0" xfId="1" applyNumberFormat="1" applyFont="1" applyBorder="1" applyAlignment="1"/>
    <xf numFmtId="43" fontId="4" fillId="0" borderId="0" xfId="1" applyFont="1" applyFill="1" applyBorder="1" applyAlignment="1"/>
    <xf numFmtId="188" fontId="4" fillId="0" borderId="0" xfId="88" applyNumberFormat="1" applyFont="1" applyFill="1" applyBorder="1" applyAlignment="1">
      <alignment horizontal="center"/>
    </xf>
    <xf numFmtId="188" fontId="4" fillId="0" borderId="0" xfId="88" applyNumberFormat="1" applyFont="1" applyFill="1" applyAlignment="1">
      <alignment horizontal="center"/>
    </xf>
    <xf numFmtId="0" fontId="5" fillId="0" borderId="0" xfId="88" applyFont="1" applyAlignment="1"/>
    <xf numFmtId="188" fontId="4" fillId="0" borderId="1" xfId="88" applyNumberFormat="1" applyFont="1" applyFill="1" applyBorder="1" applyAlignment="1"/>
    <xf numFmtId="188" fontId="4" fillId="0" borderId="5" xfId="88" applyNumberFormat="1" applyFont="1" applyFill="1" applyBorder="1" applyAlignment="1"/>
    <xf numFmtId="187" fontId="4" fillId="0" borderId="5" xfId="88" applyNumberFormat="1" applyFont="1" applyFill="1" applyBorder="1" applyAlignment="1">
      <alignment horizontal="center"/>
    </xf>
    <xf numFmtId="43" fontId="4" fillId="0" borderId="5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Border="1" applyAlignment="1">
      <alignment horizontal="center"/>
    </xf>
    <xf numFmtId="187" fontId="4" fillId="0" borderId="5" xfId="88" applyNumberFormat="1" applyFont="1" applyFill="1" applyBorder="1" applyAlignment="1"/>
    <xf numFmtId="187" fontId="4" fillId="0" borderId="1" xfId="88" applyNumberFormat="1" applyFont="1" applyFill="1" applyBorder="1" applyAlignment="1"/>
    <xf numFmtId="15" fontId="4" fillId="0" borderId="0" xfId="0" applyNumberFormat="1" applyFont="1" applyBorder="1" applyAlignment="1">
      <alignment horizontal="center"/>
    </xf>
    <xf numFmtId="187" fontId="4" fillId="0" borderId="0" xfId="88" applyNumberFormat="1" applyFont="1" applyBorder="1" applyAlignment="1">
      <alignment horizontal="center"/>
    </xf>
    <xf numFmtId="187" fontId="4" fillId="0" borderId="0" xfId="88" applyNumberFormat="1" applyFont="1" applyBorder="1" applyAlignment="1">
      <alignment horizontal="right"/>
    </xf>
    <xf numFmtId="43" fontId="4" fillId="0" borderId="0" xfId="1" applyFont="1" applyBorder="1" applyAlignment="1"/>
    <xf numFmtId="43" fontId="4" fillId="0" borderId="1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87" fontId="5" fillId="0" borderId="0" xfId="1" applyNumberFormat="1" applyFont="1" applyFill="1" applyBorder="1" applyAlignment="1">
      <alignment horizontal="left"/>
    </xf>
    <xf numFmtId="0" fontId="4" fillId="0" borderId="5" xfId="0" applyFont="1" applyFill="1" applyBorder="1" applyAlignment="1"/>
    <xf numFmtId="0" fontId="4" fillId="0" borderId="5" xfId="0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87" fontId="4" fillId="0" borderId="1" xfId="1" applyNumberFormat="1" applyFont="1" applyFill="1" applyBorder="1" applyAlignment="1"/>
    <xf numFmtId="187" fontId="4" fillId="0" borderId="2" xfId="1" applyNumberFormat="1" applyFont="1" applyFill="1" applyBorder="1" applyAlignment="1">
      <alignment horizontal="center"/>
    </xf>
    <xf numFmtId="187" fontId="4" fillId="0" borderId="2" xfId="1" applyNumberFormat="1" applyFont="1" applyFill="1" applyBorder="1" applyAlignment="1"/>
    <xf numFmtId="187" fontId="4" fillId="0" borderId="0" xfId="0" applyNumberFormat="1" applyFont="1" applyFill="1" applyBorder="1" applyAlignment="1"/>
    <xf numFmtId="187" fontId="4" fillId="0" borderId="5" xfId="1" applyNumberFormat="1" applyFont="1" applyFill="1" applyBorder="1" applyAlignment="1">
      <alignment horizontal="center"/>
    </xf>
    <xf numFmtId="187" fontId="4" fillId="0" borderId="5" xfId="1" applyNumberFormat="1" applyFont="1" applyFill="1" applyBorder="1" applyAlignment="1"/>
    <xf numFmtId="187" fontId="4" fillId="0" borderId="3" xfId="1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/>
    <xf numFmtId="187" fontId="4" fillId="0" borderId="3" xfId="0" applyNumberFormat="1" applyFont="1" applyFill="1" applyBorder="1" applyAlignment="1"/>
    <xf numFmtId="0" fontId="4" fillId="0" borderId="0" xfId="3" applyFont="1" applyFill="1" applyAlignment="1"/>
    <xf numFmtId="0" fontId="4" fillId="0" borderId="0" xfId="0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187" fontId="4" fillId="0" borderId="0" xfId="1" applyNumberFormat="1" applyFont="1" applyFill="1" applyAlignment="1"/>
    <xf numFmtId="41" fontId="4" fillId="0" borderId="0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1" fontId="4" fillId="0" borderId="4" xfId="0" applyNumberFormat="1" applyFont="1" applyFill="1" applyBorder="1" applyAlignment="1">
      <alignment horizontal="right"/>
    </xf>
    <xf numFmtId="0" fontId="5" fillId="0" borderId="0" xfId="3" applyFont="1" applyFill="1" applyAlignment="1"/>
    <xf numFmtId="189" fontId="4" fillId="0" borderId="3" xfId="1" applyNumberFormat="1" applyFont="1" applyFill="1" applyBorder="1" applyAlignment="1">
      <alignment horizontal="center"/>
    </xf>
    <xf numFmtId="0" fontId="9" fillId="0" borderId="0" xfId="0" applyFont="1" applyFill="1"/>
    <xf numFmtId="187" fontId="4" fillId="0" borderId="0" xfId="5" applyNumberFormat="1" applyFont="1" applyFill="1" applyBorder="1" applyAlignment="1"/>
    <xf numFmtId="49" fontId="4" fillId="0" borderId="0" xfId="89" applyNumberFormat="1" applyFont="1" applyFill="1" applyAlignment="1"/>
    <xf numFmtId="187" fontId="5" fillId="0" borderId="0" xfId="1" applyNumberFormat="1" applyFont="1" applyFill="1" applyBorder="1" applyAlignment="1"/>
    <xf numFmtId="187" fontId="5" fillId="0" borderId="0" xfId="1" applyNumberFormat="1" applyFont="1" applyFill="1" applyAlignment="1"/>
    <xf numFmtId="187" fontId="4" fillId="0" borderId="4" xfId="1" applyNumberFormat="1" applyFont="1" applyFill="1" applyBorder="1" applyAlignment="1"/>
    <xf numFmtId="187" fontId="4" fillId="0" borderId="5" xfId="1" applyNumberFormat="1" applyFont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187" fontId="4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49" fontId="4" fillId="0" borderId="1" xfId="8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49" fontId="4" fillId="0" borderId="2" xfId="88" applyNumberFormat="1" applyFont="1" applyFill="1" applyBorder="1" applyAlignment="1">
      <alignment horizontal="center"/>
    </xf>
  </cellXfs>
  <cellStyles count="91">
    <cellStyle name="Comma" xfId="1" builtinId="3"/>
    <cellStyle name="Comma 2" xfId="2"/>
    <cellStyle name="Normal" xfId="0" builtinId="0"/>
    <cellStyle name="Normal 2" xfId="3"/>
    <cellStyle name="Normal 3" xfId="4"/>
    <cellStyle name="เครื่องหมายจุลภาค 2" xfId="5"/>
    <cellStyle name="เครื่องหมายจุลภาค 2 10" xfId="6"/>
    <cellStyle name="เครื่องหมายจุลภาค 2 11" xfId="7"/>
    <cellStyle name="เครื่องหมายจุลภาค 2 12" xfId="8"/>
    <cellStyle name="เครื่องหมายจุลภาค 2 13" xfId="9"/>
    <cellStyle name="เครื่องหมายจุลภาค 2 14" xfId="10"/>
    <cellStyle name="เครื่องหมายจุลภาค 2 15" xfId="11"/>
    <cellStyle name="เครื่องหมายจุลภาค 2 16" xfId="12"/>
    <cellStyle name="เครื่องหมายจุลภาค 2 17" xfId="13"/>
    <cellStyle name="เครื่องหมายจุลภาค 2 18" xfId="14"/>
    <cellStyle name="เครื่องหมายจุลภาค 2 19" xfId="15"/>
    <cellStyle name="เครื่องหมายจุลภาค 2 2" xfId="16"/>
    <cellStyle name="เครื่องหมายจุลภาค 2 20" xfId="17"/>
    <cellStyle name="เครื่องหมายจุลภาค 2 21" xfId="18"/>
    <cellStyle name="เครื่องหมายจุลภาค 2 22" xfId="19"/>
    <cellStyle name="เครื่องหมายจุลภาค 2 23" xfId="20"/>
    <cellStyle name="เครื่องหมายจุลภาค 2 24" xfId="21"/>
    <cellStyle name="เครื่องหมายจุลภาค 2 25" xfId="22"/>
    <cellStyle name="เครื่องหมายจุลภาค 2 26" xfId="23"/>
    <cellStyle name="เครื่องหมายจุลภาค 2 27" xfId="24"/>
    <cellStyle name="เครื่องหมายจุลภาค 2 28" xfId="25"/>
    <cellStyle name="เครื่องหมายจุลภาค 2 29" xfId="26"/>
    <cellStyle name="เครื่องหมายจุลภาค 2 3" xfId="27"/>
    <cellStyle name="เครื่องหมายจุลภาค 2 30" xfId="28"/>
    <cellStyle name="เครื่องหมายจุลภาค 2 31" xfId="29"/>
    <cellStyle name="เครื่องหมายจุลภาค 2 32" xfId="30"/>
    <cellStyle name="เครื่องหมายจุลภาค 2 33" xfId="31"/>
    <cellStyle name="เครื่องหมายจุลภาค 2 34" xfId="32"/>
    <cellStyle name="เครื่องหมายจุลภาค 2 35" xfId="33"/>
    <cellStyle name="เครื่องหมายจุลภาค 2 36" xfId="34"/>
    <cellStyle name="เครื่องหมายจุลภาค 2 37" xfId="35"/>
    <cellStyle name="เครื่องหมายจุลภาค 2 38" xfId="36"/>
    <cellStyle name="เครื่องหมายจุลภาค 2 39" xfId="37"/>
    <cellStyle name="เครื่องหมายจุลภาค 2 4" xfId="38"/>
    <cellStyle name="เครื่องหมายจุลภาค 2 40" xfId="39"/>
    <cellStyle name="เครื่องหมายจุลภาค 2 41" xfId="40"/>
    <cellStyle name="เครื่องหมายจุลภาค 2 42" xfId="41"/>
    <cellStyle name="เครื่องหมายจุลภาค 2 5" xfId="42"/>
    <cellStyle name="เครื่องหมายจุลภาค 2 6" xfId="43"/>
    <cellStyle name="เครื่องหมายจุลภาค 2 7" xfId="44"/>
    <cellStyle name="เครื่องหมายจุลภาค 2 8" xfId="45"/>
    <cellStyle name="เครื่องหมายจุลภาค 2 9" xfId="46"/>
    <cellStyle name="เครื่องหมายจุลภาค 3 10" xfId="47"/>
    <cellStyle name="เครื่องหมายจุลภาค 3 11" xfId="48"/>
    <cellStyle name="เครื่องหมายจุลภาค 3 12" xfId="49"/>
    <cellStyle name="เครื่องหมายจุลภาค 3 13" xfId="50"/>
    <cellStyle name="เครื่องหมายจุลภาค 3 14" xfId="51"/>
    <cellStyle name="เครื่องหมายจุลภาค 3 15" xfId="52"/>
    <cellStyle name="เครื่องหมายจุลภาค 3 16" xfId="53"/>
    <cellStyle name="เครื่องหมายจุลภาค 3 17" xfId="54"/>
    <cellStyle name="เครื่องหมายจุลภาค 3 18" xfId="55"/>
    <cellStyle name="เครื่องหมายจุลภาค 3 19" xfId="56"/>
    <cellStyle name="เครื่องหมายจุลภาค 3 2" xfId="57"/>
    <cellStyle name="เครื่องหมายจุลภาค 3 20" xfId="58"/>
    <cellStyle name="เครื่องหมายจุลภาค 3 21" xfId="59"/>
    <cellStyle name="เครื่องหมายจุลภาค 3 22" xfId="60"/>
    <cellStyle name="เครื่องหมายจุลภาค 3 23" xfId="61"/>
    <cellStyle name="เครื่องหมายจุลภาค 3 24" xfId="62"/>
    <cellStyle name="เครื่องหมายจุลภาค 3 25" xfId="63"/>
    <cellStyle name="เครื่องหมายจุลภาค 3 26" xfId="64"/>
    <cellStyle name="เครื่องหมายจุลภาค 3 27" xfId="65"/>
    <cellStyle name="เครื่องหมายจุลภาค 3 28" xfId="66"/>
    <cellStyle name="เครื่องหมายจุลภาค 3 29" xfId="67"/>
    <cellStyle name="เครื่องหมายจุลภาค 3 3" xfId="68"/>
    <cellStyle name="เครื่องหมายจุลภาค 3 30" xfId="69"/>
    <cellStyle name="เครื่องหมายจุลภาค 3 31" xfId="70"/>
    <cellStyle name="เครื่องหมายจุลภาค 3 32" xfId="71"/>
    <cellStyle name="เครื่องหมายจุลภาค 3 33" xfId="72"/>
    <cellStyle name="เครื่องหมายจุลภาค 3 34" xfId="73"/>
    <cellStyle name="เครื่องหมายจุลภาค 3 35" xfId="74"/>
    <cellStyle name="เครื่องหมายจุลภาค 3 36" xfId="75"/>
    <cellStyle name="เครื่องหมายจุลภาค 3 37" xfId="76"/>
    <cellStyle name="เครื่องหมายจุลภาค 3 38" xfId="77"/>
    <cellStyle name="เครื่องหมายจุลภาค 3 39" xfId="78"/>
    <cellStyle name="เครื่องหมายจุลภาค 3 4" xfId="79"/>
    <cellStyle name="เครื่องหมายจุลภาค 3 40" xfId="80"/>
    <cellStyle name="เครื่องหมายจุลภาค 3 41" xfId="81"/>
    <cellStyle name="เครื่องหมายจุลภาค 3 42" xfId="82"/>
    <cellStyle name="เครื่องหมายจุลภาค 3 5" xfId="83"/>
    <cellStyle name="เครื่องหมายจุลภาค 3 6" xfId="84"/>
    <cellStyle name="เครื่องหมายจุลภาค 3 7" xfId="85"/>
    <cellStyle name="เครื่องหมายจุลภาค 3 8" xfId="86"/>
    <cellStyle name="เครื่องหมายจุลภาค 3 9" xfId="87"/>
    <cellStyle name="ปกติ 2" xfId="88"/>
    <cellStyle name="ปกติ 3" xfId="89"/>
    <cellStyle name="ปกติ_Sheet1" xfId="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view="pageBreakPreview" topLeftCell="A55" zoomScaleNormal="100" zoomScaleSheetLayoutView="100" workbookViewId="0">
      <selection activeCell="B67" sqref="B67"/>
    </sheetView>
  </sheetViews>
  <sheetFormatPr defaultRowHeight="19.7" customHeight="1"/>
  <cols>
    <col min="1" max="1" width="36.42578125" style="5" customWidth="1"/>
    <col min="2" max="2" width="6.5703125" style="1" customWidth="1"/>
    <col min="3" max="3" width="1.7109375" style="1" customWidth="1"/>
    <col min="4" max="4" width="17.7109375" style="1" customWidth="1"/>
    <col min="5" max="5" width="1.7109375" style="1" customWidth="1"/>
    <col min="6" max="6" width="17.7109375" style="12" bestFit="1" customWidth="1"/>
    <col min="7" max="7" width="1.7109375" style="5" customWidth="1"/>
    <col min="8" max="8" width="15.7109375" style="2" customWidth="1"/>
    <col min="9" max="9" width="14.7109375" style="5" customWidth="1"/>
    <col min="10" max="11" width="11.28515625" style="5" bestFit="1" customWidth="1"/>
    <col min="12" max="16384" width="9.140625" style="5"/>
  </cols>
  <sheetData>
    <row r="1" spans="1:9" ht="19.7" customHeight="1">
      <c r="A1" s="3" t="s">
        <v>173</v>
      </c>
    </row>
    <row r="2" spans="1:9" ht="19.7" customHeight="1">
      <c r="A2" s="3" t="s">
        <v>82</v>
      </c>
    </row>
    <row r="3" spans="1:9" ht="19.7" customHeight="1">
      <c r="A3" s="3" t="s">
        <v>227</v>
      </c>
    </row>
    <row r="5" spans="1:9" ht="19.7" customHeight="1">
      <c r="A5" s="6" t="s">
        <v>0</v>
      </c>
    </row>
    <row r="6" spans="1:9" ht="19.7" customHeight="1">
      <c r="A6" s="6"/>
    </row>
    <row r="7" spans="1:9" ht="19.7" customHeight="1">
      <c r="D7" s="117" t="s">
        <v>12</v>
      </c>
      <c r="E7" s="117"/>
      <c r="F7" s="117"/>
      <c r="G7" s="117"/>
      <c r="H7" s="117"/>
      <c r="I7" s="12"/>
    </row>
    <row r="8" spans="1:9" ht="19.7" customHeight="1">
      <c r="D8" s="37" t="s">
        <v>176</v>
      </c>
      <c r="E8" s="37"/>
      <c r="F8" s="116" t="s">
        <v>174</v>
      </c>
      <c r="G8" s="116"/>
      <c r="H8" s="116"/>
      <c r="I8" s="12"/>
    </row>
    <row r="9" spans="1:9" ht="19.7" customHeight="1">
      <c r="D9" s="13" t="s">
        <v>177</v>
      </c>
      <c r="E9" s="2"/>
      <c r="F9" s="117" t="s">
        <v>175</v>
      </c>
      <c r="G9" s="117"/>
      <c r="H9" s="117"/>
      <c r="I9" s="12"/>
    </row>
    <row r="10" spans="1:9" ht="19.7" customHeight="1">
      <c r="B10" s="5"/>
      <c r="C10" s="5"/>
      <c r="D10" s="12" t="s">
        <v>230</v>
      </c>
      <c r="E10" s="5"/>
      <c r="F10" s="78" t="s">
        <v>155</v>
      </c>
      <c r="H10" s="12" t="s">
        <v>162</v>
      </c>
      <c r="I10" s="55"/>
    </row>
    <row r="11" spans="1:9" ht="19.7" customHeight="1">
      <c r="B11" s="5"/>
      <c r="C11" s="5"/>
      <c r="D11" s="12" t="s">
        <v>14</v>
      </c>
      <c r="E11" s="5"/>
      <c r="F11" s="12" t="s">
        <v>13</v>
      </c>
      <c r="H11" s="12" t="s">
        <v>13</v>
      </c>
      <c r="I11" s="58"/>
    </row>
    <row r="12" spans="1:9" ht="19.7" customHeight="1">
      <c r="B12" s="13" t="s">
        <v>11</v>
      </c>
      <c r="D12" s="11" t="s">
        <v>93</v>
      </c>
      <c r="F12" s="11" t="s">
        <v>154</v>
      </c>
      <c r="H12" s="11" t="s">
        <v>154</v>
      </c>
      <c r="I12" s="12"/>
    </row>
    <row r="13" spans="1:9" ht="19.7" customHeight="1">
      <c r="A13" s="3" t="s">
        <v>1</v>
      </c>
    </row>
    <row r="14" spans="1:9" ht="19.7" customHeight="1">
      <c r="A14" s="5" t="s">
        <v>2</v>
      </c>
      <c r="D14" s="12">
        <v>446278</v>
      </c>
      <c r="F14" s="12">
        <v>168995</v>
      </c>
      <c r="H14" s="2">
        <v>297429</v>
      </c>
      <c r="I14" s="2"/>
    </row>
    <row r="15" spans="1:9" ht="19.7" customHeight="1">
      <c r="A15" s="5" t="s">
        <v>220</v>
      </c>
      <c r="D15" s="12">
        <v>0</v>
      </c>
      <c r="F15" s="12">
        <v>0</v>
      </c>
      <c r="H15" s="2">
        <v>200353</v>
      </c>
      <c r="I15" s="2"/>
    </row>
    <row r="16" spans="1:9" ht="19.7" customHeight="1">
      <c r="A16" s="7" t="s">
        <v>133</v>
      </c>
      <c r="D16" s="12"/>
      <c r="I16" s="2"/>
    </row>
    <row r="17" spans="1:9" ht="19.7" customHeight="1">
      <c r="A17" s="7" t="s">
        <v>3</v>
      </c>
      <c r="B17" s="1">
        <v>4</v>
      </c>
      <c r="D17" s="12">
        <v>50250</v>
      </c>
      <c r="F17" s="12">
        <v>93490</v>
      </c>
      <c r="H17" s="2">
        <v>18878</v>
      </c>
      <c r="I17" s="14"/>
    </row>
    <row r="18" spans="1:9" ht="19.7" customHeight="1">
      <c r="A18" s="7" t="s">
        <v>87</v>
      </c>
      <c r="B18" s="1">
        <v>5</v>
      </c>
      <c r="D18" s="12">
        <v>1144702</v>
      </c>
      <c r="F18" s="12">
        <v>1050641</v>
      </c>
      <c r="H18" s="2">
        <v>702201</v>
      </c>
      <c r="I18" s="14"/>
    </row>
    <row r="19" spans="1:9" ht="19.7" customHeight="1">
      <c r="A19" s="7" t="s">
        <v>88</v>
      </c>
      <c r="D19" s="12">
        <v>11313637</v>
      </c>
      <c r="F19" s="12">
        <v>10249664</v>
      </c>
      <c r="H19" s="2">
        <v>7579403</v>
      </c>
      <c r="I19" s="2"/>
    </row>
    <row r="20" spans="1:9" ht="19.7" customHeight="1">
      <c r="A20" s="7" t="s">
        <v>5</v>
      </c>
      <c r="D20" s="12">
        <v>0</v>
      </c>
      <c r="F20" s="12">
        <v>1078</v>
      </c>
      <c r="H20" s="2">
        <v>506</v>
      </c>
      <c r="I20" s="2"/>
    </row>
    <row r="21" spans="1:9" ht="19.7" customHeight="1">
      <c r="A21" s="6" t="s">
        <v>6</v>
      </c>
      <c r="D21" s="17">
        <f>SUM(D14:D20)</f>
        <v>12954867</v>
      </c>
      <c r="F21" s="17">
        <f>SUM(F14:F20)</f>
        <v>11563868</v>
      </c>
      <c r="H21" s="16">
        <f>SUM(H14:H20)</f>
        <v>8798770</v>
      </c>
      <c r="I21" s="2"/>
    </row>
    <row r="22" spans="1:9" ht="19.7" customHeight="1">
      <c r="D22" s="12"/>
    </row>
    <row r="23" spans="1:9" ht="19.7" customHeight="1">
      <c r="A23" s="3" t="s">
        <v>7</v>
      </c>
      <c r="D23" s="12"/>
    </row>
    <row r="24" spans="1:9" ht="19.7" customHeight="1">
      <c r="A24" s="5" t="s">
        <v>192</v>
      </c>
      <c r="B24" s="1">
        <v>6</v>
      </c>
      <c r="D24" s="12">
        <v>0</v>
      </c>
      <c r="F24" s="12">
        <v>0</v>
      </c>
      <c r="H24" s="2">
        <v>0</v>
      </c>
    </row>
    <row r="25" spans="1:9" ht="19.7" customHeight="1">
      <c r="A25" s="5" t="s">
        <v>112</v>
      </c>
      <c r="B25" s="1">
        <v>7</v>
      </c>
      <c r="D25" s="2">
        <v>605357</v>
      </c>
      <c r="F25" s="2">
        <v>384659</v>
      </c>
      <c r="H25" s="2">
        <v>379008</v>
      </c>
      <c r="I25" s="2"/>
    </row>
    <row r="26" spans="1:9" ht="19.7" customHeight="1">
      <c r="A26" s="7" t="s">
        <v>89</v>
      </c>
      <c r="B26" s="1">
        <v>3</v>
      </c>
      <c r="D26" s="12">
        <v>12182172</v>
      </c>
      <c r="F26" s="12">
        <v>10847546</v>
      </c>
      <c r="H26" s="44">
        <f>13677306-5114018</f>
        <v>8563288</v>
      </c>
      <c r="I26" s="2"/>
    </row>
    <row r="27" spans="1:9" ht="19.7" customHeight="1">
      <c r="A27" s="7" t="s">
        <v>137</v>
      </c>
      <c r="D27" s="12">
        <v>4223</v>
      </c>
      <c r="F27" s="12">
        <v>5012</v>
      </c>
      <c r="H27" s="2">
        <v>7618</v>
      </c>
      <c r="I27" s="2"/>
    </row>
    <row r="28" spans="1:9" ht="19.7" customHeight="1">
      <c r="A28" s="7" t="s">
        <v>99</v>
      </c>
      <c r="D28" s="12">
        <v>26109</v>
      </c>
      <c r="F28" s="12">
        <v>18320</v>
      </c>
      <c r="H28" s="2">
        <v>13332</v>
      </c>
      <c r="I28" s="2"/>
    </row>
    <row r="29" spans="1:9" ht="19.7" customHeight="1">
      <c r="A29" s="7" t="s">
        <v>8</v>
      </c>
      <c r="D29" s="12"/>
      <c r="I29" s="2"/>
    </row>
    <row r="30" spans="1:9" ht="19.7" customHeight="1">
      <c r="A30" s="7" t="s">
        <v>136</v>
      </c>
      <c r="B30" s="1">
        <v>8</v>
      </c>
      <c r="D30" s="12">
        <v>255597</v>
      </c>
      <c r="F30" s="12">
        <v>237017</v>
      </c>
      <c r="H30" s="2">
        <v>151381</v>
      </c>
      <c r="I30" s="2"/>
    </row>
    <row r="31" spans="1:9" ht="19.7" customHeight="1">
      <c r="A31" s="8" t="s">
        <v>134</v>
      </c>
      <c r="D31" s="12"/>
      <c r="I31" s="2"/>
    </row>
    <row r="32" spans="1:9" ht="19.7" customHeight="1">
      <c r="A32" s="5" t="s">
        <v>135</v>
      </c>
      <c r="D32" s="12">
        <v>0</v>
      </c>
      <c r="F32" s="12">
        <v>0</v>
      </c>
      <c r="H32" s="2">
        <v>279</v>
      </c>
      <c r="I32" s="2"/>
    </row>
    <row r="33" spans="1:9" ht="19.7" customHeight="1">
      <c r="A33" s="7" t="s">
        <v>65</v>
      </c>
      <c r="D33" s="12">
        <v>12112</v>
      </c>
      <c r="F33" s="12">
        <v>10851</v>
      </c>
      <c r="H33" s="2">
        <v>8889</v>
      </c>
      <c r="I33" s="12"/>
    </row>
    <row r="34" spans="1:9" ht="19.7" customHeight="1">
      <c r="A34" s="6" t="s">
        <v>9</v>
      </c>
      <c r="D34" s="17">
        <f>SUM(D24:D33)</f>
        <v>13085570</v>
      </c>
      <c r="F34" s="17">
        <f>SUM(F24:F33)</f>
        <v>11503405</v>
      </c>
      <c r="H34" s="17">
        <f>SUM(H24:H33)</f>
        <v>9123795</v>
      </c>
      <c r="I34" s="12"/>
    </row>
    <row r="35" spans="1:9" s="43" customFormat="1" ht="19.7" customHeight="1">
      <c r="A35" s="7"/>
      <c r="B35" s="1"/>
      <c r="C35" s="1"/>
      <c r="D35" s="12"/>
      <c r="E35" s="1"/>
      <c r="F35" s="12"/>
      <c r="G35" s="5"/>
      <c r="H35" s="12"/>
    </row>
    <row r="36" spans="1:9" ht="19.7" customHeight="1" thickBot="1">
      <c r="A36" s="3" t="s">
        <v>10</v>
      </c>
      <c r="D36" s="57">
        <f>D34+D21</f>
        <v>26040437</v>
      </c>
      <c r="F36" s="57">
        <f>F34+F21</f>
        <v>23067273</v>
      </c>
      <c r="H36" s="18">
        <f>SUM(H34,H21)</f>
        <v>17922565</v>
      </c>
      <c r="I36" s="2"/>
    </row>
    <row r="37" spans="1:9" ht="19.7" customHeight="1" thickTop="1">
      <c r="A37" s="3" t="s">
        <v>173</v>
      </c>
    </row>
    <row r="38" spans="1:9" ht="19.7" customHeight="1">
      <c r="A38" s="3" t="s">
        <v>82</v>
      </c>
    </row>
    <row r="39" spans="1:9" ht="19.7" customHeight="1">
      <c r="A39" s="3" t="s">
        <v>227</v>
      </c>
    </row>
    <row r="41" spans="1:9" ht="19.7" customHeight="1">
      <c r="A41" s="6" t="s">
        <v>26</v>
      </c>
    </row>
    <row r="42" spans="1:9" ht="19.7" customHeight="1">
      <c r="A42" s="6"/>
    </row>
    <row r="43" spans="1:9" ht="19.7" customHeight="1">
      <c r="D43" s="117" t="s">
        <v>12</v>
      </c>
      <c r="E43" s="117"/>
      <c r="F43" s="117"/>
      <c r="G43" s="117"/>
      <c r="H43" s="117"/>
      <c r="I43" s="12"/>
    </row>
    <row r="44" spans="1:9" ht="19.7" customHeight="1">
      <c r="D44" s="37" t="s">
        <v>176</v>
      </c>
      <c r="E44" s="37"/>
      <c r="F44" s="116" t="s">
        <v>174</v>
      </c>
      <c r="G44" s="116"/>
      <c r="H44" s="116"/>
      <c r="I44" s="12"/>
    </row>
    <row r="45" spans="1:9" ht="19.7" customHeight="1">
      <c r="D45" s="13" t="s">
        <v>177</v>
      </c>
      <c r="E45" s="2"/>
      <c r="F45" s="117" t="s">
        <v>175</v>
      </c>
      <c r="G45" s="117"/>
      <c r="H45" s="117"/>
      <c r="I45" s="12"/>
    </row>
    <row r="46" spans="1:9" ht="19.7" customHeight="1">
      <c r="B46" s="5"/>
      <c r="C46" s="5"/>
      <c r="D46" s="12" t="s">
        <v>230</v>
      </c>
      <c r="E46" s="5"/>
      <c r="F46" s="78" t="s">
        <v>155</v>
      </c>
      <c r="H46" s="12" t="s">
        <v>162</v>
      </c>
      <c r="I46" s="55"/>
    </row>
    <row r="47" spans="1:9" ht="19.7" customHeight="1">
      <c r="B47" s="5"/>
      <c r="C47" s="5"/>
      <c r="D47" s="12" t="s">
        <v>14</v>
      </c>
      <c r="E47" s="5"/>
      <c r="F47" s="12" t="s">
        <v>13</v>
      </c>
      <c r="H47" s="12" t="s">
        <v>13</v>
      </c>
      <c r="I47" s="58"/>
    </row>
    <row r="48" spans="1:9" ht="19.7" customHeight="1">
      <c r="B48" s="13" t="s">
        <v>11</v>
      </c>
      <c r="D48" s="11" t="s">
        <v>93</v>
      </c>
      <c r="F48" s="11" t="s">
        <v>154</v>
      </c>
      <c r="H48" s="11" t="s">
        <v>154</v>
      </c>
      <c r="I48" s="12"/>
    </row>
    <row r="49" spans="1:9" ht="19.7" customHeight="1">
      <c r="A49" s="3" t="s">
        <v>15</v>
      </c>
    </row>
    <row r="50" spans="1:9" ht="19.7" customHeight="1">
      <c r="A50" s="9" t="s">
        <v>124</v>
      </c>
    </row>
    <row r="51" spans="1:9" ht="19.7" customHeight="1">
      <c r="A51" s="9" t="s">
        <v>123</v>
      </c>
      <c r="B51" s="19"/>
      <c r="C51" s="19"/>
      <c r="D51" s="52">
        <v>7079164</v>
      </c>
      <c r="E51" s="19"/>
      <c r="F51" s="52">
        <v>4819207</v>
      </c>
      <c r="H51" s="2">
        <v>1723634</v>
      </c>
      <c r="I51" s="2"/>
    </row>
    <row r="52" spans="1:9" ht="19.7" customHeight="1">
      <c r="A52" s="9" t="s">
        <v>126</v>
      </c>
      <c r="B52" s="19"/>
      <c r="C52" s="19"/>
      <c r="D52" s="52"/>
      <c r="E52" s="19"/>
      <c r="F52" s="52"/>
      <c r="I52" s="12"/>
    </row>
    <row r="53" spans="1:9" ht="19.7" customHeight="1">
      <c r="A53" s="9" t="s">
        <v>209</v>
      </c>
      <c r="B53" s="19">
        <v>4</v>
      </c>
      <c r="C53" s="19"/>
      <c r="D53" s="52">
        <v>243491</v>
      </c>
      <c r="E53" s="19"/>
      <c r="F53" s="52">
        <v>330443</v>
      </c>
      <c r="H53" s="2">
        <v>64136</v>
      </c>
      <c r="I53" s="2"/>
    </row>
    <row r="54" spans="1:9" ht="19.7" customHeight="1">
      <c r="A54" s="51" t="s">
        <v>208</v>
      </c>
      <c r="B54" s="19"/>
      <c r="C54" s="19"/>
      <c r="D54" s="52">
        <v>2936662</v>
      </c>
      <c r="E54" s="19"/>
      <c r="F54" s="52">
        <v>2327813</v>
      </c>
      <c r="H54" s="2">
        <v>2121991</v>
      </c>
      <c r="I54" s="2"/>
    </row>
    <row r="55" spans="1:9" ht="19.7" customHeight="1">
      <c r="A55" s="9" t="s">
        <v>153</v>
      </c>
      <c r="B55" s="19"/>
      <c r="C55" s="19"/>
      <c r="D55" s="52">
        <v>0</v>
      </c>
      <c r="E55" s="19"/>
      <c r="F55" s="52">
        <v>3000000</v>
      </c>
      <c r="H55" s="2">
        <v>0</v>
      </c>
      <c r="I55" s="2"/>
    </row>
    <row r="56" spans="1:9" ht="19.7" customHeight="1">
      <c r="A56" s="9" t="s">
        <v>211</v>
      </c>
      <c r="B56" s="19"/>
      <c r="C56" s="19"/>
      <c r="D56" s="52">
        <v>1716667</v>
      </c>
      <c r="E56" s="19"/>
      <c r="F56" s="52">
        <v>0</v>
      </c>
      <c r="H56" s="2">
        <v>0</v>
      </c>
      <c r="I56" s="2"/>
    </row>
    <row r="57" spans="1:9" ht="19.7" customHeight="1">
      <c r="A57" s="5" t="s">
        <v>109</v>
      </c>
      <c r="B57" s="19"/>
      <c r="C57" s="19"/>
      <c r="D57" s="12"/>
      <c r="E57" s="19"/>
      <c r="I57" s="2"/>
    </row>
    <row r="58" spans="1:9" ht="19.7" customHeight="1">
      <c r="A58" s="5" t="s">
        <v>110</v>
      </c>
      <c r="B58" s="1">
        <v>8</v>
      </c>
      <c r="D58" s="12">
        <v>2998</v>
      </c>
      <c r="F58" s="12">
        <v>7446</v>
      </c>
      <c r="H58" s="2">
        <v>7320</v>
      </c>
      <c r="I58" s="2"/>
    </row>
    <row r="59" spans="1:9" ht="19.7" customHeight="1">
      <c r="A59" s="5" t="s">
        <v>16</v>
      </c>
      <c r="D59" s="12">
        <v>63563</v>
      </c>
      <c r="F59" s="12">
        <v>163787</v>
      </c>
      <c r="H59" s="2">
        <v>120261</v>
      </c>
      <c r="I59" s="2"/>
    </row>
    <row r="60" spans="1:9" ht="19.7" customHeight="1">
      <c r="A60" s="5" t="s">
        <v>125</v>
      </c>
      <c r="D60" s="12">
        <v>13835</v>
      </c>
      <c r="F60" s="12">
        <v>0</v>
      </c>
      <c r="H60" s="2">
        <v>0</v>
      </c>
      <c r="I60" s="2"/>
    </row>
    <row r="61" spans="1:9" ht="19.7" customHeight="1">
      <c r="A61" s="3" t="s">
        <v>17</v>
      </c>
      <c r="D61" s="17">
        <f>SUM(D51:D60)</f>
        <v>12056380</v>
      </c>
      <c r="F61" s="17">
        <f>SUM(F51:F60)</f>
        <v>10648696</v>
      </c>
      <c r="H61" s="17">
        <f>SUM(H51:H60)</f>
        <v>4037342</v>
      </c>
      <c r="I61" s="2"/>
    </row>
    <row r="62" spans="1:9" ht="19.7" customHeight="1">
      <c r="A62" s="3"/>
      <c r="D62" s="12"/>
    </row>
    <row r="63" spans="1:9" ht="19.7" customHeight="1">
      <c r="A63" s="3" t="s">
        <v>18</v>
      </c>
      <c r="D63" s="12"/>
    </row>
    <row r="64" spans="1:9" ht="19.7" customHeight="1">
      <c r="A64" s="5" t="s">
        <v>101</v>
      </c>
      <c r="D64" s="12">
        <v>0</v>
      </c>
      <c r="F64" s="12">
        <v>0</v>
      </c>
      <c r="H64" s="2">
        <v>3000000</v>
      </c>
    </row>
    <row r="65" spans="1:9" ht="19.7" customHeight="1">
      <c r="A65" s="5" t="s">
        <v>212</v>
      </c>
      <c r="D65" s="12">
        <v>854167</v>
      </c>
      <c r="F65" s="12">
        <v>0</v>
      </c>
      <c r="H65" s="2">
        <v>0</v>
      </c>
    </row>
    <row r="66" spans="1:9" ht="19.7" customHeight="1">
      <c r="A66" s="5" t="s">
        <v>111</v>
      </c>
      <c r="B66" s="1" t="s">
        <v>240</v>
      </c>
      <c r="D66" s="12">
        <v>17034</v>
      </c>
      <c r="F66" s="12">
        <v>4833</v>
      </c>
      <c r="H66" s="2">
        <v>4412</v>
      </c>
      <c r="I66" s="2"/>
    </row>
    <row r="67" spans="1:9" ht="19.7" customHeight="1">
      <c r="A67" s="5" t="s">
        <v>100</v>
      </c>
      <c r="B67" s="1">
        <v>3</v>
      </c>
      <c r="D67" s="12">
        <v>761</v>
      </c>
      <c r="F67" s="12">
        <f>978260-977163</f>
        <v>1097</v>
      </c>
      <c r="H67" s="2">
        <f>1023956-1022804</f>
        <v>1152</v>
      </c>
      <c r="I67" s="2"/>
    </row>
    <row r="68" spans="1:9" ht="19.7" customHeight="1">
      <c r="A68" s="49" t="s">
        <v>83</v>
      </c>
      <c r="D68" s="11">
        <v>80090</v>
      </c>
      <c r="F68" s="11">
        <v>66974</v>
      </c>
      <c r="H68" s="15">
        <v>53102</v>
      </c>
      <c r="I68" s="12"/>
    </row>
    <row r="69" spans="1:9" ht="19.7" customHeight="1">
      <c r="A69" s="3" t="s">
        <v>19</v>
      </c>
      <c r="D69" s="17">
        <f>SUM(D64:D68)</f>
        <v>952052</v>
      </c>
      <c r="F69" s="17">
        <f>SUM(F64:F68)</f>
        <v>72904</v>
      </c>
      <c r="H69" s="17">
        <f>SUM(H64:H68)</f>
        <v>3058666</v>
      </c>
      <c r="I69" s="12"/>
    </row>
    <row r="70" spans="1:9" ht="19.7" customHeight="1">
      <c r="A70" s="3" t="s">
        <v>20</v>
      </c>
      <c r="D70" s="17">
        <f>D69+D61</f>
        <v>13008432</v>
      </c>
      <c r="F70" s="17">
        <f>F69+F61</f>
        <v>10721600</v>
      </c>
      <c r="H70" s="16">
        <f>H69+H61</f>
        <v>7096008</v>
      </c>
      <c r="I70" s="2"/>
    </row>
    <row r="71" spans="1:9" ht="19.7" customHeight="1">
      <c r="A71" s="3" t="s">
        <v>173</v>
      </c>
    </row>
    <row r="72" spans="1:9" ht="19.7" customHeight="1">
      <c r="A72" s="3" t="s">
        <v>82</v>
      </c>
    </row>
    <row r="73" spans="1:9" ht="19.7" customHeight="1">
      <c r="A73" s="3" t="s">
        <v>227</v>
      </c>
      <c r="I73" s="42"/>
    </row>
    <row r="75" spans="1:9" ht="19.7" customHeight="1">
      <c r="A75" s="6" t="s">
        <v>27</v>
      </c>
    </row>
    <row r="76" spans="1:9" ht="19.7" customHeight="1">
      <c r="A76" s="6"/>
    </row>
    <row r="77" spans="1:9" ht="19.7" customHeight="1">
      <c r="D77" s="117" t="s">
        <v>12</v>
      </c>
      <c r="E77" s="117"/>
      <c r="F77" s="117"/>
      <c r="G77" s="117"/>
      <c r="H77" s="117"/>
      <c r="I77" s="12"/>
    </row>
    <row r="78" spans="1:9" ht="19.7" customHeight="1">
      <c r="D78" s="37" t="s">
        <v>176</v>
      </c>
      <c r="E78" s="37"/>
      <c r="F78" s="116" t="s">
        <v>174</v>
      </c>
      <c r="G78" s="116"/>
      <c r="H78" s="116"/>
      <c r="I78" s="12"/>
    </row>
    <row r="79" spans="1:9" ht="19.7" customHeight="1">
      <c r="D79" s="13" t="s">
        <v>177</v>
      </c>
      <c r="E79" s="2"/>
      <c r="F79" s="117" t="s">
        <v>175</v>
      </c>
      <c r="G79" s="117"/>
      <c r="H79" s="117"/>
      <c r="I79" s="12"/>
    </row>
    <row r="80" spans="1:9" ht="19.7" customHeight="1">
      <c r="D80" s="12" t="s">
        <v>230</v>
      </c>
      <c r="E80" s="5"/>
      <c r="F80" s="78" t="s">
        <v>155</v>
      </c>
      <c r="H80" s="12" t="s">
        <v>162</v>
      </c>
      <c r="I80" s="55"/>
    </row>
    <row r="81" spans="1:9" ht="19.7" customHeight="1">
      <c r="D81" s="12" t="s">
        <v>14</v>
      </c>
      <c r="E81" s="5"/>
      <c r="F81" s="12" t="s">
        <v>13</v>
      </c>
      <c r="H81" s="12" t="s">
        <v>13</v>
      </c>
      <c r="I81" s="58"/>
    </row>
    <row r="82" spans="1:9" ht="19.7" customHeight="1">
      <c r="B82" s="13" t="s">
        <v>11</v>
      </c>
      <c r="C82" s="5"/>
      <c r="D82" s="11" t="s">
        <v>93</v>
      </c>
      <c r="F82" s="11" t="s">
        <v>154</v>
      </c>
      <c r="H82" s="11" t="s">
        <v>154</v>
      </c>
      <c r="I82" s="12"/>
    </row>
    <row r="83" spans="1:9" ht="19.7" customHeight="1">
      <c r="A83" s="3" t="s">
        <v>21</v>
      </c>
    </row>
    <row r="84" spans="1:9" ht="19.7" customHeight="1">
      <c r="A84" s="5" t="s">
        <v>22</v>
      </c>
      <c r="B84" s="1">
        <v>9</v>
      </c>
    </row>
    <row r="85" spans="1:9" ht="19.7" customHeight="1" thickBot="1">
      <c r="A85" s="7" t="s">
        <v>23</v>
      </c>
      <c r="D85" s="57">
        <v>3841417</v>
      </c>
      <c r="F85" s="57">
        <v>3658495</v>
      </c>
      <c r="G85" s="4"/>
      <c r="H85" s="57">
        <v>3484286</v>
      </c>
      <c r="I85" s="2"/>
    </row>
    <row r="86" spans="1:9" ht="19.7" customHeight="1" thickTop="1">
      <c r="A86" s="7" t="s">
        <v>24</v>
      </c>
      <c r="D86" s="12">
        <f>Change1.2!D26</f>
        <v>3841414</v>
      </c>
      <c r="F86" s="12">
        <f>Change1.2!D16</f>
        <v>3658492</v>
      </c>
      <c r="G86" s="4"/>
      <c r="H86" s="2">
        <f>Change1.1!D16</f>
        <v>3484281</v>
      </c>
      <c r="I86" s="2"/>
    </row>
    <row r="87" spans="1:9" ht="19.7" customHeight="1">
      <c r="A87" s="7" t="s">
        <v>74</v>
      </c>
      <c r="D87" s="12">
        <f>Change1.2!F26</f>
        <v>4739296</v>
      </c>
      <c r="F87" s="12">
        <f>Change1.2!F16</f>
        <v>4739296</v>
      </c>
      <c r="G87" s="4"/>
      <c r="H87" s="2">
        <f>Change1.1!F16</f>
        <v>4739296</v>
      </c>
      <c r="I87" s="2"/>
    </row>
    <row r="88" spans="1:9" ht="19.7" customHeight="1">
      <c r="A88" s="10" t="s">
        <v>69</v>
      </c>
      <c r="D88" s="12"/>
      <c r="G88" s="4"/>
      <c r="I88" s="2"/>
    </row>
    <row r="89" spans="1:9" ht="19.7" customHeight="1">
      <c r="A89" s="10" t="s">
        <v>70</v>
      </c>
      <c r="D89" s="12">
        <f>Change1.2!H26</f>
        <v>303183</v>
      </c>
      <c r="F89" s="12">
        <f>Change1.2!H16</f>
        <v>303183</v>
      </c>
      <c r="G89" s="4"/>
      <c r="H89" s="2">
        <f>Change1.1!H16</f>
        <v>228183</v>
      </c>
      <c r="I89" s="2"/>
    </row>
    <row r="90" spans="1:9" ht="19.7" customHeight="1">
      <c r="A90" s="5" t="s">
        <v>77</v>
      </c>
      <c r="D90" s="12">
        <f>Change1.2!J26</f>
        <v>4115822</v>
      </c>
      <c r="F90" s="12">
        <f>Change1.2!J16</f>
        <v>3644788</v>
      </c>
      <c r="G90" s="4"/>
      <c r="H90" s="2">
        <f>Change1.1!J16</f>
        <v>2374561</v>
      </c>
      <c r="I90" s="2"/>
    </row>
    <row r="91" spans="1:9" ht="19.7" customHeight="1">
      <c r="A91" s="5" t="s">
        <v>95</v>
      </c>
      <c r="B91" s="1">
        <v>3</v>
      </c>
      <c r="D91" s="11">
        <f>Change1.2!T26</f>
        <v>-616</v>
      </c>
      <c r="F91" s="11">
        <f>Change1.2!T16</f>
        <v>-86</v>
      </c>
      <c r="G91" s="4"/>
      <c r="H91" s="15">
        <f>Change1.1!R16</f>
        <v>236</v>
      </c>
      <c r="I91" s="2"/>
    </row>
    <row r="92" spans="1:9" ht="19.7" customHeight="1">
      <c r="A92" s="6" t="s">
        <v>204</v>
      </c>
      <c r="D92" s="5"/>
      <c r="F92" s="5"/>
      <c r="G92" s="4"/>
      <c r="H92" s="5"/>
      <c r="I92" s="2"/>
    </row>
    <row r="93" spans="1:9" ht="19.7" customHeight="1">
      <c r="A93" s="6" t="s">
        <v>184</v>
      </c>
      <c r="D93" s="12">
        <f>SUM(D86:D91)</f>
        <v>12999099</v>
      </c>
      <c r="F93" s="12">
        <f>SUM(F86:F91)</f>
        <v>12345673</v>
      </c>
      <c r="G93" s="4"/>
      <c r="H93" s="2">
        <f>SUM(H86:H91)</f>
        <v>10826557</v>
      </c>
      <c r="I93" s="2"/>
    </row>
    <row r="94" spans="1:9" ht="19.7" customHeight="1">
      <c r="A94" s="7" t="s">
        <v>215</v>
      </c>
      <c r="D94" s="11">
        <f>Change1.2!X26</f>
        <v>32906</v>
      </c>
      <c r="F94" s="11">
        <v>0</v>
      </c>
      <c r="G94" s="4"/>
      <c r="H94" s="15">
        <v>0</v>
      </c>
      <c r="I94" s="2"/>
    </row>
    <row r="95" spans="1:9" ht="19.7" customHeight="1">
      <c r="A95" s="6" t="s">
        <v>25</v>
      </c>
      <c r="D95" s="17">
        <f>SUM(D93:D94)</f>
        <v>13032005</v>
      </c>
      <c r="F95" s="17">
        <f>SUM(F93:F94)</f>
        <v>12345673</v>
      </c>
      <c r="G95" s="4"/>
      <c r="H95" s="17">
        <f>SUM(H93:H94)</f>
        <v>10826557</v>
      </c>
      <c r="I95" s="12"/>
    </row>
    <row r="96" spans="1:9" ht="19.7" customHeight="1">
      <c r="A96" s="7"/>
      <c r="D96" s="12"/>
      <c r="G96" s="4"/>
    </row>
    <row r="97" spans="1:12" ht="19.7" customHeight="1">
      <c r="A97" s="3" t="s">
        <v>28</v>
      </c>
      <c r="D97" s="12"/>
      <c r="G97" s="4"/>
    </row>
    <row r="98" spans="1:12" ht="19.7" customHeight="1" thickBot="1">
      <c r="A98" s="3" t="s">
        <v>29</v>
      </c>
      <c r="D98" s="57">
        <f>D95+D70</f>
        <v>26040437</v>
      </c>
      <c r="F98" s="57">
        <f>F95+F70</f>
        <v>23067273</v>
      </c>
      <c r="G98" s="4"/>
      <c r="H98" s="57">
        <f>H95+H70</f>
        <v>17922565</v>
      </c>
      <c r="I98" s="42">
        <f>D98-D36</f>
        <v>0</v>
      </c>
      <c r="J98" s="42">
        <f>F98-F36</f>
        <v>0</v>
      </c>
      <c r="K98" s="42">
        <f>H98-H36</f>
        <v>0</v>
      </c>
      <c r="L98" s="42"/>
    </row>
    <row r="99" spans="1:12" ht="19.7" customHeight="1" thickTop="1">
      <c r="A99" s="3"/>
      <c r="G99" s="4"/>
    </row>
  </sheetData>
  <mergeCells count="9">
    <mergeCell ref="F78:H78"/>
    <mergeCell ref="F79:H79"/>
    <mergeCell ref="D7:H7"/>
    <mergeCell ref="D77:H77"/>
    <mergeCell ref="D43:H43"/>
    <mergeCell ref="F9:H9"/>
    <mergeCell ref="F8:H8"/>
    <mergeCell ref="F44:H44"/>
    <mergeCell ref="F45:H45"/>
  </mergeCells>
  <phoneticPr fontId="0" type="noConversion"/>
  <pageMargins left="0.98425196850393704" right="0.43307086614173229" top="0.98425196850393704" bottom="0.98425196850393704" header="0.51181102362204722" footer="0.31496062992125984"/>
  <pageSetup paperSize="9" scale="95" firstPageNumber="3" orientation="portrait" useFirstPageNumber="1" r:id="rId1"/>
  <headerFooter alignWithMargins="0">
    <oddFooter>&amp;L&amp;"Times New Roman,Regular"&amp;11       The accompanying condensed notes are an integral part of these financial statements.
&amp;R&amp;"Times New Roman,Regular"&amp;11&amp;P</oddFooter>
  </headerFooter>
  <rowBreaks count="2" manualBreakCount="2">
    <brk id="36" max="16383" man="1"/>
    <brk id="7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view="pageBreakPreview" topLeftCell="A6" zoomScaleNormal="100" zoomScaleSheetLayoutView="100" workbookViewId="0">
      <selection activeCell="A6" sqref="A6"/>
    </sheetView>
  </sheetViews>
  <sheetFormatPr defaultRowHeight="19.7" customHeight="1"/>
  <cols>
    <col min="1" max="1" width="36.42578125" style="5" customWidth="1"/>
    <col min="2" max="2" width="6.42578125" style="1" customWidth="1"/>
    <col min="3" max="3" width="1.7109375" style="1" customWidth="1"/>
    <col min="4" max="4" width="17.7109375" style="12" customWidth="1"/>
    <col min="5" max="5" width="1.7109375" style="5" customWidth="1"/>
    <col min="6" max="6" width="17.7109375" style="2" bestFit="1" customWidth="1"/>
    <col min="7" max="7" width="1.7109375" style="5" customWidth="1"/>
    <col min="8" max="8" width="15.5703125" style="5" customWidth="1"/>
    <col min="9" max="9" width="14.7109375" style="5" customWidth="1"/>
    <col min="10" max="10" width="11.28515625" style="5" bestFit="1" customWidth="1"/>
    <col min="11" max="16384" width="9.140625" style="5"/>
  </cols>
  <sheetData>
    <row r="1" spans="1:9" ht="19.7" customHeight="1">
      <c r="A1" s="3" t="s">
        <v>173</v>
      </c>
    </row>
    <row r="2" spans="1:9" ht="19.7" customHeight="1">
      <c r="A2" s="3" t="s">
        <v>82</v>
      </c>
    </row>
    <row r="3" spans="1:9" ht="19.7" customHeight="1">
      <c r="A3" s="3" t="s">
        <v>227</v>
      </c>
    </row>
    <row r="5" spans="1:9" ht="19.7" customHeight="1">
      <c r="A5" s="6" t="s">
        <v>0</v>
      </c>
    </row>
    <row r="6" spans="1:9" ht="19.7" customHeight="1">
      <c r="A6" s="6"/>
    </row>
    <row r="7" spans="1:9" ht="19.7" customHeight="1">
      <c r="D7" s="117" t="s">
        <v>12</v>
      </c>
      <c r="E7" s="117"/>
      <c r="F7" s="117"/>
      <c r="G7" s="117"/>
      <c r="H7" s="117"/>
      <c r="I7" s="12"/>
    </row>
    <row r="8" spans="1:9" ht="19.7" customHeight="1">
      <c r="D8" s="117" t="s">
        <v>103</v>
      </c>
      <c r="E8" s="117"/>
      <c r="F8" s="117"/>
      <c r="G8" s="117"/>
      <c r="H8" s="117"/>
      <c r="I8" s="12"/>
    </row>
    <row r="9" spans="1:9" ht="19.7" customHeight="1">
      <c r="B9" s="5"/>
      <c r="C9" s="5"/>
      <c r="D9" s="12" t="s">
        <v>230</v>
      </c>
      <c r="F9" s="78" t="s">
        <v>155</v>
      </c>
      <c r="H9" s="12" t="s">
        <v>162</v>
      </c>
      <c r="I9" s="55"/>
    </row>
    <row r="10" spans="1:9" ht="19.7" customHeight="1">
      <c r="B10" s="5"/>
      <c r="C10" s="5"/>
      <c r="D10" s="12" t="s">
        <v>14</v>
      </c>
      <c r="F10" s="12" t="s">
        <v>13</v>
      </c>
      <c r="H10" s="12" t="s">
        <v>13</v>
      </c>
      <c r="I10" s="58"/>
    </row>
    <row r="11" spans="1:9" ht="19.7" customHeight="1">
      <c r="B11" s="13" t="s">
        <v>11</v>
      </c>
      <c r="D11" s="11" t="s">
        <v>93</v>
      </c>
      <c r="E11" s="1"/>
      <c r="F11" s="11" t="s">
        <v>154</v>
      </c>
      <c r="H11" s="11" t="s">
        <v>154</v>
      </c>
      <c r="I11" s="12"/>
    </row>
    <row r="12" spans="1:9" ht="19.7" customHeight="1">
      <c r="A12" s="3" t="s">
        <v>1</v>
      </c>
    </row>
    <row r="13" spans="1:9" ht="19.7" customHeight="1">
      <c r="A13" s="5" t="s">
        <v>2</v>
      </c>
      <c r="D13" s="2">
        <v>373769</v>
      </c>
      <c r="F13" s="2">
        <v>168995</v>
      </c>
      <c r="H13" s="2">
        <v>297429</v>
      </c>
    </row>
    <row r="14" spans="1:9" ht="19.7" customHeight="1">
      <c r="A14" s="5" t="s">
        <v>220</v>
      </c>
      <c r="D14" s="12">
        <v>0</v>
      </c>
      <c r="F14" s="2">
        <v>0</v>
      </c>
      <c r="H14" s="2">
        <v>200353</v>
      </c>
    </row>
    <row r="15" spans="1:9" ht="19.7" customHeight="1">
      <c r="A15" s="5" t="s">
        <v>133</v>
      </c>
      <c r="H15" s="2"/>
    </row>
    <row r="16" spans="1:9" ht="19.7" customHeight="1">
      <c r="A16" s="5" t="s">
        <v>3</v>
      </c>
      <c r="B16" s="1">
        <v>4</v>
      </c>
      <c r="D16" s="2">
        <v>50250</v>
      </c>
      <c r="F16" s="2">
        <v>93490</v>
      </c>
      <c r="H16" s="2">
        <v>18878</v>
      </c>
    </row>
    <row r="17" spans="1:9" ht="19.7" customHeight="1">
      <c r="A17" s="5" t="s">
        <v>87</v>
      </c>
      <c r="B17" s="1">
        <v>5</v>
      </c>
      <c r="D17" s="2">
        <v>1143669</v>
      </c>
      <c r="F17" s="2">
        <v>1050641</v>
      </c>
      <c r="H17" s="2">
        <v>702201</v>
      </c>
    </row>
    <row r="18" spans="1:9" ht="19.7" customHeight="1">
      <c r="A18" s="5" t="s">
        <v>88</v>
      </c>
      <c r="D18" s="2">
        <v>11313637</v>
      </c>
      <c r="F18" s="2">
        <v>10249664</v>
      </c>
      <c r="H18" s="2">
        <v>7579403</v>
      </c>
    </row>
    <row r="19" spans="1:9" ht="19.7" customHeight="1">
      <c r="A19" s="5" t="s">
        <v>5</v>
      </c>
      <c r="D19" s="2">
        <v>0</v>
      </c>
      <c r="F19" s="2">
        <v>1078</v>
      </c>
      <c r="H19" s="2">
        <v>506</v>
      </c>
    </row>
    <row r="20" spans="1:9" ht="19.7" customHeight="1">
      <c r="A20" s="6" t="s">
        <v>6</v>
      </c>
      <c r="D20" s="17">
        <f>SUM(D13:D19)</f>
        <v>12881325</v>
      </c>
      <c r="F20" s="16">
        <f>SUM(F13:F19)</f>
        <v>11563868</v>
      </c>
      <c r="G20" s="2"/>
      <c r="H20" s="16">
        <f>SUM(H13:H19)</f>
        <v>8798770</v>
      </c>
      <c r="I20" s="2"/>
    </row>
    <row r="22" spans="1:9" ht="19.7" customHeight="1">
      <c r="A22" s="3" t="s">
        <v>7</v>
      </c>
    </row>
    <row r="23" spans="1:9" ht="19.7" customHeight="1">
      <c r="A23" s="5" t="s">
        <v>192</v>
      </c>
      <c r="B23" s="1">
        <v>6</v>
      </c>
      <c r="D23" s="2">
        <v>46437</v>
      </c>
      <c r="F23" s="2">
        <v>0</v>
      </c>
      <c r="H23" s="81">
        <v>0</v>
      </c>
    </row>
    <row r="24" spans="1:9" ht="19.7" customHeight="1">
      <c r="A24" s="5" t="s">
        <v>112</v>
      </c>
      <c r="B24" s="1">
        <v>7</v>
      </c>
      <c r="D24" s="2">
        <v>595000</v>
      </c>
      <c r="F24" s="2">
        <v>376150</v>
      </c>
      <c r="H24" s="2">
        <v>376150</v>
      </c>
    </row>
    <row r="25" spans="1:9" ht="19.7" customHeight="1">
      <c r="A25" s="5" t="s">
        <v>89</v>
      </c>
      <c r="B25" s="1">
        <v>3</v>
      </c>
      <c r="D25" s="2">
        <v>12179078</v>
      </c>
      <c r="F25" s="2">
        <f>15733360-4885814</f>
        <v>10847546</v>
      </c>
      <c r="H25" s="2">
        <f>13677306-5114018</f>
        <v>8563288</v>
      </c>
    </row>
    <row r="26" spans="1:9" ht="19.7" customHeight="1">
      <c r="A26" s="5" t="s">
        <v>137</v>
      </c>
      <c r="D26" s="2">
        <v>4223</v>
      </c>
      <c r="F26" s="2">
        <v>5012</v>
      </c>
      <c r="H26" s="2">
        <v>7618</v>
      </c>
    </row>
    <row r="27" spans="1:9" ht="19.7" customHeight="1">
      <c r="A27" s="5" t="s">
        <v>99</v>
      </c>
      <c r="D27" s="2">
        <v>23600</v>
      </c>
      <c r="F27" s="2">
        <v>18320</v>
      </c>
      <c r="H27" s="2">
        <v>13332</v>
      </c>
    </row>
    <row r="28" spans="1:9" ht="19.7" customHeight="1">
      <c r="A28" s="5" t="s">
        <v>8</v>
      </c>
      <c r="H28" s="2"/>
    </row>
    <row r="29" spans="1:9" ht="19.7" customHeight="1">
      <c r="A29" s="5" t="s">
        <v>136</v>
      </c>
      <c r="B29" s="1">
        <v>8</v>
      </c>
      <c r="D29" s="2">
        <v>248592</v>
      </c>
      <c r="F29" s="2">
        <v>237017</v>
      </c>
      <c r="H29" s="2">
        <v>151381</v>
      </c>
    </row>
    <row r="30" spans="1:9" ht="19.7" customHeight="1">
      <c r="A30" s="5" t="s">
        <v>134</v>
      </c>
      <c r="D30" s="2"/>
      <c r="H30" s="2"/>
    </row>
    <row r="31" spans="1:9" ht="19.7" customHeight="1">
      <c r="A31" s="5" t="s">
        <v>135</v>
      </c>
      <c r="D31" s="2">
        <v>0</v>
      </c>
      <c r="F31" s="2">
        <v>0</v>
      </c>
      <c r="H31" s="2">
        <v>279</v>
      </c>
    </row>
    <row r="32" spans="1:9" ht="19.7" customHeight="1">
      <c r="A32" s="5" t="s">
        <v>65</v>
      </c>
      <c r="D32" s="2">
        <v>12112</v>
      </c>
      <c r="F32" s="2">
        <v>10851</v>
      </c>
      <c r="H32" s="2">
        <v>8889</v>
      </c>
    </row>
    <row r="33" spans="1:9" ht="19.7" customHeight="1">
      <c r="A33" s="6" t="s">
        <v>9</v>
      </c>
      <c r="D33" s="17">
        <f>SUM(D23:D32)</f>
        <v>13109042</v>
      </c>
      <c r="F33" s="17">
        <f>SUM(F23:F32)</f>
        <v>11494896</v>
      </c>
      <c r="G33" s="12"/>
      <c r="H33" s="17">
        <f>SUM(H23:H32)</f>
        <v>9120937</v>
      </c>
      <c r="I33" s="12"/>
    </row>
    <row r="34" spans="1:9" s="43" customFormat="1" ht="19.7" customHeight="1">
      <c r="A34" s="7"/>
      <c r="B34" s="1"/>
      <c r="C34" s="1"/>
      <c r="D34" s="12"/>
      <c r="E34" s="5"/>
      <c r="F34" s="12"/>
    </row>
    <row r="35" spans="1:9" ht="19.7" customHeight="1" thickBot="1">
      <c r="A35" s="3" t="s">
        <v>10</v>
      </c>
      <c r="D35" s="57">
        <f>D33+D20</f>
        <v>25990367</v>
      </c>
      <c r="F35" s="18">
        <f>SUM(F33,F20)</f>
        <v>23058764</v>
      </c>
      <c r="H35" s="18">
        <f>H33+H20</f>
        <v>17919707</v>
      </c>
      <c r="I35" s="2"/>
    </row>
    <row r="36" spans="1:9" ht="19.7" customHeight="1" thickTop="1">
      <c r="A36" s="3" t="s">
        <v>173</v>
      </c>
    </row>
    <row r="37" spans="1:9" ht="19.7" customHeight="1">
      <c r="A37" s="3" t="s">
        <v>82</v>
      </c>
    </row>
    <row r="38" spans="1:9" ht="19.7" customHeight="1">
      <c r="A38" s="3" t="s">
        <v>227</v>
      </c>
    </row>
    <row r="40" spans="1:9" ht="19.7" customHeight="1">
      <c r="A40" s="6" t="s">
        <v>26</v>
      </c>
    </row>
    <row r="41" spans="1:9" ht="19.7" customHeight="1">
      <c r="A41" s="6"/>
    </row>
    <row r="42" spans="1:9" ht="19.7" customHeight="1">
      <c r="D42" s="117" t="s">
        <v>12</v>
      </c>
      <c r="E42" s="117"/>
      <c r="F42" s="117"/>
      <c r="G42" s="117"/>
      <c r="H42" s="117"/>
      <c r="I42" s="12"/>
    </row>
    <row r="43" spans="1:9" ht="19.7" customHeight="1">
      <c r="D43" s="117" t="s">
        <v>103</v>
      </c>
      <c r="E43" s="117"/>
      <c r="F43" s="117"/>
      <c r="G43" s="117"/>
      <c r="H43" s="117"/>
      <c r="I43" s="12"/>
    </row>
    <row r="44" spans="1:9" ht="19.7" customHeight="1">
      <c r="B44" s="5"/>
      <c r="C44" s="5"/>
      <c r="D44" s="12" t="s">
        <v>230</v>
      </c>
      <c r="F44" s="78" t="s">
        <v>155</v>
      </c>
      <c r="H44" s="12" t="s">
        <v>162</v>
      </c>
      <c r="I44" s="55"/>
    </row>
    <row r="45" spans="1:9" ht="19.7" customHeight="1">
      <c r="B45" s="5"/>
      <c r="C45" s="5"/>
      <c r="D45" s="12" t="s">
        <v>14</v>
      </c>
      <c r="F45" s="12" t="s">
        <v>13</v>
      </c>
      <c r="H45" s="12" t="s">
        <v>13</v>
      </c>
      <c r="I45" s="58"/>
    </row>
    <row r="46" spans="1:9" ht="19.7" customHeight="1">
      <c r="B46" s="13" t="s">
        <v>11</v>
      </c>
      <c r="D46" s="11" t="s">
        <v>93</v>
      </c>
      <c r="E46" s="1"/>
      <c r="F46" s="11" t="s">
        <v>154</v>
      </c>
      <c r="H46" s="11" t="s">
        <v>154</v>
      </c>
      <c r="I46" s="12"/>
    </row>
    <row r="47" spans="1:9" ht="19.7" customHeight="1">
      <c r="A47" s="3" t="s">
        <v>15</v>
      </c>
    </row>
    <row r="48" spans="1:9" ht="19.7" customHeight="1">
      <c r="A48" s="5" t="s">
        <v>124</v>
      </c>
      <c r="H48" s="81"/>
    </row>
    <row r="49" spans="1:9" ht="19.7" customHeight="1">
      <c r="A49" s="5" t="s">
        <v>123</v>
      </c>
      <c r="D49" s="12">
        <v>7079164</v>
      </c>
      <c r="F49" s="2">
        <v>4819207</v>
      </c>
      <c r="H49" s="2">
        <v>1723634</v>
      </c>
    </row>
    <row r="50" spans="1:9" ht="19.7" customHeight="1">
      <c r="A50" s="5" t="s">
        <v>126</v>
      </c>
      <c r="H50" s="2"/>
    </row>
    <row r="51" spans="1:9" ht="19.7" customHeight="1">
      <c r="A51" s="5" t="s">
        <v>209</v>
      </c>
      <c r="B51" s="1">
        <v>4</v>
      </c>
      <c r="D51" s="12">
        <v>243491</v>
      </c>
      <c r="F51" s="2">
        <v>330443</v>
      </c>
      <c r="H51" s="2">
        <v>64136</v>
      </c>
    </row>
    <row r="52" spans="1:9" ht="19.7" customHeight="1">
      <c r="A52" s="5" t="s">
        <v>208</v>
      </c>
      <c r="D52" s="2">
        <v>2936154</v>
      </c>
      <c r="F52" s="2">
        <v>2327813</v>
      </c>
      <c r="H52" s="2">
        <v>2121991</v>
      </c>
    </row>
    <row r="53" spans="1:9" ht="19.7" customHeight="1">
      <c r="A53" s="5" t="s">
        <v>153</v>
      </c>
      <c r="D53" s="12">
        <v>0</v>
      </c>
      <c r="F53" s="2">
        <v>3000000</v>
      </c>
      <c r="H53" s="2">
        <v>0</v>
      </c>
    </row>
    <row r="54" spans="1:9" ht="19.7" customHeight="1">
      <c r="A54" s="5" t="s">
        <v>213</v>
      </c>
      <c r="D54" s="2">
        <v>1716667</v>
      </c>
      <c r="F54" s="2">
        <v>0</v>
      </c>
      <c r="H54" s="2">
        <v>0</v>
      </c>
    </row>
    <row r="55" spans="1:9" ht="19.7" customHeight="1">
      <c r="A55" s="5" t="s">
        <v>109</v>
      </c>
      <c r="H55" s="2"/>
    </row>
    <row r="56" spans="1:9" ht="19.7" customHeight="1">
      <c r="A56" s="5" t="s">
        <v>110</v>
      </c>
      <c r="B56" s="1">
        <v>8</v>
      </c>
      <c r="D56" s="2">
        <v>2998</v>
      </c>
      <c r="F56" s="2">
        <v>7446</v>
      </c>
      <c r="H56" s="2">
        <v>7320</v>
      </c>
    </row>
    <row r="57" spans="1:9" ht="19.7" customHeight="1">
      <c r="A57" s="5" t="s">
        <v>16</v>
      </c>
      <c r="D57" s="2">
        <v>63563</v>
      </c>
      <c r="F57" s="2">
        <v>163787</v>
      </c>
      <c r="H57" s="2">
        <v>120261</v>
      </c>
    </row>
    <row r="58" spans="1:9" ht="19.7" customHeight="1">
      <c r="A58" s="5" t="s">
        <v>125</v>
      </c>
      <c r="D58" s="2">
        <v>13835</v>
      </c>
      <c r="F58" s="2">
        <v>0</v>
      </c>
      <c r="H58" s="81">
        <v>0</v>
      </c>
    </row>
    <row r="59" spans="1:9" ht="19.7" customHeight="1">
      <c r="A59" s="3" t="s">
        <v>17</v>
      </c>
      <c r="D59" s="17">
        <f>SUM(D49:D58)</f>
        <v>12055872</v>
      </c>
      <c r="F59" s="17">
        <f>SUM(F49:F58)</f>
        <v>10648696</v>
      </c>
      <c r="H59" s="17">
        <f>SUM(H49:H58)</f>
        <v>4037342</v>
      </c>
      <c r="I59" s="2"/>
    </row>
    <row r="60" spans="1:9" ht="19.7" customHeight="1">
      <c r="A60" s="3"/>
      <c r="D60" s="63"/>
      <c r="E60" s="64"/>
      <c r="F60" s="65"/>
      <c r="G60" s="64"/>
      <c r="H60" s="63"/>
    </row>
    <row r="61" spans="1:9" ht="19.7" customHeight="1">
      <c r="A61" s="3" t="s">
        <v>18</v>
      </c>
    </row>
    <row r="62" spans="1:9" ht="19.7" customHeight="1">
      <c r="A62" s="5" t="s">
        <v>101</v>
      </c>
      <c r="D62" s="12">
        <v>0</v>
      </c>
      <c r="F62" s="2">
        <v>0</v>
      </c>
      <c r="H62" s="2">
        <v>3000000</v>
      </c>
    </row>
    <row r="63" spans="1:9" ht="19.7" customHeight="1">
      <c r="A63" s="5" t="s">
        <v>212</v>
      </c>
      <c r="D63" s="2">
        <v>854167</v>
      </c>
      <c r="F63" s="2">
        <v>0</v>
      </c>
      <c r="H63" s="2">
        <v>0</v>
      </c>
    </row>
    <row r="64" spans="1:9" ht="19.7" customHeight="1">
      <c r="A64" s="5" t="s">
        <v>111</v>
      </c>
      <c r="B64" s="1">
        <v>8</v>
      </c>
      <c r="D64" s="2">
        <v>4775</v>
      </c>
      <c r="F64" s="2">
        <v>4833</v>
      </c>
      <c r="H64" s="2">
        <v>4412</v>
      </c>
    </row>
    <row r="65" spans="1:9" ht="19.7" customHeight="1">
      <c r="A65" s="5" t="s">
        <v>100</v>
      </c>
      <c r="B65" s="1">
        <v>3</v>
      </c>
      <c r="D65" s="2">
        <v>761</v>
      </c>
      <c r="F65" s="2">
        <v>1097</v>
      </c>
      <c r="H65" s="2">
        <f>1023956-1022804</f>
        <v>1152</v>
      </c>
    </row>
    <row r="66" spans="1:9" ht="19.7" customHeight="1">
      <c r="A66" s="5" t="s">
        <v>83</v>
      </c>
      <c r="D66" s="2">
        <v>80090</v>
      </c>
      <c r="F66" s="15">
        <v>66974</v>
      </c>
      <c r="H66" s="15">
        <v>53102</v>
      </c>
    </row>
    <row r="67" spans="1:9" ht="19.7" customHeight="1">
      <c r="A67" s="3" t="s">
        <v>19</v>
      </c>
      <c r="D67" s="17">
        <f>SUM(D62:D66)</f>
        <v>939793</v>
      </c>
      <c r="F67" s="17">
        <f>SUM(F62:F66)</f>
        <v>72904</v>
      </c>
      <c r="G67" s="12"/>
      <c r="H67" s="17">
        <f>SUM(H62:H66)</f>
        <v>3058666</v>
      </c>
      <c r="I67" s="12"/>
    </row>
    <row r="68" spans="1:9" ht="19.7" customHeight="1">
      <c r="A68" s="3" t="s">
        <v>20</v>
      </c>
      <c r="D68" s="17">
        <f>D67+D59</f>
        <v>12995665</v>
      </c>
      <c r="F68" s="16">
        <f>F67+F59</f>
        <v>10721600</v>
      </c>
      <c r="G68" s="2"/>
      <c r="H68" s="17">
        <f>H67+H59</f>
        <v>7096008</v>
      </c>
      <c r="I68" s="2"/>
    </row>
    <row r="69" spans="1:9" ht="19.7" customHeight="1">
      <c r="A69" s="3" t="s">
        <v>173</v>
      </c>
    </row>
    <row r="70" spans="1:9" ht="19.7" customHeight="1">
      <c r="A70" s="3" t="s">
        <v>82</v>
      </c>
    </row>
    <row r="71" spans="1:9" ht="19.7" customHeight="1">
      <c r="A71" s="3" t="s">
        <v>227</v>
      </c>
      <c r="G71" s="42"/>
      <c r="H71" s="42"/>
      <c r="I71" s="42"/>
    </row>
    <row r="73" spans="1:9" ht="19.7" customHeight="1">
      <c r="A73" s="6" t="s">
        <v>27</v>
      </c>
    </row>
    <row r="74" spans="1:9" ht="19.7" customHeight="1">
      <c r="A74" s="6"/>
    </row>
    <row r="75" spans="1:9" ht="19.7" customHeight="1">
      <c r="D75" s="117" t="s">
        <v>12</v>
      </c>
      <c r="E75" s="117"/>
      <c r="F75" s="117"/>
      <c r="G75" s="117"/>
      <c r="H75" s="117"/>
      <c r="I75" s="12"/>
    </row>
    <row r="76" spans="1:9" ht="19.7" customHeight="1">
      <c r="D76" s="117" t="s">
        <v>103</v>
      </c>
      <c r="E76" s="117"/>
      <c r="F76" s="117"/>
      <c r="G76" s="117"/>
      <c r="H76" s="117"/>
      <c r="I76" s="12"/>
    </row>
    <row r="77" spans="1:9" ht="19.7" customHeight="1">
      <c r="D77" s="12" t="s">
        <v>230</v>
      </c>
      <c r="F77" s="78" t="s">
        <v>155</v>
      </c>
      <c r="H77" s="12" t="s">
        <v>162</v>
      </c>
      <c r="I77" s="55"/>
    </row>
    <row r="78" spans="1:9" ht="19.7" customHeight="1">
      <c r="D78" s="12" t="s">
        <v>14</v>
      </c>
      <c r="F78" s="12" t="s">
        <v>13</v>
      </c>
      <c r="H78" s="12" t="s">
        <v>13</v>
      </c>
      <c r="I78" s="58"/>
    </row>
    <row r="79" spans="1:9" ht="19.7" customHeight="1">
      <c r="B79" s="13" t="s">
        <v>11</v>
      </c>
      <c r="C79" s="5"/>
      <c r="D79" s="11" t="s">
        <v>93</v>
      </c>
      <c r="E79" s="1"/>
      <c r="F79" s="11" t="s">
        <v>154</v>
      </c>
      <c r="H79" s="11" t="s">
        <v>154</v>
      </c>
      <c r="I79" s="12"/>
    </row>
    <row r="80" spans="1:9" ht="19.7" customHeight="1">
      <c r="A80" s="3" t="s">
        <v>21</v>
      </c>
    </row>
    <row r="81" spans="1:11" ht="19.7" customHeight="1">
      <c r="A81" s="5" t="s">
        <v>22</v>
      </c>
      <c r="B81" s="1">
        <v>9</v>
      </c>
    </row>
    <row r="82" spans="1:11" ht="19.7" customHeight="1" thickBot="1">
      <c r="A82" s="7" t="s">
        <v>23</v>
      </c>
      <c r="D82" s="57">
        <v>3841417</v>
      </c>
      <c r="E82" s="4"/>
      <c r="F82" s="18">
        <v>3658495</v>
      </c>
      <c r="H82" s="18">
        <v>3484286</v>
      </c>
      <c r="I82" s="2"/>
    </row>
    <row r="83" spans="1:11" ht="19.7" customHeight="1" thickTop="1">
      <c r="A83" s="7" t="s">
        <v>24</v>
      </c>
      <c r="D83" s="12">
        <f>Change2.2!E23</f>
        <v>3841414</v>
      </c>
      <c r="E83" s="4"/>
      <c r="F83" s="2">
        <f>Change2.2!E15</f>
        <v>3658492</v>
      </c>
      <c r="H83" s="2">
        <f>Change2.1!E15</f>
        <v>3484281</v>
      </c>
      <c r="I83" s="2"/>
    </row>
    <row r="84" spans="1:11" ht="19.7" customHeight="1">
      <c r="A84" s="7" t="s">
        <v>74</v>
      </c>
      <c r="D84" s="12">
        <f>Change2.2!G23</f>
        <v>4739296</v>
      </c>
      <c r="E84" s="4"/>
      <c r="F84" s="2">
        <f>Change2.2!G15</f>
        <v>4739296</v>
      </c>
      <c r="H84" s="2">
        <f>Change2.1!G15</f>
        <v>4739296</v>
      </c>
      <c r="I84" s="2"/>
    </row>
    <row r="85" spans="1:11" ht="19.7" customHeight="1">
      <c r="A85" s="10" t="s">
        <v>69</v>
      </c>
      <c r="E85" s="4"/>
      <c r="H85" s="2"/>
      <c r="I85" s="2"/>
    </row>
    <row r="86" spans="1:11" ht="19.7" customHeight="1">
      <c r="A86" s="10" t="s">
        <v>70</v>
      </c>
      <c r="D86" s="12">
        <f>Change2.2!I23</f>
        <v>303183</v>
      </c>
      <c r="E86" s="4"/>
      <c r="F86" s="2">
        <f>Change2.2!I15</f>
        <v>303183</v>
      </c>
      <c r="H86" s="2">
        <f>Change2.1!I15</f>
        <v>228183</v>
      </c>
      <c r="I86" s="2"/>
    </row>
    <row r="87" spans="1:11" ht="19.7" customHeight="1">
      <c r="A87" s="5" t="s">
        <v>77</v>
      </c>
      <c r="D87" s="12">
        <f>Change2.2!K23</f>
        <v>4110809</v>
      </c>
      <c r="E87" s="4"/>
      <c r="F87" s="2">
        <f>Change2.2!K15</f>
        <v>3636193</v>
      </c>
      <c r="H87" s="2">
        <f>Change2.1!K15</f>
        <v>2371687</v>
      </c>
      <c r="I87" s="2"/>
    </row>
    <row r="88" spans="1:11" ht="19.7" customHeight="1">
      <c r="A88" s="5" t="s">
        <v>95</v>
      </c>
      <c r="B88" s="1">
        <v>3</v>
      </c>
      <c r="D88" s="12">
        <f>Change2.2!Q23</f>
        <v>0</v>
      </c>
      <c r="E88" s="4"/>
      <c r="F88" s="2">
        <f>Change2.2!Q15</f>
        <v>0</v>
      </c>
      <c r="H88" s="2">
        <f>Change2.1!Q15</f>
        <v>252</v>
      </c>
      <c r="I88" s="2"/>
    </row>
    <row r="89" spans="1:11" ht="19.7" customHeight="1">
      <c r="A89" s="6" t="s">
        <v>25</v>
      </c>
      <c r="D89" s="17">
        <f>SUM(D83:D88)</f>
        <v>12994702</v>
      </c>
      <c r="E89" s="4"/>
      <c r="F89" s="16">
        <f>SUM(F83:F88)</f>
        <v>12337164</v>
      </c>
      <c r="H89" s="16">
        <f>SUM(H83:H88)</f>
        <v>10823699</v>
      </c>
      <c r="I89" s="2"/>
    </row>
    <row r="90" spans="1:11" ht="19.7" customHeight="1">
      <c r="A90" s="7"/>
      <c r="E90" s="4"/>
    </row>
    <row r="91" spans="1:11" ht="19.7" customHeight="1">
      <c r="A91" s="3" t="s">
        <v>28</v>
      </c>
      <c r="E91" s="4"/>
    </row>
    <row r="92" spans="1:11" ht="19.7" customHeight="1" thickBot="1">
      <c r="A92" s="3" t="s">
        <v>29</v>
      </c>
      <c r="D92" s="57">
        <f>D89+D68</f>
        <v>25990367</v>
      </c>
      <c r="E92" s="4"/>
      <c r="F92" s="18">
        <f>SUM(F89,F68)</f>
        <v>23058764</v>
      </c>
      <c r="H92" s="41">
        <f>H89+H68</f>
        <v>17919707</v>
      </c>
      <c r="I92" s="42">
        <f>D92-D35</f>
        <v>0</v>
      </c>
      <c r="J92" s="42">
        <f>F92-F35</f>
        <v>0</v>
      </c>
      <c r="K92" s="42">
        <f>H92-H35</f>
        <v>0</v>
      </c>
    </row>
    <row r="93" spans="1:11" ht="19.7" customHeight="1" thickTop="1">
      <c r="A93" s="3"/>
      <c r="E93" s="4"/>
    </row>
  </sheetData>
  <mergeCells count="6">
    <mergeCell ref="D75:H75"/>
    <mergeCell ref="D76:H76"/>
    <mergeCell ref="D7:H7"/>
    <mergeCell ref="D8:H8"/>
    <mergeCell ref="D43:H43"/>
    <mergeCell ref="D42:H42"/>
  </mergeCells>
  <pageMargins left="0.98425196850393704" right="0.43307086614173229" top="0.98425196850393704" bottom="0.98425196850393704" header="0.51181102362204722" footer="0.31496062992125984"/>
  <pageSetup paperSize="9" scale="95" firstPageNumber="6" orientation="portrait" useFirstPageNumber="1" r:id="rId1"/>
  <headerFooter alignWithMargins="0">
    <oddFooter>&amp;L&amp;"Times New Roman,Regular"&amp;11       The accompanying condensed notes are an integral part of these financial statements.
&amp;R&amp;"Times New Roman,Regular"&amp;11&amp;P</oddFooter>
  </headerFooter>
  <rowBreaks count="2" manualBreakCount="2">
    <brk id="35" max="16383" man="1"/>
    <brk id="6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48"/>
  <sheetViews>
    <sheetView topLeftCell="A80" zoomScaleNormal="100" workbookViewId="0">
      <selection activeCell="H87" sqref="H87"/>
    </sheetView>
  </sheetViews>
  <sheetFormatPr defaultRowHeight="18.75"/>
  <cols>
    <col min="1" max="1" width="32.5703125" style="43" customWidth="1"/>
    <col min="2" max="2" width="6.7109375" style="83" customWidth="1"/>
    <col min="3" max="3" width="1.7109375" style="83" customWidth="1"/>
    <col min="4" max="4" width="14.42578125" style="83" customWidth="1"/>
    <col min="5" max="5" width="1.7109375" style="83" customWidth="1"/>
    <col min="6" max="6" width="14.42578125" style="52" customWidth="1"/>
    <col min="7" max="7" width="1.7109375" style="43" customWidth="1"/>
    <col min="8" max="8" width="14.42578125" style="44" customWidth="1"/>
    <col min="9" max="9" width="1.7109375" style="43" customWidth="1"/>
    <col min="10" max="10" width="14.42578125" style="43" customWidth="1"/>
    <col min="11" max="16384" width="9.140625" style="110"/>
  </cols>
  <sheetData>
    <row r="1" spans="1:13" s="43" customFormat="1" ht="19.7" customHeight="1">
      <c r="A1" s="20" t="s">
        <v>173</v>
      </c>
      <c r="B1" s="83"/>
      <c r="C1" s="83"/>
      <c r="D1" s="83"/>
      <c r="E1" s="83"/>
      <c r="F1" s="52"/>
      <c r="G1" s="85"/>
      <c r="H1" s="44"/>
      <c r="J1" s="83" t="s">
        <v>64</v>
      </c>
      <c r="K1" s="83"/>
      <c r="M1" s="20"/>
    </row>
    <row r="2" spans="1:13" s="43" customFormat="1" ht="19.7" customHeight="1">
      <c r="A2" s="20" t="s">
        <v>79</v>
      </c>
      <c r="B2" s="83"/>
      <c r="C2" s="83"/>
      <c r="D2" s="83"/>
      <c r="E2" s="83"/>
      <c r="F2" s="52"/>
      <c r="G2" s="85"/>
      <c r="H2" s="44"/>
      <c r="J2" s="83" t="s">
        <v>94</v>
      </c>
      <c r="K2" s="83"/>
      <c r="M2" s="20"/>
    </row>
    <row r="3" spans="1:13" s="43" customFormat="1" ht="19.7" customHeight="1">
      <c r="A3" s="119" t="s">
        <v>228</v>
      </c>
      <c r="B3" s="119"/>
      <c r="C3" s="119"/>
      <c r="D3" s="119"/>
      <c r="E3" s="119"/>
      <c r="F3" s="119"/>
      <c r="G3" s="119"/>
      <c r="H3" s="119"/>
      <c r="I3" s="119"/>
      <c r="J3" s="119"/>
      <c r="K3" s="86"/>
      <c r="M3" s="20"/>
    </row>
    <row r="4" spans="1:13" s="43" customFormat="1" ht="19.7" customHeight="1">
      <c r="A4" s="86"/>
      <c r="B4" s="86"/>
      <c r="C4" s="86"/>
      <c r="D4" s="86"/>
      <c r="E4" s="86"/>
      <c r="F4" s="87"/>
      <c r="G4" s="86"/>
      <c r="H4" s="86"/>
      <c r="I4" s="86"/>
      <c r="J4" s="86"/>
      <c r="K4" s="86"/>
      <c r="M4" s="20"/>
    </row>
    <row r="5" spans="1:13" s="43" customFormat="1" ht="19.7" customHeight="1">
      <c r="B5" s="83"/>
      <c r="C5" s="83"/>
      <c r="D5" s="118" t="s">
        <v>12</v>
      </c>
      <c r="E5" s="118"/>
      <c r="F5" s="118"/>
      <c r="G5" s="118"/>
      <c r="H5" s="118"/>
      <c r="I5" s="118"/>
      <c r="J5" s="118"/>
      <c r="K5" s="52"/>
    </row>
    <row r="6" spans="1:13" s="43" customFormat="1" ht="19.7" customHeight="1">
      <c r="B6" s="83"/>
      <c r="C6" s="83"/>
      <c r="E6" s="88"/>
      <c r="F6" s="89" t="s">
        <v>189</v>
      </c>
      <c r="H6" s="52"/>
      <c r="I6" s="52"/>
      <c r="J6" s="52"/>
      <c r="K6" s="52"/>
    </row>
    <row r="7" spans="1:13" s="43" customFormat="1" ht="19.7" customHeight="1">
      <c r="B7" s="83"/>
      <c r="C7" s="83"/>
      <c r="D7" s="83" t="s">
        <v>176</v>
      </c>
      <c r="F7" s="83" t="s">
        <v>186</v>
      </c>
      <c r="H7" s="52"/>
      <c r="I7" s="52"/>
      <c r="J7" s="52"/>
      <c r="K7" s="52"/>
    </row>
    <row r="8" spans="1:13" s="43" customFormat="1" ht="19.7" customHeight="1">
      <c r="B8" s="83"/>
      <c r="C8" s="83"/>
      <c r="D8" s="83" t="s">
        <v>190</v>
      </c>
      <c r="E8" s="83"/>
      <c r="F8" s="83" t="s">
        <v>187</v>
      </c>
      <c r="H8" s="52"/>
      <c r="I8" s="52"/>
      <c r="J8" s="52"/>
      <c r="K8" s="52"/>
    </row>
    <row r="9" spans="1:13" s="43" customFormat="1" ht="19.7" customHeight="1">
      <c r="B9" s="83"/>
      <c r="C9" s="83"/>
      <c r="D9" s="83" t="s">
        <v>191</v>
      </c>
      <c r="E9" s="44"/>
      <c r="F9" s="90" t="s">
        <v>188</v>
      </c>
      <c r="H9" s="118" t="s">
        <v>103</v>
      </c>
      <c r="I9" s="118"/>
      <c r="J9" s="118"/>
      <c r="K9" s="52"/>
    </row>
    <row r="10" spans="1:13" s="43" customFormat="1" ht="19.7" customHeight="1">
      <c r="C10" s="83"/>
      <c r="D10" s="89">
        <v>2017</v>
      </c>
      <c r="E10" s="83"/>
      <c r="F10" s="89">
        <v>2016</v>
      </c>
      <c r="H10" s="89">
        <v>2017</v>
      </c>
      <c r="I10" s="83"/>
      <c r="J10" s="89">
        <v>2016</v>
      </c>
      <c r="K10" s="83"/>
    </row>
    <row r="11" spans="1:13" s="43" customFormat="1" ht="19.7" customHeight="1">
      <c r="B11" s="91" t="s">
        <v>11</v>
      </c>
      <c r="C11" s="83"/>
      <c r="D11" s="91"/>
      <c r="E11" s="83"/>
      <c r="F11" s="91" t="s">
        <v>154</v>
      </c>
      <c r="H11" s="91"/>
      <c r="I11" s="83"/>
      <c r="J11" s="91" t="s">
        <v>154</v>
      </c>
      <c r="K11" s="83"/>
    </row>
    <row r="12" spans="1:13" s="43" customFormat="1" ht="19.7" customHeight="1">
      <c r="A12" s="20" t="s">
        <v>30</v>
      </c>
      <c r="B12" s="83">
        <v>4</v>
      </c>
      <c r="C12" s="83"/>
      <c r="D12" s="83"/>
      <c r="E12" s="83"/>
      <c r="F12" s="52"/>
      <c r="H12" s="44"/>
    </row>
    <row r="13" spans="1:13" s="43" customFormat="1" ht="19.7" customHeight="1">
      <c r="A13" s="43" t="s">
        <v>90</v>
      </c>
      <c r="B13" s="83"/>
      <c r="C13" s="83"/>
      <c r="D13" s="44">
        <v>4905776</v>
      </c>
      <c r="E13" s="83"/>
      <c r="F13" s="44">
        <v>4362193</v>
      </c>
      <c r="H13" s="44">
        <v>4905776</v>
      </c>
      <c r="J13" s="44">
        <v>4362193</v>
      </c>
      <c r="K13" s="44"/>
    </row>
    <row r="14" spans="1:13" s="43" customFormat="1" ht="19.7" customHeight="1">
      <c r="A14" s="43" t="s">
        <v>31</v>
      </c>
      <c r="B14" s="83"/>
      <c r="C14" s="83"/>
      <c r="D14" s="44">
        <v>175982</v>
      </c>
      <c r="E14" s="83"/>
      <c r="F14" s="92">
        <v>131215</v>
      </c>
      <c r="H14" s="44">
        <v>175950</v>
      </c>
      <c r="J14" s="92">
        <v>131215</v>
      </c>
      <c r="K14" s="44"/>
    </row>
    <row r="15" spans="1:13" s="43" customFormat="1" ht="19.7" customHeight="1">
      <c r="A15" s="20" t="s">
        <v>32</v>
      </c>
      <c r="B15" s="83"/>
      <c r="C15" s="83"/>
      <c r="D15" s="93">
        <f>SUM(D13:D14)</f>
        <v>5081758</v>
      </c>
      <c r="E15" s="83"/>
      <c r="F15" s="93">
        <f>SUM(F13:F14)</f>
        <v>4493408</v>
      </c>
      <c r="H15" s="94">
        <f>SUM(H13:H14)</f>
        <v>5081726</v>
      </c>
      <c r="J15" s="94">
        <f>SUM(J13:J14)</f>
        <v>4493408</v>
      </c>
      <c r="K15" s="44"/>
    </row>
    <row r="16" spans="1:13" s="43" customFormat="1" ht="19.7" customHeight="1">
      <c r="B16" s="83"/>
      <c r="C16" s="83"/>
      <c r="D16" s="52"/>
      <c r="E16" s="83"/>
      <c r="F16" s="52"/>
      <c r="H16" s="44"/>
      <c r="J16" s="44"/>
      <c r="K16" s="44"/>
    </row>
    <row r="17" spans="1:13" s="43" customFormat="1" ht="19.7" customHeight="1">
      <c r="A17" s="20" t="s">
        <v>33</v>
      </c>
      <c r="B17" s="83"/>
      <c r="C17" s="83"/>
      <c r="D17" s="52"/>
      <c r="E17" s="83"/>
      <c r="F17" s="52"/>
      <c r="H17" s="44"/>
      <c r="J17" s="44"/>
      <c r="K17" s="44"/>
    </row>
    <row r="18" spans="1:13" s="43" customFormat="1" ht="19.7" customHeight="1">
      <c r="A18" s="43" t="s">
        <v>34</v>
      </c>
      <c r="B18" s="83">
        <v>4</v>
      </c>
      <c r="C18" s="83"/>
      <c r="D18" s="44">
        <v>3916428</v>
      </c>
      <c r="E18" s="83"/>
      <c r="F18" s="44">
        <v>3460908</v>
      </c>
      <c r="H18" s="44">
        <v>3916428</v>
      </c>
      <c r="I18" s="95"/>
      <c r="J18" s="44">
        <v>3460908</v>
      </c>
      <c r="K18" s="44"/>
    </row>
    <row r="19" spans="1:13" s="43" customFormat="1" ht="19.7" customHeight="1">
      <c r="A19" s="43" t="s">
        <v>169</v>
      </c>
      <c r="B19" s="83" t="s">
        <v>193</v>
      </c>
      <c r="C19" s="83"/>
      <c r="D19" s="44">
        <v>359697</v>
      </c>
      <c r="E19" s="83"/>
      <c r="F19" s="44">
        <v>290718</v>
      </c>
      <c r="H19" s="44">
        <v>359697</v>
      </c>
      <c r="J19" s="44">
        <v>290718</v>
      </c>
      <c r="K19" s="44"/>
      <c r="L19" s="95"/>
    </row>
    <row r="20" spans="1:13" s="43" customFormat="1" ht="19.7" customHeight="1">
      <c r="A20" s="43" t="s">
        <v>66</v>
      </c>
      <c r="B20" s="83" t="s">
        <v>194</v>
      </c>
      <c r="C20" s="83"/>
      <c r="D20" s="44">
        <v>357093</v>
      </c>
      <c r="E20" s="83"/>
      <c r="F20" s="44">
        <v>281955</v>
      </c>
      <c r="H20" s="44">
        <v>344510</v>
      </c>
      <c r="J20" s="44">
        <v>281955</v>
      </c>
      <c r="K20" s="44"/>
      <c r="L20" s="95"/>
    </row>
    <row r="21" spans="1:13" s="43" customFormat="1" ht="19.7" customHeight="1">
      <c r="A21" s="43" t="s">
        <v>78</v>
      </c>
      <c r="B21" s="83"/>
      <c r="C21" s="83"/>
      <c r="D21" s="44">
        <v>44809</v>
      </c>
      <c r="E21" s="83"/>
      <c r="F21" s="44">
        <v>43845</v>
      </c>
      <c r="H21" s="44">
        <v>44809</v>
      </c>
      <c r="J21" s="44">
        <v>43845</v>
      </c>
      <c r="K21" s="44"/>
    </row>
    <row r="22" spans="1:13" s="43" customFormat="1" ht="19.7" customHeight="1">
      <c r="A22" s="20" t="s">
        <v>35</v>
      </c>
      <c r="B22" s="83"/>
      <c r="C22" s="83"/>
      <c r="D22" s="93">
        <f>SUM(D18:D21)</f>
        <v>4678027</v>
      </c>
      <c r="E22" s="83"/>
      <c r="F22" s="93">
        <f>SUM(F18:F21)</f>
        <v>4077426</v>
      </c>
      <c r="H22" s="94">
        <f>SUM(H18:H21)</f>
        <v>4665444</v>
      </c>
      <c r="J22" s="94">
        <f>SUM(J18:J21)</f>
        <v>4077426</v>
      </c>
      <c r="K22" s="44"/>
    </row>
    <row r="23" spans="1:13" s="43" customFormat="1" ht="19.7" customHeight="1">
      <c r="A23" s="20"/>
      <c r="B23" s="83"/>
      <c r="C23" s="83"/>
      <c r="D23" s="52"/>
      <c r="E23" s="83"/>
      <c r="F23" s="52"/>
      <c r="H23" s="44"/>
      <c r="J23" s="44"/>
      <c r="K23" s="44"/>
    </row>
    <row r="24" spans="1:13" s="43" customFormat="1" ht="19.7" customHeight="1">
      <c r="A24" s="56" t="s">
        <v>235</v>
      </c>
      <c r="B24" s="83"/>
      <c r="C24" s="83"/>
      <c r="D24" s="90">
        <v>-603</v>
      </c>
      <c r="E24" s="83"/>
      <c r="F24" s="90">
        <v>-5150</v>
      </c>
      <c r="H24" s="92">
        <v>0</v>
      </c>
      <c r="J24" s="92">
        <v>0</v>
      </c>
      <c r="K24" s="44"/>
    </row>
    <row r="25" spans="1:13" s="43" customFormat="1" ht="19.7" customHeight="1">
      <c r="A25" s="20"/>
      <c r="B25" s="83"/>
      <c r="C25" s="83"/>
      <c r="D25" s="52"/>
      <c r="E25" s="83"/>
      <c r="F25" s="52"/>
      <c r="H25" s="44"/>
      <c r="J25" s="44"/>
      <c r="K25" s="44"/>
    </row>
    <row r="26" spans="1:13" s="43" customFormat="1" ht="19.7" customHeight="1">
      <c r="A26" s="20" t="s">
        <v>91</v>
      </c>
      <c r="B26" s="83">
        <v>3</v>
      </c>
      <c r="C26" s="83"/>
      <c r="D26" s="52">
        <f>D15-D22+D24</f>
        <v>403128</v>
      </c>
      <c r="E26" s="83"/>
      <c r="F26" s="52">
        <f>F15-F22+F24</f>
        <v>410832</v>
      </c>
      <c r="H26" s="44">
        <f>H15-H22-H24</f>
        <v>416282</v>
      </c>
      <c r="J26" s="44">
        <f>J15-J22-J24</f>
        <v>415982</v>
      </c>
      <c r="K26" s="44"/>
    </row>
    <row r="27" spans="1:13" s="43" customFormat="1" ht="19.7" customHeight="1">
      <c r="A27" s="20"/>
      <c r="B27" s="83"/>
      <c r="C27" s="83"/>
      <c r="D27" s="52"/>
      <c r="E27" s="83"/>
      <c r="F27" s="52"/>
      <c r="H27" s="44"/>
      <c r="J27" s="44"/>
      <c r="K27" s="44"/>
    </row>
    <row r="28" spans="1:13" s="43" customFormat="1" ht="19.7" customHeight="1">
      <c r="A28" s="20" t="s">
        <v>36</v>
      </c>
      <c r="B28" s="83">
        <v>3</v>
      </c>
      <c r="C28" s="83"/>
      <c r="D28" s="52">
        <v>64285</v>
      </c>
      <c r="E28" s="83"/>
      <c r="F28" s="92">
        <v>81279</v>
      </c>
      <c r="H28" s="52">
        <v>66795</v>
      </c>
      <c r="J28" s="92">
        <v>81279</v>
      </c>
      <c r="K28" s="44"/>
    </row>
    <row r="29" spans="1:13" s="43" customFormat="1" ht="19.7" customHeight="1">
      <c r="A29" s="20" t="s">
        <v>80</v>
      </c>
      <c r="B29" s="83">
        <v>3</v>
      </c>
      <c r="C29" s="83"/>
      <c r="D29" s="93">
        <f>D26-D28</f>
        <v>338843</v>
      </c>
      <c r="E29" s="83"/>
      <c r="F29" s="93">
        <f>F26-F28</f>
        <v>329553</v>
      </c>
      <c r="H29" s="94">
        <f>H26-H28</f>
        <v>349487</v>
      </c>
      <c r="J29" s="94">
        <f>J26-J28</f>
        <v>334703</v>
      </c>
      <c r="K29" s="44"/>
    </row>
    <row r="30" spans="1:13" s="43" customFormat="1" ht="19.7" customHeight="1">
      <c r="A30" s="20"/>
      <c r="B30" s="83"/>
      <c r="C30" s="83"/>
      <c r="D30" s="52"/>
      <c r="E30" s="83"/>
      <c r="F30" s="52"/>
      <c r="H30" s="44"/>
      <c r="J30" s="44"/>
      <c r="K30" s="44"/>
    </row>
    <row r="31" spans="1:13" s="43" customFormat="1" ht="19.7" customHeight="1">
      <c r="A31" s="20" t="s">
        <v>173</v>
      </c>
      <c r="B31" s="83"/>
      <c r="C31" s="83"/>
      <c r="D31" s="83"/>
      <c r="E31" s="83"/>
      <c r="F31" s="52"/>
      <c r="G31" s="85"/>
      <c r="H31" s="44"/>
      <c r="J31" s="83" t="s">
        <v>64</v>
      </c>
      <c r="K31" s="83"/>
      <c r="M31" s="20"/>
    </row>
    <row r="32" spans="1:13" s="43" customFormat="1" ht="19.7" customHeight="1">
      <c r="A32" s="20" t="s">
        <v>120</v>
      </c>
      <c r="B32" s="83"/>
      <c r="C32" s="83"/>
      <c r="D32" s="83"/>
      <c r="E32" s="83"/>
      <c r="F32" s="52"/>
      <c r="G32" s="85"/>
      <c r="H32" s="44"/>
      <c r="J32" s="83" t="s">
        <v>94</v>
      </c>
      <c r="K32" s="83"/>
      <c r="M32" s="20"/>
    </row>
    <row r="33" spans="1:13" s="43" customFormat="1" ht="19.7" customHeight="1">
      <c r="A33" s="119" t="s">
        <v>228</v>
      </c>
      <c r="B33" s="119"/>
      <c r="C33" s="119"/>
      <c r="D33" s="119"/>
      <c r="E33" s="119"/>
      <c r="F33" s="119"/>
      <c r="G33" s="119"/>
      <c r="H33" s="119"/>
      <c r="I33" s="119"/>
      <c r="J33" s="119"/>
      <c r="K33" s="86"/>
      <c r="M33" s="20"/>
    </row>
    <row r="34" spans="1:13" s="43" customFormat="1" ht="19.7" customHeight="1">
      <c r="A34" s="86"/>
      <c r="B34" s="86"/>
      <c r="C34" s="86"/>
      <c r="D34" s="86"/>
      <c r="E34" s="86"/>
      <c r="F34" s="87"/>
      <c r="G34" s="86"/>
      <c r="H34" s="86"/>
      <c r="I34" s="86"/>
      <c r="J34" s="86"/>
      <c r="K34" s="86"/>
      <c r="M34" s="20"/>
    </row>
    <row r="35" spans="1:13" s="43" customFormat="1" ht="19.7" customHeight="1">
      <c r="B35" s="83"/>
      <c r="C35" s="83"/>
      <c r="D35" s="118" t="s">
        <v>12</v>
      </c>
      <c r="E35" s="118"/>
      <c r="F35" s="118"/>
      <c r="G35" s="118"/>
      <c r="H35" s="118"/>
      <c r="I35" s="118"/>
      <c r="J35" s="118"/>
      <c r="K35" s="52"/>
    </row>
    <row r="36" spans="1:13" s="43" customFormat="1" ht="19.7" customHeight="1">
      <c r="B36" s="83"/>
      <c r="C36" s="83"/>
      <c r="E36" s="88"/>
      <c r="F36" s="89" t="s">
        <v>189</v>
      </c>
      <c r="H36" s="52"/>
      <c r="I36" s="52"/>
      <c r="J36" s="52"/>
      <c r="K36" s="52"/>
    </row>
    <row r="37" spans="1:13" s="43" customFormat="1" ht="19.7" customHeight="1">
      <c r="B37" s="83"/>
      <c r="C37" s="83"/>
      <c r="D37" s="83" t="s">
        <v>176</v>
      </c>
      <c r="F37" s="83" t="s">
        <v>186</v>
      </c>
      <c r="H37" s="52"/>
      <c r="I37" s="52"/>
      <c r="J37" s="52"/>
      <c r="K37" s="52"/>
    </row>
    <row r="38" spans="1:13" s="43" customFormat="1" ht="19.7" customHeight="1">
      <c r="B38" s="83"/>
      <c r="C38" s="83"/>
      <c r="D38" s="83" t="s">
        <v>190</v>
      </c>
      <c r="E38" s="83"/>
      <c r="F38" s="83" t="s">
        <v>187</v>
      </c>
      <c r="H38" s="52"/>
      <c r="I38" s="52"/>
      <c r="J38" s="52"/>
      <c r="K38" s="52"/>
    </row>
    <row r="39" spans="1:13" s="43" customFormat="1" ht="19.7" customHeight="1">
      <c r="B39" s="83"/>
      <c r="C39" s="83"/>
      <c r="D39" s="83" t="s">
        <v>191</v>
      </c>
      <c r="E39" s="44"/>
      <c r="F39" s="90" t="s">
        <v>188</v>
      </c>
      <c r="H39" s="118" t="s">
        <v>103</v>
      </c>
      <c r="I39" s="118"/>
      <c r="J39" s="118"/>
      <c r="K39" s="52"/>
    </row>
    <row r="40" spans="1:13" s="43" customFormat="1" ht="19.7" customHeight="1">
      <c r="B40" s="83"/>
      <c r="C40" s="83"/>
      <c r="D40" s="89">
        <v>2017</v>
      </c>
      <c r="E40" s="83"/>
      <c r="F40" s="89">
        <v>2016</v>
      </c>
      <c r="H40" s="89">
        <v>2017</v>
      </c>
      <c r="I40" s="83"/>
      <c r="J40" s="89">
        <v>2016</v>
      </c>
      <c r="K40" s="83"/>
    </row>
    <row r="41" spans="1:13" s="43" customFormat="1" ht="19.7" customHeight="1">
      <c r="B41" s="91" t="s">
        <v>11</v>
      </c>
      <c r="C41" s="83"/>
      <c r="D41" s="91"/>
      <c r="E41" s="83"/>
      <c r="F41" s="91" t="s">
        <v>154</v>
      </c>
      <c r="H41" s="91"/>
      <c r="I41" s="83"/>
      <c r="J41" s="91" t="s">
        <v>154</v>
      </c>
      <c r="K41" s="83"/>
    </row>
    <row r="42" spans="1:13" s="43" customFormat="1" ht="19.7" customHeight="1">
      <c r="A42" s="20" t="s">
        <v>104</v>
      </c>
      <c r="B42" s="83"/>
      <c r="C42" s="83"/>
      <c r="D42" s="83"/>
      <c r="E42" s="83"/>
      <c r="F42" s="52"/>
      <c r="H42" s="44"/>
      <c r="I42" s="83"/>
      <c r="J42" s="44"/>
      <c r="K42" s="44"/>
    </row>
    <row r="43" spans="1:13" s="43" customFormat="1" ht="19.7" customHeight="1">
      <c r="A43" s="20" t="s">
        <v>221</v>
      </c>
      <c r="B43" s="83"/>
      <c r="C43" s="83"/>
      <c r="D43" s="83"/>
      <c r="E43" s="83"/>
      <c r="F43" s="52"/>
      <c r="H43" s="44"/>
      <c r="J43" s="44"/>
      <c r="K43" s="44"/>
    </row>
    <row r="44" spans="1:13" s="43" customFormat="1" ht="19.7" customHeight="1">
      <c r="A44" s="43" t="s">
        <v>114</v>
      </c>
      <c r="B44" s="83"/>
      <c r="C44" s="83"/>
      <c r="D44" s="52"/>
      <c r="E44" s="83"/>
      <c r="F44" s="52"/>
      <c r="H44" s="44"/>
      <c r="J44" s="44"/>
      <c r="K44" s="44"/>
    </row>
    <row r="45" spans="1:13" s="43" customFormat="1" ht="19.7" customHeight="1">
      <c r="A45" s="43" t="s">
        <v>113</v>
      </c>
      <c r="B45" s="83"/>
      <c r="C45" s="83"/>
      <c r="D45" s="52"/>
      <c r="E45" s="83"/>
      <c r="F45" s="52"/>
      <c r="H45" s="44"/>
      <c r="J45" s="44"/>
      <c r="K45" s="44"/>
    </row>
    <row r="46" spans="1:13" s="43" customFormat="1" ht="19.7" customHeight="1">
      <c r="A46" s="43" t="s">
        <v>115</v>
      </c>
      <c r="B46" s="83"/>
      <c r="C46" s="83"/>
      <c r="D46" s="52"/>
      <c r="E46" s="83"/>
      <c r="F46" s="52"/>
      <c r="H46" s="44"/>
      <c r="J46" s="44"/>
      <c r="K46" s="44"/>
    </row>
    <row r="47" spans="1:13" s="43" customFormat="1" ht="19.7" customHeight="1">
      <c r="A47" s="43" t="s">
        <v>132</v>
      </c>
      <c r="B47" s="83"/>
      <c r="C47" s="83"/>
      <c r="D47" s="52">
        <v>0</v>
      </c>
      <c r="E47" s="83"/>
      <c r="F47" s="52">
        <v>0</v>
      </c>
      <c r="H47" s="44">
        <v>0</v>
      </c>
      <c r="J47" s="44">
        <v>0</v>
      </c>
      <c r="K47" s="44"/>
    </row>
    <row r="48" spans="1:13" s="43" customFormat="1" ht="19.7" customHeight="1">
      <c r="A48" s="43" t="s">
        <v>149</v>
      </c>
      <c r="B48" s="83"/>
      <c r="C48" s="83"/>
      <c r="D48" s="52"/>
      <c r="E48" s="83"/>
      <c r="F48" s="52"/>
      <c r="H48" s="44"/>
      <c r="J48" s="44"/>
      <c r="K48" s="44"/>
    </row>
    <row r="49" spans="1:14" s="43" customFormat="1" ht="19.7" customHeight="1">
      <c r="A49" s="43" t="s">
        <v>152</v>
      </c>
      <c r="B49" s="83"/>
      <c r="C49" s="83"/>
      <c r="D49" s="90">
        <v>0</v>
      </c>
      <c r="E49" s="83"/>
      <c r="F49" s="90">
        <v>0</v>
      </c>
      <c r="H49" s="92">
        <v>0</v>
      </c>
      <c r="J49" s="92">
        <v>0</v>
      </c>
      <c r="K49" s="44"/>
    </row>
    <row r="50" spans="1:14" s="43" customFormat="1" ht="19.7" customHeight="1">
      <c r="B50" s="83"/>
      <c r="C50" s="83"/>
      <c r="D50" s="52">
        <f>SUM(D46:D49)</f>
        <v>0</v>
      </c>
      <c r="E50" s="83"/>
      <c r="F50" s="52">
        <f>SUM(F47:F49)</f>
        <v>0</v>
      </c>
      <c r="H50" s="44">
        <f>SUM(H47:H49)</f>
        <v>0</v>
      </c>
      <c r="J50" s="44">
        <f>SUM(J47:J49)</f>
        <v>0</v>
      </c>
      <c r="K50" s="44"/>
    </row>
    <row r="51" spans="1:14" s="43" customFormat="1" ht="19.7" customHeight="1">
      <c r="A51" s="43" t="s">
        <v>178</v>
      </c>
      <c r="B51" s="83"/>
      <c r="C51" s="83"/>
      <c r="D51" s="52">
        <v>-637</v>
      </c>
      <c r="E51" s="83"/>
      <c r="F51" s="52">
        <v>0</v>
      </c>
      <c r="H51" s="44">
        <v>0</v>
      </c>
      <c r="J51" s="44">
        <v>0</v>
      </c>
      <c r="K51" s="44"/>
    </row>
    <row r="52" spans="1:14" s="43" customFormat="1" ht="19.7" customHeight="1">
      <c r="A52" s="43" t="s">
        <v>131</v>
      </c>
      <c r="B52" s="83"/>
      <c r="C52" s="83"/>
      <c r="D52" s="52"/>
      <c r="E52" s="83"/>
      <c r="F52" s="52"/>
      <c r="H52" s="44"/>
      <c r="J52" s="44"/>
      <c r="K52" s="44"/>
    </row>
    <row r="53" spans="1:14" s="43" customFormat="1" ht="19.7" customHeight="1">
      <c r="A53" s="43" t="s">
        <v>236</v>
      </c>
      <c r="B53" s="83"/>
      <c r="C53" s="83"/>
      <c r="D53" s="52"/>
      <c r="E53" s="83"/>
      <c r="F53" s="52"/>
      <c r="H53" s="44"/>
      <c r="J53" s="44"/>
      <c r="K53" s="44"/>
    </row>
    <row r="54" spans="1:14" s="43" customFormat="1" ht="19.7" customHeight="1">
      <c r="A54" s="43" t="s">
        <v>167</v>
      </c>
      <c r="B54" s="83"/>
      <c r="C54" s="83"/>
      <c r="D54" s="90">
        <v>-19</v>
      </c>
      <c r="E54" s="83"/>
      <c r="F54" s="52">
        <v>-110</v>
      </c>
      <c r="H54" s="44">
        <v>0</v>
      </c>
      <c r="J54" s="44">
        <v>0</v>
      </c>
      <c r="K54" s="44"/>
    </row>
    <row r="55" spans="1:14" s="43" customFormat="1" ht="19.7" customHeight="1">
      <c r="A55" s="20" t="s">
        <v>105</v>
      </c>
      <c r="B55" s="83"/>
      <c r="C55" s="83"/>
      <c r="D55" s="52"/>
      <c r="E55" s="83"/>
      <c r="F55" s="96"/>
      <c r="H55" s="97"/>
      <c r="J55" s="97"/>
      <c r="K55" s="44"/>
    </row>
    <row r="56" spans="1:14" s="43" customFormat="1" ht="19.7" customHeight="1">
      <c r="A56" s="20" t="s">
        <v>222</v>
      </c>
      <c r="B56" s="83"/>
      <c r="C56" s="83"/>
      <c r="D56" s="90">
        <f>D54+D50+D51</f>
        <v>-656</v>
      </c>
      <c r="E56" s="83"/>
      <c r="F56" s="90">
        <f>F54+F50+F51</f>
        <v>-110</v>
      </c>
      <c r="G56" s="52"/>
      <c r="H56" s="90">
        <f>H54+H50+H51</f>
        <v>0</v>
      </c>
      <c r="I56" s="52"/>
      <c r="J56" s="90">
        <f>J54+J50+J51</f>
        <v>0</v>
      </c>
      <c r="K56" s="52"/>
    </row>
    <row r="57" spans="1:14" s="43" customFormat="1" ht="19.7" customHeight="1">
      <c r="A57" s="20"/>
      <c r="B57" s="83"/>
      <c r="C57" s="83"/>
      <c r="D57" s="52"/>
      <c r="E57" s="83"/>
      <c r="F57" s="52"/>
      <c r="H57" s="44"/>
      <c r="J57" s="95"/>
      <c r="K57" s="95"/>
    </row>
    <row r="58" spans="1:14" s="43" customFormat="1" ht="19.7" customHeight="1">
      <c r="A58" s="20" t="s">
        <v>107</v>
      </c>
      <c r="B58" s="83"/>
      <c r="C58" s="83"/>
      <c r="D58" s="52"/>
      <c r="E58" s="83"/>
      <c r="F58" s="52"/>
      <c r="H58" s="44"/>
      <c r="J58" s="95"/>
      <c r="K58" s="95"/>
    </row>
    <row r="59" spans="1:14" s="43" customFormat="1" ht="19.7" customHeight="1" thickBot="1">
      <c r="A59" s="20" t="s">
        <v>106</v>
      </c>
      <c r="B59" s="83"/>
      <c r="C59" s="83"/>
      <c r="D59" s="98">
        <f>D56+D29</f>
        <v>338187</v>
      </c>
      <c r="E59" s="83"/>
      <c r="F59" s="98">
        <f>F56+F29</f>
        <v>329443</v>
      </c>
      <c r="H59" s="99">
        <f>H29+H56</f>
        <v>349487</v>
      </c>
      <c r="J59" s="100">
        <f>J29+J56</f>
        <v>334703</v>
      </c>
      <c r="K59" s="95"/>
    </row>
    <row r="60" spans="1:14" s="43" customFormat="1" ht="19.7" customHeight="1" thickTop="1">
      <c r="A60" s="20"/>
      <c r="B60" s="83"/>
      <c r="C60" s="83"/>
      <c r="D60" s="83"/>
      <c r="E60" s="83"/>
      <c r="F60" s="52"/>
      <c r="H60" s="44"/>
    </row>
    <row r="61" spans="1:14" s="62" customFormat="1" ht="18.75" customHeight="1">
      <c r="A61" s="101" t="s">
        <v>237</v>
      </c>
      <c r="B61" s="102"/>
      <c r="C61" s="102"/>
      <c r="D61" s="103"/>
      <c r="E61" s="103"/>
      <c r="F61" s="103"/>
      <c r="G61" s="103"/>
      <c r="H61" s="103"/>
      <c r="I61" s="103"/>
      <c r="J61" s="103"/>
      <c r="L61" s="104"/>
      <c r="M61" s="104"/>
      <c r="N61" s="104"/>
    </row>
    <row r="62" spans="1:14" s="62" customFormat="1" ht="18.75" customHeight="1">
      <c r="A62" s="101" t="s">
        <v>183</v>
      </c>
      <c r="B62" s="102"/>
      <c r="C62" s="102"/>
      <c r="D62" s="105">
        <f>D64-D63</f>
        <v>343361</v>
      </c>
      <c r="E62" s="103"/>
      <c r="F62" s="105">
        <f>F64-F63</f>
        <v>329553</v>
      </c>
      <c r="G62" s="105"/>
      <c r="H62" s="52">
        <f>H64-H63</f>
        <v>349487</v>
      </c>
      <c r="I62" s="105"/>
      <c r="J62" s="52">
        <f>J64-J63</f>
        <v>334703</v>
      </c>
      <c r="L62" s="104"/>
      <c r="M62" s="104"/>
      <c r="N62" s="104"/>
    </row>
    <row r="63" spans="1:14" s="62" customFormat="1" ht="18.75" customHeight="1">
      <c r="A63" s="101" t="s">
        <v>216</v>
      </c>
      <c r="B63" s="102"/>
      <c r="C63" s="102"/>
      <c r="D63" s="103">
        <v>-4518</v>
      </c>
      <c r="E63" s="103"/>
      <c r="F63" s="106">
        <v>0</v>
      </c>
      <c r="G63" s="103"/>
      <c r="H63" s="75">
        <v>0</v>
      </c>
      <c r="I63" s="103"/>
      <c r="J63" s="75">
        <v>0</v>
      </c>
      <c r="L63" s="104"/>
      <c r="M63" s="104"/>
      <c r="N63" s="104"/>
    </row>
    <row r="64" spans="1:14" s="62" customFormat="1" ht="18.75" customHeight="1" thickBot="1">
      <c r="B64" s="102"/>
      <c r="C64" s="102"/>
      <c r="D64" s="107">
        <f>D29</f>
        <v>338843</v>
      </c>
      <c r="E64" s="103"/>
      <c r="F64" s="107">
        <f>F29</f>
        <v>329553</v>
      </c>
      <c r="G64" s="103"/>
      <c r="H64" s="107">
        <f>H29</f>
        <v>349487</v>
      </c>
      <c r="I64" s="103"/>
      <c r="J64" s="107">
        <f>J29</f>
        <v>334703</v>
      </c>
      <c r="L64" s="104"/>
      <c r="M64" s="104"/>
      <c r="N64" s="104"/>
    </row>
    <row r="65" spans="1:14" s="62" customFormat="1" ht="18.75" customHeight="1" thickTop="1">
      <c r="A65" s="101" t="s">
        <v>224</v>
      </c>
      <c r="B65" s="102"/>
      <c r="C65" s="102"/>
      <c r="D65" s="103"/>
      <c r="E65" s="103"/>
      <c r="F65" s="103"/>
      <c r="G65" s="103"/>
      <c r="H65" s="103"/>
      <c r="I65" s="103"/>
      <c r="J65" s="103"/>
      <c r="L65" s="104"/>
      <c r="M65" s="104"/>
      <c r="N65" s="104"/>
    </row>
    <row r="66" spans="1:14" s="62" customFormat="1" ht="18.75" customHeight="1">
      <c r="A66" s="101" t="s">
        <v>223</v>
      </c>
      <c r="B66" s="102"/>
      <c r="C66" s="102"/>
      <c r="D66" s="103"/>
      <c r="E66" s="103"/>
      <c r="F66" s="103"/>
      <c r="G66" s="103"/>
      <c r="H66" s="103"/>
      <c r="I66" s="103"/>
      <c r="J66" s="103"/>
      <c r="L66" s="104"/>
      <c r="M66" s="104"/>
      <c r="N66" s="104"/>
    </row>
    <row r="67" spans="1:14" s="62" customFormat="1" ht="18.75" customHeight="1">
      <c r="A67" s="101" t="s">
        <v>183</v>
      </c>
      <c r="B67" s="102"/>
      <c r="C67" s="102"/>
      <c r="D67" s="105">
        <f>D69-D68</f>
        <v>342945</v>
      </c>
      <c r="E67" s="103"/>
      <c r="F67" s="105">
        <f>F69-F68</f>
        <v>329443</v>
      </c>
      <c r="G67" s="105"/>
      <c r="H67" s="52">
        <f>H69-H68</f>
        <v>349487</v>
      </c>
      <c r="I67" s="105"/>
      <c r="J67" s="52">
        <f>J69-J68</f>
        <v>334703</v>
      </c>
      <c r="L67" s="104"/>
      <c r="M67" s="104"/>
      <c r="N67" s="104"/>
    </row>
    <row r="68" spans="1:14" s="62" customFormat="1" ht="18.75" customHeight="1">
      <c r="A68" s="101" t="s">
        <v>216</v>
      </c>
      <c r="B68" s="102"/>
      <c r="C68" s="102"/>
      <c r="D68" s="103">
        <v>-4758</v>
      </c>
      <c r="E68" s="103"/>
      <c r="F68" s="106">
        <v>0</v>
      </c>
      <c r="G68" s="103"/>
      <c r="H68" s="75">
        <v>0</v>
      </c>
      <c r="I68" s="103"/>
      <c r="J68" s="75">
        <v>0</v>
      </c>
      <c r="L68" s="104"/>
      <c r="M68" s="104"/>
      <c r="N68" s="104"/>
    </row>
    <row r="69" spans="1:14" s="62" customFormat="1" ht="18.75" customHeight="1" thickBot="1">
      <c r="B69" s="102"/>
      <c r="C69" s="102"/>
      <c r="D69" s="107">
        <f>D59</f>
        <v>338187</v>
      </c>
      <c r="E69" s="103"/>
      <c r="F69" s="107">
        <f>F59</f>
        <v>329443</v>
      </c>
      <c r="G69" s="103"/>
      <c r="H69" s="107">
        <f>H59</f>
        <v>349487</v>
      </c>
      <c r="I69" s="103"/>
      <c r="J69" s="107">
        <f>J59</f>
        <v>334703</v>
      </c>
      <c r="L69" s="104"/>
      <c r="M69" s="104"/>
      <c r="N69" s="104"/>
    </row>
    <row r="70" spans="1:14" s="62" customFormat="1" ht="18.75" customHeight="1" thickTop="1">
      <c r="A70" s="108" t="s">
        <v>217</v>
      </c>
      <c r="B70" s="102"/>
      <c r="C70" s="102"/>
      <c r="D70" s="103"/>
      <c r="E70" s="103"/>
      <c r="F70" s="103"/>
      <c r="G70" s="103"/>
      <c r="H70" s="103"/>
      <c r="I70" s="103"/>
      <c r="J70" s="103"/>
      <c r="L70" s="104"/>
      <c r="M70" s="104"/>
      <c r="N70" s="104"/>
    </row>
    <row r="71" spans="1:14" s="62" customFormat="1" ht="18.75" customHeight="1">
      <c r="A71" s="108" t="s">
        <v>185</v>
      </c>
      <c r="B71" s="102"/>
      <c r="C71" s="102"/>
      <c r="D71" s="103"/>
      <c r="E71" s="103"/>
      <c r="F71" s="103"/>
      <c r="G71" s="103"/>
      <c r="H71" s="103"/>
      <c r="I71" s="103"/>
      <c r="J71" s="103"/>
      <c r="L71" s="104"/>
      <c r="M71" s="104"/>
      <c r="N71" s="104"/>
    </row>
    <row r="72" spans="1:14" s="43" customFormat="1" ht="19.7" customHeight="1" thickBot="1">
      <c r="A72" s="20" t="s">
        <v>210</v>
      </c>
      <c r="B72" s="83">
        <v>10</v>
      </c>
      <c r="C72" s="83"/>
      <c r="D72" s="109">
        <f>D62/3841414</f>
        <v>8.9384013282608962E-2</v>
      </c>
      <c r="E72" s="83"/>
      <c r="F72" s="109">
        <f>F62/3841414</f>
        <v>8.5789503552598081E-2</v>
      </c>
      <c r="H72" s="109">
        <f>H62/3841414</f>
        <v>9.0978738558249644E-2</v>
      </c>
      <c r="J72" s="109">
        <f>J62/3841414</f>
        <v>8.7130155718701502E-2</v>
      </c>
      <c r="K72" s="59"/>
    </row>
    <row r="73" spans="1:14" s="43" customFormat="1" ht="19.7" customHeight="1" thickTop="1">
      <c r="A73" s="20" t="s">
        <v>173</v>
      </c>
      <c r="B73" s="83"/>
      <c r="C73" s="83"/>
      <c r="D73" s="83"/>
      <c r="E73" s="83"/>
      <c r="F73" s="52"/>
      <c r="G73" s="85"/>
      <c r="H73" s="44"/>
      <c r="J73" s="83" t="s">
        <v>64</v>
      </c>
    </row>
    <row r="74" spans="1:14" s="43" customFormat="1" ht="19.7" customHeight="1">
      <c r="A74" s="20" t="s">
        <v>79</v>
      </c>
      <c r="B74" s="83"/>
      <c r="C74" s="83"/>
      <c r="D74" s="83"/>
      <c r="E74" s="83"/>
      <c r="F74" s="52"/>
      <c r="G74" s="85"/>
      <c r="H74" s="44"/>
      <c r="J74" s="83" t="s">
        <v>94</v>
      </c>
      <c r="K74" s="83"/>
      <c r="M74" s="20"/>
    </row>
    <row r="75" spans="1:14" s="43" customFormat="1" ht="19.7" customHeight="1">
      <c r="A75" s="119" t="s">
        <v>229</v>
      </c>
      <c r="B75" s="119"/>
      <c r="C75" s="119"/>
      <c r="D75" s="119"/>
      <c r="E75" s="119"/>
      <c r="F75" s="119"/>
      <c r="G75" s="119"/>
      <c r="H75" s="119"/>
      <c r="I75" s="119"/>
      <c r="J75" s="119"/>
      <c r="K75" s="83"/>
      <c r="M75" s="20"/>
    </row>
    <row r="76" spans="1:14" s="43" customFormat="1" ht="19.7" customHeight="1">
      <c r="A76" s="86"/>
      <c r="B76" s="86"/>
      <c r="C76" s="86"/>
      <c r="D76" s="86"/>
      <c r="E76" s="86"/>
      <c r="F76" s="87"/>
      <c r="G76" s="86"/>
      <c r="H76" s="86"/>
      <c r="I76" s="86"/>
      <c r="J76" s="86"/>
      <c r="K76" s="86"/>
      <c r="M76" s="20"/>
    </row>
    <row r="77" spans="1:14" s="43" customFormat="1" ht="19.7" customHeight="1">
      <c r="B77" s="83"/>
      <c r="C77" s="83"/>
      <c r="D77" s="118" t="s">
        <v>12</v>
      </c>
      <c r="E77" s="118"/>
      <c r="F77" s="118"/>
      <c r="G77" s="118"/>
      <c r="H77" s="118"/>
      <c r="I77" s="118"/>
      <c r="J77" s="118"/>
      <c r="K77" s="86"/>
      <c r="M77" s="20"/>
    </row>
    <row r="78" spans="1:14">
      <c r="D78" s="43"/>
      <c r="E78" s="88"/>
      <c r="F78" s="89" t="s">
        <v>189</v>
      </c>
      <c r="H78" s="52"/>
      <c r="I78" s="52"/>
      <c r="J78" s="52"/>
    </row>
    <row r="79" spans="1:14">
      <c r="D79" s="83" t="s">
        <v>176</v>
      </c>
      <c r="E79" s="43"/>
      <c r="F79" s="83" t="s">
        <v>186</v>
      </c>
      <c r="H79" s="52"/>
      <c r="I79" s="52"/>
      <c r="J79" s="52"/>
    </row>
    <row r="80" spans="1:14">
      <c r="D80" s="83" t="s">
        <v>190</v>
      </c>
      <c r="F80" s="83" t="s">
        <v>187</v>
      </c>
      <c r="H80" s="52"/>
      <c r="I80" s="52"/>
      <c r="J80" s="52"/>
    </row>
    <row r="81" spans="1:10">
      <c r="D81" s="83" t="s">
        <v>191</v>
      </c>
      <c r="E81" s="44"/>
      <c r="F81" s="90" t="s">
        <v>188</v>
      </c>
      <c r="H81" s="118" t="s">
        <v>103</v>
      </c>
      <c r="I81" s="118"/>
      <c r="J81" s="118"/>
    </row>
    <row r="82" spans="1:10">
      <c r="B82" s="43"/>
      <c r="D82" s="89">
        <v>2017</v>
      </c>
      <c r="F82" s="89">
        <v>2016</v>
      </c>
      <c r="H82" s="89">
        <v>2017</v>
      </c>
      <c r="I82" s="83"/>
      <c r="J82" s="89">
        <v>2016</v>
      </c>
    </row>
    <row r="83" spans="1:10">
      <c r="B83" s="91" t="s">
        <v>11</v>
      </c>
      <c r="D83" s="91"/>
      <c r="F83" s="91" t="s">
        <v>154</v>
      </c>
      <c r="H83" s="91"/>
      <c r="I83" s="83"/>
      <c r="J83" s="91" t="s">
        <v>154</v>
      </c>
    </row>
    <row r="84" spans="1:10">
      <c r="A84" s="20" t="s">
        <v>30</v>
      </c>
      <c r="B84" s="83">
        <v>4</v>
      </c>
    </row>
    <row r="85" spans="1:10">
      <c r="A85" s="43" t="s">
        <v>90</v>
      </c>
      <c r="D85" s="44">
        <v>15456658</v>
      </c>
      <c r="F85" s="44">
        <v>14303682</v>
      </c>
      <c r="H85" s="44">
        <v>15456658</v>
      </c>
      <c r="J85" s="44">
        <v>14303682</v>
      </c>
    </row>
    <row r="86" spans="1:10">
      <c r="A86" s="43" t="s">
        <v>31</v>
      </c>
      <c r="D86" s="44">
        <v>534744</v>
      </c>
      <c r="F86" s="92">
        <v>465543</v>
      </c>
      <c r="H86" s="92">
        <v>534710</v>
      </c>
      <c r="J86" s="92">
        <v>465543</v>
      </c>
    </row>
    <row r="87" spans="1:10">
      <c r="A87" s="20" t="s">
        <v>32</v>
      </c>
      <c r="D87" s="93">
        <f>SUM(D85:D86)</f>
        <v>15991402</v>
      </c>
      <c r="F87" s="93">
        <f>SUM(F85:F86)</f>
        <v>14769225</v>
      </c>
      <c r="H87" s="94">
        <f>SUM(H85:H86)</f>
        <v>15991368</v>
      </c>
      <c r="J87" s="94">
        <f>SUM(J85:J86)</f>
        <v>14769225</v>
      </c>
    </row>
    <row r="88" spans="1:10">
      <c r="D88" s="52"/>
      <c r="J88" s="44"/>
    </row>
    <row r="89" spans="1:10">
      <c r="A89" s="20" t="s">
        <v>33</v>
      </c>
      <c r="D89" s="52"/>
      <c r="J89" s="44"/>
    </row>
    <row r="90" spans="1:10">
      <c r="A90" s="43" t="s">
        <v>34</v>
      </c>
      <c r="B90" s="83">
        <v>4</v>
      </c>
      <c r="D90" s="44">
        <v>12239054</v>
      </c>
      <c r="F90" s="44">
        <v>11401659</v>
      </c>
      <c r="H90" s="44">
        <v>12239054</v>
      </c>
      <c r="I90" s="95"/>
      <c r="J90" s="44">
        <v>11401659</v>
      </c>
    </row>
    <row r="91" spans="1:10">
      <c r="A91" s="43" t="s">
        <v>169</v>
      </c>
      <c r="B91" s="83" t="s">
        <v>193</v>
      </c>
      <c r="D91" s="44">
        <v>1059117</v>
      </c>
      <c r="F91" s="44">
        <v>834947</v>
      </c>
      <c r="H91" s="44">
        <v>1059117</v>
      </c>
      <c r="J91" s="44">
        <v>834947</v>
      </c>
    </row>
    <row r="92" spans="1:10">
      <c r="A92" s="43" t="s">
        <v>66</v>
      </c>
      <c r="B92" s="83" t="s">
        <v>194</v>
      </c>
      <c r="D92" s="44">
        <v>1018471</v>
      </c>
      <c r="F92" s="44">
        <v>811536</v>
      </c>
      <c r="H92" s="44">
        <v>1005888</v>
      </c>
      <c r="J92" s="44">
        <v>811536</v>
      </c>
    </row>
    <row r="93" spans="1:10">
      <c r="A93" s="43" t="s">
        <v>78</v>
      </c>
      <c r="D93" s="44">
        <v>132498</v>
      </c>
      <c r="F93" s="44">
        <v>119771</v>
      </c>
      <c r="H93" s="44">
        <v>132498</v>
      </c>
      <c r="J93" s="44">
        <v>119771</v>
      </c>
    </row>
    <row r="94" spans="1:10">
      <c r="A94" s="20" t="s">
        <v>35</v>
      </c>
      <c r="D94" s="93">
        <f>SUM(D90:D93)</f>
        <v>14449140</v>
      </c>
      <c r="F94" s="93">
        <f>SUM(F90:F93)</f>
        <v>13167913</v>
      </c>
      <c r="H94" s="94">
        <f>SUM(H90:H93)</f>
        <v>14436557</v>
      </c>
      <c r="J94" s="94">
        <f>SUM(J90:J93)</f>
        <v>13167913</v>
      </c>
    </row>
    <row r="95" spans="1:10">
      <c r="A95" s="20"/>
      <c r="D95" s="52"/>
      <c r="J95" s="44"/>
    </row>
    <row r="96" spans="1:10">
      <c r="A96" s="56" t="s">
        <v>122</v>
      </c>
      <c r="D96" s="90">
        <v>1940</v>
      </c>
      <c r="F96" s="90">
        <v>4583</v>
      </c>
      <c r="H96" s="92">
        <v>0</v>
      </c>
      <c r="J96" s="92">
        <v>0</v>
      </c>
    </row>
    <row r="97" spans="1:10">
      <c r="A97" s="20"/>
      <c r="D97" s="52"/>
      <c r="J97" s="44"/>
    </row>
    <row r="98" spans="1:10">
      <c r="A98" s="20" t="s">
        <v>91</v>
      </c>
      <c r="B98" s="83">
        <v>3</v>
      </c>
      <c r="D98" s="52">
        <f>D87-D94+D96</f>
        <v>1544202</v>
      </c>
      <c r="F98" s="52">
        <f>F87-F94+F96</f>
        <v>1605895</v>
      </c>
      <c r="H98" s="44">
        <f>H87-H94-H96</f>
        <v>1554811</v>
      </c>
      <c r="J98" s="44">
        <f>J87-J94-J96</f>
        <v>1601312</v>
      </c>
    </row>
    <row r="99" spans="1:10">
      <c r="A99" s="20"/>
      <c r="D99" s="52"/>
      <c r="J99" s="44"/>
    </row>
    <row r="100" spans="1:10">
      <c r="A100" s="20" t="s">
        <v>36</v>
      </c>
      <c r="B100" s="83">
        <v>3</v>
      </c>
      <c r="D100" s="52">
        <v>289077</v>
      </c>
      <c r="F100" s="52">
        <v>316185</v>
      </c>
      <c r="H100" s="52">
        <v>291587</v>
      </c>
      <c r="J100" s="52">
        <v>316185</v>
      </c>
    </row>
    <row r="101" spans="1:10">
      <c r="A101" s="20" t="s">
        <v>80</v>
      </c>
      <c r="B101" s="83">
        <v>3</v>
      </c>
      <c r="D101" s="93">
        <f>D98-D100</f>
        <v>1255125</v>
      </c>
      <c r="F101" s="93">
        <f>F98-F100</f>
        <v>1289710</v>
      </c>
      <c r="H101" s="94">
        <f>H98-H100</f>
        <v>1263224</v>
      </c>
      <c r="J101" s="94">
        <f>J98-J100</f>
        <v>1285127</v>
      </c>
    </row>
    <row r="102" spans="1:10">
      <c r="A102" s="20"/>
      <c r="D102" s="52"/>
      <c r="J102" s="44"/>
    </row>
    <row r="103" spans="1:10">
      <c r="A103" s="20" t="s">
        <v>173</v>
      </c>
      <c r="G103" s="85"/>
      <c r="J103" s="83" t="s">
        <v>64</v>
      </c>
    </row>
    <row r="104" spans="1:10">
      <c r="A104" s="20" t="s">
        <v>120</v>
      </c>
      <c r="G104" s="85"/>
      <c r="J104" s="83" t="s">
        <v>94</v>
      </c>
    </row>
    <row r="105" spans="1:10">
      <c r="A105" s="119" t="s">
        <v>229</v>
      </c>
      <c r="B105" s="119"/>
      <c r="C105" s="119"/>
      <c r="D105" s="119"/>
      <c r="E105" s="119"/>
      <c r="F105" s="119"/>
      <c r="G105" s="119"/>
      <c r="H105" s="119"/>
      <c r="I105" s="119"/>
      <c r="J105" s="119"/>
    </row>
    <row r="106" spans="1:10">
      <c r="A106" s="86"/>
      <c r="B106" s="86"/>
      <c r="C106" s="86"/>
      <c r="D106" s="86"/>
      <c r="E106" s="86"/>
      <c r="F106" s="87"/>
      <c r="G106" s="86"/>
      <c r="H106" s="86"/>
      <c r="I106" s="86"/>
      <c r="J106" s="86"/>
    </row>
    <row r="107" spans="1:10">
      <c r="D107" s="118" t="s">
        <v>12</v>
      </c>
      <c r="E107" s="118"/>
      <c r="F107" s="118"/>
      <c r="G107" s="118"/>
      <c r="H107" s="118"/>
      <c r="I107" s="118"/>
      <c r="J107" s="118"/>
    </row>
    <row r="108" spans="1:10">
      <c r="D108" s="43"/>
      <c r="E108" s="88"/>
      <c r="F108" s="89" t="s">
        <v>189</v>
      </c>
      <c r="H108" s="52"/>
      <c r="I108" s="52"/>
      <c r="J108" s="52"/>
    </row>
    <row r="109" spans="1:10">
      <c r="D109" s="83" t="s">
        <v>176</v>
      </c>
      <c r="E109" s="43"/>
      <c r="F109" s="83" t="s">
        <v>186</v>
      </c>
      <c r="H109" s="52"/>
      <c r="I109" s="52"/>
      <c r="J109" s="52"/>
    </row>
    <row r="110" spans="1:10">
      <c r="D110" s="83" t="s">
        <v>190</v>
      </c>
      <c r="F110" s="83" t="s">
        <v>187</v>
      </c>
      <c r="H110" s="52"/>
      <c r="I110" s="52"/>
      <c r="J110" s="52"/>
    </row>
    <row r="111" spans="1:10">
      <c r="D111" s="83" t="s">
        <v>191</v>
      </c>
      <c r="E111" s="44"/>
      <c r="F111" s="90" t="s">
        <v>188</v>
      </c>
      <c r="H111" s="118" t="s">
        <v>103</v>
      </c>
      <c r="I111" s="118"/>
      <c r="J111" s="118"/>
    </row>
    <row r="112" spans="1:10">
      <c r="B112" s="84"/>
      <c r="D112" s="89">
        <v>2017</v>
      </c>
      <c r="F112" s="89">
        <v>2016</v>
      </c>
      <c r="H112" s="89">
        <v>2017</v>
      </c>
      <c r="I112" s="83"/>
      <c r="J112" s="89">
        <v>2016</v>
      </c>
    </row>
    <row r="113" spans="1:11">
      <c r="B113" s="91" t="s">
        <v>11</v>
      </c>
      <c r="D113" s="91"/>
      <c r="F113" s="91" t="s">
        <v>154</v>
      </c>
      <c r="H113" s="91"/>
      <c r="I113" s="83"/>
      <c r="J113" s="91" t="s">
        <v>154</v>
      </c>
    </row>
    <row r="114" spans="1:11">
      <c r="A114" s="20" t="s">
        <v>104</v>
      </c>
      <c r="J114" s="44"/>
    </row>
    <row r="115" spans="1:11">
      <c r="A115" s="20" t="s">
        <v>221</v>
      </c>
      <c r="J115" s="44"/>
    </row>
    <row r="116" spans="1:11">
      <c r="A116" s="43" t="s">
        <v>114</v>
      </c>
      <c r="D116" s="52"/>
      <c r="J116" s="44"/>
    </row>
    <row r="117" spans="1:11">
      <c r="A117" s="43" t="s">
        <v>113</v>
      </c>
      <c r="D117" s="52"/>
      <c r="J117" s="44"/>
    </row>
    <row r="118" spans="1:11">
      <c r="A118" s="43" t="s">
        <v>115</v>
      </c>
      <c r="D118" s="52"/>
      <c r="J118" s="44"/>
    </row>
    <row r="119" spans="1:11">
      <c r="A119" s="43" t="s">
        <v>132</v>
      </c>
      <c r="D119" s="52">
        <v>0</v>
      </c>
      <c r="F119" s="52">
        <v>165</v>
      </c>
      <c r="H119" s="44">
        <v>0</v>
      </c>
      <c r="J119" s="44">
        <v>165</v>
      </c>
    </row>
    <row r="120" spans="1:11">
      <c r="A120" s="43" t="s">
        <v>149</v>
      </c>
      <c r="D120" s="52"/>
      <c r="J120" s="44"/>
    </row>
    <row r="121" spans="1:11">
      <c r="A121" s="43" t="s">
        <v>152</v>
      </c>
      <c r="D121" s="90">
        <v>0</v>
      </c>
      <c r="F121" s="90">
        <v>-417</v>
      </c>
      <c r="H121" s="92">
        <v>0</v>
      </c>
      <c r="J121" s="92">
        <v>-417</v>
      </c>
    </row>
    <row r="122" spans="1:11">
      <c r="D122" s="52">
        <f>SUM(D118:D121)</f>
        <v>0</v>
      </c>
      <c r="F122" s="52">
        <f>SUM(F119:F121)</f>
        <v>-252</v>
      </c>
      <c r="H122" s="44">
        <f>SUM(H119:H121)</f>
        <v>0</v>
      </c>
      <c r="J122" s="44">
        <f>SUM(J119:J121)</f>
        <v>-252</v>
      </c>
    </row>
    <row r="123" spans="1:11" s="43" customFormat="1" ht="19.7" customHeight="1">
      <c r="A123" s="43" t="s">
        <v>178</v>
      </c>
      <c r="B123" s="83"/>
      <c r="C123" s="83"/>
      <c r="D123" s="52">
        <v>-796</v>
      </c>
      <c r="E123" s="83"/>
      <c r="F123" s="52">
        <v>0</v>
      </c>
      <c r="H123" s="44">
        <v>0</v>
      </c>
      <c r="J123" s="44">
        <v>0</v>
      </c>
      <c r="K123" s="44"/>
    </row>
    <row r="124" spans="1:11">
      <c r="A124" s="43" t="s">
        <v>131</v>
      </c>
      <c r="D124" s="52"/>
      <c r="J124" s="44"/>
    </row>
    <row r="125" spans="1:11">
      <c r="A125" s="43" t="s">
        <v>236</v>
      </c>
      <c r="D125" s="52"/>
      <c r="J125" s="44"/>
    </row>
    <row r="126" spans="1:11">
      <c r="A126" s="43" t="s">
        <v>167</v>
      </c>
      <c r="D126" s="90">
        <v>-92</v>
      </c>
      <c r="F126" s="52">
        <v>0</v>
      </c>
      <c r="H126" s="44">
        <v>0</v>
      </c>
      <c r="J126" s="44">
        <v>0</v>
      </c>
    </row>
    <row r="127" spans="1:11">
      <c r="A127" s="20" t="s">
        <v>105</v>
      </c>
      <c r="D127" s="52"/>
      <c r="F127" s="96"/>
      <c r="H127" s="97"/>
      <c r="J127" s="97"/>
    </row>
    <row r="128" spans="1:11">
      <c r="A128" s="20" t="s">
        <v>222</v>
      </c>
      <c r="D128" s="90">
        <f>D126+D122+D123</f>
        <v>-888</v>
      </c>
      <c r="F128" s="90">
        <f>F126+F122+F123</f>
        <v>-252</v>
      </c>
      <c r="G128" s="52"/>
      <c r="H128" s="90">
        <f>H126+H122+H123</f>
        <v>0</v>
      </c>
      <c r="I128" s="52"/>
      <c r="J128" s="90">
        <f>J126+J122+J123</f>
        <v>-252</v>
      </c>
    </row>
    <row r="129" spans="1:14">
      <c r="A129" s="20"/>
      <c r="D129" s="52"/>
      <c r="J129" s="95"/>
    </row>
    <row r="130" spans="1:14">
      <c r="A130" s="20" t="s">
        <v>107</v>
      </c>
      <c r="D130" s="52"/>
      <c r="J130" s="95"/>
    </row>
    <row r="131" spans="1:14" ht="19.5" thickBot="1">
      <c r="A131" s="20" t="s">
        <v>106</v>
      </c>
      <c r="D131" s="98">
        <f>D128+D101</f>
        <v>1254237</v>
      </c>
      <c r="F131" s="98">
        <f>F128+F101</f>
        <v>1289458</v>
      </c>
      <c r="H131" s="99">
        <f>H101+H128</f>
        <v>1263224</v>
      </c>
      <c r="J131" s="100">
        <f>J101+J128</f>
        <v>1284875</v>
      </c>
    </row>
    <row r="132" spans="1:14" s="62" customFormat="1" ht="18.75" customHeight="1" thickTop="1">
      <c r="A132" s="101" t="s">
        <v>237</v>
      </c>
      <c r="B132" s="102"/>
      <c r="C132" s="102"/>
      <c r="D132" s="103"/>
      <c r="E132" s="103"/>
      <c r="F132" s="103"/>
      <c r="G132" s="103"/>
      <c r="H132" s="103"/>
      <c r="I132" s="103"/>
      <c r="J132" s="103"/>
      <c r="L132" s="104"/>
      <c r="M132" s="104"/>
      <c r="N132" s="104"/>
    </row>
    <row r="133" spans="1:14" s="62" customFormat="1" ht="18.75" customHeight="1">
      <c r="A133" s="101" t="s">
        <v>183</v>
      </c>
      <c r="B133" s="102"/>
      <c r="C133" s="102"/>
      <c r="D133" s="105">
        <f>D135-D134</f>
        <v>1259642</v>
      </c>
      <c r="E133" s="103"/>
      <c r="F133" s="105">
        <f>F135-F134</f>
        <v>1289710</v>
      </c>
      <c r="G133" s="105"/>
      <c r="H133" s="52">
        <f>H135-H134</f>
        <v>1263224</v>
      </c>
      <c r="I133" s="105"/>
      <c r="J133" s="52">
        <f>J135-J134</f>
        <v>1285127</v>
      </c>
      <c r="L133" s="104"/>
      <c r="M133" s="104"/>
      <c r="N133" s="104"/>
    </row>
    <row r="134" spans="1:14" s="62" customFormat="1" ht="18.75" customHeight="1">
      <c r="A134" s="101" t="s">
        <v>216</v>
      </c>
      <c r="B134" s="102"/>
      <c r="C134" s="102"/>
      <c r="D134" s="103">
        <v>-4517</v>
      </c>
      <c r="E134" s="103"/>
      <c r="F134" s="106">
        <v>0</v>
      </c>
      <c r="G134" s="103"/>
      <c r="H134" s="75">
        <v>0</v>
      </c>
      <c r="I134" s="103"/>
      <c r="J134" s="75">
        <v>0</v>
      </c>
      <c r="L134" s="104"/>
      <c r="M134" s="104"/>
      <c r="N134" s="104"/>
    </row>
    <row r="135" spans="1:14" s="62" customFormat="1" ht="18.75" customHeight="1" thickBot="1">
      <c r="B135" s="102"/>
      <c r="C135" s="102"/>
      <c r="D135" s="107">
        <f>D101</f>
        <v>1255125</v>
      </c>
      <c r="E135" s="103"/>
      <c r="F135" s="107">
        <f>F101</f>
        <v>1289710</v>
      </c>
      <c r="G135" s="103"/>
      <c r="H135" s="107">
        <f>H101</f>
        <v>1263224</v>
      </c>
      <c r="I135" s="103"/>
      <c r="J135" s="107">
        <f>J101</f>
        <v>1285127</v>
      </c>
      <c r="L135" s="104"/>
      <c r="M135" s="104"/>
      <c r="N135" s="104"/>
    </row>
    <row r="136" spans="1:14" s="62" customFormat="1" ht="18.75" customHeight="1" thickTop="1">
      <c r="A136" s="101" t="s">
        <v>224</v>
      </c>
      <c r="B136" s="102"/>
      <c r="C136" s="102"/>
      <c r="D136" s="103"/>
      <c r="E136" s="103"/>
      <c r="F136" s="103"/>
      <c r="G136" s="103"/>
      <c r="H136" s="103"/>
      <c r="I136" s="103"/>
      <c r="J136" s="103"/>
      <c r="L136" s="104"/>
      <c r="M136" s="104"/>
      <c r="N136" s="104"/>
    </row>
    <row r="137" spans="1:14" s="62" customFormat="1" ht="18.75" customHeight="1">
      <c r="A137" s="101" t="s">
        <v>223</v>
      </c>
      <c r="B137" s="102"/>
      <c r="C137" s="102"/>
      <c r="D137" s="103"/>
      <c r="E137" s="103"/>
      <c r="F137" s="103"/>
      <c r="G137" s="103"/>
      <c r="H137" s="103"/>
      <c r="I137" s="103"/>
      <c r="J137" s="103"/>
      <c r="L137" s="104"/>
      <c r="M137" s="104"/>
      <c r="N137" s="104"/>
    </row>
    <row r="138" spans="1:14" s="62" customFormat="1" ht="18.75" customHeight="1">
      <c r="A138" s="101" t="s">
        <v>183</v>
      </c>
      <c r="B138" s="102"/>
      <c r="C138" s="102"/>
      <c r="D138" s="105">
        <f>D140-D139</f>
        <v>1259112</v>
      </c>
      <c r="E138" s="103"/>
      <c r="F138" s="105">
        <f>F140-F139</f>
        <v>1289458</v>
      </c>
      <c r="G138" s="105"/>
      <c r="H138" s="52">
        <f>H140-H139</f>
        <v>1263224</v>
      </c>
      <c r="I138" s="105"/>
      <c r="J138" s="52">
        <f>J140-J139</f>
        <v>1284875</v>
      </c>
      <c r="L138" s="104"/>
      <c r="M138" s="104"/>
      <c r="N138" s="104"/>
    </row>
    <row r="139" spans="1:14" s="62" customFormat="1" ht="18.75" customHeight="1">
      <c r="A139" s="101" t="s">
        <v>216</v>
      </c>
      <c r="B139" s="102"/>
      <c r="C139" s="102"/>
      <c r="D139" s="103">
        <v>-4875</v>
      </c>
      <c r="E139" s="103"/>
      <c r="F139" s="106">
        <v>0</v>
      </c>
      <c r="G139" s="103"/>
      <c r="H139" s="75">
        <v>0</v>
      </c>
      <c r="I139" s="103"/>
      <c r="J139" s="75">
        <v>0</v>
      </c>
      <c r="L139" s="104"/>
      <c r="M139" s="104"/>
      <c r="N139" s="104"/>
    </row>
    <row r="140" spans="1:14" s="62" customFormat="1" ht="18.75" customHeight="1" thickBot="1">
      <c r="B140" s="102"/>
      <c r="C140" s="102"/>
      <c r="D140" s="107">
        <f>D131</f>
        <v>1254237</v>
      </c>
      <c r="E140" s="103"/>
      <c r="F140" s="107">
        <f>F131</f>
        <v>1289458</v>
      </c>
      <c r="G140" s="103"/>
      <c r="H140" s="107">
        <f>H131</f>
        <v>1263224</v>
      </c>
      <c r="I140" s="103"/>
      <c r="J140" s="107">
        <f>J131</f>
        <v>1284875</v>
      </c>
      <c r="L140" s="104"/>
      <c r="M140" s="104"/>
      <c r="N140" s="104"/>
    </row>
    <row r="141" spans="1:14" s="62" customFormat="1" ht="18.75" customHeight="1" thickTop="1">
      <c r="A141" s="108" t="s">
        <v>217</v>
      </c>
      <c r="B141" s="102"/>
      <c r="C141" s="102"/>
      <c r="D141" s="103"/>
      <c r="E141" s="103"/>
      <c r="F141" s="103"/>
      <c r="G141" s="103"/>
      <c r="H141" s="103"/>
      <c r="I141" s="103"/>
      <c r="J141" s="103"/>
      <c r="L141" s="104"/>
      <c r="M141" s="104"/>
      <c r="N141" s="104"/>
    </row>
    <row r="142" spans="1:14" s="62" customFormat="1" ht="18.75" customHeight="1">
      <c r="A142" s="108" t="s">
        <v>185</v>
      </c>
      <c r="B142" s="102"/>
      <c r="C142" s="102"/>
      <c r="D142" s="103"/>
      <c r="E142" s="103"/>
      <c r="F142" s="103"/>
      <c r="G142" s="103"/>
      <c r="H142" s="103"/>
      <c r="I142" s="103"/>
      <c r="J142" s="103"/>
      <c r="L142" s="104"/>
      <c r="M142" s="104"/>
      <c r="N142" s="104"/>
    </row>
    <row r="143" spans="1:14" ht="19.5" thickBot="1">
      <c r="A143" s="20" t="s">
        <v>210</v>
      </c>
      <c r="B143" s="83">
        <v>10</v>
      </c>
      <c r="D143" s="109">
        <f>D133/3841414</f>
        <v>0.32791102443006664</v>
      </c>
      <c r="F143" s="109">
        <f>F133/3841414</f>
        <v>0.33573835051363898</v>
      </c>
      <c r="H143" s="109">
        <f>H133/3841414</f>
        <v>0.32884349356773313</v>
      </c>
      <c r="J143" s="109">
        <f>J133/3841414</f>
        <v>0.33454530024621143</v>
      </c>
    </row>
    <row r="144" spans="1:14" ht="19.5" thickTop="1"/>
    <row r="145" spans="1:10">
      <c r="A145" s="20"/>
      <c r="G145" s="85"/>
      <c r="J145" s="83"/>
    </row>
    <row r="146" spans="1:10">
      <c r="A146" s="20"/>
      <c r="G146" s="85"/>
      <c r="J146" s="83"/>
    </row>
    <row r="147" spans="1:10">
      <c r="A147" s="20"/>
      <c r="G147" s="85"/>
      <c r="J147" s="83"/>
    </row>
    <row r="148" spans="1:10">
      <c r="A148" s="20"/>
      <c r="G148" s="85"/>
      <c r="J148" s="83"/>
    </row>
  </sheetData>
  <mergeCells count="12">
    <mergeCell ref="D35:J35"/>
    <mergeCell ref="H39:J39"/>
    <mergeCell ref="A3:J3"/>
    <mergeCell ref="D5:J5"/>
    <mergeCell ref="H9:J9"/>
    <mergeCell ref="A33:J33"/>
    <mergeCell ref="H111:J111"/>
    <mergeCell ref="H81:J81"/>
    <mergeCell ref="A75:J75"/>
    <mergeCell ref="D77:J77"/>
    <mergeCell ref="A105:J105"/>
    <mergeCell ref="D107:J107"/>
  </mergeCells>
  <pageMargins left="0.98425196850393704" right="0.43307086614173229" top="0.98425196850393704" bottom="0.98425196850393704" header="0.51181102362204722" footer="0.31496062992125984"/>
  <pageSetup paperSize="9" scale="90" firstPageNumber="9" orientation="portrait" useFirstPageNumber="1" r:id="rId1"/>
  <headerFooter>
    <oddFooter>&amp;L&amp;"Times New Roman,Regular"&amp;11The accompanying condensed notes are an integral part of these financial statements.
&amp;R&amp;"Times New Roman,Regular"&amp;11&amp;P</oddFooter>
  </headerFooter>
  <rowBreaks count="3" manualBreakCount="3">
    <brk id="30" max="16383" man="1"/>
    <brk id="72" max="9" man="1"/>
    <brk id="10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topLeftCell="A13" zoomScaleNormal="100" workbookViewId="0">
      <selection activeCell="A21" sqref="A21"/>
    </sheetView>
  </sheetViews>
  <sheetFormatPr defaultRowHeight="19.7" customHeight="1"/>
  <cols>
    <col min="1" max="1" width="41.85546875" style="22" customWidth="1"/>
    <col min="2" max="2" width="5.140625" style="21" bestFit="1" customWidth="1"/>
    <col min="3" max="3" width="1.85546875" style="22" customWidth="1"/>
    <col min="4" max="4" width="11.140625" style="22" customWidth="1"/>
    <col min="5" max="5" width="1.85546875" style="22" customWidth="1"/>
    <col min="6" max="6" width="11.140625" style="22" customWidth="1"/>
    <col min="7" max="7" width="1.85546875" style="22" customWidth="1"/>
    <col min="8" max="8" width="11.7109375" style="22" customWidth="1"/>
    <col min="9" max="9" width="1.7109375" style="22" customWidth="1"/>
    <col min="10" max="10" width="13.28515625" style="22" customWidth="1"/>
    <col min="11" max="11" width="1.85546875" style="22" customWidth="1"/>
    <col min="12" max="12" width="12" style="22" customWidth="1"/>
    <col min="13" max="13" width="1.85546875" style="22" customWidth="1"/>
    <col min="14" max="14" width="10.85546875" style="22" bestFit="1" customWidth="1"/>
    <col min="15" max="15" width="1.85546875" style="22" customWidth="1"/>
    <col min="16" max="16" width="10.85546875" style="22" customWidth="1"/>
    <col min="17" max="17" width="1.85546875" style="22" customWidth="1"/>
    <col min="18" max="18" width="11.85546875" style="22" customWidth="1"/>
    <col min="19" max="19" width="1.85546875" style="22" customWidth="1"/>
    <col min="20" max="20" width="11.140625" style="22" customWidth="1"/>
    <col min="21" max="21" width="1.85546875" style="22" customWidth="1"/>
    <col min="22" max="22" width="12.7109375" style="22" customWidth="1"/>
    <col min="23" max="23" width="1.85546875" style="22" customWidth="1"/>
    <col min="24" max="24" width="12" style="22" customWidth="1"/>
    <col min="25" max="25" width="1.85546875" style="22" customWidth="1"/>
    <col min="26" max="26" width="12" style="22" customWidth="1"/>
    <col min="27" max="16384" width="9.140625" style="22"/>
  </cols>
  <sheetData>
    <row r="1" spans="1:26" ht="19.7" customHeight="1">
      <c r="A1" s="3" t="s">
        <v>173</v>
      </c>
      <c r="B1" s="68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X1" s="122" t="s">
        <v>64</v>
      </c>
      <c r="Y1" s="122"/>
      <c r="Z1" s="122"/>
    </row>
    <row r="2" spans="1:26" ht="19.7" customHeight="1">
      <c r="A2" s="20" t="s">
        <v>46</v>
      </c>
      <c r="Y2" s="120" t="s">
        <v>94</v>
      </c>
      <c r="Z2" s="120"/>
    </row>
    <row r="3" spans="1:26" ht="19.7" customHeight="1">
      <c r="A3" s="123" t="s">
        <v>229</v>
      </c>
      <c r="B3" s="123"/>
      <c r="C3" s="123"/>
      <c r="D3" s="123"/>
      <c r="E3" s="123"/>
      <c r="F3" s="123"/>
      <c r="G3" s="123"/>
      <c r="H3" s="123"/>
      <c r="I3" s="123"/>
      <c r="J3" s="1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3.5" customHeight="1">
      <c r="A4" s="44"/>
      <c r="B4" s="27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9.7" customHeight="1">
      <c r="A5" s="5"/>
      <c r="B5" s="1"/>
      <c r="C5" s="21"/>
      <c r="D5" s="121" t="s">
        <v>159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9.7" customHeight="1">
      <c r="A6" s="5"/>
      <c r="B6" s="1"/>
      <c r="C6" s="21"/>
      <c r="D6" s="121" t="s">
        <v>179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9.7" customHeight="1">
      <c r="A7" s="5"/>
      <c r="B7" s="28"/>
      <c r="C7" s="21"/>
      <c r="D7" s="45"/>
      <c r="E7" s="45"/>
      <c r="F7" s="45"/>
      <c r="G7" s="45"/>
      <c r="H7" s="121" t="s">
        <v>69</v>
      </c>
      <c r="I7" s="121"/>
      <c r="J7" s="121"/>
      <c r="K7" s="45"/>
      <c r="L7" s="121" t="s">
        <v>95</v>
      </c>
      <c r="M7" s="121"/>
      <c r="N7" s="121"/>
      <c r="O7" s="121"/>
      <c r="P7" s="121"/>
      <c r="Q7" s="121"/>
      <c r="R7" s="121"/>
      <c r="S7" s="121"/>
      <c r="T7" s="121"/>
      <c r="U7" s="45"/>
      <c r="V7" s="45"/>
      <c r="W7" s="45"/>
      <c r="X7" s="45"/>
      <c r="Y7" s="45"/>
      <c r="Z7" s="45"/>
    </row>
    <row r="8" spans="1:26" ht="19.7" customHeight="1">
      <c r="A8" s="5"/>
      <c r="B8" s="28"/>
      <c r="C8" s="21"/>
      <c r="D8" s="45"/>
      <c r="E8" s="45"/>
      <c r="F8" s="45"/>
      <c r="G8" s="45"/>
      <c r="H8" s="28"/>
      <c r="I8" s="28"/>
      <c r="J8" s="28"/>
      <c r="K8" s="45"/>
      <c r="L8" s="28"/>
      <c r="M8" s="28"/>
      <c r="N8" s="28"/>
      <c r="O8" s="28"/>
      <c r="P8" s="28"/>
      <c r="Q8" s="28"/>
      <c r="R8" s="28" t="s">
        <v>128</v>
      </c>
      <c r="S8" s="28"/>
      <c r="T8" s="28"/>
      <c r="U8" s="45"/>
      <c r="V8" s="28" t="s">
        <v>199</v>
      </c>
      <c r="W8" s="45"/>
      <c r="X8" s="45"/>
      <c r="Y8" s="45"/>
      <c r="Z8" s="45"/>
    </row>
    <row r="9" spans="1:26" ht="19.7" customHeight="1">
      <c r="A9" s="5"/>
      <c r="B9" s="25"/>
      <c r="C9" s="21"/>
      <c r="D9" s="25" t="s">
        <v>37</v>
      </c>
      <c r="E9" s="25"/>
      <c r="F9" s="25"/>
      <c r="G9" s="25"/>
      <c r="H9" s="28" t="s">
        <v>71</v>
      </c>
      <c r="I9" s="28"/>
      <c r="J9" s="28"/>
      <c r="K9" s="25"/>
      <c r="L9" s="26" t="s">
        <v>38</v>
      </c>
      <c r="M9" s="25"/>
      <c r="N9" s="25" t="s">
        <v>96</v>
      </c>
      <c r="O9" s="25"/>
      <c r="P9" s="1" t="s">
        <v>180</v>
      </c>
      <c r="Q9" s="25"/>
      <c r="R9" s="25" t="s">
        <v>129</v>
      </c>
      <c r="S9" s="25"/>
      <c r="T9" s="25"/>
      <c r="U9" s="25"/>
      <c r="V9" s="25" t="s">
        <v>200</v>
      </c>
      <c r="W9" s="25"/>
      <c r="X9" s="25" t="s">
        <v>196</v>
      </c>
      <c r="Y9" s="25"/>
      <c r="Z9" s="25" t="s">
        <v>39</v>
      </c>
    </row>
    <row r="10" spans="1:26" ht="19.7" customHeight="1">
      <c r="A10" s="5"/>
      <c r="B10" s="25"/>
      <c r="C10" s="21"/>
      <c r="D10" s="25" t="s">
        <v>40</v>
      </c>
      <c r="E10" s="25"/>
      <c r="F10" s="25" t="s">
        <v>76</v>
      </c>
      <c r="G10" s="25"/>
      <c r="H10" s="25" t="s">
        <v>72</v>
      </c>
      <c r="I10" s="25"/>
      <c r="J10" s="21"/>
      <c r="K10" s="25"/>
      <c r="L10" s="25" t="s">
        <v>41</v>
      </c>
      <c r="M10" s="25"/>
      <c r="N10" s="25" t="s">
        <v>97</v>
      </c>
      <c r="O10" s="25"/>
      <c r="P10" s="1" t="s">
        <v>181</v>
      </c>
      <c r="Q10" s="25"/>
      <c r="R10" s="25" t="s">
        <v>168</v>
      </c>
      <c r="S10" s="25"/>
      <c r="T10" s="25"/>
      <c r="U10" s="25"/>
      <c r="V10" s="28" t="s">
        <v>201</v>
      </c>
      <c r="W10" s="25"/>
      <c r="X10" s="25" t="s">
        <v>197</v>
      </c>
      <c r="Y10" s="25"/>
      <c r="Z10" s="25" t="s">
        <v>203</v>
      </c>
    </row>
    <row r="11" spans="1:26" ht="19.7" customHeight="1">
      <c r="A11" s="5"/>
      <c r="B11" s="24" t="s">
        <v>11</v>
      </c>
      <c r="C11" s="27"/>
      <c r="D11" s="24" t="s">
        <v>44</v>
      </c>
      <c r="E11" s="28"/>
      <c r="F11" s="24" t="s">
        <v>75</v>
      </c>
      <c r="G11" s="28"/>
      <c r="H11" s="24" t="s">
        <v>67</v>
      </c>
      <c r="I11" s="28"/>
      <c r="J11" s="38" t="s">
        <v>42</v>
      </c>
      <c r="K11" s="28"/>
      <c r="L11" s="24" t="s">
        <v>92</v>
      </c>
      <c r="M11" s="28"/>
      <c r="N11" s="24" t="s">
        <v>98</v>
      </c>
      <c r="O11" s="28"/>
      <c r="P11" s="13" t="s">
        <v>182</v>
      </c>
      <c r="Q11" s="28"/>
      <c r="R11" s="24" t="s">
        <v>130</v>
      </c>
      <c r="S11" s="28"/>
      <c r="T11" s="24" t="s">
        <v>39</v>
      </c>
      <c r="U11" s="28"/>
      <c r="V11" s="24" t="s">
        <v>202</v>
      </c>
      <c r="W11" s="28"/>
      <c r="X11" s="24" t="s">
        <v>198</v>
      </c>
      <c r="Y11" s="28"/>
      <c r="Z11" s="24" t="s">
        <v>45</v>
      </c>
    </row>
    <row r="12" spans="1:26" ht="19.7" customHeight="1">
      <c r="A12" s="50" t="s">
        <v>158</v>
      </c>
      <c r="B12" s="27"/>
    </row>
    <row r="13" spans="1:26" ht="19.5" customHeight="1">
      <c r="A13" s="69" t="s">
        <v>160</v>
      </c>
      <c r="B13" s="67"/>
      <c r="D13" s="39">
        <v>3658492</v>
      </c>
      <c r="E13" s="39"/>
      <c r="F13" s="39">
        <v>4739296</v>
      </c>
      <c r="G13" s="39"/>
      <c r="H13" s="39">
        <v>303183</v>
      </c>
      <c r="I13" s="39"/>
      <c r="J13" s="39">
        <v>3644788</v>
      </c>
      <c r="K13" s="39"/>
      <c r="L13" s="31">
        <v>3908652</v>
      </c>
      <c r="M13" s="39"/>
      <c r="N13" s="33">
        <v>0</v>
      </c>
      <c r="O13" s="33"/>
      <c r="P13" s="33">
        <v>0</v>
      </c>
      <c r="Q13" s="39"/>
      <c r="R13" s="39">
        <v>-86</v>
      </c>
      <c r="S13" s="39"/>
      <c r="T13" s="39">
        <f>SUM(L13:R13)</f>
        <v>3908566</v>
      </c>
      <c r="U13" s="39"/>
      <c r="V13" s="39">
        <f>SUM(D13:J13)+T13</f>
        <v>16254325</v>
      </c>
      <c r="W13" s="39"/>
      <c r="X13" s="33">
        <v>0</v>
      </c>
      <c r="Y13" s="39"/>
      <c r="Z13" s="39">
        <f>SUM(V13:X13)</f>
        <v>16254325</v>
      </c>
    </row>
    <row r="14" spans="1:26" ht="19.5" customHeight="1">
      <c r="A14" s="22" t="s">
        <v>156</v>
      </c>
      <c r="B14" s="67">
        <v>3</v>
      </c>
      <c r="D14" s="66">
        <v>0</v>
      </c>
      <c r="E14" s="74"/>
      <c r="F14" s="75">
        <v>0</v>
      </c>
      <c r="G14" s="74"/>
      <c r="H14" s="66">
        <v>0</v>
      </c>
      <c r="I14" s="74"/>
      <c r="J14" s="66">
        <v>0</v>
      </c>
      <c r="K14" s="36"/>
      <c r="L14" s="39">
        <f>-L13</f>
        <v>-3908652</v>
      </c>
      <c r="M14" s="36"/>
      <c r="N14" s="66">
        <v>0</v>
      </c>
      <c r="O14" s="66"/>
      <c r="P14" s="66">
        <v>0</v>
      </c>
      <c r="Q14" s="39"/>
      <c r="R14" s="66">
        <v>0</v>
      </c>
      <c r="S14" s="39"/>
      <c r="T14" s="39">
        <f>SUM(L14:N14)</f>
        <v>-3908652</v>
      </c>
      <c r="U14" s="36"/>
      <c r="V14" s="39">
        <f>SUM(D14:J14)+T14</f>
        <v>-3908652</v>
      </c>
      <c r="W14" s="36"/>
      <c r="X14" s="66">
        <v>0</v>
      </c>
      <c r="Y14" s="36"/>
      <c r="Z14" s="39">
        <f>SUM(V14:X14)</f>
        <v>-3908652</v>
      </c>
    </row>
    <row r="15" spans="1:26" ht="19.5" customHeight="1">
      <c r="A15" s="50" t="s">
        <v>158</v>
      </c>
      <c r="B15" s="67"/>
      <c r="D15" s="71"/>
      <c r="E15" s="36"/>
      <c r="F15" s="72"/>
      <c r="G15" s="36"/>
      <c r="H15" s="71"/>
      <c r="I15" s="36"/>
      <c r="J15" s="71"/>
      <c r="K15" s="36"/>
      <c r="L15" s="71"/>
      <c r="M15" s="36"/>
      <c r="N15" s="73"/>
      <c r="O15" s="66"/>
      <c r="P15" s="73"/>
      <c r="Q15" s="39"/>
      <c r="R15" s="73"/>
      <c r="S15" s="39"/>
      <c r="T15" s="71"/>
      <c r="U15" s="36"/>
      <c r="V15" s="71"/>
      <c r="W15" s="36"/>
      <c r="X15" s="71"/>
      <c r="Y15" s="36"/>
      <c r="Z15" s="71"/>
    </row>
    <row r="16" spans="1:26" ht="19.5" customHeight="1">
      <c r="A16" s="69" t="s">
        <v>161</v>
      </c>
      <c r="B16" s="67"/>
      <c r="D16" s="70">
        <f>SUM(D13:D14)</f>
        <v>3658492</v>
      </c>
      <c r="E16" s="36"/>
      <c r="F16" s="70">
        <f>SUM(F13:F14)</f>
        <v>4739296</v>
      </c>
      <c r="G16" s="36"/>
      <c r="H16" s="70">
        <f>SUM(H13:H14)</f>
        <v>303183</v>
      </c>
      <c r="I16" s="36"/>
      <c r="J16" s="70">
        <f>SUM(J13:J14)</f>
        <v>3644788</v>
      </c>
      <c r="K16" s="36"/>
      <c r="L16" s="48">
        <f>SUM(L13:L14)</f>
        <v>0</v>
      </c>
      <c r="M16" s="36"/>
      <c r="N16" s="48">
        <f>SUM(N13:N14)</f>
        <v>0</v>
      </c>
      <c r="O16" s="31"/>
      <c r="P16" s="48">
        <f>SUM(P13:P14)</f>
        <v>0</v>
      </c>
      <c r="Q16" s="39"/>
      <c r="R16" s="70">
        <f>SUM(R13:R14)</f>
        <v>-86</v>
      </c>
      <c r="S16" s="39"/>
      <c r="T16" s="70">
        <f>SUM(T13:T14)</f>
        <v>-86</v>
      </c>
      <c r="U16" s="36"/>
      <c r="V16" s="70">
        <f>SUM(V13:V14)</f>
        <v>12345673</v>
      </c>
      <c r="W16" s="36"/>
      <c r="X16" s="82">
        <v>0</v>
      </c>
      <c r="Y16" s="36"/>
      <c r="Z16" s="70">
        <f>SUM(V16:X16)</f>
        <v>12345673</v>
      </c>
    </row>
    <row r="17" spans="1:26" s="23" customFormat="1" ht="19.5" customHeight="1">
      <c r="A17" s="32"/>
      <c r="B17" s="31"/>
      <c r="C17" s="31"/>
      <c r="D17" s="33"/>
      <c r="E17" s="33"/>
      <c r="F17" s="33"/>
      <c r="G17" s="31"/>
      <c r="H17" s="33"/>
      <c r="I17" s="31"/>
      <c r="J17" s="33"/>
      <c r="K17" s="31"/>
      <c r="L17" s="33"/>
      <c r="M17" s="34"/>
      <c r="N17" s="34"/>
      <c r="O17" s="34"/>
      <c r="P17" s="34"/>
      <c r="Q17" s="39"/>
      <c r="R17" s="34"/>
      <c r="S17" s="34"/>
      <c r="T17" s="34"/>
      <c r="U17" s="31"/>
      <c r="W17" s="31"/>
      <c r="Y17" s="31"/>
    </row>
    <row r="18" spans="1:26" s="23" customFormat="1" ht="19.5" customHeight="1">
      <c r="A18" s="32" t="s">
        <v>218</v>
      </c>
      <c r="B18" s="67">
        <v>6</v>
      </c>
      <c r="C18" s="31"/>
      <c r="D18" s="33">
        <v>0</v>
      </c>
      <c r="E18" s="33"/>
      <c r="F18" s="33">
        <v>0</v>
      </c>
      <c r="G18" s="31"/>
      <c r="H18" s="33">
        <v>0</v>
      </c>
      <c r="I18" s="31"/>
      <c r="J18" s="33">
        <v>0</v>
      </c>
      <c r="K18" s="31"/>
      <c r="L18" s="33">
        <v>0</v>
      </c>
      <c r="M18" s="34"/>
      <c r="N18" s="34">
        <v>0</v>
      </c>
      <c r="O18" s="34"/>
      <c r="P18" s="34">
        <v>0</v>
      </c>
      <c r="Q18" s="39"/>
      <c r="R18" s="34">
        <v>0</v>
      </c>
      <c r="S18" s="34"/>
      <c r="T18" s="34">
        <v>0</v>
      </c>
      <c r="U18" s="31"/>
      <c r="V18" s="34">
        <v>0</v>
      </c>
      <c r="W18" s="31"/>
      <c r="X18" s="33">
        <v>37781</v>
      </c>
      <c r="Y18" s="31"/>
      <c r="Z18" s="39">
        <f>SUM(V18:X18)</f>
        <v>37781</v>
      </c>
    </row>
    <row r="19" spans="1:26" s="23" customFormat="1" ht="19.5" customHeight="1">
      <c r="A19" s="32"/>
      <c r="B19" s="31"/>
      <c r="C19" s="31"/>
      <c r="D19" s="33"/>
      <c r="E19" s="33"/>
      <c r="F19" s="33"/>
      <c r="G19" s="31"/>
      <c r="H19" s="33"/>
      <c r="I19" s="31"/>
      <c r="J19" s="33"/>
      <c r="K19" s="31"/>
      <c r="L19" s="33"/>
      <c r="M19" s="34"/>
      <c r="N19" s="34"/>
      <c r="O19" s="34"/>
      <c r="P19" s="34"/>
      <c r="Q19" s="39"/>
      <c r="R19" s="34"/>
      <c r="S19" s="34"/>
      <c r="T19" s="34"/>
      <c r="U19" s="31"/>
      <c r="W19" s="31"/>
      <c r="Y19" s="31"/>
    </row>
    <row r="20" spans="1:26" s="23" customFormat="1" ht="19.7" customHeight="1">
      <c r="A20" s="32" t="s">
        <v>241</v>
      </c>
      <c r="B20" s="31"/>
      <c r="C20" s="31"/>
      <c r="D20" s="33">
        <v>0</v>
      </c>
      <c r="E20" s="33"/>
      <c r="F20" s="33">
        <v>0</v>
      </c>
      <c r="G20" s="31"/>
      <c r="H20" s="33">
        <v>0</v>
      </c>
      <c r="I20" s="31"/>
      <c r="J20" s="33">
        <f>PL!D133</f>
        <v>1259642</v>
      </c>
      <c r="K20" s="31"/>
      <c r="L20" s="33">
        <v>0</v>
      </c>
      <c r="M20" s="31"/>
      <c r="N20" s="31">
        <v>0</v>
      </c>
      <c r="O20" s="31"/>
      <c r="P20" s="31">
        <v>0</v>
      </c>
      <c r="Q20" s="39"/>
      <c r="R20" s="31">
        <v>0</v>
      </c>
      <c r="S20" s="31"/>
      <c r="T20" s="31">
        <f>SUM(L20:R20)</f>
        <v>0</v>
      </c>
      <c r="U20" s="31"/>
      <c r="V20" s="29">
        <f>SUM(D20:J20)+T20</f>
        <v>1259642</v>
      </c>
      <c r="W20" s="31"/>
      <c r="X20" s="29">
        <f>PL!D134</f>
        <v>-4517</v>
      </c>
      <c r="Y20" s="31"/>
      <c r="Z20" s="39">
        <f>SUM(V20:X20)</f>
        <v>1255125</v>
      </c>
    </row>
    <row r="21" spans="1:26" s="23" customFormat="1" ht="19.7" customHeight="1">
      <c r="A21" s="32" t="s">
        <v>225</v>
      </c>
      <c r="B21" s="31"/>
      <c r="C21" s="31"/>
      <c r="D21" s="33">
        <v>0</v>
      </c>
      <c r="E21" s="33"/>
      <c r="F21" s="33">
        <v>0</v>
      </c>
      <c r="G21" s="31"/>
      <c r="H21" s="33">
        <v>0</v>
      </c>
      <c r="I21" s="31"/>
      <c r="J21" s="33">
        <v>0</v>
      </c>
      <c r="K21" s="31"/>
      <c r="L21" s="33">
        <v>0</v>
      </c>
      <c r="M21" s="31"/>
      <c r="N21" s="31">
        <f>PL!D122</f>
        <v>0</v>
      </c>
      <c r="O21" s="31"/>
      <c r="P21" s="31">
        <v>-438</v>
      </c>
      <c r="Q21" s="31"/>
      <c r="R21" s="31">
        <f>PL!D126</f>
        <v>-92</v>
      </c>
      <c r="S21" s="31"/>
      <c r="T21" s="31">
        <f>SUM(L21:R21)</f>
        <v>-530</v>
      </c>
      <c r="U21" s="31"/>
      <c r="V21" s="29">
        <f>SUM(D21:J21)+T21</f>
        <v>-530</v>
      </c>
      <c r="W21" s="31"/>
      <c r="X21" s="29">
        <v>-358</v>
      </c>
      <c r="Y21" s="31"/>
      <c r="Z21" s="39">
        <f>SUM(V21:X21)</f>
        <v>-888</v>
      </c>
    </row>
    <row r="22" spans="1:26" s="23" customFormat="1" ht="19.7" customHeight="1">
      <c r="A22" s="32" t="s">
        <v>226</v>
      </c>
      <c r="B22" s="31"/>
      <c r="C22" s="31"/>
      <c r="D22" s="47">
        <f>SUM(D20:D21)</f>
        <v>0</v>
      </c>
      <c r="E22" s="29"/>
      <c r="F22" s="47">
        <f>SUM(F20:F21)</f>
        <v>0</v>
      </c>
      <c r="G22" s="31"/>
      <c r="H22" s="47">
        <f>SUM(H20:H21)</f>
        <v>0</v>
      </c>
      <c r="I22" s="34"/>
      <c r="J22" s="47">
        <f>SUM(J20:J21)</f>
        <v>1259642</v>
      </c>
      <c r="K22" s="31"/>
      <c r="L22" s="47">
        <f>SUM(L20:L21)</f>
        <v>0</v>
      </c>
      <c r="M22" s="31"/>
      <c r="N22" s="47">
        <f>SUM(N20:N21)</f>
        <v>0</v>
      </c>
      <c r="O22" s="29"/>
      <c r="P22" s="47">
        <f>SUM(P20:P21)</f>
        <v>-438</v>
      </c>
      <c r="Q22" s="31"/>
      <c r="R22" s="47">
        <f>SUM(R20:R21)</f>
        <v>-92</v>
      </c>
      <c r="S22" s="31"/>
      <c r="T22" s="47">
        <f>SUM(T20:T21)</f>
        <v>-530</v>
      </c>
      <c r="U22" s="29"/>
      <c r="V22" s="47">
        <f>SUM(V20:V21)</f>
        <v>1259112</v>
      </c>
      <c r="W22" s="29"/>
      <c r="X22" s="47">
        <f>SUM(X20:X21)</f>
        <v>-4875</v>
      </c>
      <c r="Y22" s="29"/>
      <c r="Z22" s="47">
        <f>SUM(Z20:Z21)</f>
        <v>1254237</v>
      </c>
    </row>
    <row r="23" spans="1:26" s="23" customFormat="1" ht="19.7" customHeight="1">
      <c r="A23" s="32"/>
      <c r="B23" s="31"/>
      <c r="C23" s="31"/>
      <c r="D23" s="76"/>
      <c r="E23" s="29"/>
      <c r="F23" s="76"/>
      <c r="G23" s="31"/>
      <c r="H23" s="76"/>
      <c r="I23" s="34"/>
      <c r="J23" s="76"/>
      <c r="K23" s="31"/>
      <c r="L23" s="76"/>
      <c r="M23" s="31"/>
      <c r="N23" s="76"/>
      <c r="O23" s="29"/>
      <c r="P23" s="29"/>
      <c r="Q23" s="31"/>
      <c r="R23" s="76"/>
      <c r="S23" s="31"/>
      <c r="T23" s="76"/>
      <c r="U23" s="29"/>
      <c r="V23" s="76"/>
      <c r="W23" s="29"/>
      <c r="X23" s="76"/>
      <c r="Y23" s="29"/>
      <c r="Z23" s="76"/>
    </row>
    <row r="24" spans="1:26" s="23" customFormat="1" ht="19.7" customHeight="1">
      <c r="A24" s="40" t="s">
        <v>170</v>
      </c>
      <c r="B24" s="67">
        <v>9</v>
      </c>
      <c r="C24" s="31"/>
      <c r="D24" s="29">
        <v>182922</v>
      </c>
      <c r="E24" s="29"/>
      <c r="F24" s="29">
        <v>0</v>
      </c>
      <c r="G24" s="31"/>
      <c r="H24" s="29">
        <v>0</v>
      </c>
      <c r="I24" s="34"/>
      <c r="J24" s="29">
        <f>-D24</f>
        <v>-182922</v>
      </c>
      <c r="K24" s="31"/>
      <c r="L24" s="29">
        <v>0</v>
      </c>
      <c r="M24" s="31"/>
      <c r="N24" s="29">
        <v>0</v>
      </c>
      <c r="O24" s="29"/>
      <c r="P24" s="29">
        <v>0</v>
      </c>
      <c r="Q24" s="31"/>
      <c r="R24" s="29">
        <v>0</v>
      </c>
      <c r="S24" s="31"/>
      <c r="T24" s="31">
        <f>SUM(L24:R24)</f>
        <v>0</v>
      </c>
      <c r="U24" s="31"/>
      <c r="V24" s="29">
        <f>SUM(D24:J24)+T24</f>
        <v>0</v>
      </c>
      <c r="W24" s="31"/>
      <c r="X24" s="29">
        <v>0</v>
      </c>
      <c r="Y24" s="31"/>
      <c r="Z24" s="29">
        <f>SUM(V24:X24)</f>
        <v>0</v>
      </c>
    </row>
    <row r="25" spans="1:26" s="23" customFormat="1" ht="19.7" customHeight="1">
      <c r="A25" s="32" t="s">
        <v>171</v>
      </c>
      <c r="B25" s="67">
        <v>9</v>
      </c>
      <c r="C25" s="31"/>
      <c r="D25" s="29">
        <v>0</v>
      </c>
      <c r="E25" s="29"/>
      <c r="F25" s="29">
        <v>0</v>
      </c>
      <c r="G25" s="31"/>
      <c r="H25" s="29">
        <v>0</v>
      </c>
      <c r="I25" s="34"/>
      <c r="J25" s="29">
        <v>-605686</v>
      </c>
      <c r="K25" s="31"/>
      <c r="L25" s="29">
        <v>0</v>
      </c>
      <c r="M25" s="31"/>
      <c r="N25" s="29">
        <v>0</v>
      </c>
      <c r="O25" s="29"/>
      <c r="P25" s="29">
        <v>0</v>
      </c>
      <c r="Q25" s="31"/>
      <c r="R25" s="29">
        <v>0</v>
      </c>
      <c r="S25" s="31"/>
      <c r="T25" s="31">
        <f>SUM(L25:R25)</f>
        <v>0</v>
      </c>
      <c r="U25" s="31"/>
      <c r="V25" s="29">
        <f>SUM(D25:J25)+T25</f>
        <v>-605686</v>
      </c>
      <c r="W25" s="31"/>
      <c r="X25" s="29">
        <v>0</v>
      </c>
      <c r="Y25" s="31"/>
      <c r="Z25" s="39">
        <f>SUM(V25:X25)</f>
        <v>-605686</v>
      </c>
    </row>
    <row r="26" spans="1:26" s="23" customFormat="1" ht="19.7" customHeight="1" thickBot="1">
      <c r="A26" s="50" t="s">
        <v>231</v>
      </c>
      <c r="B26" s="31"/>
      <c r="D26" s="35">
        <f>D22+D16+D24+D25</f>
        <v>3841414</v>
      </c>
      <c r="F26" s="35">
        <f>F22+F16+F24+F25</f>
        <v>4739296</v>
      </c>
      <c r="H26" s="35">
        <f>H22+H16+H24+H25</f>
        <v>303183</v>
      </c>
      <c r="J26" s="35">
        <f>J22+J16+J24+J25</f>
        <v>4115822</v>
      </c>
      <c r="L26" s="35">
        <f>L22+L16+L24+L25</f>
        <v>0</v>
      </c>
      <c r="N26" s="35">
        <f>N22+N16+N24+N25</f>
        <v>0</v>
      </c>
      <c r="O26" s="29"/>
      <c r="P26" s="35">
        <f>P22+P16+P24+P25</f>
        <v>-438</v>
      </c>
      <c r="R26" s="35">
        <f>R22+R16+R24+R25</f>
        <v>-178</v>
      </c>
      <c r="T26" s="35">
        <f>T22+T16+T24+T25</f>
        <v>-616</v>
      </c>
      <c r="V26" s="35">
        <f>V22+V16+V24+V25</f>
        <v>12999099</v>
      </c>
      <c r="X26" s="35">
        <f>X22+X16+X18+X24+X25</f>
        <v>32906</v>
      </c>
      <c r="Z26" s="35">
        <f>Z22+Z16+Z18+Z24+Z25</f>
        <v>13032005</v>
      </c>
    </row>
    <row r="27" spans="1:26" ht="19.7" customHeight="1" thickTop="1">
      <c r="B27" s="27"/>
    </row>
    <row r="28" spans="1:26" ht="19.7" customHeight="1">
      <c r="B28" s="27"/>
    </row>
    <row r="29" spans="1:26" ht="19.7" customHeight="1">
      <c r="B29" s="27"/>
    </row>
    <row r="30" spans="1:26" ht="19.7" customHeight="1">
      <c r="B30" s="27"/>
    </row>
  </sheetData>
  <mergeCells count="7">
    <mergeCell ref="Y2:Z2"/>
    <mergeCell ref="H7:J7"/>
    <mergeCell ref="L7:T7"/>
    <mergeCell ref="X1:Z1"/>
    <mergeCell ref="D6:Z6"/>
    <mergeCell ref="D5:Z5"/>
    <mergeCell ref="A3:J3"/>
  </mergeCells>
  <pageMargins left="0.98425196850393704" right="0.15748031496062992" top="0.98425196850393704" bottom="0.39370078740157483" header="0.51181102362204722" footer="0.23622047244094491"/>
  <pageSetup paperSize="9" scale="70" firstPageNumber="13" orientation="landscape" useFirstPageNumber="1" r:id="rId1"/>
  <headerFooter alignWithMargins="0">
    <oddFooter>&amp;L&amp;"Times New Roman,Regular"&amp;11       The accompanying condensed notes are an integral part of these financial statements.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8"/>
  <sheetViews>
    <sheetView topLeftCell="E15" zoomScaleNormal="100" workbookViewId="0">
      <selection activeCell="E25" sqref="E25"/>
    </sheetView>
  </sheetViews>
  <sheetFormatPr defaultColWidth="9" defaultRowHeight="19.7" customHeight="1"/>
  <cols>
    <col min="1" max="1" width="41.85546875" style="22" customWidth="1"/>
    <col min="2" max="2" width="5.140625" style="21" bestFit="1" customWidth="1"/>
    <col min="3" max="3" width="1.85546875" style="22" customWidth="1"/>
    <col min="4" max="4" width="11.140625" style="22" customWidth="1"/>
    <col min="5" max="5" width="1.85546875" style="22" customWidth="1"/>
    <col min="6" max="6" width="11.140625" style="22" customWidth="1"/>
    <col min="7" max="7" width="1.85546875" style="22" customWidth="1"/>
    <col min="8" max="8" width="11.7109375" style="22" customWidth="1"/>
    <col min="9" max="9" width="1.7109375" style="22" customWidth="1"/>
    <col min="10" max="10" width="13.28515625" style="22" customWidth="1"/>
    <col min="11" max="11" width="1.85546875" style="22" customWidth="1"/>
    <col min="12" max="12" width="12" style="22" customWidth="1"/>
    <col min="13" max="13" width="1.85546875" style="22" customWidth="1"/>
    <col min="14" max="14" width="10.85546875" style="22" bestFit="1" customWidth="1"/>
    <col min="15" max="15" width="1.85546875" style="22" customWidth="1"/>
    <col min="16" max="16" width="11.85546875" style="22" customWidth="1"/>
    <col min="17" max="17" width="1.85546875" style="22" customWidth="1"/>
    <col min="18" max="18" width="11.140625" style="22" customWidth="1"/>
    <col min="19" max="19" width="1.85546875" style="22" customWidth="1"/>
    <col min="20" max="20" width="12" style="22" customWidth="1"/>
    <col min="21" max="16384" width="9" style="22"/>
  </cols>
  <sheetData>
    <row r="1" spans="1:20" ht="19.7" customHeight="1">
      <c r="A1" s="3" t="s">
        <v>173</v>
      </c>
      <c r="B1" s="68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22" t="s">
        <v>64</v>
      </c>
      <c r="S1" s="122"/>
      <c r="T1" s="122"/>
    </row>
    <row r="2" spans="1:20" ht="19.7" customHeight="1">
      <c r="A2" s="20" t="s">
        <v>46</v>
      </c>
      <c r="S2" s="120" t="s">
        <v>94</v>
      </c>
      <c r="T2" s="120"/>
    </row>
    <row r="3" spans="1:20" ht="19.7" customHeight="1">
      <c r="A3" s="123" t="s">
        <v>229</v>
      </c>
      <c r="B3" s="123"/>
      <c r="C3" s="123"/>
      <c r="D3" s="123"/>
      <c r="E3" s="123"/>
      <c r="F3" s="123"/>
      <c r="G3" s="123"/>
      <c r="H3" s="123"/>
      <c r="I3" s="123"/>
      <c r="J3" s="1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13.5" customHeight="1">
      <c r="A4" s="44"/>
      <c r="B4" s="27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19.7" customHeight="1">
      <c r="A5" s="5"/>
      <c r="B5" s="1"/>
      <c r="C5" s="21"/>
      <c r="D5" s="121" t="s">
        <v>159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</row>
    <row r="6" spans="1:20" ht="19.7" customHeight="1">
      <c r="A6" s="5"/>
      <c r="B6" s="1"/>
      <c r="C6" s="21"/>
      <c r="D6" s="124" t="s">
        <v>108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</row>
    <row r="7" spans="1:20" ht="19.7" customHeight="1">
      <c r="A7" s="5"/>
      <c r="B7" s="28"/>
      <c r="C7" s="21"/>
      <c r="D7" s="45"/>
      <c r="E7" s="45"/>
      <c r="F7" s="45"/>
      <c r="G7" s="45"/>
      <c r="H7" s="121" t="s">
        <v>69</v>
      </c>
      <c r="I7" s="121"/>
      <c r="J7" s="121"/>
      <c r="K7" s="45"/>
      <c r="L7" s="121" t="s">
        <v>95</v>
      </c>
      <c r="M7" s="121"/>
      <c r="N7" s="121"/>
      <c r="O7" s="121"/>
      <c r="P7" s="121"/>
      <c r="Q7" s="121"/>
      <c r="R7" s="121"/>
      <c r="S7" s="45"/>
      <c r="T7" s="45"/>
    </row>
    <row r="8" spans="1:20" ht="19.7" customHeight="1">
      <c r="A8" s="5"/>
      <c r="B8" s="28"/>
      <c r="C8" s="21"/>
      <c r="D8" s="45"/>
      <c r="E8" s="45"/>
      <c r="F8" s="45"/>
      <c r="G8" s="45"/>
      <c r="H8" s="28"/>
      <c r="I8" s="28"/>
      <c r="J8" s="28"/>
      <c r="K8" s="45"/>
      <c r="L8" s="28"/>
      <c r="M8" s="28"/>
      <c r="N8" s="28"/>
      <c r="O8" s="28"/>
      <c r="P8" s="28" t="s">
        <v>128</v>
      </c>
      <c r="Q8" s="28"/>
      <c r="R8" s="28"/>
      <c r="S8" s="45"/>
      <c r="T8" s="45"/>
    </row>
    <row r="9" spans="1:20" ht="19.7" customHeight="1">
      <c r="A9" s="5"/>
      <c r="B9" s="25"/>
      <c r="C9" s="21"/>
      <c r="D9" s="25" t="s">
        <v>37</v>
      </c>
      <c r="E9" s="25"/>
      <c r="F9" s="25"/>
      <c r="G9" s="25"/>
      <c r="H9" s="28" t="s">
        <v>71</v>
      </c>
      <c r="I9" s="28"/>
      <c r="J9" s="28"/>
      <c r="K9" s="25"/>
      <c r="L9" s="26" t="s">
        <v>38</v>
      </c>
      <c r="M9" s="25"/>
      <c r="N9" s="25" t="s">
        <v>96</v>
      </c>
      <c r="O9" s="25"/>
      <c r="P9" s="25" t="s">
        <v>129</v>
      </c>
      <c r="Q9" s="25"/>
      <c r="R9" s="25"/>
      <c r="S9" s="25"/>
      <c r="T9" s="25" t="s">
        <v>39</v>
      </c>
    </row>
    <row r="10" spans="1:20" ht="19.7" customHeight="1">
      <c r="A10" s="5"/>
      <c r="B10" s="25"/>
      <c r="C10" s="21"/>
      <c r="D10" s="25" t="s">
        <v>40</v>
      </c>
      <c r="E10" s="25"/>
      <c r="F10" s="25" t="s">
        <v>76</v>
      </c>
      <c r="G10" s="25"/>
      <c r="H10" s="25" t="s">
        <v>72</v>
      </c>
      <c r="I10" s="25"/>
      <c r="J10" s="21"/>
      <c r="K10" s="25"/>
      <c r="L10" s="25" t="s">
        <v>41</v>
      </c>
      <c r="M10" s="25"/>
      <c r="N10" s="25" t="s">
        <v>97</v>
      </c>
      <c r="O10" s="25"/>
      <c r="P10" s="25" t="s">
        <v>168</v>
      </c>
      <c r="Q10" s="25"/>
      <c r="R10" s="25"/>
      <c r="S10" s="25"/>
      <c r="T10" s="25" t="s">
        <v>43</v>
      </c>
    </row>
    <row r="11" spans="1:20" ht="19.7" customHeight="1">
      <c r="A11" s="5"/>
      <c r="B11" s="24" t="s">
        <v>11</v>
      </c>
      <c r="C11" s="27"/>
      <c r="D11" s="24" t="s">
        <v>44</v>
      </c>
      <c r="E11" s="28"/>
      <c r="F11" s="24" t="s">
        <v>75</v>
      </c>
      <c r="G11" s="28"/>
      <c r="H11" s="24" t="s">
        <v>67</v>
      </c>
      <c r="I11" s="28"/>
      <c r="J11" s="38" t="s">
        <v>42</v>
      </c>
      <c r="K11" s="28"/>
      <c r="L11" s="24" t="s">
        <v>92</v>
      </c>
      <c r="M11" s="28"/>
      <c r="N11" s="24" t="s">
        <v>98</v>
      </c>
      <c r="O11" s="28"/>
      <c r="P11" s="24" t="s">
        <v>130</v>
      </c>
      <c r="Q11" s="28"/>
      <c r="R11" s="24" t="s">
        <v>39</v>
      </c>
      <c r="S11" s="28"/>
      <c r="T11" s="24" t="s">
        <v>45</v>
      </c>
    </row>
    <row r="12" spans="1:20" ht="19.5" customHeight="1">
      <c r="A12" s="50" t="s">
        <v>157</v>
      </c>
      <c r="B12" s="53"/>
      <c r="C12" s="27"/>
      <c r="D12" s="53"/>
      <c r="E12" s="28"/>
      <c r="F12" s="53"/>
      <c r="G12" s="28"/>
      <c r="H12" s="53"/>
      <c r="I12" s="28"/>
      <c r="J12" s="54"/>
      <c r="K12" s="28"/>
      <c r="L12" s="53"/>
      <c r="M12" s="28"/>
      <c r="N12" s="53"/>
      <c r="O12" s="28"/>
      <c r="P12" s="28"/>
      <c r="Q12" s="28"/>
      <c r="R12" s="53"/>
      <c r="S12" s="28"/>
      <c r="T12" s="53"/>
    </row>
    <row r="13" spans="1:20" ht="19.5" customHeight="1">
      <c r="A13" s="69" t="s">
        <v>160</v>
      </c>
      <c r="B13" s="67"/>
      <c r="D13" s="39">
        <v>3484281</v>
      </c>
      <c r="E13" s="39"/>
      <c r="F13" s="39">
        <v>4739296</v>
      </c>
      <c r="G13" s="39"/>
      <c r="H13" s="39">
        <v>228183</v>
      </c>
      <c r="I13" s="39"/>
      <c r="J13" s="39">
        <v>2374561</v>
      </c>
      <c r="K13" s="39"/>
      <c r="L13" s="39">
        <v>4091214</v>
      </c>
      <c r="M13" s="39"/>
      <c r="N13" s="39">
        <v>252</v>
      </c>
      <c r="O13" s="39"/>
      <c r="P13" s="39">
        <v>-16</v>
      </c>
      <c r="Q13" s="39"/>
      <c r="R13" s="39">
        <f>SUM(L13:P13)</f>
        <v>4091450</v>
      </c>
      <c r="S13" s="39"/>
      <c r="T13" s="39">
        <f>SUM(D13:J13)+R13</f>
        <v>14917771</v>
      </c>
    </row>
    <row r="14" spans="1:20" ht="19.5" customHeight="1">
      <c r="A14" s="22" t="s">
        <v>156</v>
      </c>
      <c r="B14" s="67">
        <v>3</v>
      </c>
      <c r="D14" s="66">
        <v>0</v>
      </c>
      <c r="E14" s="74"/>
      <c r="F14" s="75">
        <v>0</v>
      </c>
      <c r="G14" s="74"/>
      <c r="H14" s="66">
        <v>0</v>
      </c>
      <c r="I14" s="74"/>
      <c r="J14" s="66">
        <v>0</v>
      </c>
      <c r="K14" s="36"/>
      <c r="L14" s="39">
        <f>-L13</f>
        <v>-4091214</v>
      </c>
      <c r="M14" s="36"/>
      <c r="N14" s="66">
        <v>0</v>
      </c>
      <c r="O14" s="39"/>
      <c r="P14" s="66">
        <v>0</v>
      </c>
      <c r="Q14" s="39"/>
      <c r="R14" s="39">
        <f>SUM(L14:P14)</f>
        <v>-4091214</v>
      </c>
      <c r="S14" s="36"/>
      <c r="T14" s="39">
        <f>SUM(D14:J14)+R14</f>
        <v>-4091214</v>
      </c>
    </row>
    <row r="15" spans="1:20" ht="19.5" customHeight="1">
      <c r="A15" s="50" t="s">
        <v>127</v>
      </c>
      <c r="B15" s="67"/>
      <c r="D15" s="71"/>
      <c r="E15" s="36"/>
      <c r="F15" s="72"/>
      <c r="G15" s="36"/>
      <c r="H15" s="71"/>
      <c r="I15" s="36"/>
      <c r="J15" s="71"/>
      <c r="K15" s="36"/>
      <c r="L15" s="71"/>
      <c r="M15" s="36"/>
      <c r="N15" s="73"/>
      <c r="O15" s="39"/>
      <c r="P15" s="73"/>
      <c r="Q15" s="39"/>
      <c r="R15" s="71"/>
      <c r="S15" s="36"/>
      <c r="T15" s="71"/>
    </row>
    <row r="16" spans="1:20" ht="19.5" customHeight="1">
      <c r="A16" s="69" t="s">
        <v>161</v>
      </c>
      <c r="B16" s="67"/>
      <c r="D16" s="70">
        <f>SUM(D13:D14)</f>
        <v>3484281</v>
      </c>
      <c r="E16" s="36"/>
      <c r="F16" s="70">
        <f>SUM(F13:F14)</f>
        <v>4739296</v>
      </c>
      <c r="G16" s="36"/>
      <c r="H16" s="70">
        <f>SUM(H13:H14)</f>
        <v>228183</v>
      </c>
      <c r="I16" s="36"/>
      <c r="J16" s="70">
        <f>SUM(J13:J14)</f>
        <v>2374561</v>
      </c>
      <c r="K16" s="36"/>
      <c r="L16" s="48">
        <f>SUM(L13:L14)</f>
        <v>0</v>
      </c>
      <c r="M16" s="36"/>
      <c r="N16" s="70">
        <f>SUM(N13:N14)</f>
        <v>252</v>
      </c>
      <c r="O16" s="39"/>
      <c r="P16" s="70">
        <f>SUM(P13:P14)</f>
        <v>-16</v>
      </c>
      <c r="Q16" s="39"/>
      <c r="R16" s="70">
        <f>SUM(R13:R14)</f>
        <v>236</v>
      </c>
      <c r="S16" s="36"/>
      <c r="T16" s="70">
        <f>SUM(T13:T14)</f>
        <v>10826557</v>
      </c>
    </row>
    <row r="17" spans="1:20" ht="19.5" customHeight="1">
      <c r="A17" s="32"/>
      <c r="B17" s="31"/>
      <c r="D17" s="31"/>
      <c r="E17" s="31"/>
      <c r="F17" s="31"/>
      <c r="G17" s="33"/>
      <c r="H17" s="31"/>
      <c r="I17" s="31"/>
      <c r="J17" s="31"/>
      <c r="K17" s="33"/>
      <c r="L17" s="31"/>
      <c r="M17" s="33"/>
      <c r="N17" s="31"/>
      <c r="O17" s="31"/>
      <c r="P17" s="31"/>
      <c r="Q17" s="31"/>
      <c r="R17" s="31"/>
      <c r="S17" s="33"/>
      <c r="T17" s="29"/>
    </row>
    <row r="18" spans="1:20" ht="19.5" customHeight="1">
      <c r="A18" s="32" t="s">
        <v>86</v>
      </c>
      <c r="B18" s="31"/>
      <c r="D18" s="31">
        <v>0</v>
      </c>
      <c r="E18" s="31"/>
      <c r="F18" s="31">
        <v>0</v>
      </c>
      <c r="G18" s="33"/>
      <c r="H18" s="31">
        <v>0</v>
      </c>
      <c r="I18" s="31"/>
      <c r="J18" s="31">
        <f>PL!F101</f>
        <v>1289710</v>
      </c>
      <c r="K18" s="33"/>
      <c r="L18" s="31">
        <v>0</v>
      </c>
      <c r="M18" s="33"/>
      <c r="N18" s="31">
        <v>0</v>
      </c>
      <c r="O18" s="31"/>
      <c r="P18" s="31">
        <v>0</v>
      </c>
      <c r="Q18" s="31"/>
      <c r="R18" s="31">
        <f>SUM(L18:P18)</f>
        <v>0</v>
      </c>
      <c r="S18" s="33"/>
      <c r="T18" s="29">
        <f>SUM(D18:J18)+R18</f>
        <v>1289710</v>
      </c>
    </row>
    <row r="19" spans="1:20" ht="19.5" customHeight="1">
      <c r="A19" s="32" t="s">
        <v>225</v>
      </c>
      <c r="B19" s="31"/>
      <c r="D19" s="31">
        <v>0</v>
      </c>
      <c r="E19" s="31"/>
      <c r="F19" s="31">
        <v>0</v>
      </c>
      <c r="G19" s="33"/>
      <c r="H19" s="31">
        <v>0</v>
      </c>
      <c r="I19" s="31"/>
      <c r="J19" s="31">
        <v>0</v>
      </c>
      <c r="K19" s="33"/>
      <c r="L19" s="31">
        <v>0</v>
      </c>
      <c r="M19" s="33"/>
      <c r="N19" s="31">
        <f>PL!F122</f>
        <v>-252</v>
      </c>
      <c r="O19" s="31"/>
      <c r="P19" s="48">
        <f>PL!F126</f>
        <v>0</v>
      </c>
      <c r="Q19" s="31"/>
      <c r="R19" s="48">
        <f>SUM(L19:P19)</f>
        <v>-252</v>
      </c>
      <c r="S19" s="33"/>
      <c r="T19" s="29">
        <f>SUM(D19:J19)+R19</f>
        <v>-252</v>
      </c>
    </row>
    <row r="20" spans="1:20" ht="19.5" customHeight="1">
      <c r="A20" s="32" t="s">
        <v>226</v>
      </c>
      <c r="B20" s="31"/>
      <c r="D20" s="46">
        <f>SUM(D18:D19)</f>
        <v>0</v>
      </c>
      <c r="E20" s="31"/>
      <c r="F20" s="46">
        <f>SUM(F18:F19)</f>
        <v>0</v>
      </c>
      <c r="G20" s="33"/>
      <c r="H20" s="46">
        <f>SUM(H18:H19)</f>
        <v>0</v>
      </c>
      <c r="I20" s="31"/>
      <c r="J20" s="46">
        <f>SUM(J18:J19)</f>
        <v>1289710</v>
      </c>
      <c r="K20" s="33"/>
      <c r="L20" s="46">
        <f>SUM(L18:L19)</f>
        <v>0</v>
      </c>
      <c r="M20" s="33"/>
      <c r="N20" s="46">
        <f>SUM(N18:N19)</f>
        <v>-252</v>
      </c>
      <c r="O20" s="31"/>
      <c r="P20" s="46">
        <f>SUM(P18:P19)</f>
        <v>0</v>
      </c>
      <c r="Q20" s="31"/>
      <c r="R20" s="48">
        <f>SUM(R18:R19)</f>
        <v>-252</v>
      </c>
      <c r="S20" s="33"/>
      <c r="T20" s="47">
        <f>SUM(D20:J20)+R20</f>
        <v>1289458</v>
      </c>
    </row>
    <row r="21" spans="1:20" s="23" customFormat="1" ht="19.7" customHeight="1">
      <c r="A21" s="32"/>
      <c r="B21" s="31"/>
      <c r="C21" s="31"/>
      <c r="D21" s="76"/>
      <c r="E21" s="29"/>
      <c r="F21" s="76"/>
      <c r="G21" s="31"/>
      <c r="H21" s="76"/>
      <c r="I21" s="34"/>
      <c r="J21" s="76"/>
      <c r="K21" s="31"/>
      <c r="L21" s="76"/>
      <c r="M21" s="31"/>
      <c r="N21" s="76"/>
      <c r="O21" s="31"/>
      <c r="P21" s="76"/>
      <c r="Q21" s="31"/>
      <c r="R21" s="76"/>
      <c r="S21" s="29"/>
      <c r="T21" s="76"/>
    </row>
    <row r="22" spans="1:20" s="23" customFormat="1" ht="19.7" customHeight="1">
      <c r="A22" s="40" t="s">
        <v>170</v>
      </c>
      <c r="B22" s="67">
        <v>9</v>
      </c>
      <c r="C22" s="31"/>
      <c r="D22" s="79">
        <v>174211</v>
      </c>
      <c r="E22" s="79"/>
      <c r="F22" s="79">
        <v>0</v>
      </c>
      <c r="G22" s="80"/>
      <c r="H22" s="79">
        <v>0</v>
      </c>
      <c r="I22" s="79"/>
      <c r="J22" s="79">
        <f>-D22</f>
        <v>-174211</v>
      </c>
      <c r="K22" s="31"/>
      <c r="L22" s="29">
        <v>0</v>
      </c>
      <c r="M22" s="31"/>
      <c r="N22" s="29">
        <v>0</v>
      </c>
      <c r="O22" s="31"/>
      <c r="P22" s="29">
        <v>0</v>
      </c>
      <c r="Q22" s="31"/>
      <c r="R22" s="31">
        <f>SUM(L22:P22)</f>
        <v>0</v>
      </c>
      <c r="S22" s="31"/>
      <c r="T22" s="29">
        <f>SUM(D22:J22)+R22</f>
        <v>0</v>
      </c>
    </row>
    <row r="23" spans="1:20" s="23" customFormat="1" ht="19.7" customHeight="1">
      <c r="A23" s="32" t="s">
        <v>171</v>
      </c>
      <c r="B23" s="67">
        <v>9</v>
      </c>
      <c r="C23" s="31"/>
      <c r="D23" s="79">
        <v>0</v>
      </c>
      <c r="E23" s="79"/>
      <c r="F23" s="79">
        <v>0</v>
      </c>
      <c r="G23" s="80"/>
      <c r="H23" s="79">
        <v>0</v>
      </c>
      <c r="I23" s="79"/>
      <c r="J23" s="79">
        <v>-158730</v>
      </c>
      <c r="K23" s="31"/>
      <c r="L23" s="29">
        <v>0</v>
      </c>
      <c r="M23" s="31"/>
      <c r="N23" s="29">
        <v>0</v>
      </c>
      <c r="O23" s="31"/>
      <c r="P23" s="29">
        <v>0</v>
      </c>
      <c r="Q23" s="31"/>
      <c r="R23" s="31">
        <f>SUM(L23:P23)</f>
        <v>0</v>
      </c>
      <c r="S23" s="31"/>
      <c r="T23" s="29">
        <f>SUM(D23:J23)+R23</f>
        <v>-158730</v>
      </c>
    </row>
    <row r="24" spans="1:20" ht="19.5" customHeight="1" thickBot="1">
      <c r="A24" s="50" t="s">
        <v>232</v>
      </c>
      <c r="B24" s="31"/>
      <c r="D24" s="35">
        <f>D16+D20+D22+D23</f>
        <v>3658492</v>
      </c>
      <c r="E24" s="29"/>
      <c r="F24" s="35">
        <f>F16+F20+F22+F23</f>
        <v>4739296</v>
      </c>
      <c r="G24" s="30"/>
      <c r="H24" s="35">
        <f>H16+H20+H22+H23</f>
        <v>228183</v>
      </c>
      <c r="I24" s="29"/>
      <c r="J24" s="35">
        <f>J16+J20+J22+J23</f>
        <v>3331330</v>
      </c>
      <c r="K24" s="30"/>
      <c r="L24" s="35">
        <f>L16+L20+L22+L23</f>
        <v>0</v>
      </c>
      <c r="M24" s="30"/>
      <c r="N24" s="35">
        <f>N16+N20+N22+N23</f>
        <v>0</v>
      </c>
      <c r="O24" s="29"/>
      <c r="P24" s="35">
        <f>P16+P20+P22+P23</f>
        <v>-16</v>
      </c>
      <c r="Q24" s="29"/>
      <c r="R24" s="35">
        <f>R16+R20+R22+R23</f>
        <v>-16</v>
      </c>
      <c r="S24" s="30"/>
      <c r="T24" s="35">
        <f>T16+T20+T22+T23</f>
        <v>11957285</v>
      </c>
    </row>
    <row r="25" spans="1:20" ht="19.7" customHeight="1" thickTop="1">
      <c r="B25" s="27"/>
    </row>
    <row r="26" spans="1:20" ht="19.7" customHeight="1">
      <c r="B26" s="27"/>
    </row>
    <row r="27" spans="1:20" ht="19.7" customHeight="1">
      <c r="B27" s="27"/>
    </row>
    <row r="28" spans="1:20" ht="19.7" customHeight="1">
      <c r="B28" s="27"/>
    </row>
  </sheetData>
  <mergeCells count="7">
    <mergeCell ref="H7:J7"/>
    <mergeCell ref="L7:R7"/>
    <mergeCell ref="R1:T1"/>
    <mergeCell ref="A3:J3"/>
    <mergeCell ref="S2:T2"/>
    <mergeCell ref="D5:T5"/>
    <mergeCell ref="D6:T6"/>
  </mergeCells>
  <pageMargins left="0.98425196850393704" right="0.15748031496062992" top="0.98425196850393704" bottom="0.39370078740157483" header="0.51181102362204722" footer="0.23622047244094491"/>
  <pageSetup paperSize="9" scale="87" firstPageNumber="14" orientation="landscape" useFirstPageNumber="1" r:id="rId1"/>
  <headerFooter alignWithMargins="0">
    <oddFooter>&amp;L&amp;"Times New Roman,Regular"&amp;11       The accompanying condensed notes are an integral part of these financial statements.
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S32"/>
  <sheetViews>
    <sheetView topLeftCell="A10" zoomScaleNormal="100" workbookViewId="0">
      <selection activeCell="A25" sqref="A25"/>
    </sheetView>
  </sheetViews>
  <sheetFormatPr defaultColWidth="9" defaultRowHeight="19.7" customHeight="1"/>
  <cols>
    <col min="1" max="1" width="38.28515625" style="22" customWidth="1"/>
    <col min="2" max="2" width="1.5703125" style="22" customWidth="1"/>
    <col min="3" max="3" width="5.140625" style="22" bestFit="1" customWidth="1"/>
    <col min="4" max="4" width="1.5703125" style="22" customWidth="1"/>
    <col min="5" max="5" width="11.140625" style="22" customWidth="1"/>
    <col min="6" max="6" width="1.7109375" style="22" customWidth="1"/>
    <col min="7" max="7" width="11.140625" style="22" customWidth="1"/>
    <col min="8" max="8" width="1.7109375" style="22" customWidth="1"/>
    <col min="9" max="9" width="11.7109375" style="22" customWidth="1"/>
    <col min="10" max="10" width="1.7109375" style="22" customWidth="1"/>
    <col min="11" max="11" width="13.28515625" style="22" customWidth="1"/>
    <col min="12" max="12" width="1.7109375" style="22" customWidth="1"/>
    <col min="13" max="13" width="12" style="22" customWidth="1"/>
    <col min="14" max="14" width="1.7109375" style="22" customWidth="1"/>
    <col min="15" max="15" width="10.85546875" style="22" bestFit="1" customWidth="1"/>
    <col min="16" max="16" width="1.7109375" style="22" customWidth="1"/>
    <col min="17" max="17" width="12" style="22" customWidth="1"/>
    <col min="18" max="18" width="1.7109375" style="22" customWidth="1"/>
    <col min="19" max="19" width="12" style="22" customWidth="1"/>
    <col min="20" max="16384" width="9" style="22"/>
  </cols>
  <sheetData>
    <row r="1" spans="1:19" ht="19.7" customHeight="1">
      <c r="A1" s="3" t="s">
        <v>173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22" t="s">
        <v>64</v>
      </c>
      <c r="R1" s="122"/>
      <c r="S1" s="122"/>
    </row>
    <row r="2" spans="1:19" ht="19.7" customHeight="1">
      <c r="A2" s="20" t="s">
        <v>46</v>
      </c>
      <c r="R2" s="120" t="s">
        <v>94</v>
      </c>
      <c r="S2" s="120"/>
    </row>
    <row r="3" spans="1:19" ht="19.5" customHeight="1">
      <c r="A3" s="123" t="s">
        <v>229</v>
      </c>
      <c r="B3" s="123"/>
      <c r="C3" s="123"/>
      <c r="D3" s="123"/>
      <c r="E3" s="123"/>
      <c r="F3" s="123"/>
      <c r="G3" s="123"/>
      <c r="H3" s="123"/>
      <c r="I3" s="123"/>
      <c r="J3" s="123"/>
      <c r="K3" s="23"/>
      <c r="L3" s="23"/>
      <c r="M3" s="23"/>
      <c r="N3" s="23"/>
      <c r="O3" s="23"/>
      <c r="P3" s="23"/>
      <c r="Q3" s="23"/>
      <c r="R3" s="23"/>
      <c r="S3" s="23"/>
    </row>
    <row r="4" spans="1:19" ht="19.5" customHeight="1">
      <c r="A4" s="44"/>
      <c r="C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19.5" customHeight="1">
      <c r="A5" s="5"/>
      <c r="B5" s="21"/>
      <c r="C5" s="1"/>
      <c r="D5" s="21"/>
      <c r="E5" s="121" t="s">
        <v>159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19" ht="19.7" customHeight="1">
      <c r="A6" s="5"/>
      <c r="B6" s="21"/>
      <c r="C6" s="1"/>
      <c r="D6" s="21"/>
      <c r="E6" s="124" t="s">
        <v>103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19" ht="19.7" customHeight="1">
      <c r="A7" s="5"/>
      <c r="B7" s="21"/>
      <c r="C7" s="45"/>
      <c r="D7" s="21"/>
      <c r="E7" s="45"/>
      <c r="F7" s="45"/>
      <c r="G7" s="45"/>
      <c r="H7" s="45"/>
      <c r="I7" s="121" t="s">
        <v>69</v>
      </c>
      <c r="J7" s="121"/>
      <c r="K7" s="121"/>
      <c r="L7" s="45"/>
      <c r="M7" s="121" t="s">
        <v>95</v>
      </c>
      <c r="N7" s="121"/>
      <c r="O7" s="121"/>
      <c r="P7" s="121"/>
      <c r="Q7" s="121"/>
      <c r="R7" s="45"/>
      <c r="S7" s="45"/>
    </row>
    <row r="8" spans="1:19" ht="19.7" customHeight="1">
      <c r="A8" s="5"/>
      <c r="B8" s="21"/>
      <c r="C8" s="25"/>
      <c r="D8" s="21"/>
      <c r="E8" s="25" t="s">
        <v>37</v>
      </c>
      <c r="F8" s="25"/>
      <c r="G8" s="25"/>
      <c r="H8" s="25"/>
      <c r="I8" s="28" t="s">
        <v>71</v>
      </c>
      <c r="J8" s="28"/>
      <c r="K8" s="28"/>
      <c r="L8" s="25"/>
      <c r="M8" s="26" t="s">
        <v>38</v>
      </c>
      <c r="N8" s="25"/>
      <c r="O8" s="25" t="s">
        <v>96</v>
      </c>
      <c r="P8" s="25"/>
      <c r="Q8" s="25"/>
      <c r="R8" s="25"/>
      <c r="S8" s="25" t="s">
        <v>39</v>
      </c>
    </row>
    <row r="9" spans="1:19" ht="19.7" customHeight="1">
      <c r="A9" s="5"/>
      <c r="B9" s="21"/>
      <c r="C9" s="25"/>
      <c r="D9" s="21"/>
      <c r="E9" s="25" t="s">
        <v>40</v>
      </c>
      <c r="F9" s="25"/>
      <c r="G9" s="25" t="s">
        <v>76</v>
      </c>
      <c r="H9" s="25"/>
      <c r="I9" s="25" t="s">
        <v>72</v>
      </c>
      <c r="J9" s="25"/>
      <c r="K9" s="21"/>
      <c r="L9" s="25"/>
      <c r="M9" s="25" t="s">
        <v>41</v>
      </c>
      <c r="N9" s="25"/>
      <c r="O9" s="25" t="s">
        <v>97</v>
      </c>
      <c r="P9" s="25"/>
      <c r="Q9" s="25"/>
      <c r="R9" s="25"/>
      <c r="S9" s="25" t="s">
        <v>43</v>
      </c>
    </row>
    <row r="10" spans="1:19" ht="19.7" customHeight="1">
      <c r="A10" s="5"/>
      <c r="B10" s="27"/>
      <c r="C10" s="24" t="s">
        <v>11</v>
      </c>
      <c r="D10" s="27"/>
      <c r="E10" s="24" t="s">
        <v>44</v>
      </c>
      <c r="F10" s="28"/>
      <c r="G10" s="24" t="s">
        <v>75</v>
      </c>
      <c r="H10" s="28"/>
      <c r="I10" s="24" t="s">
        <v>67</v>
      </c>
      <c r="J10" s="28"/>
      <c r="K10" s="38" t="s">
        <v>42</v>
      </c>
      <c r="L10" s="28"/>
      <c r="M10" s="24" t="s">
        <v>92</v>
      </c>
      <c r="N10" s="28"/>
      <c r="O10" s="24" t="s">
        <v>98</v>
      </c>
      <c r="P10" s="28"/>
      <c r="Q10" s="24" t="s">
        <v>39</v>
      </c>
      <c r="R10" s="28"/>
      <c r="S10" s="24" t="s">
        <v>45</v>
      </c>
    </row>
    <row r="11" spans="1:19" ht="19.5" customHeight="1">
      <c r="A11" s="50" t="s">
        <v>158</v>
      </c>
      <c r="C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19.5" customHeight="1">
      <c r="A12" s="69" t="s">
        <v>160</v>
      </c>
      <c r="C12" s="29"/>
      <c r="E12" s="31">
        <v>3658492</v>
      </c>
      <c r="F12" s="31"/>
      <c r="G12" s="31">
        <v>4739296</v>
      </c>
      <c r="H12" s="31"/>
      <c r="I12" s="31">
        <v>303183</v>
      </c>
      <c r="J12" s="31"/>
      <c r="K12" s="31">
        <v>3636193</v>
      </c>
      <c r="L12" s="31"/>
      <c r="M12" s="31">
        <v>3908652</v>
      </c>
      <c r="N12" s="31"/>
      <c r="O12" s="31">
        <v>0</v>
      </c>
      <c r="P12" s="31"/>
      <c r="Q12" s="31">
        <f>SUM(M12:O12)</f>
        <v>3908652</v>
      </c>
      <c r="R12" s="29"/>
      <c r="S12" s="29">
        <f>SUM(E12:K12)+Q12</f>
        <v>16245816</v>
      </c>
    </row>
    <row r="13" spans="1:19" ht="19.5" customHeight="1">
      <c r="A13" s="22" t="s">
        <v>156</v>
      </c>
      <c r="C13" s="67">
        <v>3</v>
      </c>
      <c r="E13" s="29">
        <v>0</v>
      </c>
      <c r="F13" s="29"/>
      <c r="G13" s="31">
        <v>0</v>
      </c>
      <c r="H13" s="30"/>
      <c r="I13" s="31">
        <v>0</v>
      </c>
      <c r="J13" s="29"/>
      <c r="K13" s="29">
        <v>0</v>
      </c>
      <c r="L13" s="30"/>
      <c r="M13" s="29">
        <f>-M12</f>
        <v>-3908652</v>
      </c>
      <c r="N13" s="30"/>
      <c r="O13" s="31">
        <v>0</v>
      </c>
      <c r="P13" s="31"/>
      <c r="Q13" s="48">
        <f>SUM(M13:O13)</f>
        <v>-3908652</v>
      </c>
      <c r="R13" s="30"/>
      <c r="S13" s="29">
        <f>SUM(E13:K13)+Q13</f>
        <v>-3908652</v>
      </c>
    </row>
    <row r="14" spans="1:19" ht="19.5" customHeight="1">
      <c r="A14" s="50" t="s">
        <v>158</v>
      </c>
      <c r="C14" s="29"/>
      <c r="E14" s="76"/>
      <c r="F14" s="29"/>
      <c r="G14" s="72"/>
      <c r="H14" s="30"/>
      <c r="I14" s="72"/>
      <c r="J14" s="29"/>
      <c r="K14" s="76"/>
      <c r="L14" s="30"/>
      <c r="M14" s="76"/>
      <c r="N14" s="30"/>
      <c r="O14" s="72"/>
      <c r="P14" s="31"/>
      <c r="Q14" s="72"/>
      <c r="R14" s="30"/>
      <c r="S14" s="76"/>
    </row>
    <row r="15" spans="1:19" ht="19.5" customHeight="1">
      <c r="A15" s="69" t="s">
        <v>161</v>
      </c>
      <c r="C15" s="31"/>
      <c r="E15" s="48">
        <f>SUM(E12:E13)</f>
        <v>3658492</v>
      </c>
      <c r="F15" s="31"/>
      <c r="G15" s="48">
        <f>SUM(G12:G13)</f>
        <v>4739296</v>
      </c>
      <c r="H15" s="33"/>
      <c r="I15" s="48">
        <f>SUM(I12:I13)</f>
        <v>303183</v>
      </c>
      <c r="J15" s="31"/>
      <c r="K15" s="48">
        <f>SUM(K12:K13)</f>
        <v>3636193</v>
      </c>
      <c r="L15" s="33"/>
      <c r="M15" s="48">
        <f>SUM(M12:M13)</f>
        <v>0</v>
      </c>
      <c r="N15" s="33"/>
      <c r="O15" s="48">
        <f>SUM(O12:O13)</f>
        <v>0</v>
      </c>
      <c r="P15" s="31"/>
      <c r="Q15" s="48">
        <f>SUM(Q12:Q13)</f>
        <v>0</v>
      </c>
      <c r="R15" s="33"/>
      <c r="S15" s="77">
        <f>SUM(S12:S13)</f>
        <v>12337164</v>
      </c>
    </row>
    <row r="16" spans="1:19" ht="19.5" customHeight="1">
      <c r="A16" s="32"/>
      <c r="C16" s="31"/>
      <c r="E16" s="31"/>
      <c r="F16" s="31"/>
      <c r="G16" s="31"/>
      <c r="H16" s="33"/>
      <c r="I16" s="31"/>
      <c r="J16" s="31"/>
      <c r="K16" s="31"/>
      <c r="L16" s="33"/>
      <c r="M16" s="31"/>
      <c r="N16" s="33"/>
      <c r="O16" s="31"/>
      <c r="P16" s="31"/>
      <c r="Q16" s="31"/>
      <c r="R16" s="33"/>
      <c r="S16" s="29"/>
    </row>
    <row r="17" spans="1:19" ht="19.5" customHeight="1">
      <c r="A17" s="32" t="s">
        <v>86</v>
      </c>
      <c r="C17" s="31"/>
      <c r="E17" s="31">
        <v>0</v>
      </c>
      <c r="F17" s="31"/>
      <c r="G17" s="31">
        <v>0</v>
      </c>
      <c r="H17" s="33"/>
      <c r="I17" s="31">
        <v>0</v>
      </c>
      <c r="J17" s="31"/>
      <c r="K17" s="31">
        <f>PL!H101</f>
        <v>1263224</v>
      </c>
      <c r="L17" s="33"/>
      <c r="M17" s="31">
        <v>0</v>
      </c>
      <c r="N17" s="33"/>
      <c r="O17" s="31">
        <v>0</v>
      </c>
      <c r="P17" s="31"/>
      <c r="Q17" s="31">
        <f>SUM(M17:O17)</f>
        <v>0</v>
      </c>
      <c r="R17" s="33"/>
      <c r="S17" s="29">
        <f>SUM(E17:K17)+Q17</f>
        <v>1263224</v>
      </c>
    </row>
    <row r="18" spans="1:19" ht="19.5" customHeight="1">
      <c r="A18" s="32" t="s">
        <v>85</v>
      </c>
      <c r="C18" s="31"/>
      <c r="E18" s="31">
        <v>0</v>
      </c>
      <c r="F18" s="31"/>
      <c r="G18" s="31">
        <v>0</v>
      </c>
      <c r="H18" s="33"/>
      <c r="I18" s="31">
        <v>0</v>
      </c>
      <c r="J18" s="31"/>
      <c r="K18" s="31">
        <v>0</v>
      </c>
      <c r="L18" s="33"/>
      <c r="M18" s="31">
        <v>0</v>
      </c>
      <c r="N18" s="33"/>
      <c r="O18" s="31">
        <f>PL!H122</f>
        <v>0</v>
      </c>
      <c r="P18" s="31"/>
      <c r="Q18" s="48">
        <f>SUM(M18:O18)</f>
        <v>0</v>
      </c>
      <c r="R18" s="33"/>
      <c r="S18" s="29">
        <f>SUM(E18:K18)+Q18</f>
        <v>0</v>
      </c>
    </row>
    <row r="19" spans="1:19" ht="19.5" customHeight="1">
      <c r="A19" s="32" t="s">
        <v>81</v>
      </c>
      <c r="C19" s="31"/>
      <c r="E19" s="46">
        <f>SUM(E17:E18)</f>
        <v>0</v>
      </c>
      <c r="F19" s="31"/>
      <c r="G19" s="46">
        <f>SUM(G17:G18)</f>
        <v>0</v>
      </c>
      <c r="H19" s="33"/>
      <c r="I19" s="46">
        <f>SUM(I17:I18)</f>
        <v>0</v>
      </c>
      <c r="J19" s="31"/>
      <c r="K19" s="46">
        <f>SUM(K17:K18)</f>
        <v>1263224</v>
      </c>
      <c r="L19" s="33"/>
      <c r="M19" s="46">
        <f>SUM(M17:M18)</f>
        <v>0</v>
      </c>
      <c r="N19" s="33"/>
      <c r="O19" s="46">
        <f>SUM(O17:O18)</f>
        <v>0</v>
      </c>
      <c r="P19" s="31"/>
      <c r="Q19" s="48">
        <f>SUM(M19:O19)</f>
        <v>0</v>
      </c>
      <c r="R19" s="33"/>
      <c r="S19" s="47">
        <f>SUM(E19:K19)+Q19</f>
        <v>1263224</v>
      </c>
    </row>
    <row r="20" spans="1:19" ht="19.5" customHeight="1">
      <c r="A20" s="32"/>
      <c r="C20" s="31"/>
      <c r="E20" s="72"/>
      <c r="F20" s="31"/>
      <c r="G20" s="72"/>
      <c r="H20" s="33"/>
      <c r="I20" s="72"/>
      <c r="J20" s="31"/>
      <c r="K20" s="72"/>
      <c r="L20" s="33"/>
      <c r="M20" s="72"/>
      <c r="N20" s="33"/>
      <c r="O20" s="72"/>
      <c r="P20" s="31"/>
      <c r="Q20" s="31"/>
      <c r="R20" s="33"/>
      <c r="S20" s="76"/>
    </row>
    <row r="21" spans="1:19" s="23" customFormat="1" ht="19.5" customHeight="1">
      <c r="A21" s="40" t="s">
        <v>170</v>
      </c>
      <c r="B21" s="31"/>
      <c r="C21" s="67">
        <v>9</v>
      </c>
      <c r="D21" s="31"/>
      <c r="E21" s="29">
        <v>182922</v>
      </c>
      <c r="F21" s="29"/>
      <c r="G21" s="29">
        <v>0</v>
      </c>
      <c r="H21" s="31"/>
      <c r="I21" s="29">
        <v>0</v>
      </c>
      <c r="J21" s="34"/>
      <c r="K21" s="29">
        <f>-E21</f>
        <v>-182922</v>
      </c>
      <c r="L21" s="33"/>
      <c r="M21" s="31">
        <v>0</v>
      </c>
      <c r="N21" s="33"/>
      <c r="O21" s="31">
        <v>0</v>
      </c>
      <c r="P21" s="31"/>
      <c r="Q21" s="31">
        <f>SUM(M21:O21)</f>
        <v>0</v>
      </c>
      <c r="R21" s="33"/>
      <c r="S21" s="29">
        <f>SUM(E21:K21)+Q21</f>
        <v>0</v>
      </c>
    </row>
    <row r="22" spans="1:19" ht="19.5" customHeight="1">
      <c r="A22" s="32" t="s">
        <v>171</v>
      </c>
      <c r="B22" s="31"/>
      <c r="C22" s="67">
        <v>9</v>
      </c>
      <c r="D22" s="31"/>
      <c r="E22" s="29">
        <v>0</v>
      </c>
      <c r="F22" s="29"/>
      <c r="G22" s="29">
        <v>0</v>
      </c>
      <c r="H22" s="31"/>
      <c r="I22" s="29">
        <v>0</v>
      </c>
      <c r="J22" s="34"/>
      <c r="K22" s="29">
        <v>-605686</v>
      </c>
      <c r="L22" s="33"/>
      <c r="M22" s="31">
        <v>0</v>
      </c>
      <c r="N22" s="33"/>
      <c r="O22" s="31">
        <v>0</v>
      </c>
      <c r="P22" s="31"/>
      <c r="Q22" s="31">
        <f>SUM(M22:O22)</f>
        <v>0</v>
      </c>
      <c r="R22" s="33"/>
      <c r="S22" s="29">
        <f>SUM(E22:K22)+Q22</f>
        <v>-605686</v>
      </c>
    </row>
    <row r="23" spans="1:19" ht="19.5" customHeight="1" thickBot="1">
      <c r="A23" s="50" t="s">
        <v>231</v>
      </c>
      <c r="C23" s="29"/>
      <c r="E23" s="35">
        <f>E15+E19+E21+E22</f>
        <v>3841414</v>
      </c>
      <c r="F23" s="29"/>
      <c r="G23" s="35">
        <f>G15+G19+G21+G22</f>
        <v>4739296</v>
      </c>
      <c r="H23" s="30"/>
      <c r="I23" s="35">
        <f>I15+I19+I21+I22</f>
        <v>303183</v>
      </c>
      <c r="J23" s="29"/>
      <c r="K23" s="35">
        <f>K15+K19+K21+K22</f>
        <v>4110809</v>
      </c>
      <c r="L23" s="30"/>
      <c r="M23" s="35">
        <f>M15+M19+M21+M22</f>
        <v>0</v>
      </c>
      <c r="N23" s="30"/>
      <c r="O23" s="35">
        <f>O15+O19+O21+O22</f>
        <v>0</v>
      </c>
      <c r="P23" s="29"/>
      <c r="Q23" s="35">
        <f>Q15+Q19+Q21+Q22</f>
        <v>0</v>
      </c>
      <c r="R23" s="30"/>
      <c r="S23" s="35">
        <f>S15+S19+S21+S22</f>
        <v>12994702</v>
      </c>
    </row>
    <row r="24" spans="1:19" ht="19.5" customHeight="1" thickTop="1">
      <c r="C24" s="23"/>
    </row>
    <row r="25" spans="1:19" s="23" customFormat="1" ht="19.7" customHeight="1">
      <c r="B25" s="39"/>
      <c r="C25" s="39"/>
      <c r="D25" s="39"/>
      <c r="E25" s="39"/>
      <c r="F25" s="39"/>
      <c r="G25" s="39"/>
      <c r="H25" s="31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9" s="23" customFormat="1" ht="19.7" customHeight="1">
      <c r="A26" s="40"/>
      <c r="B26" s="31"/>
      <c r="C26" s="33"/>
      <c r="D26" s="31"/>
      <c r="E26" s="33"/>
      <c r="F26" s="33"/>
      <c r="G26" s="33"/>
      <c r="H26" s="31"/>
      <c r="I26" s="33"/>
      <c r="J26" s="31"/>
      <c r="K26" s="33"/>
      <c r="L26" s="31"/>
      <c r="M26" s="33"/>
      <c r="N26" s="34"/>
      <c r="O26" s="34"/>
      <c r="P26" s="34"/>
      <c r="Q26" s="34"/>
      <c r="R26" s="31"/>
    </row>
    <row r="27" spans="1:19" s="23" customFormat="1" ht="19.7" customHeight="1">
      <c r="A27" s="40"/>
      <c r="B27" s="31"/>
      <c r="C27" s="33"/>
      <c r="D27" s="31"/>
      <c r="E27" s="33"/>
      <c r="F27" s="33"/>
      <c r="G27" s="33"/>
      <c r="H27" s="31"/>
      <c r="I27" s="33"/>
      <c r="J27" s="31"/>
      <c r="K27" s="33"/>
      <c r="L27" s="31"/>
      <c r="M27" s="33"/>
      <c r="N27" s="31"/>
      <c r="O27" s="31"/>
      <c r="P27" s="31"/>
      <c r="Q27" s="31"/>
      <c r="R27" s="31"/>
    </row>
    <row r="28" spans="1:19" s="23" customFormat="1" ht="19.7" customHeight="1">
      <c r="A28" s="40"/>
      <c r="B28" s="31"/>
      <c r="C28" s="33"/>
      <c r="D28" s="31"/>
      <c r="E28" s="33"/>
      <c r="F28" s="33"/>
      <c r="G28" s="33"/>
      <c r="H28" s="31"/>
      <c r="I28" s="33"/>
      <c r="J28" s="31"/>
      <c r="K28" s="33"/>
      <c r="L28" s="31"/>
      <c r="M28" s="33"/>
      <c r="N28" s="31"/>
      <c r="O28" s="31"/>
      <c r="P28" s="31"/>
      <c r="Q28" s="31"/>
      <c r="R28" s="31"/>
    </row>
    <row r="29" spans="1:19" s="23" customFormat="1" ht="19.7" customHeight="1">
      <c r="B29" s="31"/>
      <c r="C29" s="29"/>
      <c r="D29" s="31"/>
      <c r="E29" s="29"/>
      <c r="F29" s="29"/>
      <c r="G29" s="29"/>
      <c r="H29" s="31"/>
      <c r="I29" s="29"/>
      <c r="J29" s="34"/>
      <c r="K29" s="29"/>
      <c r="L29" s="31"/>
      <c r="M29" s="29"/>
      <c r="N29" s="31"/>
      <c r="O29" s="31"/>
      <c r="P29" s="31"/>
      <c r="Q29" s="31"/>
      <c r="R29" s="29"/>
    </row>
    <row r="30" spans="1:19" s="23" customFormat="1" ht="19.7" customHeight="1">
      <c r="B30" s="31"/>
      <c r="C30" s="29"/>
      <c r="D30" s="31"/>
      <c r="E30" s="29"/>
      <c r="F30" s="29"/>
      <c r="G30" s="29"/>
      <c r="H30" s="31"/>
      <c r="I30" s="29"/>
      <c r="J30" s="34"/>
      <c r="K30" s="29"/>
      <c r="L30" s="31"/>
      <c r="M30" s="29"/>
      <c r="N30" s="31"/>
      <c r="O30" s="31"/>
      <c r="P30" s="31"/>
      <c r="Q30" s="31"/>
      <c r="R30" s="29"/>
    </row>
    <row r="31" spans="1:19" s="23" customFormat="1" ht="19.7" customHeight="1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9" s="23" customFormat="1" ht="19.7" customHeight="1"/>
  </sheetData>
  <mergeCells count="7">
    <mergeCell ref="Q1:S1"/>
    <mergeCell ref="E5:S5"/>
    <mergeCell ref="I7:K7"/>
    <mergeCell ref="R2:S2"/>
    <mergeCell ref="M7:Q7"/>
    <mergeCell ref="E6:S6"/>
    <mergeCell ref="A3:J3"/>
  </mergeCells>
  <phoneticPr fontId="7" type="noConversion"/>
  <pageMargins left="0.98425196850393704" right="0.15748031496062992" top="0.98425196850393704" bottom="0.39370078740157483" header="0.51181102362204722" footer="0.23622047244094491"/>
  <pageSetup paperSize="9" scale="95" firstPageNumber="15" orientation="landscape" useFirstPageNumber="1" r:id="rId1"/>
  <headerFooter alignWithMargins="0">
    <oddFooter>&amp;L&amp;"Times New Roman,Regular"&amp;11       The accompanying condensed notes are an integral part of these financial statements.
&amp;R&amp;"Times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S30"/>
  <sheetViews>
    <sheetView topLeftCell="F14" zoomScaleNormal="100" workbookViewId="0">
      <selection activeCell="T23" sqref="T23"/>
    </sheetView>
  </sheetViews>
  <sheetFormatPr defaultColWidth="9" defaultRowHeight="19.7" customHeight="1"/>
  <cols>
    <col min="1" max="1" width="40" style="22" customWidth="1"/>
    <col min="2" max="2" width="1.5703125" style="22" customWidth="1"/>
    <col min="3" max="3" width="5.140625" style="22" bestFit="1" customWidth="1"/>
    <col min="4" max="4" width="1.5703125" style="22" customWidth="1"/>
    <col min="5" max="5" width="11.140625" style="22" customWidth="1"/>
    <col min="6" max="6" width="1.7109375" style="22" customWidth="1"/>
    <col min="7" max="7" width="11.140625" style="22" customWidth="1"/>
    <col min="8" max="8" width="1.7109375" style="22" customWidth="1"/>
    <col min="9" max="9" width="11.7109375" style="22" customWidth="1"/>
    <col min="10" max="10" width="1.7109375" style="22" customWidth="1"/>
    <col min="11" max="11" width="13.28515625" style="22" customWidth="1"/>
    <col min="12" max="12" width="1.5703125" style="22" customWidth="1"/>
    <col min="13" max="13" width="12" style="22" customWidth="1"/>
    <col min="14" max="14" width="1.7109375" style="22" customWidth="1"/>
    <col min="15" max="15" width="10.85546875" style="22" bestFit="1" customWidth="1"/>
    <col min="16" max="16" width="1.7109375" style="22" customWidth="1"/>
    <col min="17" max="17" width="11.5703125" style="22" customWidth="1"/>
    <col min="18" max="18" width="1.7109375" style="22" customWidth="1"/>
    <col min="19" max="19" width="12" style="22" customWidth="1"/>
    <col min="20" max="16384" width="9" style="22"/>
  </cols>
  <sheetData>
    <row r="1" spans="1:19" ht="19.7" customHeight="1">
      <c r="A1" s="3" t="s">
        <v>173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22" t="s">
        <v>64</v>
      </c>
      <c r="R1" s="122"/>
      <c r="S1" s="122"/>
    </row>
    <row r="2" spans="1:19" ht="19.5" customHeight="1">
      <c r="A2" s="20" t="s">
        <v>46</v>
      </c>
      <c r="R2" s="120" t="s">
        <v>94</v>
      </c>
      <c r="S2" s="120"/>
    </row>
    <row r="3" spans="1:19" ht="19.5" customHeight="1">
      <c r="A3" s="123" t="s">
        <v>229</v>
      </c>
      <c r="B3" s="123"/>
      <c r="C3" s="123"/>
      <c r="D3" s="123"/>
      <c r="E3" s="123"/>
      <c r="F3" s="123"/>
      <c r="G3" s="123"/>
      <c r="H3" s="123"/>
      <c r="I3" s="123"/>
      <c r="J3" s="123"/>
      <c r="K3" s="23"/>
      <c r="L3" s="23"/>
      <c r="M3" s="23"/>
      <c r="N3" s="23"/>
      <c r="O3" s="23"/>
      <c r="P3" s="23"/>
      <c r="Q3" s="23"/>
      <c r="R3" s="23"/>
      <c r="S3" s="23"/>
    </row>
    <row r="4" spans="1:19" ht="19.5" customHeight="1">
      <c r="A4" s="44"/>
      <c r="C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19.5" customHeight="1">
      <c r="A5" s="5"/>
      <c r="B5" s="21"/>
      <c r="C5" s="1"/>
      <c r="D5" s="21"/>
      <c r="E5" s="121" t="s">
        <v>159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19" ht="19.7" customHeight="1">
      <c r="A6" s="5"/>
      <c r="B6" s="21"/>
      <c r="C6" s="1"/>
      <c r="D6" s="21"/>
      <c r="E6" s="124" t="s">
        <v>103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19" ht="19.7" customHeight="1">
      <c r="A7" s="5"/>
      <c r="B7" s="21"/>
      <c r="C7" s="45"/>
      <c r="D7" s="21"/>
      <c r="E7" s="45"/>
      <c r="F7" s="45"/>
      <c r="G7" s="45"/>
      <c r="H7" s="45"/>
      <c r="I7" s="121" t="s">
        <v>69</v>
      </c>
      <c r="J7" s="121"/>
      <c r="K7" s="121"/>
      <c r="L7" s="45"/>
      <c r="M7" s="121" t="s">
        <v>95</v>
      </c>
      <c r="N7" s="121"/>
      <c r="O7" s="121"/>
      <c r="P7" s="121"/>
      <c r="Q7" s="121"/>
      <c r="R7" s="45"/>
      <c r="S7" s="45"/>
    </row>
    <row r="8" spans="1:19" ht="19.7" customHeight="1">
      <c r="A8" s="5"/>
      <c r="B8" s="21"/>
      <c r="C8" s="25"/>
      <c r="D8" s="21"/>
      <c r="E8" s="25" t="s">
        <v>37</v>
      </c>
      <c r="F8" s="25"/>
      <c r="G8" s="25"/>
      <c r="H8" s="25"/>
      <c r="I8" s="28" t="s">
        <v>71</v>
      </c>
      <c r="J8" s="28"/>
      <c r="K8" s="28"/>
      <c r="L8" s="25"/>
      <c r="M8" s="26" t="s">
        <v>38</v>
      </c>
      <c r="N8" s="25"/>
      <c r="O8" s="25" t="s">
        <v>96</v>
      </c>
      <c r="P8" s="25"/>
      <c r="Q8" s="25"/>
      <c r="R8" s="25"/>
      <c r="S8" s="25" t="s">
        <v>39</v>
      </c>
    </row>
    <row r="9" spans="1:19" ht="19.7" customHeight="1">
      <c r="A9" s="5"/>
      <c r="B9" s="21"/>
      <c r="C9" s="25"/>
      <c r="D9" s="21"/>
      <c r="E9" s="25" t="s">
        <v>40</v>
      </c>
      <c r="F9" s="25"/>
      <c r="G9" s="25" t="s">
        <v>76</v>
      </c>
      <c r="H9" s="25"/>
      <c r="I9" s="25" t="s">
        <v>72</v>
      </c>
      <c r="J9" s="25"/>
      <c r="K9" s="21"/>
      <c r="L9" s="25"/>
      <c r="M9" s="25" t="s">
        <v>41</v>
      </c>
      <c r="N9" s="25"/>
      <c r="O9" s="25" t="s">
        <v>97</v>
      </c>
      <c r="P9" s="25"/>
      <c r="Q9" s="25"/>
      <c r="R9" s="25"/>
      <c r="S9" s="25" t="s">
        <v>43</v>
      </c>
    </row>
    <row r="10" spans="1:19" ht="19.7" customHeight="1">
      <c r="A10" s="5"/>
      <c r="B10" s="27"/>
      <c r="C10" s="24" t="s">
        <v>11</v>
      </c>
      <c r="D10" s="27"/>
      <c r="E10" s="24" t="s">
        <v>44</v>
      </c>
      <c r="F10" s="28"/>
      <c r="G10" s="24" t="s">
        <v>75</v>
      </c>
      <c r="H10" s="28"/>
      <c r="I10" s="24" t="s">
        <v>67</v>
      </c>
      <c r="J10" s="28"/>
      <c r="K10" s="38" t="s">
        <v>42</v>
      </c>
      <c r="L10" s="28"/>
      <c r="M10" s="24" t="s">
        <v>92</v>
      </c>
      <c r="N10" s="28"/>
      <c r="O10" s="24" t="s">
        <v>98</v>
      </c>
      <c r="P10" s="28"/>
      <c r="Q10" s="24" t="s">
        <v>39</v>
      </c>
      <c r="R10" s="28"/>
      <c r="S10" s="24" t="s">
        <v>45</v>
      </c>
    </row>
    <row r="11" spans="1:19" ht="19.5" customHeight="1">
      <c r="A11" s="50" t="s">
        <v>157</v>
      </c>
      <c r="B11" s="27"/>
      <c r="C11" s="53"/>
      <c r="D11" s="27"/>
      <c r="E11" s="53"/>
      <c r="F11" s="28"/>
      <c r="G11" s="53"/>
      <c r="H11" s="28"/>
      <c r="I11" s="53"/>
      <c r="J11" s="28"/>
      <c r="K11" s="54"/>
      <c r="L11" s="28"/>
      <c r="M11" s="53"/>
      <c r="N11" s="28"/>
      <c r="O11" s="53"/>
      <c r="P11" s="28"/>
      <c r="Q11" s="53"/>
      <c r="R11" s="28"/>
      <c r="S11" s="53"/>
    </row>
    <row r="12" spans="1:19" ht="19.7" customHeight="1">
      <c r="A12" s="69" t="s">
        <v>160</v>
      </c>
      <c r="C12" s="29"/>
      <c r="E12" s="31">
        <v>3484281</v>
      </c>
      <c r="F12" s="31"/>
      <c r="G12" s="31">
        <v>4739296</v>
      </c>
      <c r="H12" s="31"/>
      <c r="I12" s="31">
        <v>228183</v>
      </c>
      <c r="J12" s="31"/>
      <c r="K12" s="31">
        <v>2371687</v>
      </c>
      <c r="L12" s="31"/>
      <c r="M12" s="31">
        <v>4091214</v>
      </c>
      <c r="N12" s="31"/>
      <c r="O12" s="31">
        <v>252</v>
      </c>
      <c r="P12" s="31"/>
      <c r="Q12" s="31">
        <f>SUM(M12:O12)</f>
        <v>4091466</v>
      </c>
      <c r="R12" s="29"/>
      <c r="S12" s="29">
        <f>SUM(E12:K12)+Q12</f>
        <v>14914913</v>
      </c>
    </row>
    <row r="13" spans="1:19" ht="19.7" customHeight="1">
      <c r="A13" s="22" t="s">
        <v>156</v>
      </c>
      <c r="C13" s="67">
        <v>3</v>
      </c>
      <c r="E13" s="29">
        <v>0</v>
      </c>
      <c r="F13" s="29"/>
      <c r="G13" s="31">
        <v>0</v>
      </c>
      <c r="H13" s="30"/>
      <c r="I13" s="31">
        <v>0</v>
      </c>
      <c r="J13" s="29"/>
      <c r="K13" s="29">
        <v>0</v>
      </c>
      <c r="L13" s="30"/>
      <c r="M13" s="29">
        <f>-M12</f>
        <v>-4091214</v>
      </c>
      <c r="N13" s="30"/>
      <c r="O13" s="31">
        <v>0</v>
      </c>
      <c r="P13" s="31"/>
      <c r="Q13" s="48">
        <f>SUM(M13:O13)</f>
        <v>-4091214</v>
      </c>
      <c r="R13" s="30"/>
      <c r="S13" s="29">
        <f>SUM(E13:K13)+Q13</f>
        <v>-4091214</v>
      </c>
    </row>
    <row r="14" spans="1:19" ht="19.7" customHeight="1">
      <c r="A14" s="50" t="s">
        <v>127</v>
      </c>
      <c r="C14" s="29"/>
      <c r="E14" s="76"/>
      <c r="F14" s="29"/>
      <c r="G14" s="72"/>
      <c r="H14" s="30"/>
      <c r="I14" s="72"/>
      <c r="J14" s="29"/>
      <c r="K14" s="76"/>
      <c r="L14" s="30"/>
      <c r="M14" s="76"/>
      <c r="N14" s="30"/>
      <c r="O14" s="72"/>
      <c r="P14" s="31"/>
      <c r="Q14" s="72"/>
      <c r="R14" s="30"/>
      <c r="S14" s="76"/>
    </row>
    <row r="15" spans="1:19" ht="19.5" customHeight="1">
      <c r="A15" s="69" t="s">
        <v>161</v>
      </c>
      <c r="C15" s="31"/>
      <c r="E15" s="48">
        <f>SUM(E12:E13)</f>
        <v>3484281</v>
      </c>
      <c r="F15" s="31"/>
      <c r="G15" s="48">
        <f>SUM(G12:G13)</f>
        <v>4739296</v>
      </c>
      <c r="H15" s="33"/>
      <c r="I15" s="48">
        <f>SUM(I12:I13)</f>
        <v>228183</v>
      </c>
      <c r="J15" s="31"/>
      <c r="K15" s="48">
        <f>SUM(K12:K13)</f>
        <v>2371687</v>
      </c>
      <c r="L15" s="33"/>
      <c r="M15" s="48">
        <f>SUM(M12:M13)</f>
        <v>0</v>
      </c>
      <c r="N15" s="33"/>
      <c r="O15" s="48">
        <f>SUM(O12:O13)</f>
        <v>252</v>
      </c>
      <c r="P15" s="31"/>
      <c r="Q15" s="48">
        <f>SUM(Q12:Q13)</f>
        <v>252</v>
      </c>
      <c r="R15" s="33"/>
      <c r="S15" s="77">
        <f>SUM(S12:S13)</f>
        <v>10823699</v>
      </c>
    </row>
    <row r="16" spans="1:19" ht="19.5" customHeight="1">
      <c r="A16" s="32"/>
      <c r="C16" s="31"/>
      <c r="E16" s="31"/>
      <c r="F16" s="31"/>
      <c r="G16" s="31"/>
      <c r="H16" s="33"/>
      <c r="I16" s="31"/>
      <c r="J16" s="31"/>
      <c r="K16" s="31"/>
      <c r="L16" s="33"/>
      <c r="M16" s="31"/>
      <c r="N16" s="33"/>
      <c r="O16" s="31"/>
      <c r="P16" s="31"/>
      <c r="Q16" s="31"/>
      <c r="R16" s="33"/>
      <c r="S16" s="29"/>
    </row>
    <row r="17" spans="1:19" ht="19.5" customHeight="1">
      <c r="A17" s="32" t="s">
        <v>86</v>
      </c>
      <c r="C17" s="31"/>
      <c r="E17" s="31">
        <v>0</v>
      </c>
      <c r="F17" s="31"/>
      <c r="G17" s="31">
        <v>0</v>
      </c>
      <c r="H17" s="33"/>
      <c r="I17" s="31">
        <v>0</v>
      </c>
      <c r="J17" s="31"/>
      <c r="K17" s="31">
        <f>PL!J101</f>
        <v>1285127</v>
      </c>
      <c r="L17" s="33"/>
      <c r="M17" s="31">
        <v>0</v>
      </c>
      <c r="N17" s="33"/>
      <c r="O17" s="31">
        <v>0</v>
      </c>
      <c r="P17" s="31"/>
      <c r="Q17" s="31">
        <f>SUM(M17:O17)</f>
        <v>0</v>
      </c>
      <c r="R17" s="33"/>
      <c r="S17" s="29">
        <f>SUM(E17:K17)+Q17</f>
        <v>1285127</v>
      </c>
    </row>
    <row r="18" spans="1:19" ht="19.5" customHeight="1">
      <c r="A18" s="32" t="s">
        <v>225</v>
      </c>
      <c r="C18" s="31"/>
      <c r="E18" s="31">
        <v>0</v>
      </c>
      <c r="F18" s="31"/>
      <c r="G18" s="31">
        <v>0</v>
      </c>
      <c r="H18" s="33"/>
      <c r="I18" s="31">
        <v>0</v>
      </c>
      <c r="J18" s="31"/>
      <c r="K18" s="31">
        <v>0</v>
      </c>
      <c r="L18" s="33"/>
      <c r="M18" s="31">
        <v>0</v>
      </c>
      <c r="N18" s="33"/>
      <c r="O18" s="31">
        <f>PL!J122</f>
        <v>-252</v>
      </c>
      <c r="P18" s="31"/>
      <c r="Q18" s="48">
        <f>SUM(M18:O18)</f>
        <v>-252</v>
      </c>
      <c r="R18" s="33"/>
      <c r="S18" s="29">
        <f>SUM(E18:K18)+Q18</f>
        <v>-252</v>
      </c>
    </row>
    <row r="19" spans="1:19" ht="19.5" customHeight="1">
      <c r="A19" s="32" t="s">
        <v>226</v>
      </c>
      <c r="C19" s="31"/>
      <c r="E19" s="46">
        <f>SUM(E17:E18)</f>
        <v>0</v>
      </c>
      <c r="F19" s="31"/>
      <c r="G19" s="46">
        <f>SUM(G17:G18)</f>
        <v>0</v>
      </c>
      <c r="H19" s="33"/>
      <c r="I19" s="46">
        <f>SUM(I17:I18)</f>
        <v>0</v>
      </c>
      <c r="J19" s="31"/>
      <c r="K19" s="46">
        <f>SUM(K17:K18)</f>
        <v>1285127</v>
      </c>
      <c r="L19" s="33"/>
      <c r="M19" s="46">
        <f>SUM(M17:M18)</f>
        <v>0</v>
      </c>
      <c r="N19" s="33"/>
      <c r="O19" s="46">
        <f>SUM(O17:O18)</f>
        <v>-252</v>
      </c>
      <c r="P19" s="31"/>
      <c r="Q19" s="48">
        <f>SUM(M19:O19)</f>
        <v>-252</v>
      </c>
      <c r="R19" s="33"/>
      <c r="S19" s="47">
        <f>SUM(E19:K19)+Q19</f>
        <v>1284875</v>
      </c>
    </row>
    <row r="20" spans="1:19" ht="19.5" customHeight="1">
      <c r="A20" s="32"/>
      <c r="C20" s="31"/>
      <c r="E20" s="72"/>
      <c r="F20" s="31"/>
      <c r="G20" s="72"/>
      <c r="H20" s="33"/>
      <c r="I20" s="72"/>
      <c r="J20" s="31"/>
      <c r="K20" s="72"/>
      <c r="L20" s="33"/>
      <c r="M20" s="72"/>
      <c r="N20" s="33"/>
      <c r="O20" s="72"/>
      <c r="P20" s="31"/>
      <c r="Q20" s="31"/>
      <c r="R20" s="33"/>
      <c r="S20" s="76"/>
    </row>
    <row r="21" spans="1:19" s="23" customFormat="1" ht="19.5" customHeight="1">
      <c r="A21" s="40" t="s">
        <v>170</v>
      </c>
      <c r="B21" s="31"/>
      <c r="C21" s="67">
        <v>9</v>
      </c>
      <c r="D21" s="31"/>
      <c r="E21" s="29">
        <v>174211</v>
      </c>
      <c r="F21" s="29"/>
      <c r="G21" s="29">
        <v>0</v>
      </c>
      <c r="H21" s="31"/>
      <c r="I21" s="29">
        <v>0</v>
      </c>
      <c r="J21" s="34"/>
      <c r="K21" s="29">
        <f>-E21</f>
        <v>-174211</v>
      </c>
      <c r="L21" s="33"/>
      <c r="M21" s="31">
        <v>0</v>
      </c>
      <c r="N21" s="33"/>
      <c r="O21" s="31">
        <v>0</v>
      </c>
      <c r="P21" s="31"/>
      <c r="Q21" s="31">
        <f>SUM(M21:O21)</f>
        <v>0</v>
      </c>
      <c r="R21" s="33"/>
      <c r="S21" s="29">
        <f>SUM(E21:K21)+Q21</f>
        <v>0</v>
      </c>
    </row>
    <row r="22" spans="1:19" ht="19.5" customHeight="1">
      <c r="A22" s="32" t="s">
        <v>171</v>
      </c>
      <c r="B22" s="31"/>
      <c r="C22" s="67">
        <v>9</v>
      </c>
      <c r="D22" s="31"/>
      <c r="E22" s="29">
        <v>0</v>
      </c>
      <c r="F22" s="29"/>
      <c r="G22" s="29">
        <v>0</v>
      </c>
      <c r="H22" s="31"/>
      <c r="I22" s="29">
        <v>0</v>
      </c>
      <c r="J22" s="34"/>
      <c r="K22" s="29">
        <v>-158730</v>
      </c>
      <c r="L22" s="33"/>
      <c r="M22" s="31">
        <v>0</v>
      </c>
      <c r="N22" s="33"/>
      <c r="O22" s="31">
        <v>0</v>
      </c>
      <c r="P22" s="31"/>
      <c r="Q22" s="31">
        <f>SUM(M22:O22)</f>
        <v>0</v>
      </c>
      <c r="R22" s="33"/>
      <c r="S22" s="29">
        <f>SUM(E22:K22)+Q22</f>
        <v>-158730</v>
      </c>
    </row>
    <row r="23" spans="1:19" ht="19.5" customHeight="1" thickBot="1">
      <c r="A23" s="50" t="s">
        <v>232</v>
      </c>
      <c r="C23" s="29"/>
      <c r="E23" s="35">
        <f>E15+E19+E21+E22</f>
        <v>3658492</v>
      </c>
      <c r="F23" s="29"/>
      <c r="G23" s="35">
        <f>G15+G19+G21+G22</f>
        <v>4739296</v>
      </c>
      <c r="H23" s="30"/>
      <c r="I23" s="35">
        <f>I15+I19+I21+I22</f>
        <v>228183</v>
      </c>
      <c r="J23" s="29"/>
      <c r="K23" s="35">
        <f>K15+K19+K21+K22</f>
        <v>3323873</v>
      </c>
      <c r="L23" s="30"/>
      <c r="M23" s="35">
        <f>M15+M19+M21+M22</f>
        <v>0</v>
      </c>
      <c r="N23" s="30"/>
      <c r="O23" s="35">
        <f>O15+O19+O21+O22</f>
        <v>0</v>
      </c>
      <c r="P23" s="29"/>
      <c r="Q23" s="35">
        <f>Q15+Q19+Q21+Q22</f>
        <v>0</v>
      </c>
      <c r="R23" s="30"/>
      <c r="S23" s="35">
        <f>S15+S19+S21+S22</f>
        <v>11949844</v>
      </c>
    </row>
    <row r="24" spans="1:19" s="23" customFormat="1" ht="19.7" customHeight="1" thickTop="1">
      <c r="A24" s="40"/>
      <c r="B24" s="31"/>
      <c r="C24" s="33"/>
      <c r="D24" s="31"/>
      <c r="E24" s="33"/>
      <c r="F24" s="33"/>
      <c r="G24" s="33"/>
      <c r="H24" s="31"/>
      <c r="I24" s="33"/>
      <c r="J24" s="31"/>
      <c r="K24" s="33"/>
      <c r="L24" s="31"/>
      <c r="M24" s="33"/>
      <c r="N24" s="34"/>
      <c r="O24" s="34"/>
      <c r="P24" s="34"/>
      <c r="Q24" s="34"/>
      <c r="R24" s="31"/>
    </row>
    <row r="25" spans="1:19" s="23" customFormat="1" ht="19.7" customHeight="1">
      <c r="A25" s="40"/>
      <c r="B25" s="31"/>
      <c r="C25" s="33"/>
      <c r="D25" s="31"/>
      <c r="E25" s="33"/>
      <c r="F25" s="33"/>
      <c r="G25" s="33"/>
      <c r="H25" s="31"/>
      <c r="I25" s="33"/>
      <c r="J25" s="31"/>
      <c r="K25" s="33"/>
      <c r="L25" s="31"/>
      <c r="M25" s="33"/>
      <c r="N25" s="31"/>
      <c r="O25" s="31"/>
      <c r="P25" s="31"/>
      <c r="Q25" s="31"/>
      <c r="R25" s="31"/>
    </row>
    <row r="26" spans="1:19" s="23" customFormat="1" ht="19.7" customHeight="1">
      <c r="A26" s="40"/>
      <c r="B26" s="31"/>
      <c r="C26" s="33"/>
      <c r="D26" s="31"/>
      <c r="E26" s="33"/>
      <c r="F26" s="33"/>
      <c r="G26" s="33"/>
      <c r="H26" s="31"/>
      <c r="I26" s="33"/>
      <c r="J26" s="31"/>
      <c r="K26" s="33"/>
      <c r="L26" s="31"/>
      <c r="M26" s="33"/>
      <c r="N26" s="31"/>
      <c r="O26" s="31"/>
      <c r="P26" s="31"/>
      <c r="Q26" s="31"/>
      <c r="R26" s="31"/>
    </row>
    <row r="27" spans="1:19" s="23" customFormat="1" ht="19.7" customHeight="1">
      <c r="B27" s="31"/>
      <c r="C27" s="29"/>
      <c r="D27" s="31"/>
      <c r="E27" s="29"/>
      <c r="F27" s="29"/>
      <c r="G27" s="29"/>
      <c r="H27" s="31"/>
      <c r="I27" s="29"/>
      <c r="J27" s="34"/>
      <c r="K27" s="29"/>
      <c r="L27" s="31"/>
      <c r="M27" s="29"/>
      <c r="N27" s="31"/>
      <c r="O27" s="31"/>
      <c r="P27" s="31"/>
      <c r="Q27" s="31"/>
      <c r="R27" s="29"/>
    </row>
    <row r="28" spans="1:19" s="23" customFormat="1" ht="19.7" customHeight="1">
      <c r="B28" s="31"/>
      <c r="C28" s="29"/>
      <c r="D28" s="31"/>
      <c r="E28" s="29"/>
      <c r="F28" s="29"/>
      <c r="G28" s="29"/>
      <c r="H28" s="31"/>
      <c r="I28" s="29"/>
      <c r="J28" s="34"/>
      <c r="K28" s="29"/>
      <c r="L28" s="31"/>
      <c r="M28" s="29"/>
      <c r="N28" s="31"/>
      <c r="O28" s="31"/>
      <c r="P28" s="31"/>
      <c r="Q28" s="31"/>
      <c r="R28" s="29"/>
    </row>
    <row r="29" spans="1:19" s="23" customFormat="1" ht="19.7" customHeight="1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19" s="23" customFormat="1" ht="19.7" customHeight="1"/>
  </sheetData>
  <mergeCells count="7">
    <mergeCell ref="Q1:S1"/>
    <mergeCell ref="R2:S2"/>
    <mergeCell ref="E5:S5"/>
    <mergeCell ref="E6:S6"/>
    <mergeCell ref="I7:K7"/>
    <mergeCell ref="M7:Q7"/>
    <mergeCell ref="A3:J3"/>
  </mergeCells>
  <pageMargins left="0.98425196850393704" right="0.15748031496062992" top="0.98425196850393704" bottom="0.39370078740157483" header="0.51181102362204722" footer="0.23622047244094491"/>
  <pageSetup paperSize="9" scale="95" firstPageNumber="16" orientation="landscape" useFirstPageNumber="1" r:id="rId1"/>
  <headerFooter alignWithMargins="0">
    <oddFooter>&amp;L&amp;"Times New Roman,Regular"&amp;11       The accompanying condensed notes are an integral part of these financial statements.
&amp;R&amp;"Times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98"/>
  <sheetViews>
    <sheetView tabSelected="1" topLeftCell="A65" zoomScaleNormal="100" workbookViewId="0">
      <selection activeCell="H83" sqref="H83"/>
    </sheetView>
  </sheetViews>
  <sheetFormatPr defaultRowHeight="19.7" customHeight="1"/>
  <cols>
    <col min="1" max="1" width="44" style="43" customWidth="1"/>
    <col min="2" max="2" width="14.140625" style="43" customWidth="1"/>
    <col min="3" max="3" width="1.7109375" style="43" customWidth="1"/>
    <col min="4" max="4" width="14.140625" style="43" customWidth="1"/>
    <col min="5" max="5" width="1.7109375" style="43" customWidth="1"/>
    <col min="6" max="6" width="14.140625" style="111" customWidth="1"/>
    <col min="7" max="7" width="1.7109375" style="43" customWidth="1"/>
    <col min="8" max="8" width="14.140625" style="43" customWidth="1"/>
    <col min="9" max="9" width="9.140625" style="43"/>
    <col min="10" max="10" width="30.5703125" style="43" customWidth="1"/>
    <col min="11" max="11" width="9.140625" style="43"/>
    <col min="12" max="12" width="9.5703125" style="43" bestFit="1" customWidth="1"/>
    <col min="13" max="16384" width="9.140625" style="43"/>
  </cols>
  <sheetData>
    <row r="1" spans="1:10" ht="19.7" customHeight="1">
      <c r="A1" s="20" t="s">
        <v>173</v>
      </c>
      <c r="B1" s="20"/>
      <c r="C1" s="20"/>
      <c r="D1" s="20"/>
      <c r="H1" s="83" t="s">
        <v>64</v>
      </c>
    </row>
    <row r="2" spans="1:10" ht="19.7" customHeight="1">
      <c r="A2" s="20" t="s">
        <v>62</v>
      </c>
      <c r="B2" s="20"/>
      <c r="C2" s="20"/>
      <c r="D2" s="20"/>
      <c r="H2" s="83" t="s">
        <v>94</v>
      </c>
    </row>
    <row r="3" spans="1:10" ht="19.7" customHeight="1">
      <c r="A3" s="119" t="s">
        <v>229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9.7" customHeight="1">
      <c r="A4" s="86"/>
      <c r="B4" s="86"/>
      <c r="C4" s="86"/>
      <c r="D4" s="86"/>
      <c r="E4" s="86"/>
      <c r="F4" s="86"/>
      <c r="G4" s="86"/>
      <c r="H4" s="86"/>
    </row>
    <row r="5" spans="1:10" ht="19.7" customHeight="1">
      <c r="B5" s="118" t="s">
        <v>12</v>
      </c>
      <c r="C5" s="118"/>
      <c r="D5" s="118"/>
      <c r="E5" s="118"/>
      <c r="F5" s="118"/>
      <c r="G5" s="118"/>
      <c r="H5" s="118"/>
    </row>
    <row r="6" spans="1:10" ht="19.7" customHeight="1">
      <c r="C6" s="88"/>
      <c r="D6" s="89" t="s">
        <v>189</v>
      </c>
      <c r="F6" s="52"/>
      <c r="G6" s="52"/>
      <c r="H6" s="52"/>
    </row>
    <row r="7" spans="1:10" ht="19.7" customHeight="1">
      <c r="B7" s="83" t="s">
        <v>176</v>
      </c>
      <c r="D7" s="83" t="s">
        <v>186</v>
      </c>
      <c r="F7" s="52"/>
      <c r="G7" s="52"/>
      <c r="H7" s="52"/>
    </row>
    <row r="8" spans="1:10" ht="19.7" customHeight="1">
      <c r="B8" s="83" t="s">
        <v>190</v>
      </c>
      <c r="C8" s="83"/>
      <c r="D8" s="83" t="s">
        <v>187</v>
      </c>
      <c r="F8" s="52"/>
      <c r="G8" s="52"/>
      <c r="H8" s="52"/>
    </row>
    <row r="9" spans="1:10" ht="19.7" customHeight="1">
      <c r="B9" s="83" t="s">
        <v>191</v>
      </c>
      <c r="C9" s="44"/>
      <c r="D9" s="90" t="s">
        <v>188</v>
      </c>
      <c r="F9" s="118" t="s">
        <v>103</v>
      </c>
      <c r="G9" s="118"/>
      <c r="H9" s="118"/>
    </row>
    <row r="10" spans="1:10" ht="19.7" customHeight="1">
      <c r="B10" s="89">
        <v>2017</v>
      </c>
      <c r="C10" s="83"/>
      <c r="D10" s="89">
        <v>2016</v>
      </c>
      <c r="F10" s="89">
        <v>2017</v>
      </c>
      <c r="G10" s="83"/>
      <c r="H10" s="89">
        <v>2016</v>
      </c>
    </row>
    <row r="11" spans="1:10" ht="19.7" customHeight="1">
      <c r="B11" s="91"/>
      <c r="C11" s="83"/>
      <c r="D11" s="91" t="s">
        <v>154</v>
      </c>
      <c r="F11" s="91"/>
      <c r="G11" s="83"/>
      <c r="H11" s="91" t="s">
        <v>154</v>
      </c>
    </row>
    <row r="12" spans="1:10" ht="19.7" customHeight="1">
      <c r="A12" s="60" t="s">
        <v>47</v>
      </c>
      <c r="B12" s="60"/>
      <c r="C12" s="60"/>
      <c r="D12" s="60"/>
    </row>
    <row r="13" spans="1:10" ht="19.7" customHeight="1">
      <c r="A13" s="32" t="s">
        <v>86</v>
      </c>
      <c r="B13" s="104">
        <f>PL!D101</f>
        <v>1255125</v>
      </c>
      <c r="C13" s="32"/>
      <c r="D13" s="104">
        <f>PL!F101</f>
        <v>1289710</v>
      </c>
      <c r="F13" s="104">
        <f>PL!H101</f>
        <v>1263224</v>
      </c>
      <c r="G13" s="44"/>
      <c r="H13" s="104">
        <f>PL!J101</f>
        <v>1285127</v>
      </c>
    </row>
    <row r="14" spans="1:10" ht="19.7" customHeight="1">
      <c r="A14" s="32" t="s">
        <v>48</v>
      </c>
      <c r="B14" s="104"/>
      <c r="C14" s="32"/>
      <c r="D14" s="44"/>
      <c r="F14" s="44"/>
      <c r="G14" s="44"/>
      <c r="H14" s="44"/>
    </row>
    <row r="15" spans="1:10" ht="19.7" customHeight="1">
      <c r="A15" s="32" t="s">
        <v>49</v>
      </c>
      <c r="B15" s="104">
        <v>539923</v>
      </c>
      <c r="C15" s="32"/>
      <c r="D15" s="104">
        <v>420235</v>
      </c>
      <c r="F15" s="104">
        <v>539923</v>
      </c>
      <c r="G15" s="44"/>
      <c r="H15" s="44">
        <v>420235</v>
      </c>
    </row>
    <row r="16" spans="1:10" ht="19.7" customHeight="1">
      <c r="A16" s="62" t="s">
        <v>84</v>
      </c>
      <c r="B16" s="104">
        <v>13592</v>
      </c>
      <c r="C16" s="62"/>
      <c r="D16" s="104">
        <v>10395</v>
      </c>
      <c r="F16" s="104">
        <v>13592</v>
      </c>
      <c r="G16" s="44"/>
      <c r="H16" s="44">
        <v>10395</v>
      </c>
    </row>
    <row r="17" spans="1:8" ht="19.7" customHeight="1">
      <c r="A17" s="32" t="s">
        <v>50</v>
      </c>
      <c r="B17" s="104">
        <v>-1504</v>
      </c>
      <c r="C17" s="32"/>
      <c r="D17" s="104">
        <v>-1492</v>
      </c>
      <c r="F17" s="104">
        <v>-1470</v>
      </c>
      <c r="G17" s="44"/>
      <c r="H17" s="44">
        <v>-1492</v>
      </c>
    </row>
    <row r="18" spans="1:8" ht="19.7" customHeight="1">
      <c r="A18" s="32" t="s">
        <v>51</v>
      </c>
      <c r="B18" s="104">
        <v>129888</v>
      </c>
      <c r="C18" s="32"/>
      <c r="D18" s="104">
        <v>118954</v>
      </c>
      <c r="F18" s="104">
        <v>129888</v>
      </c>
      <c r="G18" s="44"/>
      <c r="H18" s="44">
        <v>118954</v>
      </c>
    </row>
    <row r="19" spans="1:8" ht="19.7" customHeight="1">
      <c r="A19" s="43" t="s">
        <v>150</v>
      </c>
      <c r="C19" s="32"/>
      <c r="F19" s="43"/>
    </row>
    <row r="20" spans="1:8" ht="19.7" customHeight="1">
      <c r="A20" s="43" t="s">
        <v>151</v>
      </c>
      <c r="B20" s="104">
        <v>-1468</v>
      </c>
      <c r="D20" s="104">
        <v>2052</v>
      </c>
      <c r="F20" s="104">
        <v>-1468</v>
      </c>
      <c r="G20" s="44"/>
      <c r="H20" s="44">
        <v>2052</v>
      </c>
    </row>
    <row r="21" spans="1:8" ht="19.7" customHeight="1">
      <c r="A21" s="32" t="s">
        <v>117</v>
      </c>
      <c r="B21" s="104">
        <v>14235</v>
      </c>
      <c r="C21" s="32"/>
      <c r="D21" s="44">
        <v>16453</v>
      </c>
      <c r="F21" s="104">
        <v>14235</v>
      </c>
      <c r="G21" s="44"/>
      <c r="H21" s="44">
        <v>16453</v>
      </c>
    </row>
    <row r="22" spans="1:8" ht="19.7" customHeight="1">
      <c r="A22" s="112" t="s">
        <v>102</v>
      </c>
      <c r="B22" s="104">
        <v>0</v>
      </c>
      <c r="C22" s="112"/>
      <c r="D22" s="44">
        <v>-417</v>
      </c>
      <c r="F22" s="104">
        <v>0</v>
      </c>
      <c r="G22" s="44"/>
      <c r="H22" s="44">
        <v>-417</v>
      </c>
    </row>
    <row r="23" spans="1:8" ht="19.7" customHeight="1">
      <c r="A23" s="112" t="s">
        <v>206</v>
      </c>
      <c r="B23" s="104">
        <v>-319</v>
      </c>
      <c r="C23" s="112"/>
      <c r="D23" s="104">
        <v>-2283</v>
      </c>
      <c r="F23" s="104">
        <v>-319</v>
      </c>
      <c r="G23" s="44"/>
      <c r="H23" s="44">
        <v>-2283</v>
      </c>
    </row>
    <row r="24" spans="1:8" ht="19.7" customHeight="1">
      <c r="A24" s="112" t="s">
        <v>138</v>
      </c>
      <c r="B24" s="104">
        <v>-1940</v>
      </c>
      <c r="C24" s="112"/>
      <c r="D24" s="104">
        <v>-4583</v>
      </c>
      <c r="F24" s="104">
        <v>0</v>
      </c>
      <c r="G24" s="44"/>
      <c r="H24" s="44">
        <v>0</v>
      </c>
    </row>
    <row r="25" spans="1:8" ht="19.7" customHeight="1">
      <c r="A25" s="32" t="s">
        <v>52</v>
      </c>
      <c r="B25" s="92">
        <v>289077</v>
      </c>
      <c r="C25" s="32"/>
      <c r="D25" s="92">
        <v>316185</v>
      </c>
      <c r="F25" s="92">
        <v>291587</v>
      </c>
      <c r="G25" s="44"/>
      <c r="H25" s="92">
        <v>316185</v>
      </c>
    </row>
    <row r="26" spans="1:8" ht="19.7" customHeight="1">
      <c r="A26" s="9"/>
      <c r="B26" s="52">
        <f>SUM(B13:B25)</f>
        <v>2236609</v>
      </c>
      <c r="C26" s="9"/>
      <c r="D26" s="52">
        <f>SUM(D13:D25)</f>
        <v>2165209</v>
      </c>
      <c r="F26" s="52">
        <f>SUM(F13:F25)</f>
        <v>2249192</v>
      </c>
      <c r="G26" s="44"/>
      <c r="H26" s="44">
        <f>SUM(H13:H25)</f>
        <v>2165209</v>
      </c>
    </row>
    <row r="27" spans="1:8" ht="19.7" customHeight="1">
      <c r="A27" s="32" t="s">
        <v>53</v>
      </c>
      <c r="B27" s="104"/>
      <c r="C27" s="32"/>
      <c r="D27" s="44"/>
      <c r="F27" s="44"/>
      <c r="G27" s="44"/>
      <c r="H27" s="44"/>
    </row>
    <row r="28" spans="1:8" ht="19.7" customHeight="1">
      <c r="A28" s="32" t="s">
        <v>139</v>
      </c>
      <c r="B28" s="44">
        <v>-56271</v>
      </c>
      <c r="C28" s="32"/>
      <c r="D28" s="44">
        <v>-458940</v>
      </c>
      <c r="F28" s="44">
        <v>-55238</v>
      </c>
      <c r="G28" s="44"/>
      <c r="H28" s="44">
        <v>-458940</v>
      </c>
    </row>
    <row r="29" spans="1:8" ht="19.7" customHeight="1">
      <c r="A29" s="32" t="s">
        <v>4</v>
      </c>
      <c r="B29" s="44">
        <v>-1063973</v>
      </c>
      <c r="C29" s="32"/>
      <c r="D29" s="44">
        <v>-1435441</v>
      </c>
      <c r="F29" s="44">
        <v>-1063973</v>
      </c>
      <c r="G29" s="44"/>
      <c r="H29" s="44">
        <v>-1435441</v>
      </c>
    </row>
    <row r="30" spans="1:8" ht="19.7" customHeight="1">
      <c r="A30" s="32" t="s">
        <v>140</v>
      </c>
      <c r="B30" s="44">
        <v>0</v>
      </c>
      <c r="C30" s="32"/>
      <c r="D30" s="44">
        <v>279</v>
      </c>
      <c r="F30" s="44">
        <v>0</v>
      </c>
      <c r="G30" s="44"/>
      <c r="H30" s="44">
        <v>279</v>
      </c>
    </row>
    <row r="31" spans="1:8" ht="19.7" customHeight="1">
      <c r="A31" s="32" t="s">
        <v>8</v>
      </c>
      <c r="B31" s="44">
        <v>-1261</v>
      </c>
      <c r="C31" s="32"/>
      <c r="D31" s="44">
        <v>-1383</v>
      </c>
      <c r="F31" s="44">
        <v>-1261</v>
      </c>
      <c r="G31" s="44"/>
      <c r="H31" s="44">
        <v>-1383</v>
      </c>
    </row>
    <row r="32" spans="1:8" ht="19.7" customHeight="1">
      <c r="A32" s="32" t="s">
        <v>126</v>
      </c>
      <c r="B32" s="44">
        <v>404544</v>
      </c>
      <c r="C32" s="32"/>
      <c r="D32" s="44">
        <v>359704</v>
      </c>
      <c r="F32" s="44">
        <v>391777</v>
      </c>
      <c r="G32" s="44"/>
      <c r="H32" s="44">
        <v>359704</v>
      </c>
    </row>
    <row r="33" spans="1:10" ht="19.7" customHeight="1">
      <c r="A33" s="32" t="s">
        <v>121</v>
      </c>
      <c r="B33" s="44">
        <v>-476</v>
      </c>
      <c r="C33" s="32"/>
      <c r="D33" s="44">
        <v>-93</v>
      </c>
      <c r="F33" s="44">
        <v>-476</v>
      </c>
      <c r="G33" s="44"/>
      <c r="H33" s="44">
        <v>-93</v>
      </c>
    </row>
    <row r="34" spans="1:10" ht="19.7" customHeight="1">
      <c r="A34" s="32" t="s">
        <v>54</v>
      </c>
      <c r="B34" s="44">
        <v>-397427</v>
      </c>
      <c r="C34" s="32"/>
      <c r="D34" s="44">
        <v>-367273</v>
      </c>
      <c r="F34" s="44">
        <v>-397427</v>
      </c>
      <c r="G34" s="44"/>
      <c r="H34" s="44">
        <v>-367273</v>
      </c>
    </row>
    <row r="35" spans="1:10" ht="19.7" customHeight="1">
      <c r="A35" s="60" t="s">
        <v>118</v>
      </c>
      <c r="B35" s="93">
        <f>SUM(B26:B34)</f>
        <v>1121745</v>
      </c>
      <c r="C35" s="60"/>
      <c r="D35" s="93">
        <f>SUM(D26:D34)</f>
        <v>262062</v>
      </c>
      <c r="F35" s="93">
        <f>SUM(F26:F34)</f>
        <v>1122594</v>
      </c>
      <c r="G35" s="44"/>
      <c r="H35" s="94">
        <f>SUM(H26:H34)</f>
        <v>262062</v>
      </c>
    </row>
    <row r="36" spans="1:10" ht="19.7" customHeight="1">
      <c r="A36" s="20" t="s">
        <v>173</v>
      </c>
      <c r="B36" s="20"/>
      <c r="C36" s="20"/>
      <c r="D36" s="20"/>
      <c r="H36" s="83" t="s">
        <v>64</v>
      </c>
    </row>
    <row r="37" spans="1:10" ht="19.7" customHeight="1">
      <c r="A37" s="20" t="s">
        <v>63</v>
      </c>
      <c r="B37" s="20"/>
      <c r="C37" s="20"/>
      <c r="D37" s="20"/>
      <c r="H37" s="83" t="s">
        <v>94</v>
      </c>
    </row>
    <row r="38" spans="1:10" ht="19.7" customHeight="1">
      <c r="A38" s="119" t="s">
        <v>229</v>
      </c>
      <c r="B38" s="119"/>
      <c r="C38" s="119"/>
      <c r="D38" s="119"/>
      <c r="E38" s="119"/>
      <c r="F38" s="119"/>
      <c r="G38" s="119"/>
      <c r="H38" s="119"/>
      <c r="I38" s="119"/>
      <c r="J38" s="119"/>
    </row>
    <row r="39" spans="1:10" ht="19.7" customHeight="1">
      <c r="A39" s="86"/>
      <c r="B39" s="86"/>
      <c r="C39" s="86"/>
      <c r="D39" s="86"/>
      <c r="E39" s="86"/>
      <c r="F39" s="86"/>
      <c r="G39" s="86"/>
    </row>
    <row r="40" spans="1:10" ht="19.7" customHeight="1">
      <c r="B40" s="118" t="s">
        <v>12</v>
      </c>
      <c r="C40" s="118"/>
      <c r="D40" s="118"/>
      <c r="E40" s="118"/>
      <c r="F40" s="118"/>
      <c r="G40" s="118"/>
      <c r="H40" s="118"/>
    </row>
    <row r="41" spans="1:10" ht="19.7" customHeight="1">
      <c r="C41" s="88"/>
      <c r="D41" s="89" t="s">
        <v>189</v>
      </c>
      <c r="F41" s="52"/>
      <c r="G41" s="52"/>
      <c r="H41" s="52"/>
    </row>
    <row r="42" spans="1:10" ht="19.7" customHeight="1">
      <c r="B42" s="83" t="s">
        <v>176</v>
      </c>
      <c r="D42" s="83" t="s">
        <v>186</v>
      </c>
      <c r="F42" s="52"/>
      <c r="G42" s="52"/>
      <c r="H42" s="52"/>
    </row>
    <row r="43" spans="1:10" ht="19.7" customHeight="1">
      <c r="B43" s="83" t="s">
        <v>190</v>
      </c>
      <c r="C43" s="83"/>
      <c r="D43" s="83" t="s">
        <v>187</v>
      </c>
      <c r="F43" s="52"/>
      <c r="G43" s="52"/>
      <c r="H43" s="52"/>
    </row>
    <row r="44" spans="1:10" ht="19.7" customHeight="1">
      <c r="B44" s="83" t="s">
        <v>191</v>
      </c>
      <c r="C44" s="44"/>
      <c r="D44" s="90" t="s">
        <v>188</v>
      </c>
      <c r="F44" s="118" t="s">
        <v>103</v>
      </c>
      <c r="G44" s="118"/>
      <c r="H44" s="118"/>
    </row>
    <row r="45" spans="1:10" ht="19.7" customHeight="1">
      <c r="B45" s="89">
        <v>2017</v>
      </c>
      <c r="C45" s="83"/>
      <c r="D45" s="89">
        <v>2016</v>
      </c>
      <c r="F45" s="89">
        <v>2017</v>
      </c>
      <c r="G45" s="83"/>
      <c r="H45" s="89">
        <v>2016</v>
      </c>
    </row>
    <row r="46" spans="1:10" ht="19.7" customHeight="1">
      <c r="B46" s="91"/>
      <c r="C46" s="83"/>
      <c r="D46" s="91" t="s">
        <v>154</v>
      </c>
      <c r="F46" s="91"/>
      <c r="G46" s="83"/>
      <c r="H46" s="91" t="s">
        <v>154</v>
      </c>
    </row>
    <row r="47" spans="1:10" ht="19.7" customHeight="1">
      <c r="A47" s="60" t="s">
        <v>55</v>
      </c>
      <c r="B47" s="60"/>
      <c r="C47" s="60"/>
      <c r="D47" s="60"/>
      <c r="F47" s="52"/>
      <c r="G47" s="44"/>
      <c r="H47" s="44"/>
    </row>
    <row r="48" spans="1:10" ht="19.7" customHeight="1">
      <c r="A48" s="62" t="s">
        <v>56</v>
      </c>
      <c r="B48" s="52">
        <v>1504</v>
      </c>
      <c r="C48" s="62"/>
      <c r="D48" s="52">
        <v>1492</v>
      </c>
      <c r="F48" s="52">
        <v>1470</v>
      </c>
      <c r="G48" s="44"/>
      <c r="H48" s="52">
        <v>1492</v>
      </c>
    </row>
    <row r="49" spans="1:8" ht="19.7" customHeight="1">
      <c r="A49" s="112" t="s">
        <v>219</v>
      </c>
      <c r="B49" s="52">
        <v>0</v>
      </c>
      <c r="C49" s="112"/>
      <c r="D49" s="52">
        <v>200518</v>
      </c>
      <c r="F49" s="52">
        <v>0</v>
      </c>
      <c r="G49" s="44"/>
      <c r="H49" s="52">
        <v>200518</v>
      </c>
    </row>
    <row r="50" spans="1:8" ht="19.7" customHeight="1">
      <c r="A50" s="32" t="s">
        <v>166</v>
      </c>
      <c r="B50" s="52">
        <v>2126</v>
      </c>
      <c r="C50" s="32"/>
      <c r="D50" s="52">
        <v>3343</v>
      </c>
      <c r="F50" s="52">
        <v>2126</v>
      </c>
      <c r="G50" s="44"/>
      <c r="H50" s="52">
        <v>3343</v>
      </c>
    </row>
    <row r="51" spans="1:8" ht="19.7" customHeight="1">
      <c r="A51" s="43" t="s">
        <v>116</v>
      </c>
      <c r="B51" s="52">
        <v>6918</v>
      </c>
      <c r="D51" s="52">
        <v>0</v>
      </c>
      <c r="F51" s="52">
        <v>6918</v>
      </c>
      <c r="G51" s="44"/>
      <c r="H51" s="52">
        <v>0</v>
      </c>
    </row>
    <row r="52" spans="1:8" ht="19.7" customHeight="1">
      <c r="A52" s="43" t="s">
        <v>195</v>
      </c>
      <c r="B52" s="52">
        <v>0</v>
      </c>
      <c r="D52" s="52">
        <v>0</v>
      </c>
      <c r="F52" s="52">
        <v>-46437</v>
      </c>
      <c r="G52" s="44"/>
      <c r="H52" s="52">
        <v>0</v>
      </c>
    </row>
    <row r="53" spans="1:8" ht="19.7" customHeight="1">
      <c r="A53" s="43" t="s">
        <v>233</v>
      </c>
      <c r="B53" s="52">
        <v>-218850</v>
      </c>
      <c r="D53" s="52">
        <v>0</v>
      </c>
      <c r="F53" s="52">
        <v>-218850</v>
      </c>
      <c r="G53" s="44"/>
      <c r="H53" s="52">
        <v>0</v>
      </c>
    </row>
    <row r="54" spans="1:8" ht="19.7" customHeight="1">
      <c r="A54" s="32" t="s">
        <v>57</v>
      </c>
      <c r="B54" s="44">
        <v>-1714463</v>
      </c>
      <c r="C54" s="32"/>
      <c r="D54" s="44">
        <v>-1828982</v>
      </c>
      <c r="F54" s="44">
        <v>-1711369</v>
      </c>
      <c r="G54" s="44"/>
      <c r="H54" s="44">
        <v>-1828982</v>
      </c>
    </row>
    <row r="55" spans="1:8" ht="19.7" customHeight="1">
      <c r="A55" s="112" t="s">
        <v>68</v>
      </c>
      <c r="B55" s="44">
        <v>-692</v>
      </c>
      <c r="C55" s="112"/>
      <c r="D55" s="44">
        <v>-1643</v>
      </c>
      <c r="F55" s="44">
        <v>-692</v>
      </c>
      <c r="G55" s="44"/>
      <c r="H55" s="44">
        <v>-1643</v>
      </c>
    </row>
    <row r="56" spans="1:8" ht="19.7" customHeight="1">
      <c r="A56" s="112" t="s">
        <v>119</v>
      </c>
      <c r="B56" s="44">
        <v>-22787</v>
      </c>
      <c r="C56" s="112"/>
      <c r="D56" s="44">
        <v>-90101</v>
      </c>
      <c r="F56" s="44">
        <v>-15782</v>
      </c>
      <c r="G56" s="44"/>
      <c r="H56" s="44">
        <v>-90101</v>
      </c>
    </row>
    <row r="57" spans="1:8" ht="19.7" customHeight="1">
      <c r="A57" s="112" t="s">
        <v>218</v>
      </c>
      <c r="B57" s="44">
        <v>37782</v>
      </c>
      <c r="C57" s="112"/>
      <c r="D57" s="44">
        <v>0</v>
      </c>
      <c r="F57" s="44">
        <v>0</v>
      </c>
      <c r="G57" s="44"/>
      <c r="H57" s="44">
        <v>0</v>
      </c>
    </row>
    <row r="58" spans="1:8" ht="19.7" customHeight="1">
      <c r="A58" s="60" t="s">
        <v>58</v>
      </c>
      <c r="B58" s="94">
        <f>SUM(B48:B57)</f>
        <v>-1908462</v>
      </c>
      <c r="C58" s="60"/>
      <c r="D58" s="94">
        <f>SUM(D48:D57)</f>
        <v>-1715373</v>
      </c>
      <c r="F58" s="94">
        <f>SUM(F48:F57)</f>
        <v>-1982616</v>
      </c>
      <c r="G58" s="44"/>
      <c r="H58" s="94">
        <f>SUM(H48:H57)</f>
        <v>-1715373</v>
      </c>
    </row>
    <row r="59" spans="1:8" ht="19.5" customHeight="1">
      <c r="A59" s="20"/>
      <c r="B59" s="113"/>
      <c r="C59" s="20"/>
      <c r="D59" s="44"/>
      <c r="F59" s="44"/>
      <c r="G59" s="44"/>
      <c r="H59" s="44"/>
    </row>
    <row r="60" spans="1:8" ht="19.7" customHeight="1">
      <c r="A60" s="60" t="s">
        <v>73</v>
      </c>
      <c r="B60" s="114"/>
      <c r="C60" s="60"/>
      <c r="D60" s="44"/>
      <c r="F60" s="44"/>
      <c r="G60" s="44"/>
      <c r="H60" s="44"/>
    </row>
    <row r="61" spans="1:8" ht="19.7" customHeight="1">
      <c r="A61" s="32" t="s">
        <v>59</v>
      </c>
      <c r="B61" s="52">
        <v>-160309</v>
      </c>
      <c r="C61" s="32"/>
      <c r="D61" s="52">
        <v>-148882</v>
      </c>
      <c r="F61" s="52">
        <v>-160309</v>
      </c>
      <c r="G61" s="44"/>
      <c r="H61" s="52">
        <v>-148882</v>
      </c>
    </row>
    <row r="62" spans="1:8" ht="19.7" customHeight="1">
      <c r="A62" s="32" t="s">
        <v>164</v>
      </c>
      <c r="B62" s="111"/>
      <c r="C62" s="32"/>
      <c r="D62" s="111"/>
      <c r="H62" s="111"/>
    </row>
    <row r="63" spans="1:8" ht="19.7" customHeight="1">
      <c r="A63" s="32" t="s">
        <v>165</v>
      </c>
      <c r="B63" s="111">
        <v>2259957</v>
      </c>
      <c r="C63" s="32"/>
      <c r="D63" s="111">
        <v>1609083</v>
      </c>
      <c r="F63" s="111">
        <v>2259957</v>
      </c>
      <c r="G63" s="44"/>
      <c r="H63" s="111">
        <v>1609083</v>
      </c>
    </row>
    <row r="64" spans="1:8" ht="19.7" customHeight="1">
      <c r="A64" s="32" t="s">
        <v>163</v>
      </c>
      <c r="B64" s="111">
        <v>-3000000</v>
      </c>
      <c r="C64" s="32"/>
      <c r="D64" s="111">
        <v>0</v>
      </c>
      <c r="F64" s="111">
        <v>-3000000</v>
      </c>
      <c r="G64" s="44"/>
      <c r="H64" s="111">
        <v>0</v>
      </c>
    </row>
    <row r="65" spans="1:10" ht="19.7" customHeight="1">
      <c r="A65" s="32" t="s">
        <v>214</v>
      </c>
      <c r="B65" s="111">
        <v>3000000</v>
      </c>
      <c r="C65" s="32"/>
      <c r="D65" s="111">
        <v>0</v>
      </c>
      <c r="F65" s="111">
        <v>3000000</v>
      </c>
      <c r="G65" s="44"/>
      <c r="H65" s="111">
        <v>0</v>
      </c>
    </row>
    <row r="66" spans="1:10" ht="19.7" customHeight="1">
      <c r="A66" s="32" t="s">
        <v>234</v>
      </c>
      <c r="B66" s="111">
        <v>-429166</v>
      </c>
      <c r="C66" s="32"/>
      <c r="D66" s="111">
        <v>0</v>
      </c>
      <c r="F66" s="111">
        <v>-429166</v>
      </c>
      <c r="G66" s="44"/>
      <c r="H66" s="111">
        <v>0</v>
      </c>
    </row>
    <row r="67" spans="1:10" ht="19.7" customHeight="1">
      <c r="A67" s="32" t="s">
        <v>171</v>
      </c>
      <c r="B67" s="111">
        <v>-605686</v>
      </c>
      <c r="C67" s="32"/>
      <c r="D67" s="111">
        <v>-158730</v>
      </c>
      <c r="F67" s="111">
        <v>-605686</v>
      </c>
      <c r="G67" s="44"/>
      <c r="H67" s="111">
        <v>-158730</v>
      </c>
    </row>
    <row r="68" spans="1:10" ht="19.7" customHeight="1">
      <c r="A68" s="60" t="s">
        <v>207</v>
      </c>
      <c r="B68" s="94">
        <f>SUM(B61:B67)</f>
        <v>1064796</v>
      </c>
      <c r="C68" s="60"/>
      <c r="D68" s="94">
        <f>SUM(D61:D67)</f>
        <v>1301471</v>
      </c>
      <c r="F68" s="94">
        <f>SUM(F61:F67)</f>
        <v>1064796</v>
      </c>
      <c r="G68" s="44"/>
      <c r="H68" s="94">
        <f>SUM(H61:H67)</f>
        <v>1301471</v>
      </c>
    </row>
    <row r="69" spans="1:10" ht="19.5" customHeight="1">
      <c r="A69" s="32"/>
      <c r="B69" s="104"/>
      <c r="C69" s="32"/>
      <c r="D69" s="52"/>
      <c r="F69" s="52"/>
      <c r="G69" s="44"/>
      <c r="H69" s="44"/>
    </row>
    <row r="70" spans="1:10" ht="19.5" customHeight="1">
      <c r="A70" s="32" t="s">
        <v>205</v>
      </c>
      <c r="B70" s="104">
        <v>-796</v>
      </c>
      <c r="C70" s="32"/>
      <c r="D70" s="52">
        <v>0</v>
      </c>
      <c r="F70" s="52">
        <v>0</v>
      </c>
      <c r="G70" s="44"/>
      <c r="H70" s="44">
        <v>0</v>
      </c>
    </row>
    <row r="71" spans="1:10" ht="19.5" customHeight="1">
      <c r="A71" s="32"/>
      <c r="B71" s="104"/>
      <c r="C71" s="32"/>
      <c r="D71" s="52"/>
      <c r="F71" s="52"/>
      <c r="G71" s="44"/>
      <c r="H71" s="44"/>
    </row>
    <row r="72" spans="1:10" ht="19.5" customHeight="1">
      <c r="A72" s="60" t="s">
        <v>238</v>
      </c>
      <c r="B72" s="104"/>
      <c r="C72" s="32"/>
      <c r="D72" s="52"/>
      <c r="F72" s="52"/>
      <c r="G72" s="44"/>
      <c r="H72" s="44"/>
    </row>
    <row r="73" spans="1:10" ht="19.7" customHeight="1">
      <c r="A73" s="60" t="s">
        <v>239</v>
      </c>
      <c r="B73" s="44">
        <f>B68+B58+B35+B70</f>
        <v>277283</v>
      </c>
      <c r="C73" s="20"/>
      <c r="D73" s="44">
        <f>D35+D58+D68</f>
        <v>-151840</v>
      </c>
      <c r="F73" s="44">
        <f>F68+F58+F35</f>
        <v>204774</v>
      </c>
      <c r="G73" s="44"/>
      <c r="H73" s="44">
        <f>H68+H58+H35</f>
        <v>-151840</v>
      </c>
    </row>
    <row r="74" spans="1:10" ht="19.7" customHeight="1">
      <c r="A74" s="32" t="s">
        <v>61</v>
      </c>
      <c r="B74" s="44">
        <v>168995</v>
      </c>
      <c r="C74" s="32"/>
      <c r="D74" s="44">
        <v>297429</v>
      </c>
      <c r="F74" s="44">
        <v>168995</v>
      </c>
      <c r="G74" s="44"/>
      <c r="H74" s="44">
        <v>297429</v>
      </c>
    </row>
    <row r="75" spans="1:10" ht="19.7" customHeight="1" thickBot="1">
      <c r="A75" s="60" t="s">
        <v>60</v>
      </c>
      <c r="B75" s="115">
        <f>SUM(B73:B74)</f>
        <v>446278</v>
      </c>
      <c r="C75" s="60"/>
      <c r="D75" s="115">
        <f>SUM(D73:D74)</f>
        <v>145589</v>
      </c>
      <c r="F75" s="115">
        <f>SUM(F73:F74)</f>
        <v>373769</v>
      </c>
      <c r="G75" s="44"/>
      <c r="H75" s="115">
        <f>SUM(H73:H74)</f>
        <v>145589</v>
      </c>
    </row>
    <row r="76" spans="1:10" ht="19.5" customHeight="1" thickTop="1"/>
    <row r="77" spans="1:10" ht="19.7" customHeight="1">
      <c r="A77" s="20" t="s">
        <v>173</v>
      </c>
      <c r="B77" s="20"/>
      <c r="C77" s="20"/>
      <c r="D77" s="20"/>
      <c r="H77" s="83" t="s">
        <v>64</v>
      </c>
    </row>
    <row r="78" spans="1:10" ht="19.7" customHeight="1">
      <c r="A78" s="20" t="s">
        <v>63</v>
      </c>
      <c r="B78" s="20"/>
      <c r="C78" s="20"/>
      <c r="D78" s="20"/>
      <c r="H78" s="83" t="s">
        <v>94</v>
      </c>
    </row>
    <row r="79" spans="1:10" ht="19.7" customHeight="1">
      <c r="A79" s="119" t="s">
        <v>229</v>
      </c>
      <c r="B79" s="119"/>
      <c r="C79" s="119"/>
      <c r="D79" s="119"/>
      <c r="E79" s="119"/>
      <c r="F79" s="119"/>
      <c r="G79" s="119"/>
      <c r="H79" s="119"/>
      <c r="I79" s="119"/>
      <c r="J79" s="119"/>
    </row>
    <row r="80" spans="1:10" ht="19.7" customHeight="1">
      <c r="A80" s="86"/>
      <c r="B80" s="86"/>
      <c r="C80" s="86"/>
      <c r="D80" s="86"/>
      <c r="E80" s="86"/>
      <c r="F80" s="86"/>
      <c r="G80" s="86"/>
    </row>
    <row r="81" spans="1:8" ht="19.7" customHeight="1">
      <c r="B81" s="118" t="s">
        <v>12</v>
      </c>
      <c r="C81" s="118"/>
      <c r="D81" s="118"/>
      <c r="E81" s="118"/>
      <c r="F81" s="118"/>
      <c r="G81" s="118"/>
      <c r="H81" s="118"/>
    </row>
    <row r="82" spans="1:8" ht="19.7" customHeight="1">
      <c r="C82" s="88"/>
      <c r="D82" s="89" t="s">
        <v>189</v>
      </c>
      <c r="F82" s="52"/>
      <c r="G82" s="52"/>
      <c r="H82" s="52"/>
    </row>
    <row r="83" spans="1:8" ht="19.7" customHeight="1">
      <c r="B83" s="83" t="s">
        <v>176</v>
      </c>
      <c r="D83" s="83" t="s">
        <v>186</v>
      </c>
      <c r="F83" s="52"/>
      <c r="G83" s="52"/>
      <c r="H83" s="52"/>
    </row>
    <row r="84" spans="1:8" ht="19.7" customHeight="1">
      <c r="B84" s="83" t="s">
        <v>190</v>
      </c>
      <c r="C84" s="83"/>
      <c r="D84" s="83" t="s">
        <v>187</v>
      </c>
      <c r="F84" s="52"/>
      <c r="G84" s="52"/>
      <c r="H84" s="52"/>
    </row>
    <row r="85" spans="1:8" ht="19.7" customHeight="1">
      <c r="B85" s="83" t="s">
        <v>191</v>
      </c>
      <c r="C85" s="44"/>
      <c r="D85" s="90" t="s">
        <v>188</v>
      </c>
      <c r="F85" s="118" t="s">
        <v>103</v>
      </c>
      <c r="G85" s="118"/>
      <c r="H85" s="118"/>
    </row>
    <row r="86" spans="1:8" ht="19.7" customHeight="1">
      <c r="B86" s="89">
        <v>2017</v>
      </c>
      <c r="C86" s="83"/>
      <c r="D86" s="89">
        <v>2016</v>
      </c>
      <c r="F86" s="89">
        <v>2017</v>
      </c>
      <c r="G86" s="83"/>
      <c r="H86" s="89">
        <v>2016</v>
      </c>
    </row>
    <row r="87" spans="1:8" ht="19.7" customHeight="1">
      <c r="B87" s="91"/>
      <c r="C87" s="83"/>
      <c r="D87" s="91" t="s">
        <v>154</v>
      </c>
      <c r="F87" s="91"/>
      <c r="G87" s="83"/>
      <c r="H87" s="91" t="s">
        <v>154</v>
      </c>
    </row>
    <row r="88" spans="1:8" ht="19.5" customHeight="1">
      <c r="A88" s="60" t="s">
        <v>141</v>
      </c>
    </row>
    <row r="89" spans="1:8" ht="19.5" customHeight="1">
      <c r="A89" s="61" t="s">
        <v>142</v>
      </c>
    </row>
    <row r="90" spans="1:8" ht="19.5" customHeight="1">
      <c r="A90" s="62" t="s">
        <v>146</v>
      </c>
      <c r="B90" s="44">
        <v>101274</v>
      </c>
      <c r="C90" s="44"/>
      <c r="D90" s="44">
        <v>36499</v>
      </c>
      <c r="E90" s="44"/>
      <c r="F90" s="44">
        <v>101274</v>
      </c>
      <c r="G90" s="44"/>
      <c r="H90" s="44">
        <v>36499</v>
      </c>
    </row>
    <row r="91" spans="1:8" ht="19.5" customHeight="1">
      <c r="A91" s="62" t="s">
        <v>147</v>
      </c>
      <c r="B91" s="44">
        <v>91503</v>
      </c>
      <c r="C91" s="44"/>
      <c r="D91" s="44">
        <v>16237</v>
      </c>
      <c r="E91" s="44"/>
      <c r="F91" s="44">
        <v>18994</v>
      </c>
      <c r="G91" s="44"/>
      <c r="H91" s="44">
        <v>16237</v>
      </c>
    </row>
    <row r="92" spans="1:8" ht="19.5" customHeight="1">
      <c r="A92" s="62" t="s">
        <v>148</v>
      </c>
      <c r="B92" s="44">
        <v>253501</v>
      </c>
      <c r="C92" s="44"/>
      <c r="D92" s="44">
        <v>92853</v>
      </c>
      <c r="E92" s="44"/>
      <c r="F92" s="44">
        <v>253501</v>
      </c>
      <c r="G92" s="44"/>
      <c r="H92" s="44">
        <v>92853</v>
      </c>
    </row>
    <row r="93" spans="1:8" ht="19.5" customHeight="1" thickBot="1">
      <c r="B93" s="115">
        <f>SUM(B90:B92)</f>
        <v>446278</v>
      </c>
      <c r="C93" s="44"/>
      <c r="D93" s="115">
        <f>SUM(D90:D92)</f>
        <v>145589</v>
      </c>
      <c r="E93" s="44"/>
      <c r="F93" s="115">
        <f>SUM(F90:F92)</f>
        <v>373769</v>
      </c>
      <c r="G93" s="44"/>
      <c r="H93" s="115">
        <f>SUM(H90:H92)</f>
        <v>145589</v>
      </c>
    </row>
    <row r="94" spans="1:8" ht="19.5" customHeight="1" thickTop="1">
      <c r="B94" s="44"/>
      <c r="C94" s="44"/>
      <c r="D94" s="44"/>
      <c r="E94" s="44"/>
      <c r="F94" s="44"/>
      <c r="G94" s="44"/>
      <c r="H94" s="44"/>
    </row>
    <row r="95" spans="1:8" ht="19.7" customHeight="1">
      <c r="A95" s="20" t="s">
        <v>143</v>
      </c>
      <c r="B95" s="113"/>
      <c r="C95" s="113"/>
      <c r="D95" s="113"/>
      <c r="E95" s="44"/>
      <c r="F95" s="44"/>
      <c r="G95" s="44"/>
      <c r="H95" s="44"/>
    </row>
    <row r="96" spans="1:8" ht="19.5" customHeight="1">
      <c r="A96" s="43" t="s">
        <v>144</v>
      </c>
      <c r="B96" s="44"/>
      <c r="C96" s="44"/>
      <c r="D96" s="44"/>
      <c r="E96" s="44"/>
      <c r="F96" s="44"/>
      <c r="G96" s="44"/>
      <c r="H96" s="44"/>
    </row>
    <row r="97" spans="1:8" ht="19.5" customHeight="1">
      <c r="A97" s="43" t="s">
        <v>145</v>
      </c>
      <c r="B97" s="44">
        <v>156205</v>
      </c>
      <c r="C97" s="44"/>
      <c r="D97" s="44">
        <v>196759</v>
      </c>
      <c r="E97" s="44"/>
      <c r="F97" s="44">
        <v>156205</v>
      </c>
      <c r="G97" s="44"/>
      <c r="H97" s="44">
        <v>196759</v>
      </c>
    </row>
    <row r="98" spans="1:8" ht="19.7" customHeight="1">
      <c r="A98" s="43" t="s">
        <v>172</v>
      </c>
      <c r="B98" s="44">
        <v>182922</v>
      </c>
      <c r="C98" s="44"/>
      <c r="D98" s="44">
        <v>174211</v>
      </c>
      <c r="E98" s="44"/>
      <c r="F98" s="44">
        <v>182922</v>
      </c>
      <c r="G98" s="44"/>
      <c r="H98" s="44">
        <v>174211</v>
      </c>
    </row>
  </sheetData>
  <mergeCells count="9">
    <mergeCell ref="A79:J79"/>
    <mergeCell ref="B81:H81"/>
    <mergeCell ref="F85:H85"/>
    <mergeCell ref="A38:J38"/>
    <mergeCell ref="A3:J3"/>
    <mergeCell ref="F9:H9"/>
    <mergeCell ref="F44:H44"/>
    <mergeCell ref="B5:H5"/>
    <mergeCell ref="B40:H40"/>
  </mergeCells>
  <phoneticPr fontId="7" type="noConversion"/>
  <pageMargins left="0.98425196850393704" right="0.43307086614173229" top="0.98425196850393704" bottom="0.78740157480314965" header="0.51181102362204722" footer="0.31496062992125984"/>
  <pageSetup paperSize="9" scale="90" firstPageNumber="17" orientation="portrait" useFirstPageNumber="1" r:id="rId1"/>
  <headerFooter alignWithMargins="0">
    <oddFooter>&amp;L&amp;"Times New Roman,Regular"&amp;11       The accompanying condensed notes are an integral part of these financial statements.
&amp;R&amp;"Times New Roman,Regular"&amp;11&amp;P</oddFooter>
  </headerFooter>
  <rowBreaks count="2" manualBreakCount="2">
    <brk id="35" max="7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1</vt:lpstr>
      <vt:lpstr>BS 2</vt:lpstr>
      <vt:lpstr>PL</vt:lpstr>
      <vt:lpstr>Change1.2</vt:lpstr>
      <vt:lpstr>Change1.1</vt:lpstr>
      <vt:lpstr>Change2.2</vt:lpstr>
      <vt:lpstr>Change2.1</vt:lpstr>
      <vt:lpstr>CF</vt:lpstr>
      <vt:lpstr>'BS 1'!Print_Area</vt:lpstr>
      <vt:lpstr>'BS 2'!Print_Area</vt:lpstr>
      <vt:lpstr>CF!Print_Area</vt:lpstr>
      <vt:lpstr>Change1.1!Print_Area</vt:lpstr>
      <vt:lpstr>Change1.2!Print_Area</vt:lpstr>
      <vt:lpstr>Change2.1!Print_Area</vt:lpstr>
      <vt:lpstr>Change2.2!Print_Area</vt:lpstr>
      <vt:lpstr>PL!Print_Area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2017-10-30T04:01:30Z</cp:lastPrinted>
  <dcterms:created xsi:type="dcterms:W3CDTF">2004-12-07T08:50:51Z</dcterms:created>
  <dcterms:modified xsi:type="dcterms:W3CDTF">2017-10-30T04:01:44Z</dcterms:modified>
</cp:coreProperties>
</file>