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-15" windowWidth="20520" windowHeight="4065"/>
  </bookViews>
  <sheets>
    <sheet name="bs 3-5" sheetId="5" r:id="rId1"/>
    <sheet name="pl 6-7" sheetId="1" r:id="rId2"/>
    <sheet name="pl 8-9" sheetId="6" r:id="rId3"/>
    <sheet name="sh 10-11" sheetId="2" r:id="rId4"/>
    <sheet name="sh 12-13" sheetId="4" r:id="rId5"/>
    <sheet name="cf 14-15" sheetId="3" r:id="rId6"/>
  </sheets>
  <definedNames>
    <definedName name="_xlnm.Print_Area" localSheetId="0">'bs 3-5'!$A$1:$I$98</definedName>
    <definedName name="_xlnm.Print_Area" localSheetId="5">'cf 14-15'!$A$1:$J$77</definedName>
    <definedName name="_xlnm.Print_Area" localSheetId="1">'pl 6-7'!$A$1:$I$78</definedName>
    <definedName name="_xlnm.Print_Area" localSheetId="2">'pl 8-9'!$A$1:$I$80</definedName>
    <definedName name="_xlnm.Print_Area" localSheetId="3">'sh 10-11'!$A$1:$AC$62</definedName>
    <definedName name="_xlnm.Print_Area" localSheetId="4">'sh 12-13'!$A$1:$X$59</definedName>
  </definedNames>
  <calcPr calcId="162913"/>
</workbook>
</file>

<file path=xl/calcChain.xml><?xml version="1.0" encoding="utf-8"?>
<calcChain xmlns="http://schemas.openxmlformats.org/spreadsheetml/2006/main">
  <c r="C27" i="1" l="1"/>
  <c r="E27" i="1"/>
  <c r="G27" i="1"/>
  <c r="I27" i="1"/>
  <c r="J70" i="3" l="1"/>
  <c r="J62" i="3"/>
  <c r="H62" i="3"/>
  <c r="D62" i="3"/>
  <c r="F62" i="3"/>
  <c r="J52" i="4" l="1"/>
  <c r="V50" i="4" l="1"/>
  <c r="X50" i="4" s="1"/>
  <c r="H70" i="3" l="1"/>
  <c r="D70" i="3"/>
  <c r="F70" i="3"/>
  <c r="J22" i="4"/>
  <c r="J53" i="2"/>
  <c r="J22" i="2"/>
  <c r="I79" i="6" l="1"/>
  <c r="G79" i="6"/>
  <c r="E79" i="6"/>
  <c r="C79" i="6"/>
  <c r="I70" i="6"/>
  <c r="G70" i="6"/>
  <c r="E70" i="6"/>
  <c r="C70" i="6"/>
  <c r="I66" i="6"/>
  <c r="G66" i="6"/>
  <c r="G72" i="6" s="1"/>
  <c r="E66" i="6"/>
  <c r="C66" i="6"/>
  <c r="C72" i="6" s="1"/>
  <c r="I41" i="6"/>
  <c r="I56" i="6" s="1"/>
  <c r="G41" i="6"/>
  <c r="G56" i="6" s="1"/>
  <c r="E41" i="6"/>
  <c r="E56" i="6" s="1"/>
  <c r="C41" i="6"/>
  <c r="C56" i="6" s="1"/>
  <c r="I29" i="6"/>
  <c r="G29" i="6"/>
  <c r="E29" i="6"/>
  <c r="C29" i="6"/>
  <c r="I18" i="6"/>
  <c r="G18" i="6"/>
  <c r="E18" i="6"/>
  <c r="C18" i="6"/>
  <c r="C32" i="6" l="1"/>
  <c r="C34" i="6" s="1"/>
  <c r="C36" i="6" s="1"/>
  <c r="D10" i="3" s="1"/>
  <c r="G74" i="6"/>
  <c r="C74" i="6"/>
  <c r="I72" i="6"/>
  <c r="I74" i="6" s="1"/>
  <c r="E72" i="6"/>
  <c r="E74" i="6" s="1"/>
  <c r="I32" i="6"/>
  <c r="I34" i="6" s="1"/>
  <c r="I36" i="6" s="1"/>
  <c r="J10" i="3" s="1"/>
  <c r="G32" i="6"/>
  <c r="G34" i="6" s="1"/>
  <c r="G36" i="6" s="1"/>
  <c r="H10" i="3" s="1"/>
  <c r="E32" i="6"/>
  <c r="E34" i="6" s="1"/>
  <c r="E36" i="6" s="1"/>
  <c r="F10" i="3" s="1"/>
  <c r="E34" i="5"/>
  <c r="I34" i="5"/>
  <c r="V20" i="4"/>
  <c r="X20" i="4" s="1"/>
  <c r="G93" i="5"/>
  <c r="G95" i="5" s="1"/>
  <c r="C67" i="5"/>
  <c r="G60" i="5"/>
  <c r="C60" i="5"/>
  <c r="G34" i="5"/>
  <c r="C34" i="5"/>
  <c r="G20" i="5"/>
  <c r="C20" i="5"/>
  <c r="T58" i="4"/>
  <c r="R58" i="4"/>
  <c r="P58" i="4"/>
  <c r="N58" i="4"/>
  <c r="V57" i="4"/>
  <c r="X57" i="4" s="1"/>
  <c r="V55" i="4"/>
  <c r="V52" i="4"/>
  <c r="V48" i="4"/>
  <c r="X48" i="4" s="1"/>
  <c r="V47" i="4"/>
  <c r="X47" i="4" s="1"/>
  <c r="T45" i="4"/>
  <c r="R45" i="4"/>
  <c r="P45" i="4"/>
  <c r="N45" i="4"/>
  <c r="L45" i="4"/>
  <c r="J45" i="4"/>
  <c r="F45" i="4"/>
  <c r="V43" i="4"/>
  <c r="V45" i="4" s="1"/>
  <c r="V44" i="4"/>
  <c r="X44" i="4" s="1"/>
  <c r="T28" i="4"/>
  <c r="P28" i="4"/>
  <c r="O28" i="4"/>
  <c r="N28" i="4"/>
  <c r="V27" i="4"/>
  <c r="X27" i="4" s="1"/>
  <c r="V25" i="4"/>
  <c r="V22" i="4"/>
  <c r="V18" i="4"/>
  <c r="X18" i="4" s="1"/>
  <c r="V17" i="4"/>
  <c r="X17" i="4" s="1"/>
  <c r="V13" i="4"/>
  <c r="X13" i="4" s="1"/>
  <c r="T15" i="4"/>
  <c r="R15" i="4"/>
  <c r="P15" i="4"/>
  <c r="N15" i="4"/>
  <c r="N29" i="4" s="1"/>
  <c r="L15" i="4"/>
  <c r="J15" i="4"/>
  <c r="H15" i="4"/>
  <c r="F15" i="4"/>
  <c r="D15" i="4"/>
  <c r="V14" i="4"/>
  <c r="X14" i="4" s="1"/>
  <c r="Z59" i="2"/>
  <c r="Z60" i="2" s="1"/>
  <c r="J59" i="2"/>
  <c r="J60" i="2" s="1"/>
  <c r="Z28" i="2"/>
  <c r="Z29" i="2" s="1"/>
  <c r="E39" i="1"/>
  <c r="E54" i="1" s="1"/>
  <c r="C39" i="1"/>
  <c r="C54" i="1" s="1"/>
  <c r="V27" i="2"/>
  <c r="X27" i="2" s="1"/>
  <c r="AB27" i="2" s="1"/>
  <c r="V51" i="2"/>
  <c r="X51" i="2" s="1"/>
  <c r="AB51" i="2" s="1"/>
  <c r="R28" i="4"/>
  <c r="R29" i="4" s="1"/>
  <c r="L28" i="4"/>
  <c r="H28" i="4"/>
  <c r="F28" i="4"/>
  <c r="D28" i="4"/>
  <c r="T28" i="2"/>
  <c r="T29" i="2" s="1"/>
  <c r="R28" i="2"/>
  <c r="R29" i="2" s="1"/>
  <c r="P28" i="2"/>
  <c r="P29" i="2" s="1"/>
  <c r="N28" i="2"/>
  <c r="N29" i="2" s="1"/>
  <c r="L28" i="2"/>
  <c r="L29" i="2" s="1"/>
  <c r="H28" i="2"/>
  <c r="H29" i="2" s="1"/>
  <c r="H45" i="2" s="1"/>
  <c r="F28" i="2"/>
  <c r="F29" i="2" s="1"/>
  <c r="D28" i="2"/>
  <c r="D29" i="2" s="1"/>
  <c r="D45" i="2" s="1"/>
  <c r="V15" i="2"/>
  <c r="X15" i="2" s="1"/>
  <c r="AB15" i="2" s="1"/>
  <c r="V25" i="2"/>
  <c r="X25" i="2" s="1"/>
  <c r="AB25" i="2" s="1"/>
  <c r="L58" i="4"/>
  <c r="H58" i="4"/>
  <c r="F58" i="4"/>
  <c r="D58" i="4"/>
  <c r="D59" i="2"/>
  <c r="F59" i="2"/>
  <c r="F60" i="2" s="1"/>
  <c r="H59" i="2"/>
  <c r="L59" i="2"/>
  <c r="N59" i="2"/>
  <c r="N60" i="2" s="1"/>
  <c r="P59" i="2"/>
  <c r="P60" i="2" s="1"/>
  <c r="R59" i="2"/>
  <c r="R60" i="2" s="1"/>
  <c r="T59" i="2"/>
  <c r="T60" i="2" s="1"/>
  <c r="V56" i="2"/>
  <c r="X56" i="2" s="1"/>
  <c r="AB56" i="2" s="1"/>
  <c r="V58" i="2"/>
  <c r="X58" i="2" s="1"/>
  <c r="AB58" i="2" s="1"/>
  <c r="I93" i="5"/>
  <c r="I95" i="5" s="1"/>
  <c r="E93" i="5"/>
  <c r="E95" i="5" s="1"/>
  <c r="I67" i="5"/>
  <c r="E67" i="5"/>
  <c r="I60" i="5"/>
  <c r="E60" i="5"/>
  <c r="I20" i="5"/>
  <c r="E20" i="5"/>
  <c r="E36" i="5" s="1"/>
  <c r="V53" i="2"/>
  <c r="X53" i="2" s="1"/>
  <c r="V50" i="2"/>
  <c r="X50" i="2" s="1"/>
  <c r="AB50" i="2" s="1"/>
  <c r="V48" i="2"/>
  <c r="X48" i="2" s="1"/>
  <c r="AB48" i="2" s="1"/>
  <c r="V47" i="2"/>
  <c r="X47" i="2" s="1"/>
  <c r="AB47" i="2" s="1"/>
  <c r="V22" i="2"/>
  <c r="X22" i="2" s="1"/>
  <c r="V20" i="2"/>
  <c r="X20" i="2" s="1"/>
  <c r="AB20" i="2" s="1"/>
  <c r="V18" i="2"/>
  <c r="X18" i="2" s="1"/>
  <c r="AB18" i="2" s="1"/>
  <c r="V17" i="2"/>
  <c r="X17" i="2" s="1"/>
  <c r="AB17" i="2" s="1"/>
  <c r="C77" i="1"/>
  <c r="I77" i="1"/>
  <c r="E77" i="1"/>
  <c r="G64" i="1"/>
  <c r="C64" i="1"/>
  <c r="I64" i="1"/>
  <c r="E64" i="1"/>
  <c r="G18" i="1"/>
  <c r="C18" i="1"/>
  <c r="I18" i="1"/>
  <c r="E18" i="1"/>
  <c r="G77" i="1"/>
  <c r="L60" i="2"/>
  <c r="V45" i="2"/>
  <c r="X22" i="4"/>
  <c r="I39" i="1"/>
  <c r="I54" i="1" s="1"/>
  <c r="J58" i="4"/>
  <c r="J59" i="4" s="1"/>
  <c r="G39" i="1"/>
  <c r="G54" i="1" s="1"/>
  <c r="G67" i="5"/>
  <c r="X52" i="4"/>
  <c r="C93" i="5"/>
  <c r="C95" i="5" s="1"/>
  <c r="H29" i="4" l="1"/>
  <c r="H43" i="4" s="1"/>
  <c r="H45" i="4" s="1"/>
  <c r="T59" i="4"/>
  <c r="R59" i="4"/>
  <c r="H59" i="4"/>
  <c r="D29" i="4"/>
  <c r="D43" i="4" s="1"/>
  <c r="F59" i="4"/>
  <c r="X15" i="4"/>
  <c r="X45" i="2"/>
  <c r="AB45" i="2" s="1"/>
  <c r="P29" i="4"/>
  <c r="H60" i="2"/>
  <c r="F29" i="4"/>
  <c r="L29" i="4"/>
  <c r="L59" i="4"/>
  <c r="V15" i="4"/>
  <c r="P59" i="4"/>
  <c r="E69" i="5"/>
  <c r="E97" i="5" s="1"/>
  <c r="N59" i="4"/>
  <c r="V58" i="4"/>
  <c r="V59" i="4" s="1"/>
  <c r="C70" i="1"/>
  <c r="C72" i="1" s="1"/>
  <c r="C30" i="1"/>
  <c r="C32" i="1" s="1"/>
  <c r="C34" i="1" s="1"/>
  <c r="D31" i="3" s="1"/>
  <c r="D42" i="3" s="1"/>
  <c r="D73" i="3" s="1"/>
  <c r="D77" i="3" s="1"/>
  <c r="G70" i="1"/>
  <c r="G72" i="1" s="1"/>
  <c r="I69" i="5"/>
  <c r="I97" i="5" s="1"/>
  <c r="C36" i="5"/>
  <c r="I36" i="5"/>
  <c r="T29" i="4"/>
  <c r="V28" i="4"/>
  <c r="V28" i="2"/>
  <c r="V29" i="2" s="1"/>
  <c r="I70" i="1"/>
  <c r="I72" i="1" s="1"/>
  <c r="E70" i="1"/>
  <c r="E72" i="1" s="1"/>
  <c r="J28" i="4"/>
  <c r="J29" i="4" s="1"/>
  <c r="I30" i="1"/>
  <c r="I32" i="1" s="1"/>
  <c r="I34" i="1" s="1"/>
  <c r="J31" i="3" s="1"/>
  <c r="J42" i="3" s="1"/>
  <c r="J73" i="3" s="1"/>
  <c r="J77" i="3" s="1"/>
  <c r="E30" i="1"/>
  <c r="E32" i="1" s="1"/>
  <c r="E34" i="1" s="1"/>
  <c r="F31" i="3" s="1"/>
  <c r="F42" i="3" s="1"/>
  <c r="F73" i="3" s="1"/>
  <c r="F77" i="3" s="1"/>
  <c r="G30" i="1"/>
  <c r="G32" i="1" s="1"/>
  <c r="G34" i="1" s="1"/>
  <c r="H31" i="3" s="1"/>
  <c r="H42" i="3" s="1"/>
  <c r="H73" i="3" s="1"/>
  <c r="H77" i="3" s="1"/>
  <c r="G69" i="5"/>
  <c r="G97" i="5" s="1"/>
  <c r="G36" i="5"/>
  <c r="AB22" i="2"/>
  <c r="AB28" i="2" s="1"/>
  <c r="AB29" i="2" s="1"/>
  <c r="X28" i="2"/>
  <c r="X29" i="2" s="1"/>
  <c r="X43" i="4"/>
  <c r="X45" i="4" s="1"/>
  <c r="D45" i="4"/>
  <c r="D59" i="4" s="1"/>
  <c r="C69" i="5"/>
  <c r="C97" i="5" s="1"/>
  <c r="D60" i="2"/>
  <c r="AB53" i="2"/>
  <c r="AB59" i="2" s="1"/>
  <c r="X59" i="2"/>
  <c r="V59" i="2"/>
  <c r="V60" i="2" s="1"/>
  <c r="X25" i="4"/>
  <c r="X28" i="4" s="1"/>
  <c r="X29" i="4" s="1"/>
  <c r="J28" i="2"/>
  <c r="J29" i="2" s="1"/>
  <c r="X55" i="4"/>
  <c r="X58" i="4" s="1"/>
  <c r="X59" i="4" s="1"/>
  <c r="X60" i="2" l="1"/>
  <c r="AB60" i="2"/>
  <c r="V29" i="4"/>
</calcChain>
</file>

<file path=xl/sharedStrings.xml><?xml version="1.0" encoding="utf-8"?>
<sst xmlns="http://schemas.openxmlformats.org/spreadsheetml/2006/main" count="581" uniqueCount="252">
  <si>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</si>
  <si>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</si>
  <si>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</si>
  <si>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</si>
  <si>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</si>
  <si>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</si>
  <si>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</si>
  <si>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</si>
  <si>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</si>
  <si>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Current portion of long-term borrowings</t>
  </si>
  <si>
    <t>Total current liabilities</t>
  </si>
  <si>
    <t>Non-current liabilities</t>
  </si>
  <si>
    <t>Total non-current liabilities</t>
  </si>
  <si>
    <t>Total liabilities</t>
  </si>
  <si>
    <t>Share capital</t>
  </si>
  <si>
    <t xml:space="preserve">      Legal reserve</t>
  </si>
  <si>
    <t>Other income</t>
  </si>
  <si>
    <t>Expenses</t>
  </si>
  <si>
    <t>Interest expense</t>
  </si>
  <si>
    <t>Unrealised</t>
  </si>
  <si>
    <t>Issued and</t>
  </si>
  <si>
    <t>gain on</t>
  </si>
  <si>
    <t>Premium on</t>
  </si>
  <si>
    <t>dilution from</t>
  </si>
  <si>
    <t>Legal</t>
  </si>
  <si>
    <t>translation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</si>
  <si>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</si>
  <si>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</si>
  <si>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</si>
  <si>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</si>
  <si>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</si>
  <si>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</si>
  <si>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</si>
  <si>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</si>
  <si>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   to related parties</t>
  </si>
  <si>
    <t xml:space="preserve">Retained earnings </t>
  </si>
  <si>
    <t>Amounts due from, advances and loans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</si>
  <si>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</si>
  <si>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</si>
  <si>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</si>
  <si>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</si>
  <si>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</si>
  <si>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</si>
  <si>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</si>
  <si>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</si>
  <si>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</si>
  <si>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</si>
  <si>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</si>
  <si>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</si>
  <si>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</si>
  <si>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</si>
  <si>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 xml:space="preserve">   held in foreign currencies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</si>
  <si>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</si>
  <si>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</si>
  <si>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</si>
  <si>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</si>
  <si>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</si>
  <si>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</si>
  <si>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 xml:space="preserve">   holders of the Company</t>
  </si>
  <si>
    <t xml:space="preserve">Effects of exchange rate changes on balances 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</si>
  <si>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</si>
  <si>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</si>
  <si>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</si>
  <si>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</si>
  <si>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</si>
  <si>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Amortisation cost of loans</t>
  </si>
  <si>
    <t>Dividends</t>
  </si>
  <si>
    <t>Accrued operating agreement fees</t>
  </si>
  <si>
    <t>Operating agreement fee</t>
  </si>
  <si>
    <t>Provision for unpaid operating agreement</t>
  </si>
  <si>
    <t xml:space="preserve">   fee and interest</t>
  </si>
  <si>
    <t xml:space="preserve">Accrued operating agreement fees </t>
  </si>
  <si>
    <t xml:space="preserve">   cash equivalents</t>
  </si>
  <si>
    <t xml:space="preserve">   Appropriated</t>
  </si>
  <si>
    <t xml:space="preserve">   Unappropriated</t>
  </si>
  <si>
    <t>Unappropriated</t>
  </si>
  <si>
    <t>Long-term borrowings</t>
  </si>
  <si>
    <t xml:space="preserve">   agreements</t>
  </si>
  <si>
    <t>Profit before income tax expense</t>
  </si>
  <si>
    <t>Retain earnings</t>
  </si>
  <si>
    <t>Currency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</si>
  <si>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</si>
  <si>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</si>
  <si>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</si>
  <si>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</si>
  <si>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</si>
  <si>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</si>
  <si>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</si>
  <si>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</si>
  <si>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</si>
  <si>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</si>
  <si>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   Non-controlling interests</t>
  </si>
  <si>
    <t xml:space="preserve">Other comprehensive income, </t>
  </si>
  <si>
    <t xml:space="preserve">   net of income tax</t>
  </si>
  <si>
    <t xml:space="preserve">Foreign currency translation differences for </t>
  </si>
  <si>
    <t xml:space="preserve">   foreign operations</t>
  </si>
  <si>
    <t xml:space="preserve">Net change in fair value of available-for-sale </t>
  </si>
  <si>
    <t xml:space="preserve">   investments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</si>
  <si>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</si>
  <si>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</si>
  <si>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</si>
  <si>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</si>
  <si>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</si>
  <si>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</si>
  <si>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</si>
  <si>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</si>
  <si>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</si>
  <si>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</si>
  <si>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</si>
  <si>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</si>
  <si>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</si>
  <si>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</si>
  <si>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</si>
  <si>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differences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</si>
  <si>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</si>
  <si>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</si>
  <si>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</si>
  <si>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</si>
  <si>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</si>
  <si>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</si>
  <si>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</si>
  <si>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Long-term investments</t>
  </si>
  <si>
    <t xml:space="preserve">   Authorised share capital - ordinary shares</t>
  </si>
  <si>
    <t xml:space="preserve">   Issued and paid-up share capital - ordinary shares</t>
  </si>
  <si>
    <t>Cost of sales and rendering of services</t>
  </si>
  <si>
    <t>Current investments</t>
  </si>
  <si>
    <t xml:space="preserve">   Share premium on issued of share - ordinary shares</t>
  </si>
  <si>
    <t>Net foreign exchange gain</t>
  </si>
  <si>
    <t>Selling expenses</t>
  </si>
  <si>
    <t>Administrative expenses</t>
  </si>
  <si>
    <t>Net cash from operating activities</t>
  </si>
  <si>
    <t>Net increase (decrease) in cash and</t>
  </si>
  <si>
    <t>Income tax payable</t>
  </si>
  <si>
    <t>Income tax expense</t>
  </si>
  <si>
    <t>Income tax paid</t>
  </si>
  <si>
    <t>Share-based payment</t>
  </si>
  <si>
    <t>Other reserves</t>
  </si>
  <si>
    <t>share-based</t>
  </si>
  <si>
    <t>payment</t>
  </si>
  <si>
    <t xml:space="preserve">Unrealised gain on dilution of investments </t>
  </si>
  <si>
    <t>in subsidiaries and associates</t>
  </si>
  <si>
    <t>Revenue from sales and rendering of services</t>
  </si>
  <si>
    <t>Impairment losses on non-current assets held for sale</t>
  </si>
  <si>
    <t>Other intangible assets</t>
  </si>
  <si>
    <t>Short-term borrowings from financial institutions</t>
  </si>
  <si>
    <t>Long-term accounts payable - equipment</t>
  </si>
  <si>
    <t>Equity</t>
  </si>
  <si>
    <t>Revenue</t>
  </si>
  <si>
    <t>Total revenue</t>
  </si>
  <si>
    <t xml:space="preserve">   discontinued operations</t>
  </si>
  <si>
    <t>Non-current assets held for discontinued operations</t>
  </si>
  <si>
    <t>Liabilities of non-current assets held for</t>
  </si>
  <si>
    <t>(Increase) decrease in current investments</t>
  </si>
  <si>
    <t xml:space="preserve">Intangible assets under operating </t>
  </si>
  <si>
    <t>Employee benefit obligations</t>
  </si>
  <si>
    <t>Net cash received from disposal of equipment</t>
  </si>
  <si>
    <t>Investments in joint ventures</t>
  </si>
  <si>
    <t>Long-term loans to related parties</t>
  </si>
  <si>
    <t xml:space="preserve">   in joint ventures</t>
  </si>
  <si>
    <t>Items that are or may be reclassified to profit or loss</t>
  </si>
  <si>
    <t>Items that will never be reclassified to profit or loss</t>
  </si>
  <si>
    <t xml:space="preserve">   Owners of the Company</t>
  </si>
  <si>
    <t>Allowance for doubtful accounts</t>
  </si>
  <si>
    <t>Property, plant and equipment</t>
  </si>
  <si>
    <t>Share of profit of investments</t>
  </si>
  <si>
    <t xml:space="preserve">         to profit or loss</t>
  </si>
  <si>
    <t xml:space="preserve">    Items that are or may be reclassified </t>
  </si>
  <si>
    <t xml:space="preserve">       to profit or loss</t>
  </si>
  <si>
    <t xml:space="preserve">      to profit or loss</t>
  </si>
  <si>
    <t>Share - based payment</t>
  </si>
  <si>
    <t xml:space="preserve">    Items that will never be reclassified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</si>
  <si>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</si>
  <si>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</si>
  <si>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</si>
  <si>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</si>
  <si>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</si>
  <si>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income tax expense</t>
  </si>
  <si>
    <t xml:space="preserve">   and share-based payment expense</t>
  </si>
  <si>
    <t>Opening balance at 1 January 2016</t>
  </si>
  <si>
    <t>Liquidating distribution of a subsidiary</t>
  </si>
  <si>
    <t>Gain from disposal of investments</t>
  </si>
  <si>
    <t>Cash proceed from disposal of investments</t>
  </si>
  <si>
    <t>Share of other comprehensive income of</t>
  </si>
  <si>
    <t xml:space="preserve">   unpaid operating agreement fee </t>
  </si>
  <si>
    <t>Net cash (used in) provided from investing activities</t>
  </si>
  <si>
    <t xml:space="preserve">   unpaid operating agreement fee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</si>
  <si>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</si>
  <si>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</si>
  <si>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</si>
  <si>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</si>
  <si>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</si>
  <si>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</si>
  <si>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</si>
  <si>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</si>
  <si>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</si>
  <si>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</si>
  <si>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</si>
  <si>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r>
      <rPr>
        <sz val="8.5"/>
        <color indexed="8"/>
        <rFont val="Arial"/>
        <family val="2"/>
      </rPr>
      <t>The accompanying notes are an integral part of these financial statements</t>
    </r>
    <r>
      <rPr>
        <sz val="10"/>
        <color indexed="8"/>
        <rFont val="Arial"/>
        <family val="2"/>
      </rPr>
      <t xml:space="preserve">
</t>
    </r>
  </si>
  <si>
    <t>Unit: Thousand Baht</t>
  </si>
  <si>
    <t>(Unaudited)</t>
  </si>
  <si>
    <t>Profit for the period</t>
  </si>
  <si>
    <t xml:space="preserve">Other comprehensive income for the period, </t>
  </si>
  <si>
    <t>Total comprehensive income for the period</t>
  </si>
  <si>
    <t>Comprehensive income for the period</t>
  </si>
  <si>
    <t xml:space="preserve">    Profit for the period</t>
  </si>
  <si>
    <t xml:space="preserve">    Other comprehensive income for the period</t>
  </si>
  <si>
    <t xml:space="preserve">   Total comprehensive income for the period</t>
  </si>
  <si>
    <t>Opening balance at 1 January 2017</t>
  </si>
  <si>
    <t>Changes in equity for the period</t>
  </si>
  <si>
    <t xml:space="preserve">   Profit for the period</t>
  </si>
  <si>
    <t xml:space="preserve">   Other comprehensive income for the period</t>
  </si>
  <si>
    <t xml:space="preserve">   Items that are or may be reclassified </t>
  </si>
  <si>
    <t>Basic earnings per share</t>
  </si>
  <si>
    <t>Diluted earnings per share</t>
  </si>
  <si>
    <t>Earnings per share</t>
  </si>
  <si>
    <t xml:space="preserve">   to owners of the Company (Baht per share)</t>
  </si>
  <si>
    <t xml:space="preserve">   in subsidiaries</t>
  </si>
  <si>
    <t xml:space="preserve">   in associates</t>
  </si>
  <si>
    <t>4, 7</t>
  </si>
  <si>
    <t xml:space="preserve">   Impact of changes in accounting policies</t>
  </si>
  <si>
    <t>Shared - based payment</t>
  </si>
  <si>
    <t>Balance at 1 January 2016 - as previously reported</t>
  </si>
  <si>
    <t>Balance at 1 January 2016 - as restated</t>
  </si>
  <si>
    <t>Balance at 1 January 2017 - as previously reported</t>
  </si>
  <si>
    <t>Balance at 1 January 2017 - as restated</t>
  </si>
  <si>
    <t>4, 11</t>
  </si>
  <si>
    <t>Construction revenue under operating agreements</t>
  </si>
  <si>
    <t>Construction cost under operating agreements</t>
  </si>
  <si>
    <t xml:space="preserve">   in subsidiaries and associates</t>
  </si>
  <si>
    <t>Increase in amounts due from, advances and loans</t>
  </si>
  <si>
    <t>Notes</t>
  </si>
  <si>
    <t>Dividend received</t>
  </si>
  <si>
    <t>Additional investment in associates</t>
  </si>
  <si>
    <t>Dividend paid</t>
  </si>
  <si>
    <t>Impairment loss on investment</t>
  </si>
  <si>
    <t>Reversal of provision for interest of</t>
  </si>
  <si>
    <t>Allowance for obsolete inventory</t>
  </si>
  <si>
    <t xml:space="preserve">Unrealised gain on foreign exchange </t>
  </si>
  <si>
    <t>(Restated)</t>
  </si>
  <si>
    <t>AS AT 30 SEPTEMBER 2017</t>
  </si>
  <si>
    <t>30 September</t>
  </si>
  <si>
    <t>FOR THE THREE-MONTH PERIOD ENDED 30 SEPTEMBER 2017 (UNAUDITED)</t>
  </si>
  <si>
    <t>FOR THE NINE-MONTH PERIOD ENDED 30 SEPTEMBER 2017 (UNAUDITED)</t>
  </si>
  <si>
    <t>Balance at 30 September 2016</t>
  </si>
  <si>
    <t>Balance at 30 September 2017</t>
  </si>
  <si>
    <t>Cash and cash equivalents at 30 September</t>
  </si>
  <si>
    <t>Cash paid for acquisition of associate</t>
  </si>
  <si>
    <t xml:space="preserve">   associates</t>
  </si>
  <si>
    <t>For the nine-month period ended</t>
  </si>
  <si>
    <t xml:space="preserve">   30 September 2016</t>
  </si>
  <si>
    <t xml:space="preserve">   30 September 2017</t>
  </si>
  <si>
    <t>Current portion of long-term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</si>
</sst>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  <numFmt numFmtId="169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8.5"/>
      <color indexed="8"/>
      <name val="Arial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6"/>
      <color rgb="FFFF000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83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168" fontId="4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0" fontId="5" fillId="0" borderId="0" xfId="0" applyFont="1" applyFill="1" applyAlignment="1">
      <alignment vertical="center"/>
    </xf>
    <xf numFmtId="0" fontId="2" fillId="0" borderId="0" xfId="0" applyFont="1" applyFill="1"/>
    <xf numFmtId="166" fontId="4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/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0" fontId="1" fillId="0" borderId="0" xfId="0" applyFont="1" applyFill="1"/>
    <xf numFmtId="164" fontId="1" fillId="0" borderId="0" xfId="2" applyNumberFormat="1" applyFont="1" applyFill="1" applyBorder="1" applyAlignment="1">
      <alignment horizontal="right"/>
    </xf>
    <xf numFmtId="164" fontId="1" fillId="0" borderId="0" xfId="2" applyNumberFormat="1" applyFont="1" applyFill="1" applyBorder="1" applyAlignment="1">
      <alignment horizontal="center"/>
    </xf>
    <xf numFmtId="164" fontId="1" fillId="0" borderId="0" xfId="4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 vertical="center"/>
    </xf>
    <xf numFmtId="164" fontId="1" fillId="0" borderId="2" xfId="2" applyNumberFormat="1" applyFont="1" applyFill="1" applyBorder="1" applyAlignment="1">
      <alignment horizont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/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/>
    <xf numFmtId="164" fontId="1" fillId="0" borderId="0" xfId="0" applyNumberFormat="1" applyFont="1" applyFill="1" applyAlignment="1">
      <alignment vertical="center"/>
    </xf>
    <xf numFmtId="164" fontId="4" fillId="0" borderId="0" xfId="1" applyNumberFormat="1" applyFont="1" applyFill="1" applyAlignment="1">
      <alignment horizontal="right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9" fontId="1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Alignment="1">
      <alignment horizontal="right" vertical="center"/>
    </xf>
    <xf numFmtId="164" fontId="1" fillId="0" borderId="5" xfId="0" applyNumberFormat="1" applyFont="1" applyFill="1" applyBorder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167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43" fontId="1" fillId="0" borderId="0" xfId="1" applyFont="1" applyFill="1"/>
    <xf numFmtId="0" fontId="1" fillId="0" borderId="0" xfId="0" applyFont="1" applyFill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6" fontId="1" fillId="0" borderId="0" xfId="1" applyNumberFormat="1" applyFont="1" applyFill="1" applyAlignment="1">
      <alignment horizontal="right"/>
    </xf>
    <xf numFmtId="0" fontId="1" fillId="0" borderId="0" xfId="0" applyFont="1" applyFill="1" applyAlignment="1"/>
    <xf numFmtId="0" fontId="4" fillId="0" borderId="0" xfId="0" applyFont="1" applyFill="1" applyAlignment="1"/>
    <xf numFmtId="164" fontId="4" fillId="0" borderId="3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0" fontId="4" fillId="0" borderId="0" xfId="0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164" fontId="9" fillId="0" borderId="0" xfId="2" applyNumberFormat="1" applyFont="1" applyFill="1" applyBorder="1" applyAlignment="1">
      <alignment horizontal="center"/>
    </xf>
    <xf numFmtId="164" fontId="9" fillId="0" borderId="0" xfId="2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1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Border="1" applyAlignment="1">
      <alignment horizontal="centerContinuous"/>
    </xf>
    <xf numFmtId="166" fontId="1" fillId="0" borderId="0" xfId="0" applyNumberFormat="1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/>
    </xf>
    <xf numFmtId="166" fontId="14" fillId="0" borderId="0" xfId="0" applyNumberFormat="1" applyFont="1" applyFill="1" applyBorder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49" fontId="4" fillId="0" borderId="2" xfId="0" applyNumberFormat="1" applyFont="1" applyFill="1" applyBorder="1" applyAlignment="1">
      <alignment horizontal="centerContinuous"/>
    </xf>
    <xf numFmtId="0" fontId="3" fillId="0" borderId="2" xfId="0" applyFont="1" applyFill="1" applyBorder="1" applyAlignment="1">
      <alignment horizontal="centerContinuous"/>
    </xf>
    <xf numFmtId="0" fontId="12" fillId="0" borderId="2" xfId="0" applyFont="1" applyFill="1" applyBorder="1" applyAlignment="1">
      <alignment horizontal="centerContinuous"/>
    </xf>
    <xf numFmtId="166" fontId="1" fillId="0" borderId="2" xfId="0" applyNumberFormat="1" applyFont="1" applyFill="1" applyBorder="1" applyAlignment="1">
      <alignment horizontal="centerContinuous"/>
    </xf>
    <xf numFmtId="166" fontId="14" fillId="0" borderId="2" xfId="0" applyNumberFormat="1" applyFont="1" applyFill="1" applyBorder="1" applyAlignment="1">
      <alignment horizontal="centerContinuous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2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/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/>
    </xf>
    <xf numFmtId="37" fontId="1" fillId="0" borderId="0" xfId="0" applyNumberFormat="1" applyFont="1" applyFill="1"/>
    <xf numFmtId="169" fontId="1" fillId="0" borderId="4" xfId="0" applyNumberFormat="1" applyFont="1" applyFill="1" applyBorder="1" applyAlignment="1">
      <alignment horizontal="right"/>
    </xf>
    <xf numFmtId="168" fontId="4" fillId="0" borderId="0" xfId="1" applyNumberFormat="1" applyFont="1" applyFill="1"/>
    <xf numFmtId="164" fontId="1" fillId="0" borderId="0" xfId="0" applyNumberFormat="1" applyFont="1" applyFill="1" applyBorder="1" applyAlignment="1">
      <alignment horizontal="right"/>
    </xf>
    <xf numFmtId="164" fontId="1" fillId="0" borderId="0" xfId="2" applyNumberFormat="1" applyFont="1" applyFill="1" applyAlignment="1"/>
    <xf numFmtId="164" fontId="1" fillId="0" borderId="0" xfId="0" quotePrefix="1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right"/>
    </xf>
    <xf numFmtId="164" fontId="1" fillId="0" borderId="0" xfId="1" applyNumberFormat="1" applyFont="1" applyFill="1" applyAlignment="1"/>
    <xf numFmtId="164" fontId="1" fillId="0" borderId="2" xfId="1" applyNumberFormat="1" applyFont="1" applyFill="1" applyBorder="1" applyAlignment="1">
      <alignment vertical="center"/>
    </xf>
    <xf numFmtId="164" fontId="4" fillId="0" borderId="4" xfId="1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/>
    <xf numFmtId="164" fontId="1" fillId="0" borderId="0" xfId="1" applyNumberFormat="1" applyFont="1" applyFill="1"/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 wrapText="1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tabSelected="1" zoomScaleNormal="100" zoomScaleSheetLayoutView="100" workbookViewId="0"/>
  </sheetViews>
  <sheetFormatPr defaultColWidth="9.140625" defaultRowHeight="20.25" customHeight="1" x14ac:dyDescent="0.2"/>
  <cols>
    <col min="1" max="1" width="44.5703125" style="38" customWidth="1"/>
    <col min="2" max="2" width="6.71093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0" width="9.140625" style="42"/>
    <col min="11" max="11" width="14" style="42" bestFit="1" customWidth="1"/>
    <col min="12" max="16384" width="9.140625" style="42"/>
  </cols>
  <sheetData>
    <row r="1" spans="1:9" s="39" customFormat="1" ht="20.25" customHeight="1" x14ac:dyDescent="0.2">
      <c r="A1" s="108" t="s">
        <v>188</v>
      </c>
      <c r="B1" s="26"/>
      <c r="C1" s="111"/>
      <c r="D1" s="111"/>
      <c r="E1" s="126"/>
      <c r="F1" s="126"/>
      <c r="G1" s="111"/>
      <c r="H1" s="111"/>
      <c r="I1" s="111"/>
    </row>
    <row r="2" spans="1:9" s="39" customFormat="1" ht="20.25" customHeight="1" x14ac:dyDescent="0.2">
      <c r="A2" s="108" t="s">
        <v>189</v>
      </c>
      <c r="B2" s="26"/>
      <c r="C2" s="111"/>
      <c r="D2" s="111"/>
      <c r="E2" s="111"/>
      <c r="F2" s="111"/>
      <c r="G2" s="111"/>
      <c r="H2" s="111"/>
      <c r="I2" s="111"/>
    </row>
    <row r="3" spans="1:9" s="39" customFormat="1" ht="20.25" customHeight="1" x14ac:dyDescent="0.2">
      <c r="A3" s="115" t="s">
        <v>239</v>
      </c>
      <c r="B3" s="26"/>
      <c r="C3" s="111"/>
      <c r="D3" s="111"/>
      <c r="E3" s="111"/>
      <c r="F3" s="111"/>
      <c r="G3" s="111"/>
      <c r="H3" s="111"/>
      <c r="I3" s="111"/>
    </row>
    <row r="4" spans="1:9" s="39" customFormat="1" ht="20.25" customHeight="1" x14ac:dyDescent="0.2">
      <c r="A4" s="127"/>
      <c r="B4" s="128"/>
      <c r="C4" s="79"/>
      <c r="D4" s="79"/>
      <c r="E4" s="79"/>
      <c r="F4" s="79"/>
      <c r="G4" s="79"/>
      <c r="H4" s="79"/>
      <c r="I4" s="129" t="s">
        <v>198</v>
      </c>
    </row>
    <row r="5" spans="1:9" s="39" customFormat="1" ht="20.25" customHeight="1" x14ac:dyDescent="0.2">
      <c r="A5" s="3"/>
      <c r="B5" s="4"/>
      <c r="C5" s="173" t="s">
        <v>0</v>
      </c>
      <c r="D5" s="173"/>
      <c r="E5" s="173"/>
      <c r="F5" s="173"/>
      <c r="G5" s="173" t="s">
        <v>41</v>
      </c>
      <c r="H5" s="173"/>
      <c r="I5" s="173"/>
    </row>
    <row r="6" spans="1:9" s="39" customFormat="1" ht="20.25" customHeight="1" x14ac:dyDescent="0.2">
      <c r="A6" s="9"/>
      <c r="B6" s="4"/>
      <c r="C6" s="173" t="s">
        <v>40</v>
      </c>
      <c r="D6" s="173"/>
      <c r="E6" s="173"/>
      <c r="F6" s="173"/>
      <c r="G6" s="173" t="s">
        <v>40</v>
      </c>
      <c r="H6" s="173"/>
      <c r="I6" s="173"/>
    </row>
    <row r="7" spans="1:9" s="39" customFormat="1" ht="20.25" customHeight="1" x14ac:dyDescent="0.2">
      <c r="A7" s="9"/>
      <c r="B7" s="24" t="s">
        <v>230</v>
      </c>
      <c r="C7" s="141" t="s">
        <v>240</v>
      </c>
      <c r="D7" s="142"/>
      <c r="E7" s="141" t="s">
        <v>174</v>
      </c>
      <c r="F7" s="77"/>
      <c r="G7" s="141" t="s">
        <v>240</v>
      </c>
      <c r="H7" s="80"/>
      <c r="I7" s="77" t="s">
        <v>174</v>
      </c>
    </row>
    <row r="8" spans="1:9" s="39" customFormat="1" ht="20.25" customHeight="1" x14ac:dyDescent="0.2">
      <c r="B8" s="4"/>
      <c r="C8" s="40">
        <v>2017</v>
      </c>
      <c r="D8" s="40"/>
      <c r="E8" s="40">
        <v>2016</v>
      </c>
      <c r="F8" s="40"/>
      <c r="G8" s="40">
        <v>2017</v>
      </c>
      <c r="H8" s="40"/>
      <c r="I8" s="40">
        <v>2016</v>
      </c>
    </row>
    <row r="9" spans="1:9" s="39" customFormat="1" ht="20.25" customHeight="1" x14ac:dyDescent="0.2">
      <c r="A9" s="9"/>
      <c r="B9" s="37"/>
      <c r="C9" s="77" t="s">
        <v>199</v>
      </c>
      <c r="D9" s="33"/>
      <c r="E9" s="33"/>
      <c r="F9" s="33"/>
      <c r="G9" s="77" t="s">
        <v>199</v>
      </c>
      <c r="H9" s="33"/>
      <c r="I9" s="77" t="s">
        <v>238</v>
      </c>
    </row>
    <row r="10" spans="1:9" s="39" customFormat="1" ht="20.25" customHeight="1" x14ac:dyDescent="0.2">
      <c r="A10" s="9" t="s">
        <v>37</v>
      </c>
      <c r="B10" s="37"/>
      <c r="C10" s="77"/>
      <c r="D10" s="33"/>
      <c r="E10" s="33"/>
      <c r="F10" s="33"/>
      <c r="G10" s="77"/>
      <c r="H10" s="33"/>
      <c r="I10" s="33"/>
    </row>
    <row r="11" spans="1:9" ht="20.25" customHeight="1" x14ac:dyDescent="0.2">
      <c r="A11" s="89" t="s">
        <v>1</v>
      </c>
      <c r="B11" s="87"/>
      <c r="C11" s="90"/>
      <c r="D11" s="90"/>
      <c r="E11" s="90"/>
      <c r="F11" s="90"/>
      <c r="G11" s="90"/>
      <c r="H11" s="90"/>
      <c r="I11" s="90"/>
    </row>
    <row r="12" spans="1:9" ht="20.25" customHeight="1" x14ac:dyDescent="0.2">
      <c r="A12" s="91" t="s">
        <v>2</v>
      </c>
      <c r="B12" s="87"/>
      <c r="C12" s="55">
        <v>2879197</v>
      </c>
      <c r="D12" s="55"/>
      <c r="E12" s="55">
        <v>3065097</v>
      </c>
      <c r="F12" s="55"/>
      <c r="G12" s="55">
        <v>569198</v>
      </c>
      <c r="H12" s="55"/>
      <c r="I12" s="55">
        <v>260238</v>
      </c>
    </row>
    <row r="13" spans="1:9" ht="20.25" customHeight="1" x14ac:dyDescent="0.2">
      <c r="A13" s="91" t="s">
        <v>125</v>
      </c>
      <c r="B13" s="87">
        <v>6</v>
      </c>
      <c r="C13" s="55">
        <v>5497149</v>
      </c>
      <c r="D13" s="55"/>
      <c r="E13" s="55">
        <v>6095623</v>
      </c>
      <c r="F13" s="55"/>
      <c r="G13" s="55">
        <v>1655263</v>
      </c>
      <c r="H13" s="55"/>
      <c r="I13" s="55">
        <v>1490572</v>
      </c>
    </row>
    <row r="14" spans="1:9" ht="20.25" customHeight="1" x14ac:dyDescent="0.2">
      <c r="A14" s="91" t="s">
        <v>85</v>
      </c>
      <c r="B14" s="87" t="s">
        <v>218</v>
      </c>
      <c r="C14" s="55">
        <v>2397874</v>
      </c>
      <c r="D14" s="55"/>
      <c r="E14" s="55">
        <v>2477263</v>
      </c>
      <c r="F14" s="55"/>
      <c r="G14" s="55">
        <v>6368</v>
      </c>
      <c r="H14" s="55"/>
      <c r="I14" s="56">
        <v>6668</v>
      </c>
    </row>
    <row r="15" spans="1:9" ht="20.25" customHeight="1" x14ac:dyDescent="0.2">
      <c r="A15" s="91" t="s">
        <v>36</v>
      </c>
      <c r="B15" s="87"/>
      <c r="C15" s="55"/>
      <c r="D15" s="55"/>
      <c r="E15" s="55"/>
      <c r="F15" s="55"/>
      <c r="G15" s="55"/>
      <c r="H15" s="55"/>
      <c r="I15" s="55"/>
    </row>
    <row r="16" spans="1:9" ht="20.25" customHeight="1" x14ac:dyDescent="0.2">
      <c r="A16" s="91" t="s">
        <v>34</v>
      </c>
      <c r="B16" s="87">
        <v>4</v>
      </c>
      <c r="C16" s="55">
        <v>72578.653250000003</v>
      </c>
      <c r="D16" s="55"/>
      <c r="E16" s="55">
        <v>143662</v>
      </c>
      <c r="F16" s="55"/>
      <c r="G16" s="55">
        <v>367</v>
      </c>
      <c r="H16" s="55"/>
      <c r="I16" s="55">
        <v>1339</v>
      </c>
    </row>
    <row r="17" spans="1:9" ht="20.25" customHeight="1" x14ac:dyDescent="0.2">
      <c r="A17" s="91" t="s">
        <v>251</v>
      </c>
      <c r="B17" s="87">
        <v>4</v>
      </c>
      <c r="C17" s="55">
        <v>249779.34675</v>
      </c>
      <c r="D17" s="55"/>
      <c r="E17" s="55">
        <v>0</v>
      </c>
      <c r="F17" s="55"/>
      <c r="G17" s="55">
        <v>0</v>
      </c>
      <c r="H17" s="55"/>
      <c r="I17" s="55">
        <v>0</v>
      </c>
    </row>
    <row r="18" spans="1:9" ht="20.25" customHeight="1" x14ac:dyDescent="0.2">
      <c r="A18" s="91" t="s">
        <v>42</v>
      </c>
      <c r="B18" s="87"/>
      <c r="C18" s="55">
        <v>155111</v>
      </c>
      <c r="D18" s="55"/>
      <c r="E18" s="55">
        <v>323878</v>
      </c>
      <c r="F18" s="55"/>
      <c r="G18" s="56">
        <v>0</v>
      </c>
      <c r="H18" s="55"/>
      <c r="I18" s="56">
        <v>0</v>
      </c>
    </row>
    <row r="19" spans="1:9" ht="20.25" customHeight="1" x14ac:dyDescent="0.2">
      <c r="A19" s="91" t="s">
        <v>150</v>
      </c>
      <c r="B19" s="87"/>
      <c r="C19" s="55">
        <v>52936</v>
      </c>
      <c r="D19" s="55"/>
      <c r="E19" s="55">
        <v>53166</v>
      </c>
      <c r="F19" s="55"/>
      <c r="G19" s="56">
        <v>0</v>
      </c>
      <c r="H19" s="55"/>
      <c r="I19" s="56">
        <v>0</v>
      </c>
    </row>
    <row r="20" spans="1:9" s="3" customFormat="1" ht="20.25" customHeight="1" x14ac:dyDescent="0.2">
      <c r="A20" s="92" t="s">
        <v>3</v>
      </c>
      <c r="B20" s="88"/>
      <c r="C20" s="93">
        <f>SUM(C12:C19)</f>
        <v>11304625</v>
      </c>
      <c r="D20" s="65"/>
      <c r="E20" s="93">
        <f>SUM(E12:E19)</f>
        <v>12158689</v>
      </c>
      <c r="F20" s="101"/>
      <c r="G20" s="93">
        <f>SUM(G12:G19)</f>
        <v>2231196</v>
      </c>
      <c r="H20" s="65"/>
      <c r="I20" s="93">
        <f>SUM(I12:I19)</f>
        <v>1758817</v>
      </c>
    </row>
    <row r="21" spans="1:9" ht="20.25" customHeight="1" x14ac:dyDescent="0.2">
      <c r="A21" s="91"/>
      <c r="B21" s="87"/>
      <c r="C21" s="51"/>
      <c r="D21" s="51"/>
      <c r="E21" s="51"/>
      <c r="F21" s="51"/>
      <c r="G21" s="51"/>
      <c r="H21" s="51"/>
      <c r="I21" s="51"/>
    </row>
    <row r="22" spans="1:9" ht="20.25" customHeight="1" x14ac:dyDescent="0.2">
      <c r="A22" s="89" t="s">
        <v>4</v>
      </c>
      <c r="B22" s="87"/>
      <c r="C22" s="51"/>
      <c r="D22" s="51"/>
      <c r="E22" s="51"/>
      <c r="F22" s="51"/>
      <c r="G22" s="51"/>
      <c r="H22" s="51"/>
      <c r="I22" s="51"/>
    </row>
    <row r="23" spans="1:9" ht="20.25" customHeight="1" x14ac:dyDescent="0.2">
      <c r="A23" s="91" t="s">
        <v>157</v>
      </c>
      <c r="B23" s="87">
        <v>4</v>
      </c>
      <c r="C23" s="51">
        <v>1748455</v>
      </c>
      <c r="D23" s="51"/>
      <c r="E23" s="51">
        <v>2145947</v>
      </c>
      <c r="F23" s="51"/>
      <c r="G23" s="51">
        <v>0</v>
      </c>
      <c r="H23" s="51"/>
      <c r="I23" s="51">
        <v>0</v>
      </c>
    </row>
    <row r="24" spans="1:9" ht="20.25" customHeight="1" x14ac:dyDescent="0.2">
      <c r="A24" s="91" t="s">
        <v>86</v>
      </c>
      <c r="B24" s="87">
        <v>8</v>
      </c>
      <c r="C24" s="51">
        <v>0</v>
      </c>
      <c r="D24" s="51"/>
      <c r="E24" s="55">
        <v>0</v>
      </c>
      <c r="F24" s="55"/>
      <c r="G24" s="51">
        <v>7787277</v>
      </c>
      <c r="H24" s="51"/>
      <c r="I24" s="51">
        <v>7998212</v>
      </c>
    </row>
    <row r="25" spans="1:9" ht="20.25" customHeight="1" x14ac:dyDescent="0.2">
      <c r="A25" s="91" t="s">
        <v>156</v>
      </c>
      <c r="B25" s="87">
        <v>8</v>
      </c>
      <c r="C25" s="51">
        <v>1528591</v>
      </c>
      <c r="D25" s="51"/>
      <c r="E25" s="55">
        <v>1555265</v>
      </c>
      <c r="F25" s="55"/>
      <c r="G25" s="51">
        <v>0</v>
      </c>
      <c r="H25" s="51"/>
      <c r="I25" s="51">
        <v>0</v>
      </c>
    </row>
    <row r="26" spans="1:9" ht="20.25" customHeight="1" x14ac:dyDescent="0.2">
      <c r="A26" s="91" t="s">
        <v>87</v>
      </c>
      <c r="B26" s="87">
        <v>8</v>
      </c>
      <c r="C26" s="51">
        <v>18036211</v>
      </c>
      <c r="D26" s="51"/>
      <c r="E26" s="51">
        <v>18342130</v>
      </c>
      <c r="F26" s="51"/>
      <c r="G26" s="51">
        <v>18036211</v>
      </c>
      <c r="H26" s="51"/>
      <c r="I26" s="51">
        <v>18342130</v>
      </c>
    </row>
    <row r="27" spans="1:9" ht="20.25" customHeight="1" x14ac:dyDescent="0.2">
      <c r="A27" s="91" t="s">
        <v>121</v>
      </c>
      <c r="B27" s="87">
        <v>6</v>
      </c>
      <c r="C27" s="51">
        <v>50253</v>
      </c>
      <c r="D27" s="51"/>
      <c r="E27" s="51">
        <v>32555</v>
      </c>
      <c r="F27" s="51"/>
      <c r="G27" s="51">
        <v>50253</v>
      </c>
      <c r="H27" s="51"/>
      <c r="I27" s="51">
        <v>32555</v>
      </c>
    </row>
    <row r="28" spans="1:9" ht="20.25" customHeight="1" x14ac:dyDescent="0.2">
      <c r="A28" s="91" t="s">
        <v>163</v>
      </c>
      <c r="B28" s="87">
        <v>9</v>
      </c>
      <c r="C28" s="51">
        <v>8957127</v>
      </c>
      <c r="D28" s="51"/>
      <c r="E28" s="51">
        <v>9440728</v>
      </c>
      <c r="F28" s="51"/>
      <c r="G28" s="51">
        <v>35898</v>
      </c>
      <c r="H28" s="51"/>
      <c r="I28" s="51">
        <v>45577</v>
      </c>
    </row>
    <row r="29" spans="1:9" ht="20.25" customHeight="1" x14ac:dyDescent="0.2">
      <c r="A29" s="91" t="s">
        <v>153</v>
      </c>
      <c r="B29" s="87"/>
      <c r="C29" s="51"/>
      <c r="D29" s="51"/>
      <c r="E29" s="51"/>
      <c r="F29" s="51"/>
      <c r="G29" s="51"/>
      <c r="H29" s="51"/>
      <c r="I29" s="51"/>
    </row>
    <row r="30" spans="1:9" ht="20.25" customHeight="1" x14ac:dyDescent="0.2">
      <c r="A30" s="91" t="s">
        <v>77</v>
      </c>
      <c r="B30" s="87">
        <v>9</v>
      </c>
      <c r="C30" s="51">
        <v>7692307</v>
      </c>
      <c r="D30" s="51"/>
      <c r="E30" s="51">
        <v>9204748</v>
      </c>
      <c r="F30" s="51"/>
      <c r="G30" s="51">
        <v>0</v>
      </c>
      <c r="H30" s="51"/>
      <c r="I30" s="55">
        <v>0</v>
      </c>
    </row>
    <row r="31" spans="1:9" ht="20.25" customHeight="1" x14ac:dyDescent="0.2">
      <c r="A31" s="91" t="s">
        <v>143</v>
      </c>
      <c r="B31" s="87">
        <v>9</v>
      </c>
      <c r="C31" s="51">
        <v>770021</v>
      </c>
      <c r="D31" s="51"/>
      <c r="E31" s="51">
        <v>849321</v>
      </c>
      <c r="F31" s="51"/>
      <c r="G31" s="51">
        <v>3511</v>
      </c>
      <c r="H31" s="51"/>
      <c r="I31" s="51">
        <v>7252</v>
      </c>
    </row>
    <row r="32" spans="1:9" ht="20.25" customHeight="1" x14ac:dyDescent="0.2">
      <c r="A32" s="91" t="s">
        <v>5</v>
      </c>
      <c r="B32" s="87"/>
      <c r="C32" s="51">
        <v>227809</v>
      </c>
      <c r="D32" s="51"/>
      <c r="E32" s="51">
        <v>313689</v>
      </c>
      <c r="F32" s="51"/>
      <c r="G32" s="51">
        <v>0</v>
      </c>
      <c r="H32" s="51"/>
      <c r="I32" s="55">
        <v>0</v>
      </c>
    </row>
    <row r="33" spans="1:11" ht="20.25" customHeight="1" x14ac:dyDescent="0.2">
      <c r="A33" s="91" t="s">
        <v>55</v>
      </c>
      <c r="B33" s="87"/>
      <c r="C33" s="94">
        <v>491379</v>
      </c>
      <c r="D33" s="51"/>
      <c r="E33" s="94">
        <v>563790</v>
      </c>
      <c r="F33" s="51"/>
      <c r="G33" s="94">
        <v>4038</v>
      </c>
      <c r="H33" s="51"/>
      <c r="I33" s="94">
        <v>4037</v>
      </c>
    </row>
    <row r="34" spans="1:11" s="3" customFormat="1" ht="20.25" customHeight="1" x14ac:dyDescent="0.2">
      <c r="A34" s="92" t="s">
        <v>6</v>
      </c>
      <c r="B34" s="88"/>
      <c r="C34" s="95">
        <f>SUM(C23:C33)</f>
        <v>39502153</v>
      </c>
      <c r="D34" s="65"/>
      <c r="E34" s="95">
        <f>SUM(E23:E33)</f>
        <v>42448173</v>
      </c>
      <c r="F34" s="51"/>
      <c r="G34" s="95">
        <f>SUM(G23:G33)</f>
        <v>25917188</v>
      </c>
      <c r="H34" s="51"/>
      <c r="I34" s="95">
        <f>SUM(I23:I33)</f>
        <v>26429763</v>
      </c>
      <c r="K34" s="152"/>
    </row>
    <row r="35" spans="1:11" ht="20.25" customHeight="1" x14ac:dyDescent="0.2">
      <c r="A35" s="91"/>
      <c r="B35" s="87"/>
      <c r="C35" s="51"/>
      <c r="D35" s="51"/>
      <c r="E35" s="51"/>
      <c r="F35" s="51"/>
      <c r="G35" s="51"/>
      <c r="H35" s="51"/>
      <c r="I35" s="51"/>
    </row>
    <row r="36" spans="1:11" s="3" customFormat="1" ht="20.25" customHeight="1" thickBot="1" x14ac:dyDescent="0.25">
      <c r="A36" s="92" t="s">
        <v>7</v>
      </c>
      <c r="B36" s="88"/>
      <c r="C36" s="96">
        <f>C20+C34</f>
        <v>50806778</v>
      </c>
      <c r="D36" s="65"/>
      <c r="E36" s="96">
        <f>E20+E34</f>
        <v>54606862</v>
      </c>
      <c r="F36" s="101"/>
      <c r="G36" s="96">
        <f>G20+G34</f>
        <v>28148384</v>
      </c>
      <c r="H36" s="51"/>
      <c r="I36" s="96">
        <f>I20+I34</f>
        <v>28188580</v>
      </c>
    </row>
    <row r="37" spans="1:11" ht="20.25" customHeight="1" thickTop="1" x14ac:dyDescent="0.2">
      <c r="A37" s="97"/>
      <c r="B37" s="34"/>
      <c r="C37" s="153"/>
      <c r="D37" s="153"/>
      <c r="E37" s="153"/>
      <c r="F37" s="153"/>
      <c r="G37" s="153"/>
      <c r="H37" s="51"/>
      <c r="I37" s="153"/>
    </row>
    <row r="38" spans="1:11" ht="20.25" customHeight="1" x14ac:dyDescent="0.2">
      <c r="A38" s="97"/>
      <c r="B38" s="34"/>
      <c r="C38" s="153"/>
      <c r="D38" s="153"/>
      <c r="E38" s="153"/>
      <c r="F38" s="153"/>
      <c r="G38" s="153"/>
      <c r="H38" s="153"/>
      <c r="I38" s="153"/>
    </row>
    <row r="39" spans="1:11" s="39" customFormat="1" ht="20.25" customHeight="1" x14ac:dyDescent="0.2">
      <c r="A39" s="108" t="s">
        <v>188</v>
      </c>
      <c r="B39" s="122"/>
      <c r="C39" s="123"/>
      <c r="D39" s="123"/>
      <c r="E39" s="123"/>
      <c r="F39" s="123"/>
      <c r="G39" s="123"/>
      <c r="H39" s="123"/>
      <c r="I39" s="123"/>
    </row>
    <row r="40" spans="1:11" s="39" customFormat="1" ht="20.25" customHeight="1" x14ac:dyDescent="0.3">
      <c r="A40" s="108" t="s">
        <v>190</v>
      </c>
      <c r="B40" s="122"/>
      <c r="C40" s="124"/>
      <c r="D40" s="123"/>
      <c r="E40" s="125"/>
      <c r="F40" s="125"/>
      <c r="G40" s="123"/>
      <c r="H40" s="123"/>
      <c r="I40" s="123"/>
    </row>
    <row r="41" spans="1:11" s="39" customFormat="1" ht="20.25" customHeight="1" x14ac:dyDescent="0.3">
      <c r="A41" s="115" t="s">
        <v>239</v>
      </c>
      <c r="B41" s="122"/>
      <c r="C41" s="124"/>
      <c r="D41" s="123"/>
      <c r="E41" s="125"/>
      <c r="F41" s="125"/>
      <c r="G41" s="123"/>
      <c r="H41" s="123"/>
      <c r="I41" s="123"/>
    </row>
    <row r="42" spans="1:11" s="39" customFormat="1" ht="20.25" customHeight="1" x14ac:dyDescent="0.3">
      <c r="A42" s="130"/>
      <c r="B42" s="131"/>
      <c r="C42" s="132"/>
      <c r="D42" s="133"/>
      <c r="E42" s="134"/>
      <c r="F42" s="134"/>
      <c r="G42" s="133"/>
      <c r="H42" s="133"/>
      <c r="I42" s="129" t="s">
        <v>198</v>
      </c>
    </row>
    <row r="43" spans="1:11" s="39" customFormat="1" ht="20.25" customHeight="1" x14ac:dyDescent="0.2">
      <c r="A43" s="97"/>
      <c r="B43" s="34"/>
      <c r="C43" s="174" t="s">
        <v>0</v>
      </c>
      <c r="D43" s="174"/>
      <c r="E43" s="174"/>
      <c r="F43" s="174"/>
      <c r="G43" s="174" t="s">
        <v>41</v>
      </c>
      <c r="H43" s="174"/>
      <c r="I43" s="174"/>
    </row>
    <row r="44" spans="1:11" s="39" customFormat="1" ht="20.25" customHeight="1" x14ac:dyDescent="0.2">
      <c r="A44" s="97"/>
      <c r="B44" s="34"/>
      <c r="C44" s="174" t="s">
        <v>40</v>
      </c>
      <c r="D44" s="174"/>
      <c r="E44" s="174"/>
      <c r="F44" s="174"/>
      <c r="G44" s="174" t="s">
        <v>40</v>
      </c>
      <c r="H44" s="174"/>
      <c r="I44" s="174"/>
    </row>
    <row r="45" spans="1:11" s="39" customFormat="1" ht="20.25" customHeight="1" x14ac:dyDescent="0.2">
      <c r="A45" s="97"/>
      <c r="B45" s="24" t="s">
        <v>230</v>
      </c>
      <c r="C45" s="141" t="s">
        <v>240</v>
      </c>
      <c r="D45" s="142"/>
      <c r="E45" s="141" t="s">
        <v>174</v>
      </c>
      <c r="F45" s="77"/>
      <c r="G45" s="141" t="s">
        <v>240</v>
      </c>
      <c r="H45" s="142"/>
      <c r="I45" s="141" t="s">
        <v>174</v>
      </c>
    </row>
    <row r="46" spans="1:11" s="39" customFormat="1" ht="20.25" customHeight="1" x14ac:dyDescent="0.2">
      <c r="B46" s="34"/>
      <c r="C46" s="99">
        <v>2017</v>
      </c>
      <c r="D46" s="99"/>
      <c r="E46" s="99">
        <v>2016</v>
      </c>
      <c r="F46" s="99"/>
      <c r="G46" s="99">
        <v>2017</v>
      </c>
      <c r="H46" s="99"/>
      <c r="I46" s="99">
        <v>2016</v>
      </c>
    </row>
    <row r="47" spans="1:11" s="39" customFormat="1" ht="20.25" customHeight="1" x14ac:dyDescent="0.2">
      <c r="A47" s="97"/>
      <c r="B47" s="97"/>
      <c r="C47" s="77" t="s">
        <v>199</v>
      </c>
      <c r="D47" s="143"/>
      <c r="E47" s="143"/>
      <c r="F47" s="143"/>
      <c r="G47" s="77" t="s">
        <v>199</v>
      </c>
      <c r="H47" s="143"/>
      <c r="I47" s="77" t="s">
        <v>238</v>
      </c>
    </row>
    <row r="48" spans="1:11" s="39" customFormat="1" ht="20.25" customHeight="1" x14ac:dyDescent="0.2">
      <c r="A48" s="98" t="s">
        <v>56</v>
      </c>
      <c r="B48" s="97"/>
      <c r="C48" s="77"/>
      <c r="D48" s="143"/>
      <c r="E48" s="143"/>
      <c r="F48" s="143"/>
      <c r="G48" s="77"/>
      <c r="H48" s="143"/>
      <c r="I48" s="143"/>
    </row>
    <row r="49" spans="1:9" ht="20.25" customHeight="1" x14ac:dyDescent="0.2">
      <c r="A49" s="89" t="s">
        <v>8</v>
      </c>
      <c r="B49" s="87"/>
      <c r="C49" s="90"/>
      <c r="D49" s="90"/>
      <c r="E49" s="90"/>
      <c r="F49" s="90"/>
      <c r="G49" s="90"/>
      <c r="H49" s="90"/>
      <c r="I49" s="90"/>
    </row>
    <row r="50" spans="1:9" ht="20.25" customHeight="1" x14ac:dyDescent="0.2">
      <c r="A50" s="91" t="s">
        <v>144</v>
      </c>
      <c r="B50" s="87">
        <v>10</v>
      </c>
      <c r="C50" s="51">
        <v>250000</v>
      </c>
      <c r="D50" s="51"/>
      <c r="E50" s="51">
        <v>230000</v>
      </c>
      <c r="F50" s="51"/>
      <c r="G50" s="51">
        <v>0</v>
      </c>
      <c r="H50" s="51"/>
      <c r="I50" s="51">
        <v>0</v>
      </c>
    </row>
    <row r="51" spans="1:9" ht="20.25" customHeight="1" x14ac:dyDescent="0.2">
      <c r="A51" s="91" t="s">
        <v>88</v>
      </c>
      <c r="B51" s="87" t="s">
        <v>225</v>
      </c>
      <c r="C51" s="51">
        <v>1914052</v>
      </c>
      <c r="D51" s="43"/>
      <c r="E51" s="45">
        <v>2406512</v>
      </c>
      <c r="F51" s="45"/>
      <c r="G51" s="51">
        <v>357725</v>
      </c>
      <c r="H51" s="43"/>
      <c r="I51" s="44">
        <v>84112</v>
      </c>
    </row>
    <row r="52" spans="1:9" ht="20.25" customHeight="1" x14ac:dyDescent="0.2">
      <c r="A52" s="91" t="s">
        <v>175</v>
      </c>
      <c r="B52" s="87">
        <v>4</v>
      </c>
      <c r="C52" s="51">
        <v>477</v>
      </c>
      <c r="D52" s="43"/>
      <c r="E52" s="45">
        <v>313</v>
      </c>
      <c r="F52" s="45"/>
      <c r="G52" s="51">
        <v>499</v>
      </c>
      <c r="H52" s="43"/>
      <c r="I52" s="45">
        <v>817</v>
      </c>
    </row>
    <row r="53" spans="1:9" ht="20.25" customHeight="1" x14ac:dyDescent="0.2">
      <c r="A53" s="91" t="s">
        <v>9</v>
      </c>
      <c r="B53" s="87">
        <v>10</v>
      </c>
      <c r="C53" s="51">
        <v>683037</v>
      </c>
      <c r="D53" s="43"/>
      <c r="E53" s="45">
        <v>728871</v>
      </c>
      <c r="F53" s="45"/>
      <c r="G53" s="45">
        <v>0</v>
      </c>
      <c r="H53" s="43"/>
      <c r="I53" s="45">
        <v>0</v>
      </c>
    </row>
    <row r="54" spans="1:9" ht="20.25" customHeight="1" x14ac:dyDescent="0.2">
      <c r="A54" s="91" t="s">
        <v>67</v>
      </c>
      <c r="B54" s="87"/>
      <c r="C54" s="51">
        <v>50711</v>
      </c>
      <c r="D54" s="51"/>
      <c r="E54" s="51">
        <v>316223</v>
      </c>
      <c r="F54" s="51"/>
      <c r="G54" s="45">
        <v>0</v>
      </c>
      <c r="H54" s="51"/>
      <c r="I54" s="44">
        <v>0</v>
      </c>
    </row>
    <row r="55" spans="1:9" ht="20.25" customHeight="1" x14ac:dyDescent="0.2">
      <c r="A55" s="91" t="s">
        <v>69</v>
      </c>
      <c r="B55" s="87"/>
      <c r="C55" s="51"/>
      <c r="D55" s="51"/>
      <c r="E55" s="51"/>
      <c r="F55" s="51"/>
      <c r="G55" s="51"/>
      <c r="H55" s="51"/>
      <c r="I55" s="51"/>
    </row>
    <row r="56" spans="1:9" ht="20.25" customHeight="1" x14ac:dyDescent="0.2">
      <c r="A56" s="91" t="s">
        <v>70</v>
      </c>
      <c r="B56" s="87"/>
      <c r="C56" s="51">
        <v>2890345</v>
      </c>
      <c r="D56" s="51"/>
      <c r="E56" s="51">
        <v>2890345</v>
      </c>
      <c r="F56" s="51"/>
      <c r="G56" s="45">
        <v>0</v>
      </c>
      <c r="H56" s="51"/>
      <c r="I56" s="44">
        <v>0</v>
      </c>
    </row>
    <row r="57" spans="1:9" ht="20.25" customHeight="1" x14ac:dyDescent="0.2">
      <c r="A57" s="91" t="s">
        <v>132</v>
      </c>
      <c r="B57" s="87"/>
      <c r="C57" s="51">
        <v>14495</v>
      </c>
      <c r="D57" s="55"/>
      <c r="E57" s="55">
        <v>35089</v>
      </c>
      <c r="F57" s="55"/>
      <c r="G57" s="45">
        <v>0</v>
      </c>
      <c r="H57" s="55"/>
      <c r="I57" s="44">
        <v>0</v>
      </c>
    </row>
    <row r="58" spans="1:9" ht="20.25" customHeight="1" x14ac:dyDescent="0.2">
      <c r="A58" s="91" t="s">
        <v>151</v>
      </c>
      <c r="B58" s="87"/>
      <c r="C58" s="51"/>
      <c r="D58" s="55"/>
      <c r="E58" s="55"/>
      <c r="F58" s="55"/>
      <c r="G58" s="45"/>
      <c r="H58" s="55"/>
      <c r="I58" s="44"/>
    </row>
    <row r="59" spans="1:9" ht="20.25" customHeight="1" x14ac:dyDescent="0.2">
      <c r="A59" s="91" t="s">
        <v>149</v>
      </c>
      <c r="B59" s="87"/>
      <c r="C59" s="51">
        <v>82</v>
      </c>
      <c r="D59" s="55"/>
      <c r="E59" s="55">
        <v>161</v>
      </c>
      <c r="F59" s="104"/>
      <c r="G59" s="45">
        <v>0</v>
      </c>
      <c r="H59" s="104"/>
      <c r="I59" s="103">
        <v>0</v>
      </c>
    </row>
    <row r="60" spans="1:9" s="3" customFormat="1" ht="20.25" customHeight="1" x14ac:dyDescent="0.2">
      <c r="A60" s="92" t="s">
        <v>10</v>
      </c>
      <c r="B60" s="88"/>
      <c r="C60" s="93">
        <f>SUM(C50:C59)</f>
        <v>5803199</v>
      </c>
      <c r="D60" s="65"/>
      <c r="E60" s="93">
        <f>SUM(E50:E59)</f>
        <v>6607514</v>
      </c>
      <c r="F60" s="101"/>
      <c r="G60" s="93">
        <f>SUM(G50:G59)</f>
        <v>358224</v>
      </c>
      <c r="H60" s="65"/>
      <c r="I60" s="93">
        <f>SUM(I50:I59)</f>
        <v>84929</v>
      </c>
    </row>
    <row r="61" spans="1:9" ht="20.25" customHeight="1" x14ac:dyDescent="0.2">
      <c r="A61" s="91"/>
      <c r="B61" s="87"/>
      <c r="C61" s="51"/>
      <c r="D61" s="51"/>
      <c r="E61" s="51"/>
      <c r="F61" s="51"/>
      <c r="G61" s="51"/>
      <c r="H61" s="51"/>
      <c r="I61" s="51"/>
    </row>
    <row r="62" spans="1:9" ht="20.25" customHeight="1" x14ac:dyDescent="0.2">
      <c r="A62" s="89" t="s">
        <v>11</v>
      </c>
      <c r="B62" s="87"/>
      <c r="C62" s="51"/>
      <c r="D62" s="51"/>
      <c r="E62" s="51"/>
      <c r="F62" s="51"/>
      <c r="G62" s="51"/>
      <c r="H62" s="51"/>
      <c r="I62" s="51"/>
    </row>
    <row r="63" spans="1:9" ht="20.25" customHeight="1" x14ac:dyDescent="0.2">
      <c r="A63" s="91" t="s">
        <v>145</v>
      </c>
      <c r="B63" s="87"/>
      <c r="C63" s="51">
        <v>231374</v>
      </c>
      <c r="D63" s="51"/>
      <c r="E63" s="51">
        <v>248417</v>
      </c>
      <c r="F63" s="51"/>
      <c r="G63" s="51">
        <v>0</v>
      </c>
      <c r="H63" s="51"/>
      <c r="I63" s="51">
        <v>0</v>
      </c>
    </row>
    <row r="64" spans="1:9" ht="20.25" customHeight="1" x14ac:dyDescent="0.2">
      <c r="A64" s="91" t="s">
        <v>76</v>
      </c>
      <c r="B64" s="87">
        <v>10</v>
      </c>
      <c r="C64" s="51">
        <v>6806823</v>
      </c>
      <c r="D64" s="51"/>
      <c r="E64" s="51">
        <v>9208989</v>
      </c>
      <c r="F64" s="51"/>
      <c r="G64" s="51">
        <v>0</v>
      </c>
      <c r="H64" s="51"/>
      <c r="I64" s="51">
        <v>0</v>
      </c>
    </row>
    <row r="65" spans="1:9" ht="20.25" customHeight="1" x14ac:dyDescent="0.2">
      <c r="A65" s="91" t="s">
        <v>154</v>
      </c>
      <c r="B65" s="87"/>
      <c r="C65" s="51">
        <v>508855</v>
      </c>
      <c r="D65" s="51"/>
      <c r="E65" s="51">
        <v>496169</v>
      </c>
      <c r="F65" s="51"/>
      <c r="G65" s="51">
        <v>56107</v>
      </c>
      <c r="H65" s="51"/>
      <c r="I65" s="51">
        <v>50590</v>
      </c>
    </row>
    <row r="66" spans="1:9" ht="20.25" customHeight="1" x14ac:dyDescent="0.2">
      <c r="A66" s="91" t="s">
        <v>57</v>
      </c>
      <c r="B66" s="87"/>
      <c r="C66" s="51">
        <v>341957</v>
      </c>
      <c r="D66" s="51"/>
      <c r="E66" s="51">
        <v>370684</v>
      </c>
      <c r="F66" s="51"/>
      <c r="G66" s="51">
        <v>0</v>
      </c>
      <c r="H66" s="51"/>
      <c r="I66" s="44">
        <v>0</v>
      </c>
    </row>
    <row r="67" spans="1:9" s="3" customFormat="1" ht="20.25" customHeight="1" x14ac:dyDescent="0.2">
      <c r="A67" s="92" t="s">
        <v>12</v>
      </c>
      <c r="B67" s="88"/>
      <c r="C67" s="100">
        <f>SUM(C63:C66)</f>
        <v>7889009</v>
      </c>
      <c r="D67" s="101"/>
      <c r="E67" s="100">
        <f>SUM(E63:E66)</f>
        <v>10324259</v>
      </c>
      <c r="F67" s="51"/>
      <c r="G67" s="100">
        <f>SUM(G63:G66)</f>
        <v>56107</v>
      </c>
      <c r="H67" s="101"/>
      <c r="I67" s="100">
        <f>SUM(I63:I66)</f>
        <v>50590</v>
      </c>
    </row>
    <row r="68" spans="1:9" s="3" customFormat="1" ht="20.25" customHeight="1" x14ac:dyDescent="0.2">
      <c r="A68" s="92"/>
      <c r="B68" s="88"/>
      <c r="C68" s="100"/>
      <c r="D68" s="101"/>
      <c r="E68" s="100"/>
      <c r="F68" s="51"/>
      <c r="G68" s="100"/>
      <c r="H68" s="101"/>
      <c r="I68" s="100"/>
    </row>
    <row r="69" spans="1:9" ht="20.25" customHeight="1" x14ac:dyDescent="0.2">
      <c r="A69" s="92" t="s">
        <v>13</v>
      </c>
      <c r="B69" s="87"/>
      <c r="C69" s="95">
        <f>C60+C67</f>
        <v>13692208</v>
      </c>
      <c r="D69" s="65"/>
      <c r="E69" s="95">
        <f>E60+E67</f>
        <v>16931773</v>
      </c>
      <c r="F69" s="51"/>
      <c r="G69" s="95">
        <f>G60+G67</f>
        <v>414331</v>
      </c>
      <c r="H69" s="65"/>
      <c r="I69" s="95">
        <f>I60+I67</f>
        <v>135519</v>
      </c>
    </row>
    <row r="70" spans="1:9" ht="20.25" customHeight="1" x14ac:dyDescent="0.2">
      <c r="A70" s="9"/>
      <c r="C70" s="12"/>
      <c r="D70" s="20"/>
      <c r="E70" s="12"/>
      <c r="F70" s="51"/>
      <c r="G70" s="12"/>
      <c r="H70" s="20"/>
      <c r="I70" s="12"/>
    </row>
    <row r="71" spans="1:9" s="39" customFormat="1" ht="20.25" customHeight="1" x14ac:dyDescent="0.2">
      <c r="A71" s="108" t="s">
        <v>188</v>
      </c>
      <c r="B71" s="26"/>
      <c r="C71" s="111"/>
      <c r="D71" s="111"/>
      <c r="E71" s="111"/>
      <c r="F71" s="111"/>
      <c r="G71" s="111"/>
      <c r="H71" s="111"/>
      <c r="I71" s="111"/>
    </row>
    <row r="72" spans="1:9" s="39" customFormat="1" ht="20.25" customHeight="1" x14ac:dyDescent="0.2">
      <c r="A72" s="108" t="s">
        <v>190</v>
      </c>
      <c r="B72" s="26"/>
      <c r="C72" s="111"/>
      <c r="D72" s="111"/>
      <c r="E72" s="111"/>
      <c r="F72" s="111"/>
      <c r="G72" s="111"/>
      <c r="H72" s="111"/>
      <c r="I72" s="111"/>
    </row>
    <row r="73" spans="1:9" s="39" customFormat="1" ht="20.25" customHeight="1" x14ac:dyDescent="0.2">
      <c r="A73" s="115" t="s">
        <v>239</v>
      </c>
      <c r="B73" s="26"/>
      <c r="C73" s="111"/>
      <c r="D73" s="111"/>
      <c r="E73" s="111"/>
      <c r="F73" s="111"/>
      <c r="G73" s="111"/>
      <c r="H73" s="111"/>
      <c r="I73" s="111"/>
    </row>
    <row r="74" spans="1:9" s="39" customFormat="1" ht="20.25" customHeight="1" x14ac:dyDescent="0.2">
      <c r="A74" s="127"/>
      <c r="B74" s="128"/>
      <c r="C74" s="79"/>
      <c r="D74" s="79"/>
      <c r="E74" s="79"/>
      <c r="F74" s="79"/>
      <c r="G74" s="79"/>
      <c r="H74" s="79"/>
      <c r="I74" s="129" t="s">
        <v>198</v>
      </c>
    </row>
    <row r="75" spans="1:9" s="39" customFormat="1" ht="20.25" customHeight="1" x14ac:dyDescent="0.2">
      <c r="A75" s="37"/>
      <c r="B75" s="4"/>
      <c r="C75" s="173" t="s">
        <v>0</v>
      </c>
      <c r="D75" s="173"/>
      <c r="E75" s="173"/>
      <c r="F75" s="173"/>
      <c r="G75" s="173" t="s">
        <v>41</v>
      </c>
      <c r="H75" s="173"/>
      <c r="I75" s="173"/>
    </row>
    <row r="76" spans="1:9" s="39" customFormat="1" ht="20.25" customHeight="1" x14ac:dyDescent="0.2">
      <c r="A76" s="37"/>
      <c r="B76" s="4"/>
      <c r="C76" s="173" t="s">
        <v>40</v>
      </c>
      <c r="D76" s="173"/>
      <c r="E76" s="173"/>
      <c r="F76" s="173"/>
      <c r="G76" s="173" t="s">
        <v>40</v>
      </c>
      <c r="H76" s="173"/>
      <c r="I76" s="173"/>
    </row>
    <row r="77" spans="1:9" s="39" customFormat="1" ht="20.25" customHeight="1" x14ac:dyDescent="0.2">
      <c r="A77" s="37"/>
      <c r="B77" s="24" t="s">
        <v>230</v>
      </c>
      <c r="C77" s="141" t="s">
        <v>240</v>
      </c>
      <c r="D77" s="142"/>
      <c r="E77" s="141" t="s">
        <v>174</v>
      </c>
      <c r="F77" s="77"/>
      <c r="G77" s="141" t="s">
        <v>240</v>
      </c>
      <c r="H77" s="142"/>
      <c r="I77" s="141" t="s">
        <v>174</v>
      </c>
    </row>
    <row r="78" spans="1:9" s="39" customFormat="1" ht="20.25" customHeight="1" x14ac:dyDescent="0.2">
      <c r="B78" s="4"/>
      <c r="C78" s="99">
        <v>2017</v>
      </c>
      <c r="D78" s="99"/>
      <c r="E78" s="99">
        <v>2016</v>
      </c>
      <c r="F78" s="99"/>
      <c r="G78" s="99">
        <v>2017</v>
      </c>
      <c r="H78" s="99"/>
      <c r="I78" s="99">
        <v>2016</v>
      </c>
    </row>
    <row r="79" spans="1:9" s="39" customFormat="1" ht="20.25" customHeight="1" x14ac:dyDescent="0.2">
      <c r="A79" s="37"/>
      <c r="B79" s="37"/>
      <c r="C79" s="77" t="s">
        <v>199</v>
      </c>
      <c r="D79" s="33"/>
      <c r="E79" s="33"/>
      <c r="F79" s="33"/>
      <c r="G79" s="77" t="s">
        <v>199</v>
      </c>
      <c r="H79" s="33"/>
      <c r="I79" s="77" t="s">
        <v>238</v>
      </c>
    </row>
    <row r="80" spans="1:9" s="39" customFormat="1" ht="20.25" customHeight="1" x14ac:dyDescent="0.2">
      <c r="A80" s="15" t="s">
        <v>56</v>
      </c>
      <c r="B80" s="37"/>
      <c r="C80" s="77"/>
      <c r="D80" s="33"/>
      <c r="E80" s="33"/>
      <c r="F80" s="33"/>
      <c r="G80" s="77"/>
      <c r="H80" s="33"/>
      <c r="I80" s="33"/>
    </row>
    <row r="81" spans="1:9" ht="20.25" customHeight="1" x14ac:dyDescent="0.2">
      <c r="A81" s="18" t="s">
        <v>146</v>
      </c>
      <c r="C81" s="41"/>
      <c r="D81" s="41"/>
      <c r="E81" s="41"/>
      <c r="F81" s="41"/>
      <c r="G81" s="41"/>
      <c r="H81" s="41"/>
      <c r="I81" s="41"/>
    </row>
    <row r="82" spans="1:9" ht="20.25" customHeight="1" x14ac:dyDescent="0.2">
      <c r="A82" s="38" t="s">
        <v>14</v>
      </c>
      <c r="B82" s="10">
        <v>12</v>
      </c>
      <c r="C82" s="41"/>
      <c r="D82" s="41"/>
      <c r="E82" s="41"/>
      <c r="F82" s="41"/>
      <c r="G82" s="41"/>
      <c r="H82" s="41"/>
      <c r="I82" s="41"/>
    </row>
    <row r="83" spans="1:9" ht="20.25" customHeight="1" thickBot="1" x14ac:dyDescent="0.25">
      <c r="A83" s="38" t="s">
        <v>122</v>
      </c>
      <c r="C83" s="59">
        <v>5000000</v>
      </c>
      <c r="D83" s="50"/>
      <c r="E83" s="59">
        <v>5000000</v>
      </c>
      <c r="F83" s="57"/>
      <c r="G83" s="59">
        <v>5000000</v>
      </c>
      <c r="H83" s="50"/>
      <c r="I83" s="59">
        <v>5000000</v>
      </c>
    </row>
    <row r="84" spans="1:9" ht="20.25" customHeight="1" thickTop="1" x14ac:dyDescent="0.2">
      <c r="A84" s="38" t="s">
        <v>123</v>
      </c>
      <c r="C84" s="57">
        <v>3206420</v>
      </c>
      <c r="D84" s="60"/>
      <c r="E84" s="57">
        <v>3206420</v>
      </c>
      <c r="F84" s="57"/>
      <c r="G84" s="57">
        <v>3206420</v>
      </c>
      <c r="H84" s="60"/>
      <c r="I84" s="57">
        <v>3206420</v>
      </c>
    </row>
    <row r="85" spans="1:9" ht="20.25" customHeight="1" x14ac:dyDescent="0.2">
      <c r="A85" s="38" t="s">
        <v>187</v>
      </c>
      <c r="B85" s="22">
        <v>12</v>
      </c>
      <c r="C85" s="50"/>
      <c r="D85" s="51"/>
      <c r="E85" s="50"/>
      <c r="F85" s="50"/>
      <c r="G85" s="50"/>
      <c r="H85" s="50"/>
      <c r="I85" s="50"/>
    </row>
    <row r="86" spans="1:9" ht="20.25" customHeight="1" x14ac:dyDescent="0.2">
      <c r="A86" s="38" t="s">
        <v>126</v>
      </c>
      <c r="B86" s="22"/>
      <c r="C86" s="57">
        <v>10349321</v>
      </c>
      <c r="D86" s="51"/>
      <c r="E86" s="57">
        <v>10347863</v>
      </c>
      <c r="F86" s="57"/>
      <c r="G86" s="57">
        <v>10349321</v>
      </c>
      <c r="H86" s="50"/>
      <c r="I86" s="57">
        <v>10347863</v>
      </c>
    </row>
    <row r="87" spans="1:9" ht="20.25" customHeight="1" x14ac:dyDescent="0.2">
      <c r="A87" s="38" t="s">
        <v>35</v>
      </c>
      <c r="C87" s="57"/>
      <c r="D87" s="50"/>
      <c r="E87" s="57"/>
      <c r="F87" s="57"/>
      <c r="G87" s="57"/>
      <c r="H87" s="50"/>
      <c r="I87" s="57"/>
    </row>
    <row r="88" spans="1:9" ht="20.25" customHeight="1" x14ac:dyDescent="0.2">
      <c r="A88" s="38" t="s">
        <v>73</v>
      </c>
      <c r="C88" s="57"/>
      <c r="D88" s="50"/>
      <c r="E88" s="57"/>
      <c r="F88" s="57"/>
      <c r="G88" s="57"/>
      <c r="H88" s="50"/>
      <c r="I88" s="57"/>
    </row>
    <row r="89" spans="1:9" ht="20.25" customHeight="1" x14ac:dyDescent="0.2">
      <c r="A89" s="38" t="s">
        <v>15</v>
      </c>
      <c r="C89" s="57">
        <v>500000</v>
      </c>
      <c r="D89" s="50"/>
      <c r="E89" s="57">
        <v>500000</v>
      </c>
      <c r="F89" s="57"/>
      <c r="G89" s="57">
        <v>500000</v>
      </c>
      <c r="H89" s="50"/>
      <c r="I89" s="57">
        <v>500000</v>
      </c>
    </row>
    <row r="90" spans="1:9" ht="20.25" customHeight="1" x14ac:dyDescent="0.2">
      <c r="A90" s="38" t="s">
        <v>74</v>
      </c>
      <c r="C90" s="57">
        <v>8483609</v>
      </c>
      <c r="D90" s="50"/>
      <c r="E90" s="57">
        <v>8733213</v>
      </c>
      <c r="F90" s="57"/>
      <c r="G90" s="57">
        <v>9374301</v>
      </c>
      <c r="H90" s="50"/>
      <c r="I90" s="57">
        <v>9631576</v>
      </c>
    </row>
    <row r="91" spans="1:9" ht="20.25" customHeight="1" x14ac:dyDescent="0.2">
      <c r="A91" s="38" t="s">
        <v>89</v>
      </c>
      <c r="B91" s="22"/>
      <c r="C91" s="52">
        <v>4307516</v>
      </c>
      <c r="D91" s="55"/>
      <c r="E91" s="52">
        <v>4369293</v>
      </c>
      <c r="F91" s="57"/>
      <c r="G91" s="52">
        <v>4304011</v>
      </c>
      <c r="H91" s="57"/>
      <c r="I91" s="52">
        <v>4367202</v>
      </c>
    </row>
    <row r="92" spans="1:9" ht="20.25" customHeight="1" x14ac:dyDescent="0.2">
      <c r="A92" s="9" t="s">
        <v>61</v>
      </c>
      <c r="B92" s="18"/>
      <c r="C92" s="61"/>
      <c r="D92" s="61"/>
      <c r="E92" s="61"/>
      <c r="F92" s="61"/>
      <c r="G92" s="61"/>
      <c r="H92" s="61"/>
      <c r="I92" s="62"/>
    </row>
    <row r="93" spans="1:9" ht="20.25" customHeight="1" x14ac:dyDescent="0.2">
      <c r="A93" s="9" t="s">
        <v>58</v>
      </c>
      <c r="B93" s="18"/>
      <c r="C93" s="58">
        <f>SUM(C84:C91)</f>
        <v>26846866</v>
      </c>
      <c r="D93" s="49"/>
      <c r="E93" s="58">
        <f>SUM(E84:E91)</f>
        <v>27156789</v>
      </c>
      <c r="F93" s="58"/>
      <c r="G93" s="58">
        <f>SUM(G84:G91)</f>
        <v>27734053</v>
      </c>
      <c r="H93" s="49"/>
      <c r="I93" s="58">
        <f>SUM(I84:I91)</f>
        <v>28053061</v>
      </c>
    </row>
    <row r="94" spans="1:9" ht="20.25" customHeight="1" x14ac:dyDescent="0.2">
      <c r="A94" s="38" t="s">
        <v>90</v>
      </c>
      <c r="B94" s="22"/>
      <c r="C94" s="57">
        <v>10267704</v>
      </c>
      <c r="D94" s="51"/>
      <c r="E94" s="57">
        <v>10518300</v>
      </c>
      <c r="F94" s="57"/>
      <c r="G94" s="44">
        <v>0</v>
      </c>
      <c r="H94" s="50"/>
      <c r="I94" s="44">
        <v>0</v>
      </c>
    </row>
    <row r="95" spans="1:9" ht="20.25" customHeight="1" x14ac:dyDescent="0.2">
      <c r="A95" s="9" t="s">
        <v>45</v>
      </c>
      <c r="C95" s="48">
        <f>SUM(C93:C94)</f>
        <v>37114570</v>
      </c>
      <c r="D95" s="49"/>
      <c r="E95" s="48">
        <f>SUM(E93:E94)</f>
        <v>37675089</v>
      </c>
      <c r="F95" s="58"/>
      <c r="G95" s="48">
        <f>SUM(G93:G94)</f>
        <v>27734053</v>
      </c>
      <c r="H95" s="49"/>
      <c r="I95" s="48">
        <f>SUM(I93:I94)</f>
        <v>28053061</v>
      </c>
    </row>
    <row r="96" spans="1:9" ht="20.25" customHeight="1" x14ac:dyDescent="0.2">
      <c r="C96" s="60"/>
      <c r="D96" s="60"/>
      <c r="E96" s="60"/>
      <c r="F96" s="60"/>
      <c r="G96" s="60"/>
      <c r="H96" s="60"/>
      <c r="I96" s="60"/>
    </row>
    <row r="97" spans="1:9" ht="20.25" customHeight="1" thickBot="1" x14ac:dyDescent="0.25">
      <c r="A97" s="9" t="s">
        <v>60</v>
      </c>
      <c r="C97" s="54">
        <f>C69+C95</f>
        <v>50806778</v>
      </c>
      <c r="D97" s="49"/>
      <c r="E97" s="54">
        <f>E69+E95</f>
        <v>54606862</v>
      </c>
      <c r="F97" s="58"/>
      <c r="G97" s="54">
        <f>G69+G95</f>
        <v>28148384</v>
      </c>
      <c r="H97" s="49"/>
      <c r="I97" s="54">
        <f>I69+I95</f>
        <v>28188580</v>
      </c>
    </row>
    <row r="98" spans="1:9" ht="20.25" customHeight="1" thickTop="1" x14ac:dyDescent="0.2">
      <c r="A98" s="37"/>
      <c r="B98" s="4"/>
      <c r="C98" s="23"/>
      <c r="D98" s="23"/>
      <c r="E98" s="23"/>
      <c r="F98" s="23"/>
      <c r="G98" s="23"/>
      <c r="H98" s="23"/>
      <c r="I98" s="23"/>
    </row>
  </sheetData>
  <mergeCells count="12">
    <mergeCell ref="G5:I5"/>
    <mergeCell ref="G6:I6"/>
    <mergeCell ref="C6:F6"/>
    <mergeCell ref="C5:F5"/>
    <mergeCell ref="G44:I44"/>
    <mergeCell ref="G76:I76"/>
    <mergeCell ref="G43:I43"/>
    <mergeCell ref="C75:F75"/>
    <mergeCell ref="C76:F76"/>
    <mergeCell ref="C43:F43"/>
    <mergeCell ref="C44:F44"/>
    <mergeCell ref="G75:I75"/>
  </mergeCells>
  <pageMargins left="0.90551181102362199" right="0.39370078740157499" top="0.98425196850393704" bottom="0.98425196850393704" header="0.511811023622047" footer="0.511811023622047"/>
  <pageSetup paperSize="9" scale="79" firstPageNumber="3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2" manualBreakCount="2">
    <brk id="38" max="8" man="1"/>
    <brk id="70" max="16383" man="1"/>
  </rowBreaks>
  <ignoredErrors>
    <ignoredError sqref="C93 E93 G93 I9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zoomScaleNormal="100" zoomScaleSheetLayoutView="100" workbookViewId="0"/>
  </sheetViews>
  <sheetFormatPr defaultColWidth="9.140625" defaultRowHeight="20.25" customHeight="1" x14ac:dyDescent="0.2"/>
  <cols>
    <col min="1" max="1" width="43.42578125" style="38" customWidth="1"/>
    <col min="2" max="2" width="7.855468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6384" width="9.140625" style="42"/>
  </cols>
  <sheetData>
    <row r="1" spans="1:9" s="39" customFormat="1" ht="16.899999999999999" customHeight="1" x14ac:dyDescent="0.2">
      <c r="A1" s="108" t="s">
        <v>188</v>
      </c>
      <c r="B1" s="119"/>
      <c r="C1" s="110"/>
      <c r="D1" s="110"/>
      <c r="E1" s="110"/>
      <c r="F1" s="110"/>
      <c r="G1" s="110"/>
      <c r="H1" s="110"/>
      <c r="I1" s="110"/>
    </row>
    <row r="2" spans="1:9" s="39" customFormat="1" ht="16.899999999999999" customHeight="1" x14ac:dyDescent="0.2">
      <c r="A2" s="108" t="s">
        <v>191</v>
      </c>
      <c r="B2" s="119"/>
      <c r="C2" s="110"/>
      <c r="D2" s="110"/>
      <c r="E2" s="110"/>
      <c r="F2" s="110"/>
      <c r="G2" s="110"/>
      <c r="H2" s="110"/>
      <c r="I2" s="110"/>
    </row>
    <row r="3" spans="1:9" s="39" customFormat="1" ht="16.899999999999999" customHeight="1" x14ac:dyDescent="0.2">
      <c r="A3" s="110" t="s">
        <v>241</v>
      </c>
      <c r="B3" s="119"/>
      <c r="C3" s="110"/>
      <c r="D3" s="110"/>
      <c r="E3" s="110"/>
      <c r="F3" s="110"/>
      <c r="G3" s="110"/>
      <c r="H3" s="110"/>
      <c r="I3" s="110"/>
    </row>
    <row r="4" spans="1:9" s="39" customFormat="1" ht="16.899999999999999" customHeight="1" x14ac:dyDescent="0.2">
      <c r="A4" s="32"/>
      <c r="B4" s="135"/>
      <c r="C4" s="32"/>
      <c r="D4" s="32"/>
      <c r="E4" s="32"/>
      <c r="F4" s="32"/>
      <c r="G4" s="32"/>
      <c r="H4" s="32"/>
      <c r="I4" s="129" t="s">
        <v>198</v>
      </c>
    </row>
    <row r="5" spans="1:9" s="39" customFormat="1" ht="16.899999999999999" customHeight="1" x14ac:dyDescent="0.2">
      <c r="A5" s="37"/>
      <c r="B5" s="4"/>
      <c r="C5" s="173" t="s">
        <v>0</v>
      </c>
      <c r="D5" s="173"/>
      <c r="E5" s="173"/>
      <c r="F5" s="36"/>
      <c r="G5" s="173" t="s">
        <v>41</v>
      </c>
      <c r="H5" s="173"/>
      <c r="I5" s="173"/>
    </row>
    <row r="6" spans="1:9" s="39" customFormat="1" ht="16.899999999999999" customHeight="1" x14ac:dyDescent="0.2">
      <c r="A6" s="37"/>
      <c r="B6" s="4"/>
      <c r="C6" s="173" t="s">
        <v>40</v>
      </c>
      <c r="D6" s="173"/>
      <c r="E6" s="173"/>
      <c r="F6" s="36"/>
      <c r="G6" s="173" t="s">
        <v>40</v>
      </c>
      <c r="H6" s="173"/>
      <c r="I6" s="173"/>
    </row>
    <row r="7" spans="1:9" s="39" customFormat="1" ht="16.899999999999999" customHeight="1" x14ac:dyDescent="0.2">
      <c r="A7" s="37"/>
      <c r="B7" s="24" t="s">
        <v>230</v>
      </c>
      <c r="C7" s="40">
        <v>2017</v>
      </c>
      <c r="D7" s="40"/>
      <c r="E7" s="40">
        <v>2016</v>
      </c>
      <c r="F7" s="40"/>
      <c r="G7" s="40">
        <v>2017</v>
      </c>
      <c r="H7" s="40"/>
      <c r="I7" s="40">
        <v>2016</v>
      </c>
    </row>
    <row r="8" spans="1:9" s="39" customFormat="1" ht="16.899999999999999" customHeight="1" x14ac:dyDescent="0.2">
      <c r="A8" s="37"/>
      <c r="B8" s="24"/>
      <c r="C8" s="33"/>
      <c r="D8" s="33"/>
      <c r="E8" s="33"/>
      <c r="F8" s="33"/>
      <c r="G8" s="33"/>
      <c r="H8" s="33"/>
      <c r="I8" s="77" t="s">
        <v>238</v>
      </c>
    </row>
    <row r="9" spans="1:9" ht="19.5" customHeight="1" x14ac:dyDescent="0.2">
      <c r="A9" s="18" t="s">
        <v>147</v>
      </c>
      <c r="B9" s="10">
        <v>14</v>
      </c>
      <c r="C9" s="41"/>
      <c r="D9" s="41"/>
      <c r="E9" s="41"/>
      <c r="F9" s="41"/>
      <c r="G9" s="41"/>
      <c r="H9" s="41"/>
      <c r="I9" s="41"/>
    </row>
    <row r="10" spans="1:9" ht="19.5" customHeight="1" x14ac:dyDescent="0.2">
      <c r="A10" s="38" t="s">
        <v>141</v>
      </c>
      <c r="B10" s="22"/>
      <c r="C10" s="57">
        <v>2349596</v>
      </c>
      <c r="D10" s="57"/>
      <c r="E10" s="57">
        <v>2822981</v>
      </c>
      <c r="F10" s="57"/>
      <c r="G10" s="44">
        <v>0</v>
      </c>
      <c r="H10" s="50"/>
      <c r="I10" s="44">
        <v>0</v>
      </c>
    </row>
    <row r="11" spans="1:9" ht="19.5" customHeight="1" x14ac:dyDescent="0.2">
      <c r="A11" s="38" t="s">
        <v>226</v>
      </c>
      <c r="B11" s="22"/>
      <c r="C11" s="44">
        <v>0</v>
      </c>
      <c r="D11" s="57"/>
      <c r="E11" s="44">
        <v>105</v>
      </c>
      <c r="F11" s="57"/>
      <c r="G11" s="44">
        <v>0</v>
      </c>
      <c r="H11" s="50"/>
      <c r="I11" s="44">
        <v>0</v>
      </c>
    </row>
    <row r="12" spans="1:9" ht="19.5" customHeight="1" x14ac:dyDescent="0.2">
      <c r="A12" s="38" t="s">
        <v>164</v>
      </c>
      <c r="B12" s="22"/>
      <c r="C12" s="42"/>
      <c r="D12" s="57"/>
      <c r="E12" s="44"/>
      <c r="F12" s="44"/>
      <c r="G12" s="57"/>
      <c r="H12" s="57"/>
      <c r="I12" s="57"/>
    </row>
    <row r="13" spans="1:9" ht="19.5" customHeight="1" x14ac:dyDescent="0.2">
      <c r="A13" s="38" t="s">
        <v>216</v>
      </c>
      <c r="B13" s="22"/>
      <c r="C13" s="44">
        <v>0</v>
      </c>
      <c r="D13" s="57"/>
      <c r="E13" s="44">
        <v>0</v>
      </c>
      <c r="F13" s="44"/>
      <c r="G13" s="57">
        <v>18873</v>
      </c>
      <c r="H13" s="57"/>
      <c r="I13" s="57">
        <v>157752</v>
      </c>
    </row>
    <row r="14" spans="1:9" ht="19.5" customHeight="1" x14ac:dyDescent="0.2">
      <c r="A14" s="38" t="s">
        <v>158</v>
      </c>
      <c r="B14" s="22"/>
      <c r="C14" s="44">
        <v>46828</v>
      </c>
      <c r="D14" s="57"/>
      <c r="E14" s="44">
        <v>28168</v>
      </c>
      <c r="F14" s="44"/>
      <c r="G14" s="44">
        <v>0</v>
      </c>
      <c r="H14" s="50"/>
      <c r="I14" s="44">
        <v>0</v>
      </c>
    </row>
    <row r="15" spans="1:9" ht="19.5" customHeight="1" x14ac:dyDescent="0.2">
      <c r="A15" s="38" t="s">
        <v>217</v>
      </c>
      <c r="B15" s="22"/>
      <c r="C15" s="44">
        <v>2982560</v>
      </c>
      <c r="D15" s="57"/>
      <c r="E15" s="44">
        <v>2585321</v>
      </c>
      <c r="F15" s="44"/>
      <c r="G15" s="57">
        <v>2982560</v>
      </c>
      <c r="H15" s="57"/>
      <c r="I15" s="57">
        <v>2585321</v>
      </c>
    </row>
    <row r="16" spans="1:9" ht="19.5" customHeight="1" x14ac:dyDescent="0.2">
      <c r="A16" s="38" t="s">
        <v>127</v>
      </c>
      <c r="B16" s="22"/>
      <c r="C16" s="57">
        <v>32150</v>
      </c>
      <c r="D16" s="57"/>
      <c r="E16" s="57">
        <v>87769</v>
      </c>
      <c r="F16" s="57"/>
      <c r="G16" s="44">
        <v>0</v>
      </c>
      <c r="H16" s="57"/>
      <c r="I16" s="44">
        <v>0</v>
      </c>
    </row>
    <row r="17" spans="1:9" ht="19.5" customHeight="1" x14ac:dyDescent="0.2">
      <c r="A17" s="38" t="s">
        <v>16</v>
      </c>
      <c r="B17" s="22"/>
      <c r="C17" s="52">
        <v>85136</v>
      </c>
      <c r="D17" s="57"/>
      <c r="E17" s="52">
        <v>57425</v>
      </c>
      <c r="F17" s="57"/>
      <c r="G17" s="47">
        <v>10717</v>
      </c>
      <c r="H17" s="57"/>
      <c r="I17" s="47">
        <v>11497</v>
      </c>
    </row>
    <row r="18" spans="1:9" ht="19.5" customHeight="1" x14ac:dyDescent="0.2">
      <c r="A18" s="9" t="s">
        <v>148</v>
      </c>
      <c r="C18" s="53">
        <f>SUM(C10:C17)</f>
        <v>5496270</v>
      </c>
      <c r="D18" s="58"/>
      <c r="E18" s="53">
        <f>SUM(E10:E17)</f>
        <v>5581769</v>
      </c>
      <c r="F18" s="58"/>
      <c r="G18" s="53">
        <f>SUM(G10:G17)</f>
        <v>3012150</v>
      </c>
      <c r="H18" s="58"/>
      <c r="I18" s="53">
        <f>SUM(I10:I17)</f>
        <v>2754570</v>
      </c>
    </row>
    <row r="19" spans="1:9" ht="19.5" customHeight="1" x14ac:dyDescent="0.2">
      <c r="A19" s="9"/>
      <c r="C19" s="58"/>
      <c r="D19" s="58"/>
      <c r="E19" s="58"/>
      <c r="F19" s="58"/>
      <c r="G19" s="58"/>
      <c r="H19" s="58"/>
      <c r="I19" s="58"/>
    </row>
    <row r="20" spans="1:9" ht="19.5" customHeight="1" x14ac:dyDescent="0.2">
      <c r="A20" s="18" t="s">
        <v>17</v>
      </c>
      <c r="B20" s="10">
        <v>14</v>
      </c>
      <c r="C20" s="50"/>
      <c r="D20" s="50"/>
      <c r="E20" s="50"/>
      <c r="F20" s="50"/>
      <c r="G20" s="50"/>
      <c r="H20" s="50"/>
      <c r="I20" s="50"/>
    </row>
    <row r="21" spans="1:9" ht="19.5" customHeight="1" x14ac:dyDescent="0.2">
      <c r="A21" s="38" t="s">
        <v>124</v>
      </c>
      <c r="B21" s="22"/>
      <c r="C21" s="57">
        <v>1500202</v>
      </c>
      <c r="D21" s="51"/>
      <c r="E21" s="57">
        <v>1537004</v>
      </c>
      <c r="F21" s="57"/>
      <c r="G21" s="44">
        <v>0</v>
      </c>
      <c r="H21" s="50"/>
      <c r="I21" s="44">
        <v>0</v>
      </c>
    </row>
    <row r="22" spans="1:9" ht="19.5" customHeight="1" x14ac:dyDescent="0.2">
      <c r="A22" s="38" t="s">
        <v>227</v>
      </c>
      <c r="B22" s="22"/>
      <c r="C22" s="57">
        <v>0</v>
      </c>
      <c r="D22" s="51"/>
      <c r="E22" s="57">
        <v>105</v>
      </c>
      <c r="F22" s="57"/>
      <c r="G22" s="44">
        <v>0</v>
      </c>
      <c r="H22" s="50"/>
      <c r="I22" s="44">
        <v>0</v>
      </c>
    </row>
    <row r="23" spans="1:9" ht="19.5" customHeight="1" x14ac:dyDescent="0.2">
      <c r="A23" s="38" t="s">
        <v>68</v>
      </c>
      <c r="B23" s="22"/>
      <c r="C23" s="57">
        <v>230969</v>
      </c>
      <c r="D23" s="51"/>
      <c r="E23" s="57">
        <v>248703</v>
      </c>
      <c r="F23" s="57"/>
      <c r="G23" s="44">
        <v>0</v>
      </c>
      <c r="H23" s="50"/>
      <c r="I23" s="44">
        <v>0</v>
      </c>
    </row>
    <row r="24" spans="1:9" ht="19.5" customHeight="1" x14ac:dyDescent="0.2">
      <c r="A24" s="38" t="s">
        <v>128</v>
      </c>
      <c r="B24" s="22"/>
      <c r="C24" s="57">
        <v>51283</v>
      </c>
      <c r="D24" s="51"/>
      <c r="E24" s="57">
        <v>69929</v>
      </c>
      <c r="F24" s="57"/>
      <c r="G24" s="44">
        <v>0</v>
      </c>
      <c r="H24" s="50"/>
      <c r="I24" s="44">
        <v>0</v>
      </c>
    </row>
    <row r="25" spans="1:9" ht="19.5" customHeight="1" x14ac:dyDescent="0.2">
      <c r="A25" s="38" t="s">
        <v>129</v>
      </c>
      <c r="B25" s="22"/>
      <c r="C25" s="57">
        <v>480040</v>
      </c>
      <c r="D25" s="51"/>
      <c r="E25" s="57">
        <v>505782</v>
      </c>
      <c r="F25" s="57"/>
      <c r="G25" s="57">
        <v>71284</v>
      </c>
      <c r="H25" s="50"/>
      <c r="I25" s="57">
        <v>73804</v>
      </c>
    </row>
    <row r="26" spans="1:9" ht="19.5" customHeight="1" x14ac:dyDescent="0.2">
      <c r="A26" s="38" t="s">
        <v>186</v>
      </c>
      <c r="B26" s="10">
        <v>4</v>
      </c>
      <c r="C26" s="52">
        <v>40226</v>
      </c>
      <c r="D26" s="51"/>
      <c r="E26" s="52">
        <v>46739</v>
      </c>
      <c r="F26" s="57"/>
      <c r="G26" s="52">
        <v>14027</v>
      </c>
      <c r="H26" s="50"/>
      <c r="I26" s="52">
        <v>19765</v>
      </c>
    </row>
    <row r="27" spans="1:9" ht="19.5" customHeight="1" x14ac:dyDescent="0.2">
      <c r="A27" s="9" t="s">
        <v>39</v>
      </c>
      <c r="C27" s="53">
        <f>SUM(C21:C26)</f>
        <v>2302720</v>
      </c>
      <c r="D27" s="49"/>
      <c r="E27" s="53">
        <f>SUM(E21:E26)</f>
        <v>2408262</v>
      </c>
      <c r="F27" s="58"/>
      <c r="G27" s="53">
        <f>SUM(G21:G26)</f>
        <v>85311</v>
      </c>
      <c r="H27" s="49"/>
      <c r="I27" s="53">
        <f>SUM(I21:I26)</f>
        <v>93569</v>
      </c>
    </row>
    <row r="28" spans="1:9" ht="19.5" customHeight="1" x14ac:dyDescent="0.2">
      <c r="A28" s="9"/>
      <c r="C28" s="58"/>
      <c r="D28" s="49"/>
      <c r="E28" s="58"/>
      <c r="F28" s="58"/>
      <c r="G28" s="58"/>
      <c r="H28" s="49"/>
      <c r="I28" s="58"/>
    </row>
    <row r="29" spans="1:9" ht="19.5" customHeight="1" x14ac:dyDescent="0.2">
      <c r="A29" s="9" t="s">
        <v>81</v>
      </c>
      <c r="C29" s="63"/>
      <c r="D29" s="63"/>
      <c r="E29" s="63"/>
      <c r="F29" s="63"/>
      <c r="G29" s="63"/>
      <c r="H29" s="63"/>
      <c r="I29" s="64"/>
    </row>
    <row r="30" spans="1:9" ht="19.5" customHeight="1" x14ac:dyDescent="0.2">
      <c r="A30" s="9" t="s">
        <v>176</v>
      </c>
      <c r="C30" s="58">
        <f>C18-C27</f>
        <v>3193550</v>
      </c>
      <c r="D30" s="49"/>
      <c r="E30" s="58">
        <f>E18-E27</f>
        <v>3173507</v>
      </c>
      <c r="F30" s="58"/>
      <c r="G30" s="58">
        <f>G18-G27</f>
        <v>2926839</v>
      </c>
      <c r="H30" s="58"/>
      <c r="I30" s="58">
        <f>I18-I27</f>
        <v>2661001</v>
      </c>
    </row>
    <row r="31" spans="1:9" ht="19.5" customHeight="1" x14ac:dyDescent="0.2">
      <c r="A31" s="38" t="s">
        <v>82</v>
      </c>
      <c r="B31" s="22"/>
      <c r="C31" s="52">
        <v>-102346</v>
      </c>
      <c r="D31" s="51"/>
      <c r="E31" s="52">
        <v>-108303</v>
      </c>
      <c r="F31" s="57"/>
      <c r="G31" s="52">
        <v>-1063</v>
      </c>
      <c r="H31" s="50"/>
      <c r="I31" s="52">
        <v>-1048</v>
      </c>
    </row>
    <row r="32" spans="1:9" ht="19.5" customHeight="1" x14ac:dyDescent="0.2">
      <c r="A32" s="9" t="s">
        <v>78</v>
      </c>
      <c r="B32" s="22"/>
      <c r="C32" s="58">
        <f>SUM(C30:C31)</f>
        <v>3091204</v>
      </c>
      <c r="D32" s="65"/>
      <c r="E32" s="58">
        <f>SUM(E30:E31)</f>
        <v>3065204</v>
      </c>
      <c r="F32" s="58"/>
      <c r="G32" s="58">
        <f>SUM(G30:G31)</f>
        <v>2925776</v>
      </c>
      <c r="H32" s="49"/>
      <c r="I32" s="58">
        <f>SUM(I30:I31)</f>
        <v>2659953</v>
      </c>
    </row>
    <row r="33" spans="1:9" ht="19.5" customHeight="1" x14ac:dyDescent="0.2">
      <c r="A33" s="38" t="s">
        <v>133</v>
      </c>
      <c r="B33" s="22"/>
      <c r="C33" s="52">
        <v>-74808</v>
      </c>
      <c r="D33" s="51"/>
      <c r="E33" s="52">
        <v>-102385</v>
      </c>
      <c r="F33" s="57"/>
      <c r="G33" s="44">
        <v>0</v>
      </c>
      <c r="H33" s="50"/>
      <c r="I33" s="44">
        <v>0</v>
      </c>
    </row>
    <row r="34" spans="1:9" ht="19.5" customHeight="1" thickBot="1" x14ac:dyDescent="0.25">
      <c r="A34" s="9" t="s">
        <v>200</v>
      </c>
      <c r="C34" s="66">
        <f>SUM(C32:C33)</f>
        <v>3016396</v>
      </c>
      <c r="D34" s="49"/>
      <c r="E34" s="66">
        <f>SUM(E32:E33)</f>
        <v>2962819</v>
      </c>
      <c r="F34" s="58"/>
      <c r="G34" s="66">
        <f>SUM(G32:G33)</f>
        <v>2925776</v>
      </c>
      <c r="H34" s="49"/>
      <c r="I34" s="66">
        <f>SUM(I32:I33)</f>
        <v>2659953</v>
      </c>
    </row>
    <row r="35" spans="1:9" ht="19.5" customHeight="1" thickTop="1" x14ac:dyDescent="0.2">
      <c r="A35" s="9"/>
      <c r="C35" s="58"/>
      <c r="D35" s="49"/>
      <c r="E35" s="58"/>
      <c r="F35" s="58"/>
      <c r="G35" s="58"/>
      <c r="H35" s="49"/>
      <c r="I35" s="58"/>
    </row>
    <row r="36" spans="1:9" ht="19.5" customHeight="1" x14ac:dyDescent="0.2">
      <c r="A36" s="9" t="s">
        <v>54</v>
      </c>
      <c r="C36" s="50"/>
      <c r="D36" s="50"/>
      <c r="E36" s="50"/>
      <c r="F36" s="50"/>
      <c r="G36" s="50"/>
      <c r="H36" s="50"/>
      <c r="I36" s="50"/>
    </row>
    <row r="37" spans="1:9" ht="19.5" customHeight="1" x14ac:dyDescent="0.2">
      <c r="A37" s="38" t="s">
        <v>161</v>
      </c>
      <c r="C37" s="57">
        <v>2928425</v>
      </c>
      <c r="D37" s="50"/>
      <c r="E37" s="57">
        <v>2662035</v>
      </c>
      <c r="F37" s="57"/>
      <c r="G37" s="57">
        <v>2925776</v>
      </c>
      <c r="H37" s="50"/>
      <c r="I37" s="57">
        <v>2659953</v>
      </c>
    </row>
    <row r="38" spans="1:9" ht="19.5" customHeight="1" x14ac:dyDescent="0.2">
      <c r="A38" s="38" t="s">
        <v>91</v>
      </c>
      <c r="C38" s="57">
        <v>87971</v>
      </c>
      <c r="D38" s="50"/>
      <c r="E38" s="57">
        <v>300784</v>
      </c>
      <c r="F38" s="57"/>
      <c r="G38" s="57">
        <v>0</v>
      </c>
      <c r="H38" s="57"/>
      <c r="I38" s="57">
        <v>0</v>
      </c>
    </row>
    <row r="39" spans="1:9" ht="19.5" customHeight="1" thickBot="1" x14ac:dyDescent="0.25">
      <c r="A39" s="9" t="s">
        <v>200</v>
      </c>
      <c r="C39" s="66">
        <f>SUM(C37:C38)</f>
        <v>3016396</v>
      </c>
      <c r="D39" s="49"/>
      <c r="E39" s="66">
        <f>SUM(E37:E38)</f>
        <v>2962819</v>
      </c>
      <c r="F39" s="58"/>
      <c r="G39" s="66">
        <f>SUM(G37:G38)</f>
        <v>2925776</v>
      </c>
      <c r="H39" s="49"/>
      <c r="I39" s="66">
        <f>SUM(I37:I38)</f>
        <v>2659953</v>
      </c>
    </row>
    <row r="40" spans="1:9" ht="19.5" customHeight="1" thickTop="1" x14ac:dyDescent="0.2">
      <c r="A40" s="9"/>
      <c r="C40" s="58"/>
      <c r="D40" s="49"/>
      <c r="E40" s="58"/>
      <c r="F40" s="58"/>
      <c r="G40" s="58"/>
      <c r="H40" s="49"/>
      <c r="I40" s="58"/>
    </row>
    <row r="41" spans="1:9" ht="19.5" customHeight="1" x14ac:dyDescent="0.2">
      <c r="A41" s="9" t="s">
        <v>214</v>
      </c>
      <c r="C41" s="58"/>
      <c r="D41" s="49"/>
      <c r="E41" s="58"/>
      <c r="F41" s="58"/>
      <c r="G41" s="58"/>
      <c r="H41" s="49"/>
      <c r="I41" s="58"/>
    </row>
    <row r="42" spans="1:9" ht="19.5" customHeight="1" x14ac:dyDescent="0.2">
      <c r="A42" s="9" t="s">
        <v>215</v>
      </c>
      <c r="B42" s="10">
        <v>15</v>
      </c>
      <c r="C42" s="58"/>
      <c r="D42" s="49"/>
      <c r="E42" s="58"/>
      <c r="F42" s="58"/>
      <c r="G42" s="58"/>
      <c r="H42" s="49"/>
      <c r="I42" s="58"/>
    </row>
    <row r="43" spans="1:9" ht="19.5" customHeight="1" thickBot="1" x14ac:dyDescent="0.25">
      <c r="A43" s="38" t="s">
        <v>212</v>
      </c>
      <c r="C43" s="151">
        <v>0.9099999999999997</v>
      </c>
      <c r="D43" s="68"/>
      <c r="E43" s="151">
        <v>0.83</v>
      </c>
      <c r="F43" s="68"/>
      <c r="G43" s="151">
        <v>0.9099999999999997</v>
      </c>
      <c r="H43" s="68"/>
      <c r="I43" s="151">
        <v>0.83</v>
      </c>
    </row>
    <row r="44" spans="1:9" ht="19.5" customHeight="1" thickTop="1" thickBot="1" x14ac:dyDescent="0.25">
      <c r="A44" s="38" t="s">
        <v>213</v>
      </c>
      <c r="B44" s="38"/>
      <c r="C44" s="151">
        <v>0.9099999999999997</v>
      </c>
      <c r="D44" s="68"/>
      <c r="E44" s="151">
        <v>0.83</v>
      </c>
      <c r="F44" s="68"/>
      <c r="G44" s="151">
        <v>0.9099999999999997</v>
      </c>
      <c r="H44" s="68"/>
      <c r="I44" s="151">
        <v>0.83</v>
      </c>
    </row>
    <row r="45" spans="1:9" ht="19.5" customHeight="1" thickTop="1" x14ac:dyDescent="0.2">
      <c r="A45" s="9"/>
      <c r="C45" s="58"/>
      <c r="D45" s="50"/>
      <c r="E45" s="58"/>
      <c r="F45" s="58"/>
      <c r="G45" s="58"/>
      <c r="H45" s="50"/>
      <c r="I45" s="58"/>
    </row>
    <row r="46" spans="1:9" ht="20.25" customHeight="1" x14ac:dyDescent="0.2">
      <c r="A46" s="108" t="s">
        <v>188</v>
      </c>
      <c r="B46" s="120"/>
      <c r="C46" s="121"/>
      <c r="D46" s="121"/>
      <c r="E46" s="121"/>
      <c r="F46" s="121"/>
      <c r="G46" s="121"/>
      <c r="H46" s="121"/>
      <c r="I46" s="121"/>
    </row>
    <row r="47" spans="1:9" ht="20.25" customHeight="1" x14ac:dyDescent="0.2">
      <c r="A47" s="108" t="s">
        <v>192</v>
      </c>
      <c r="B47" s="120"/>
      <c r="C47" s="121"/>
      <c r="D47" s="121"/>
      <c r="E47" s="121"/>
      <c r="F47" s="121"/>
      <c r="G47" s="121"/>
      <c r="H47" s="121"/>
      <c r="I47" s="121"/>
    </row>
    <row r="48" spans="1:9" ht="20.25" customHeight="1" x14ac:dyDescent="0.2">
      <c r="A48" s="110" t="s">
        <v>241</v>
      </c>
      <c r="B48" s="120"/>
      <c r="C48" s="121"/>
      <c r="D48" s="121"/>
      <c r="E48" s="121"/>
      <c r="F48" s="121"/>
      <c r="G48" s="121"/>
      <c r="H48" s="121"/>
      <c r="I48" s="121"/>
    </row>
    <row r="49" spans="1:9" ht="20.25" customHeight="1" x14ac:dyDescent="0.2">
      <c r="A49" s="32"/>
      <c r="B49" s="128"/>
      <c r="C49" s="79"/>
      <c r="D49" s="79"/>
      <c r="E49" s="79"/>
      <c r="F49" s="79"/>
      <c r="G49" s="79"/>
      <c r="H49" s="79"/>
      <c r="I49" s="129" t="s">
        <v>198</v>
      </c>
    </row>
    <row r="50" spans="1:9" ht="20.25" customHeight="1" x14ac:dyDescent="0.2">
      <c r="C50" s="173" t="s">
        <v>0</v>
      </c>
      <c r="D50" s="173"/>
      <c r="E50" s="173"/>
      <c r="F50" s="36"/>
      <c r="G50" s="173" t="s">
        <v>41</v>
      </c>
      <c r="H50" s="173"/>
      <c r="I50" s="173"/>
    </row>
    <row r="51" spans="1:9" ht="20.25" customHeight="1" x14ac:dyDescent="0.2">
      <c r="C51" s="173" t="s">
        <v>40</v>
      </c>
      <c r="D51" s="173"/>
      <c r="E51" s="173"/>
      <c r="F51" s="36"/>
      <c r="G51" s="173" t="s">
        <v>40</v>
      </c>
      <c r="H51" s="173"/>
      <c r="I51" s="173"/>
    </row>
    <row r="52" spans="1:9" ht="20.25" customHeight="1" x14ac:dyDescent="0.2">
      <c r="B52" s="24" t="s">
        <v>38</v>
      </c>
      <c r="C52" s="40">
        <v>2017</v>
      </c>
      <c r="D52" s="40"/>
      <c r="E52" s="40">
        <v>2016</v>
      </c>
      <c r="F52" s="40"/>
      <c r="G52" s="40">
        <v>2017</v>
      </c>
      <c r="H52" s="40"/>
      <c r="I52" s="40">
        <v>2016</v>
      </c>
    </row>
    <row r="53" spans="1:9" ht="20.25" customHeight="1" x14ac:dyDescent="0.2">
      <c r="C53" s="33"/>
      <c r="D53" s="33"/>
      <c r="E53" s="33"/>
      <c r="F53" s="33"/>
      <c r="G53" s="33"/>
      <c r="H53" s="33"/>
      <c r="I53" s="77" t="s">
        <v>238</v>
      </c>
    </row>
    <row r="54" spans="1:9" ht="20.25" customHeight="1" x14ac:dyDescent="0.2">
      <c r="A54" s="9" t="s">
        <v>200</v>
      </c>
      <c r="C54" s="69">
        <f>C39</f>
        <v>3016396</v>
      </c>
      <c r="D54" s="58">
        <v>0</v>
      </c>
      <c r="E54" s="69">
        <f>E39</f>
        <v>2962819</v>
      </c>
      <c r="F54" s="69"/>
      <c r="G54" s="69">
        <f>G39</f>
        <v>2925776</v>
      </c>
      <c r="H54" s="58">
        <v>0</v>
      </c>
      <c r="I54" s="69">
        <f>I39</f>
        <v>2659953</v>
      </c>
    </row>
    <row r="55" spans="1:9" ht="20.25" customHeight="1" x14ac:dyDescent="0.2">
      <c r="C55" s="60"/>
      <c r="D55" s="60"/>
      <c r="E55" s="60"/>
      <c r="F55" s="60"/>
      <c r="G55" s="60"/>
      <c r="H55" s="60"/>
      <c r="I55" s="60"/>
    </row>
    <row r="56" spans="1:9" ht="20.25" customHeight="1" x14ac:dyDescent="0.2">
      <c r="A56" s="9" t="s">
        <v>92</v>
      </c>
      <c r="C56" s="60"/>
      <c r="D56" s="60"/>
      <c r="E56" s="60"/>
      <c r="F56" s="60"/>
      <c r="G56" s="60"/>
      <c r="H56" s="60"/>
      <c r="I56" s="60"/>
    </row>
    <row r="57" spans="1:9" ht="20.25" customHeight="1" x14ac:dyDescent="0.2">
      <c r="A57" s="9" t="s">
        <v>93</v>
      </c>
      <c r="C57" s="60"/>
      <c r="D57" s="60"/>
      <c r="E57" s="60"/>
      <c r="F57" s="60"/>
      <c r="G57" s="60"/>
      <c r="H57" s="60"/>
      <c r="I57" s="60"/>
    </row>
    <row r="58" spans="1:9" ht="20.25" customHeight="1" x14ac:dyDescent="0.2">
      <c r="A58" s="9" t="s">
        <v>159</v>
      </c>
      <c r="C58" s="60"/>
      <c r="D58" s="60"/>
      <c r="E58" s="60"/>
      <c r="F58" s="60"/>
      <c r="G58" s="60"/>
      <c r="H58" s="60"/>
      <c r="I58" s="60"/>
    </row>
    <row r="59" spans="1:9" ht="20.25" customHeight="1" x14ac:dyDescent="0.2">
      <c r="A59" s="38" t="s">
        <v>94</v>
      </c>
      <c r="C59" s="60"/>
      <c r="D59" s="60"/>
      <c r="E59" s="60"/>
      <c r="F59" s="60"/>
      <c r="G59" s="60"/>
      <c r="H59" s="60"/>
      <c r="I59" s="60"/>
    </row>
    <row r="60" spans="1:9" ht="20.25" customHeight="1" x14ac:dyDescent="0.2">
      <c r="A60" s="38" t="s">
        <v>95</v>
      </c>
      <c r="C60" s="60">
        <v>-56546</v>
      </c>
      <c r="D60" s="60"/>
      <c r="E60" s="60">
        <v>-64214</v>
      </c>
      <c r="F60" s="60"/>
      <c r="G60" s="161">
        <v>-23260</v>
      </c>
      <c r="H60" s="57"/>
      <c r="I60" s="161">
        <v>-26185</v>
      </c>
    </row>
    <row r="61" spans="1:9" ht="20.25" customHeight="1" x14ac:dyDescent="0.2">
      <c r="A61" s="38" t="s">
        <v>96</v>
      </c>
      <c r="C61" s="60"/>
      <c r="D61" s="60"/>
      <c r="E61" s="60"/>
      <c r="F61" s="60"/>
      <c r="G61" s="67"/>
      <c r="H61" s="67"/>
      <c r="I61" s="67"/>
    </row>
    <row r="62" spans="1:9" ht="20.25" customHeight="1" x14ac:dyDescent="0.2">
      <c r="A62" s="38" t="s">
        <v>97</v>
      </c>
      <c r="C62" s="86">
        <v>8031</v>
      </c>
      <c r="D62" s="60"/>
      <c r="E62" s="60">
        <v>-4030</v>
      </c>
      <c r="F62" s="60"/>
      <c r="G62" s="60">
        <v>4937</v>
      </c>
      <c r="H62" s="60"/>
      <c r="I62" s="60">
        <v>-2279</v>
      </c>
    </row>
    <row r="63" spans="1:9" ht="20.25" customHeight="1" x14ac:dyDescent="0.2">
      <c r="A63" s="9"/>
      <c r="C63" s="67"/>
      <c r="D63" s="67"/>
      <c r="E63" s="70"/>
      <c r="F63" s="67"/>
      <c r="G63" s="70"/>
      <c r="H63" s="67"/>
      <c r="I63" s="70"/>
    </row>
    <row r="64" spans="1:9" ht="20.25" customHeight="1" x14ac:dyDescent="0.2">
      <c r="C64" s="86">
        <f>SUM(C60:C62)</f>
        <v>-48515</v>
      </c>
      <c r="D64" s="67">
        <v>0</v>
      </c>
      <c r="E64" s="86">
        <f>SUM(E60:E62)</f>
        <v>-68244</v>
      </c>
      <c r="F64" s="67"/>
      <c r="G64" s="86">
        <f>SUM(G60:G62)</f>
        <v>-18323</v>
      </c>
      <c r="H64" s="67">
        <v>0</v>
      </c>
      <c r="I64" s="86">
        <f>SUM(I60:I62)</f>
        <v>-28464</v>
      </c>
    </row>
    <row r="65" spans="1:9" ht="20.25" customHeight="1" x14ac:dyDescent="0.2">
      <c r="A65" s="9" t="s">
        <v>160</v>
      </c>
      <c r="C65" s="67"/>
      <c r="D65" s="67"/>
      <c r="E65" s="67"/>
      <c r="F65" s="67"/>
      <c r="G65" s="67"/>
      <c r="H65" s="67"/>
      <c r="I65" s="67"/>
    </row>
    <row r="66" spans="1:9" ht="20.25" customHeight="1" x14ac:dyDescent="0.2">
      <c r="A66" s="38" t="s">
        <v>182</v>
      </c>
      <c r="C66" s="67"/>
      <c r="D66" s="67"/>
      <c r="E66" s="67"/>
      <c r="F66" s="67"/>
      <c r="G66" s="67"/>
      <c r="H66" s="67"/>
      <c r="I66" s="67"/>
    </row>
    <row r="67" spans="1:9" ht="20.25" customHeight="1" x14ac:dyDescent="0.2">
      <c r="A67" s="38" t="s">
        <v>247</v>
      </c>
      <c r="C67" s="86">
        <v>5668</v>
      </c>
      <c r="D67" s="67"/>
      <c r="E67" s="67">
        <v>3028</v>
      </c>
      <c r="F67" s="67"/>
      <c r="G67" s="67">
        <v>5668</v>
      </c>
      <c r="H67" s="57"/>
      <c r="I67" s="67">
        <v>3028</v>
      </c>
    </row>
    <row r="68" spans="1:9" ht="20.25" customHeight="1" x14ac:dyDescent="0.2">
      <c r="C68" s="105">
        <v>5668</v>
      </c>
      <c r="D68" s="67"/>
      <c r="E68" s="105">
        <v>3028</v>
      </c>
      <c r="F68" s="67"/>
      <c r="G68" s="105">
        <v>5668</v>
      </c>
      <c r="H68" s="67"/>
      <c r="I68" s="105">
        <v>3028</v>
      </c>
    </row>
    <row r="69" spans="1:9" ht="20.25" customHeight="1" x14ac:dyDescent="0.2">
      <c r="A69" s="9" t="s">
        <v>201</v>
      </c>
      <c r="C69" s="67"/>
      <c r="D69" s="67"/>
      <c r="E69" s="67"/>
      <c r="F69" s="67"/>
      <c r="G69" s="67"/>
      <c r="H69" s="67"/>
      <c r="I69" s="67"/>
    </row>
    <row r="70" spans="1:9" ht="20.25" customHeight="1" x14ac:dyDescent="0.2">
      <c r="A70" s="9" t="s">
        <v>93</v>
      </c>
      <c r="C70" s="71">
        <f>C64+C68</f>
        <v>-42847</v>
      </c>
      <c r="D70" s="67"/>
      <c r="E70" s="71">
        <f>E64+E68</f>
        <v>-65216</v>
      </c>
      <c r="F70" s="67"/>
      <c r="G70" s="71">
        <f>G64+G68</f>
        <v>-12655</v>
      </c>
      <c r="H70" s="67"/>
      <c r="I70" s="71">
        <f>I64+I68</f>
        <v>-25436</v>
      </c>
    </row>
    <row r="71" spans="1:9" ht="20.25" customHeight="1" x14ac:dyDescent="0.2">
      <c r="C71" s="67"/>
      <c r="D71" s="67"/>
      <c r="E71" s="67"/>
      <c r="F71" s="67"/>
      <c r="G71" s="67"/>
      <c r="H71" s="67"/>
      <c r="I71" s="67"/>
    </row>
    <row r="72" spans="1:9" ht="20.25" customHeight="1" thickBot="1" x14ac:dyDescent="0.25">
      <c r="A72" s="9" t="s">
        <v>202</v>
      </c>
      <c r="C72" s="73">
        <f>C54+C70</f>
        <v>2973549</v>
      </c>
      <c r="D72" s="72">
        <v>0</v>
      </c>
      <c r="E72" s="73">
        <f>E54+E70</f>
        <v>2897603</v>
      </c>
      <c r="F72" s="72"/>
      <c r="G72" s="73">
        <f>G54+G70</f>
        <v>2913121</v>
      </c>
      <c r="H72" s="72">
        <v>0</v>
      </c>
      <c r="I72" s="73">
        <f>I54+I70</f>
        <v>2634517</v>
      </c>
    </row>
    <row r="73" spans="1:9" ht="20.25" customHeight="1" thickTop="1" x14ac:dyDescent="0.2">
      <c r="A73" s="9"/>
      <c r="C73" s="72"/>
      <c r="D73" s="72"/>
      <c r="E73" s="72"/>
      <c r="F73" s="72"/>
      <c r="G73" s="72"/>
      <c r="H73" s="72"/>
      <c r="I73" s="72"/>
    </row>
    <row r="74" spans="1:9" ht="20.25" customHeight="1" x14ac:dyDescent="0.2">
      <c r="A74" s="9" t="s">
        <v>98</v>
      </c>
      <c r="C74" s="60"/>
      <c r="D74" s="60"/>
      <c r="E74" s="60"/>
      <c r="F74" s="60"/>
      <c r="G74" s="60"/>
      <c r="H74" s="60"/>
      <c r="I74" s="60"/>
    </row>
    <row r="75" spans="1:9" ht="20.25" customHeight="1" x14ac:dyDescent="0.2">
      <c r="A75" s="38" t="s">
        <v>161</v>
      </c>
      <c r="C75" s="60">
        <v>2916801</v>
      </c>
      <c r="D75" s="60"/>
      <c r="E75" s="60">
        <v>2635638</v>
      </c>
      <c r="F75" s="60"/>
      <c r="G75" s="60">
        <v>2913121</v>
      </c>
      <c r="H75" s="60"/>
      <c r="I75" s="60">
        <v>2634517</v>
      </c>
    </row>
    <row r="76" spans="1:9" ht="20.25" customHeight="1" x14ac:dyDescent="0.2">
      <c r="A76" s="38" t="s">
        <v>91</v>
      </c>
      <c r="C76" s="60">
        <v>56748</v>
      </c>
      <c r="D76" s="60"/>
      <c r="E76" s="60">
        <v>261965</v>
      </c>
      <c r="F76" s="60"/>
      <c r="G76" s="44">
        <v>0</v>
      </c>
      <c r="H76" s="50"/>
      <c r="I76" s="44">
        <v>0</v>
      </c>
    </row>
    <row r="77" spans="1:9" ht="20.25" customHeight="1" thickBot="1" x14ac:dyDescent="0.25">
      <c r="C77" s="74">
        <f>SUM(C75:C76)</f>
        <v>2973549</v>
      </c>
      <c r="D77" s="60"/>
      <c r="E77" s="74">
        <f>SUM(E75:E76)</f>
        <v>2897603</v>
      </c>
      <c r="F77" s="72"/>
      <c r="G77" s="74">
        <f>SUM(G75:G76)</f>
        <v>2913121</v>
      </c>
      <c r="H77" s="60"/>
      <c r="I77" s="74">
        <f>SUM(I75:I76)</f>
        <v>2634517</v>
      </c>
    </row>
    <row r="78" spans="1:9" ht="20.25" customHeight="1" thickTop="1" x14ac:dyDescent="0.2"/>
  </sheetData>
  <mergeCells count="8">
    <mergeCell ref="C5:E5"/>
    <mergeCell ref="G5:I5"/>
    <mergeCell ref="C6:E6"/>
    <mergeCell ref="G6:I6"/>
    <mergeCell ref="C51:E51"/>
    <mergeCell ref="G51:I51"/>
    <mergeCell ref="C50:E50"/>
    <mergeCell ref="G50:I50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9" firstPageNumber="6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zoomScaleNormal="100" zoomScaleSheetLayoutView="100" workbookViewId="0"/>
  </sheetViews>
  <sheetFormatPr defaultColWidth="9.140625" defaultRowHeight="20.25" customHeight="1" x14ac:dyDescent="0.2"/>
  <cols>
    <col min="1" max="1" width="43.42578125" style="38" customWidth="1"/>
    <col min="2" max="2" width="7.85546875" style="10" customWidth="1"/>
    <col min="3" max="3" width="15" style="46" bestFit="1" customWidth="1"/>
    <col min="4" max="4" width="1" style="46" customWidth="1"/>
    <col min="5" max="5" width="15" style="46" bestFit="1" customWidth="1"/>
    <col min="6" max="6" width="1" style="46" customWidth="1"/>
    <col min="7" max="7" width="15" style="46" bestFit="1" customWidth="1"/>
    <col min="8" max="8" width="1" style="46" customWidth="1"/>
    <col min="9" max="9" width="15" style="46" bestFit="1" customWidth="1"/>
    <col min="10" max="16384" width="9.140625" style="42"/>
  </cols>
  <sheetData>
    <row r="1" spans="1:9" s="39" customFormat="1" ht="16.899999999999999" customHeight="1" x14ac:dyDescent="0.2">
      <c r="A1" s="108" t="s">
        <v>188</v>
      </c>
      <c r="B1" s="119"/>
      <c r="C1" s="110"/>
      <c r="D1" s="110"/>
      <c r="E1" s="110"/>
      <c r="F1" s="110"/>
      <c r="G1" s="110"/>
      <c r="H1" s="110"/>
      <c r="I1" s="110"/>
    </row>
    <row r="2" spans="1:9" s="39" customFormat="1" ht="16.899999999999999" customHeight="1" x14ac:dyDescent="0.2">
      <c r="A2" s="108" t="s">
        <v>191</v>
      </c>
      <c r="B2" s="119"/>
      <c r="C2" s="110"/>
      <c r="D2" s="110"/>
      <c r="E2" s="110"/>
      <c r="F2" s="110"/>
      <c r="G2" s="110"/>
      <c r="H2" s="110"/>
      <c r="I2" s="110"/>
    </row>
    <row r="3" spans="1:9" s="39" customFormat="1" ht="16.899999999999999" customHeight="1" x14ac:dyDescent="0.2">
      <c r="A3" s="110" t="s">
        <v>242</v>
      </c>
      <c r="B3" s="119"/>
      <c r="C3" s="110"/>
      <c r="D3" s="110"/>
      <c r="E3" s="110"/>
      <c r="F3" s="110"/>
      <c r="G3" s="110"/>
      <c r="H3" s="110"/>
      <c r="I3" s="110"/>
    </row>
    <row r="4" spans="1:9" s="39" customFormat="1" ht="16.899999999999999" customHeight="1" x14ac:dyDescent="0.2">
      <c r="A4" s="32"/>
      <c r="B4" s="135"/>
      <c r="C4" s="32"/>
      <c r="D4" s="32"/>
      <c r="E4" s="32"/>
      <c r="F4" s="32"/>
      <c r="G4" s="32"/>
      <c r="H4" s="32"/>
      <c r="I4" s="129" t="s">
        <v>198</v>
      </c>
    </row>
    <row r="5" spans="1:9" s="39" customFormat="1" ht="16.899999999999999" customHeight="1" x14ac:dyDescent="0.2">
      <c r="A5" s="37"/>
      <c r="B5" s="4"/>
      <c r="C5" s="173" t="s">
        <v>0</v>
      </c>
      <c r="D5" s="173"/>
      <c r="E5" s="173"/>
      <c r="F5" s="163"/>
      <c r="G5" s="173" t="s">
        <v>41</v>
      </c>
      <c r="H5" s="173"/>
      <c r="I5" s="173"/>
    </row>
    <row r="6" spans="1:9" s="39" customFormat="1" ht="16.899999999999999" customHeight="1" x14ac:dyDescent="0.2">
      <c r="A6" s="37"/>
      <c r="B6" s="4"/>
      <c r="C6" s="173" t="s">
        <v>40</v>
      </c>
      <c r="D6" s="173"/>
      <c r="E6" s="173"/>
      <c r="F6" s="163"/>
      <c r="G6" s="173" t="s">
        <v>40</v>
      </c>
      <c r="H6" s="173"/>
      <c r="I6" s="173"/>
    </row>
    <row r="7" spans="1:9" s="39" customFormat="1" ht="16.899999999999999" customHeight="1" x14ac:dyDescent="0.2">
      <c r="A7" s="37"/>
      <c r="B7" s="24" t="s">
        <v>230</v>
      </c>
      <c r="C7" s="40">
        <v>2017</v>
      </c>
      <c r="D7" s="40"/>
      <c r="E7" s="40">
        <v>2016</v>
      </c>
      <c r="F7" s="40"/>
      <c r="G7" s="40">
        <v>2017</v>
      </c>
      <c r="H7" s="40"/>
      <c r="I7" s="40">
        <v>2016</v>
      </c>
    </row>
    <row r="8" spans="1:9" s="39" customFormat="1" ht="16.899999999999999" customHeight="1" x14ac:dyDescent="0.2">
      <c r="A8" s="37"/>
      <c r="B8" s="24"/>
      <c r="C8" s="33"/>
      <c r="D8" s="33"/>
      <c r="E8" s="33"/>
      <c r="F8" s="33"/>
      <c r="G8" s="33"/>
      <c r="H8" s="33"/>
      <c r="I8" s="77" t="s">
        <v>238</v>
      </c>
    </row>
    <row r="9" spans="1:9" ht="19.5" customHeight="1" x14ac:dyDescent="0.2">
      <c r="A9" s="18" t="s">
        <v>147</v>
      </c>
      <c r="B9" s="10">
        <v>14</v>
      </c>
      <c r="C9" s="41"/>
      <c r="D9" s="41"/>
      <c r="E9" s="41"/>
      <c r="F9" s="41"/>
      <c r="G9" s="41"/>
      <c r="H9" s="41"/>
      <c r="I9" s="41"/>
    </row>
    <row r="10" spans="1:9" ht="19.5" customHeight="1" x14ac:dyDescent="0.2">
      <c r="A10" s="38" t="s">
        <v>141</v>
      </c>
      <c r="B10" s="22"/>
      <c r="C10" s="57">
        <v>7436233</v>
      </c>
      <c r="D10" s="57"/>
      <c r="E10" s="57">
        <v>8996663</v>
      </c>
      <c r="F10" s="57"/>
      <c r="G10" s="44">
        <v>0</v>
      </c>
      <c r="H10" s="50"/>
      <c r="I10" s="44">
        <v>0</v>
      </c>
    </row>
    <row r="11" spans="1:9" ht="19.5" customHeight="1" x14ac:dyDescent="0.2">
      <c r="A11" s="38" t="s">
        <v>226</v>
      </c>
      <c r="B11" s="22"/>
      <c r="C11" s="57">
        <v>186</v>
      </c>
      <c r="D11" s="57"/>
      <c r="E11" s="57">
        <v>105</v>
      </c>
      <c r="F11" s="57"/>
      <c r="G11" s="44">
        <v>0</v>
      </c>
      <c r="H11" s="50"/>
      <c r="I11" s="44">
        <v>0</v>
      </c>
    </row>
    <row r="12" spans="1:9" ht="19.5" customHeight="1" x14ac:dyDescent="0.2">
      <c r="A12" s="38" t="s">
        <v>164</v>
      </c>
      <c r="B12" s="22"/>
      <c r="C12" s="44"/>
      <c r="D12" s="57"/>
      <c r="E12" s="44"/>
      <c r="F12" s="44"/>
      <c r="G12" s="57"/>
      <c r="H12" s="57"/>
      <c r="I12" s="57"/>
    </row>
    <row r="13" spans="1:9" ht="19.5" customHeight="1" x14ac:dyDescent="0.2">
      <c r="A13" s="38" t="s">
        <v>216</v>
      </c>
      <c r="B13" s="22">
        <v>8</v>
      </c>
      <c r="C13" s="44">
        <v>0</v>
      </c>
      <c r="D13" s="57"/>
      <c r="E13" s="44">
        <v>0</v>
      </c>
      <c r="F13" s="44"/>
      <c r="G13" s="57">
        <v>195103</v>
      </c>
      <c r="H13" s="57"/>
      <c r="I13" s="57">
        <v>641969</v>
      </c>
    </row>
    <row r="14" spans="1:9" ht="19.5" customHeight="1" x14ac:dyDescent="0.2">
      <c r="A14" s="38" t="s">
        <v>158</v>
      </c>
      <c r="B14" s="22">
        <v>8</v>
      </c>
      <c r="C14" s="57">
        <v>110297</v>
      </c>
      <c r="D14" s="57"/>
      <c r="E14" s="44">
        <v>80325</v>
      </c>
      <c r="F14" s="44"/>
      <c r="G14" s="44">
        <v>0</v>
      </c>
      <c r="H14" s="50"/>
      <c r="I14" s="44">
        <v>0</v>
      </c>
    </row>
    <row r="15" spans="1:9" ht="19.5" customHeight="1" x14ac:dyDescent="0.2">
      <c r="A15" s="38" t="s">
        <v>217</v>
      </c>
      <c r="B15" s="22">
        <v>8</v>
      </c>
      <c r="C15" s="57">
        <v>8974218</v>
      </c>
      <c r="D15" s="57"/>
      <c r="E15" s="57">
        <v>9734763</v>
      </c>
      <c r="F15" s="44"/>
      <c r="G15" s="57">
        <v>8974218</v>
      </c>
      <c r="H15" s="57"/>
      <c r="I15" s="57">
        <v>9734763</v>
      </c>
    </row>
    <row r="16" spans="1:9" ht="19.5" customHeight="1" x14ac:dyDescent="0.2">
      <c r="A16" s="38" t="s">
        <v>127</v>
      </c>
      <c r="B16" s="22"/>
      <c r="C16" s="57">
        <v>148198</v>
      </c>
      <c r="D16" s="57"/>
      <c r="E16" s="57">
        <v>206630</v>
      </c>
      <c r="F16" s="57"/>
      <c r="G16" s="44">
        <v>0</v>
      </c>
      <c r="H16" s="57"/>
      <c r="I16" s="44"/>
    </row>
    <row r="17" spans="1:9" ht="19.5" customHeight="1" x14ac:dyDescent="0.2">
      <c r="A17" s="38" t="s">
        <v>16</v>
      </c>
      <c r="B17" s="22"/>
      <c r="C17" s="52">
        <v>405428</v>
      </c>
      <c r="D17" s="57"/>
      <c r="E17" s="52">
        <v>216258</v>
      </c>
      <c r="F17" s="57"/>
      <c r="G17" s="47">
        <v>29279</v>
      </c>
      <c r="H17" s="57"/>
      <c r="I17" s="47">
        <v>64255</v>
      </c>
    </row>
    <row r="18" spans="1:9" ht="19.5" customHeight="1" x14ac:dyDescent="0.2">
      <c r="A18" s="9" t="s">
        <v>148</v>
      </c>
      <c r="C18" s="53">
        <f>SUM(C10:C17)</f>
        <v>17074560</v>
      </c>
      <c r="D18" s="58"/>
      <c r="E18" s="53">
        <f>SUM(E10:E17)</f>
        <v>19234744</v>
      </c>
      <c r="F18" s="58"/>
      <c r="G18" s="53">
        <f>SUM(G10:G17)</f>
        <v>9198600</v>
      </c>
      <c r="H18" s="58"/>
      <c r="I18" s="53">
        <f>SUM(I10:I17)</f>
        <v>10440987</v>
      </c>
    </row>
    <row r="19" spans="1:9" ht="19.5" customHeight="1" x14ac:dyDescent="0.2">
      <c r="A19" s="9"/>
      <c r="C19" s="58"/>
      <c r="D19" s="58"/>
      <c r="E19" s="58"/>
      <c r="F19" s="58"/>
      <c r="G19" s="58"/>
      <c r="H19" s="58"/>
      <c r="I19" s="58"/>
    </row>
    <row r="20" spans="1:9" ht="19.5" customHeight="1" x14ac:dyDescent="0.2">
      <c r="A20" s="18" t="s">
        <v>17</v>
      </c>
      <c r="B20" s="10">
        <v>14</v>
      </c>
      <c r="C20" s="50"/>
      <c r="D20" s="50"/>
      <c r="E20" s="50"/>
      <c r="F20" s="50"/>
      <c r="G20" s="50"/>
      <c r="H20" s="50"/>
      <c r="I20" s="50"/>
    </row>
    <row r="21" spans="1:9" ht="19.5" customHeight="1" x14ac:dyDescent="0.2">
      <c r="A21" s="38" t="s">
        <v>124</v>
      </c>
      <c r="B21" s="22"/>
      <c r="C21" s="57">
        <v>4672804</v>
      </c>
      <c r="D21" s="51"/>
      <c r="E21" s="57">
        <v>4589402</v>
      </c>
      <c r="F21" s="57"/>
      <c r="G21" s="44">
        <v>0</v>
      </c>
      <c r="H21" s="50"/>
      <c r="I21" s="44">
        <v>0</v>
      </c>
    </row>
    <row r="22" spans="1:9" ht="19.5" customHeight="1" x14ac:dyDescent="0.2">
      <c r="A22" s="38" t="s">
        <v>227</v>
      </c>
      <c r="B22" s="22"/>
      <c r="C22" s="57">
        <v>186</v>
      </c>
      <c r="D22" s="51"/>
      <c r="E22" s="57">
        <v>105</v>
      </c>
      <c r="F22" s="57"/>
      <c r="G22" s="44">
        <v>0</v>
      </c>
      <c r="H22" s="50"/>
      <c r="I22" s="44">
        <v>0</v>
      </c>
    </row>
    <row r="23" spans="1:9" ht="19.5" customHeight="1" x14ac:dyDescent="0.2">
      <c r="A23" s="38" t="s">
        <v>68</v>
      </c>
      <c r="B23" s="22"/>
      <c r="C23" s="57">
        <v>745638</v>
      </c>
      <c r="D23" s="51"/>
      <c r="E23" s="57">
        <v>781968</v>
      </c>
      <c r="F23" s="57"/>
      <c r="G23" s="44">
        <v>0</v>
      </c>
      <c r="H23" s="50"/>
      <c r="I23" s="44">
        <v>0</v>
      </c>
    </row>
    <row r="24" spans="1:9" ht="19.5" customHeight="1" x14ac:dyDescent="0.2">
      <c r="A24" s="38" t="s">
        <v>235</v>
      </c>
      <c r="B24" s="22"/>
      <c r="C24" s="57"/>
      <c r="D24" s="63"/>
      <c r="E24" s="57"/>
      <c r="F24" s="57"/>
      <c r="G24" s="57"/>
      <c r="H24" s="63"/>
      <c r="I24" s="57"/>
    </row>
    <row r="25" spans="1:9" ht="19.5" customHeight="1" x14ac:dyDescent="0.2">
      <c r="A25" s="38" t="s">
        <v>185</v>
      </c>
      <c r="C25" s="57">
        <v>0</v>
      </c>
      <c r="D25" s="51"/>
      <c r="E25" s="57">
        <v>-3866486</v>
      </c>
      <c r="F25" s="57"/>
      <c r="G25" s="44">
        <v>0</v>
      </c>
      <c r="H25" s="50"/>
      <c r="I25" s="44">
        <v>0</v>
      </c>
    </row>
    <row r="26" spans="1:9" ht="19.5" customHeight="1" x14ac:dyDescent="0.2">
      <c r="A26" s="38" t="s">
        <v>128</v>
      </c>
      <c r="B26" s="22"/>
      <c r="C26" s="57">
        <v>175081</v>
      </c>
      <c r="D26" s="51"/>
      <c r="E26" s="57">
        <v>229750</v>
      </c>
      <c r="F26" s="57"/>
      <c r="G26" s="44">
        <v>0</v>
      </c>
      <c r="H26" s="50"/>
      <c r="I26" s="44">
        <v>0</v>
      </c>
    </row>
    <row r="27" spans="1:9" ht="19.5" customHeight="1" x14ac:dyDescent="0.2">
      <c r="A27" s="38" t="s">
        <v>129</v>
      </c>
      <c r="B27" s="22"/>
      <c r="C27" s="57">
        <v>1447427</v>
      </c>
      <c r="D27" s="51"/>
      <c r="E27" s="57">
        <v>1502242</v>
      </c>
      <c r="F27" s="57"/>
      <c r="G27" s="57">
        <v>230633</v>
      </c>
      <c r="H27" s="50"/>
      <c r="I27" s="57">
        <v>224631</v>
      </c>
    </row>
    <row r="28" spans="1:9" ht="19.5" customHeight="1" x14ac:dyDescent="0.2">
      <c r="A28" s="38" t="s">
        <v>186</v>
      </c>
      <c r="B28" s="10">
        <v>4</v>
      </c>
      <c r="C28" s="52">
        <v>124404</v>
      </c>
      <c r="D28" s="51"/>
      <c r="E28" s="52">
        <v>148118</v>
      </c>
      <c r="F28" s="57"/>
      <c r="G28" s="52">
        <v>54439</v>
      </c>
      <c r="H28" s="50"/>
      <c r="I28" s="52">
        <v>66160</v>
      </c>
    </row>
    <row r="29" spans="1:9" ht="19.5" customHeight="1" x14ac:dyDescent="0.2">
      <c r="A29" s="9" t="s">
        <v>39</v>
      </c>
      <c r="C29" s="53">
        <f>SUM(C21:C28)</f>
        <v>7165540</v>
      </c>
      <c r="D29" s="49"/>
      <c r="E29" s="53">
        <f>SUM(E21:E28)</f>
        <v>3385099</v>
      </c>
      <c r="F29" s="58"/>
      <c r="G29" s="53">
        <f>SUM(G21:G28)</f>
        <v>285072</v>
      </c>
      <c r="H29" s="49"/>
      <c r="I29" s="53">
        <f>SUM(I21:I28)</f>
        <v>290791</v>
      </c>
    </row>
    <row r="30" spans="1:9" ht="19.5" customHeight="1" x14ac:dyDescent="0.2">
      <c r="A30" s="9"/>
      <c r="C30" s="58"/>
      <c r="D30" s="49"/>
      <c r="E30" s="58"/>
      <c r="F30" s="58"/>
      <c r="G30" s="58"/>
      <c r="H30" s="49"/>
      <c r="I30" s="58"/>
    </row>
    <row r="31" spans="1:9" ht="19.5" customHeight="1" x14ac:dyDescent="0.2">
      <c r="A31" s="9" t="s">
        <v>81</v>
      </c>
      <c r="C31" s="63"/>
      <c r="D31" s="63"/>
      <c r="E31" s="63"/>
      <c r="F31" s="63"/>
      <c r="G31" s="63"/>
      <c r="H31" s="63"/>
      <c r="I31" s="64"/>
    </row>
    <row r="32" spans="1:9" ht="19.5" customHeight="1" x14ac:dyDescent="0.2">
      <c r="A32" s="9" t="s">
        <v>176</v>
      </c>
      <c r="C32" s="58">
        <f>C18-C29</f>
        <v>9909020</v>
      </c>
      <c r="D32" s="49"/>
      <c r="E32" s="58">
        <f>E18-E29</f>
        <v>15849645</v>
      </c>
      <c r="F32" s="58"/>
      <c r="G32" s="58">
        <f>G18-G29</f>
        <v>8913528</v>
      </c>
      <c r="H32" s="58"/>
      <c r="I32" s="58">
        <f>I18-I29</f>
        <v>10150196</v>
      </c>
    </row>
    <row r="33" spans="1:9" ht="19.5" customHeight="1" x14ac:dyDescent="0.2">
      <c r="A33" s="38" t="s">
        <v>82</v>
      </c>
      <c r="B33" s="22"/>
      <c r="C33" s="52">
        <v>-311429</v>
      </c>
      <c r="D33" s="51"/>
      <c r="E33" s="52">
        <v>-251438</v>
      </c>
      <c r="F33" s="57"/>
      <c r="G33" s="52">
        <v>-2627</v>
      </c>
      <c r="H33" s="50"/>
      <c r="I33" s="52">
        <v>-2464</v>
      </c>
    </row>
    <row r="34" spans="1:9" ht="19.5" customHeight="1" x14ac:dyDescent="0.2">
      <c r="A34" s="9" t="s">
        <v>78</v>
      </c>
      <c r="B34" s="22"/>
      <c r="C34" s="58">
        <f>SUM(C32:C33)</f>
        <v>9597591</v>
      </c>
      <c r="D34" s="65"/>
      <c r="E34" s="58">
        <f>SUM(E32:E33)</f>
        <v>15598207</v>
      </c>
      <c r="F34" s="58"/>
      <c r="G34" s="58">
        <f>SUM(G32:G33)</f>
        <v>8910901</v>
      </c>
      <c r="H34" s="49"/>
      <c r="I34" s="58">
        <f>SUM(I32:I33)</f>
        <v>10147732</v>
      </c>
    </row>
    <row r="35" spans="1:9" ht="19.5" customHeight="1" x14ac:dyDescent="0.2">
      <c r="A35" s="38" t="s">
        <v>133</v>
      </c>
      <c r="B35" s="22"/>
      <c r="C35" s="52">
        <v>-217578</v>
      </c>
      <c r="D35" s="51"/>
      <c r="E35" s="52">
        <v>-418506</v>
      </c>
      <c r="F35" s="57"/>
      <c r="G35" s="44">
        <v>0</v>
      </c>
      <c r="H35" s="50"/>
      <c r="I35" s="44">
        <v>0</v>
      </c>
    </row>
    <row r="36" spans="1:9" ht="19.5" customHeight="1" thickBot="1" x14ac:dyDescent="0.25">
      <c r="A36" s="9" t="s">
        <v>200</v>
      </c>
      <c r="C36" s="66">
        <f>SUM(C34:C35)</f>
        <v>9380013</v>
      </c>
      <c r="D36" s="49"/>
      <c r="E36" s="66">
        <f>SUM(E34:E35)</f>
        <v>15179701</v>
      </c>
      <c r="F36" s="58"/>
      <c r="G36" s="66">
        <f>SUM(G34:G35)</f>
        <v>8910901</v>
      </c>
      <c r="H36" s="49"/>
      <c r="I36" s="66">
        <f>SUM(I34:I35)</f>
        <v>10147732</v>
      </c>
    </row>
    <row r="37" spans="1:9" ht="19.5" customHeight="1" thickTop="1" x14ac:dyDescent="0.2">
      <c r="A37" s="9"/>
      <c r="C37" s="58"/>
      <c r="D37" s="49"/>
      <c r="E37" s="58"/>
      <c r="F37" s="58"/>
      <c r="G37" s="58"/>
      <c r="H37" s="49"/>
      <c r="I37" s="58"/>
    </row>
    <row r="38" spans="1:9" ht="19.5" customHeight="1" x14ac:dyDescent="0.2">
      <c r="A38" s="9" t="s">
        <v>54</v>
      </c>
      <c r="C38" s="50"/>
      <c r="D38" s="50"/>
      <c r="E38" s="50"/>
      <c r="F38" s="50"/>
      <c r="G38" s="50"/>
      <c r="H38" s="50"/>
      <c r="I38" s="50"/>
    </row>
    <row r="39" spans="1:9" ht="19.5" customHeight="1" x14ac:dyDescent="0.2">
      <c r="A39" s="38" t="s">
        <v>161</v>
      </c>
      <c r="C39" s="57">
        <v>8918572</v>
      </c>
      <c r="D39" s="50"/>
      <c r="E39" s="57">
        <v>13836493</v>
      </c>
      <c r="F39" s="57"/>
      <c r="G39" s="57">
        <v>8910901</v>
      </c>
      <c r="H39" s="50"/>
      <c r="I39" s="57">
        <v>10147732</v>
      </c>
    </row>
    <row r="40" spans="1:9" ht="19.5" customHeight="1" x14ac:dyDescent="0.2">
      <c r="A40" s="38" t="s">
        <v>91</v>
      </c>
      <c r="C40" s="57">
        <v>461441</v>
      </c>
      <c r="D40" s="50"/>
      <c r="E40" s="57">
        <v>1343208</v>
      </c>
      <c r="F40" s="57"/>
      <c r="G40" s="57">
        <v>0</v>
      </c>
      <c r="H40" s="57"/>
      <c r="I40" s="57">
        <v>0</v>
      </c>
    </row>
    <row r="41" spans="1:9" ht="19.5" customHeight="1" thickBot="1" x14ac:dyDescent="0.25">
      <c r="A41" s="9" t="s">
        <v>200</v>
      </c>
      <c r="C41" s="66">
        <f>SUM(C39:C40)</f>
        <v>9380013</v>
      </c>
      <c r="D41" s="49"/>
      <c r="E41" s="66">
        <f>SUM(E39:E40)</f>
        <v>15179701</v>
      </c>
      <c r="F41" s="58"/>
      <c r="G41" s="66">
        <f>SUM(G39:G40)</f>
        <v>8910901</v>
      </c>
      <c r="H41" s="49"/>
      <c r="I41" s="66">
        <f>SUM(I39:I40)</f>
        <v>10147732</v>
      </c>
    </row>
    <row r="42" spans="1:9" ht="19.5" customHeight="1" thickTop="1" x14ac:dyDescent="0.2">
      <c r="A42" s="9"/>
      <c r="C42" s="58"/>
      <c r="D42" s="49"/>
      <c r="E42" s="58"/>
      <c r="F42" s="58"/>
      <c r="G42" s="58"/>
      <c r="H42" s="49"/>
      <c r="I42" s="58"/>
    </row>
    <row r="43" spans="1:9" ht="19.5" customHeight="1" x14ac:dyDescent="0.2">
      <c r="A43" s="9" t="s">
        <v>214</v>
      </c>
      <c r="C43" s="58"/>
      <c r="D43" s="49"/>
      <c r="E43" s="58"/>
      <c r="F43" s="58"/>
      <c r="G43" s="58"/>
      <c r="H43" s="49"/>
      <c r="I43" s="58"/>
    </row>
    <row r="44" spans="1:9" ht="19.5" customHeight="1" x14ac:dyDescent="0.2">
      <c r="A44" s="9" t="s">
        <v>215</v>
      </c>
      <c r="B44" s="10">
        <v>15</v>
      </c>
      <c r="C44" s="58"/>
      <c r="D44" s="49"/>
      <c r="E44" s="58"/>
      <c r="F44" s="58"/>
      <c r="G44" s="58"/>
      <c r="H44" s="49"/>
      <c r="I44" s="58"/>
    </row>
    <row r="45" spans="1:9" ht="19.5" customHeight="1" thickBot="1" x14ac:dyDescent="0.25">
      <c r="A45" s="38" t="s">
        <v>212</v>
      </c>
      <c r="C45" s="151">
        <v>2.78</v>
      </c>
      <c r="D45" s="68"/>
      <c r="E45" s="151">
        <v>4.32</v>
      </c>
      <c r="F45" s="68"/>
      <c r="G45" s="151">
        <v>2.78</v>
      </c>
      <c r="H45" s="68"/>
      <c r="I45" s="151">
        <v>3.16</v>
      </c>
    </row>
    <row r="46" spans="1:9" ht="19.5" customHeight="1" thickTop="1" thickBot="1" x14ac:dyDescent="0.25">
      <c r="A46" s="38" t="s">
        <v>213</v>
      </c>
      <c r="B46" s="38"/>
      <c r="C46" s="151">
        <v>2.78</v>
      </c>
      <c r="D46" s="68"/>
      <c r="E46" s="151">
        <v>4.32</v>
      </c>
      <c r="F46" s="68"/>
      <c r="G46" s="151">
        <v>2.78</v>
      </c>
      <c r="H46" s="68"/>
      <c r="I46" s="151">
        <v>3.16</v>
      </c>
    </row>
    <row r="47" spans="1:9" ht="19.5" customHeight="1" thickTop="1" x14ac:dyDescent="0.2">
      <c r="A47" s="9"/>
      <c r="C47" s="58"/>
      <c r="D47" s="50"/>
      <c r="E47" s="58"/>
      <c r="F47" s="58"/>
      <c r="G47" s="58"/>
      <c r="H47" s="50"/>
      <c r="I47" s="58"/>
    </row>
    <row r="48" spans="1:9" ht="20.25" customHeight="1" x14ac:dyDescent="0.2">
      <c r="A48" s="108" t="s">
        <v>188</v>
      </c>
      <c r="B48" s="120"/>
      <c r="C48" s="121"/>
      <c r="D48" s="121"/>
      <c r="E48" s="121"/>
      <c r="F48" s="121"/>
      <c r="G48" s="121"/>
      <c r="H48" s="121"/>
      <c r="I48" s="121"/>
    </row>
    <row r="49" spans="1:9" ht="20.25" customHeight="1" x14ac:dyDescent="0.2">
      <c r="A49" s="108" t="s">
        <v>192</v>
      </c>
      <c r="B49" s="120"/>
      <c r="C49" s="121"/>
      <c r="D49" s="121"/>
      <c r="E49" s="121"/>
      <c r="F49" s="121"/>
      <c r="G49" s="121"/>
      <c r="H49" s="121"/>
      <c r="I49" s="121"/>
    </row>
    <row r="50" spans="1:9" ht="20.25" customHeight="1" x14ac:dyDescent="0.2">
      <c r="A50" s="110" t="s">
        <v>242</v>
      </c>
      <c r="B50" s="120"/>
      <c r="C50" s="121"/>
      <c r="D50" s="121"/>
      <c r="E50" s="121"/>
      <c r="F50" s="121"/>
      <c r="G50" s="121"/>
      <c r="H50" s="121"/>
      <c r="I50" s="121"/>
    </row>
    <row r="51" spans="1:9" ht="20.25" customHeight="1" x14ac:dyDescent="0.2">
      <c r="A51" s="32"/>
      <c r="B51" s="128"/>
      <c r="C51" s="79"/>
      <c r="D51" s="79"/>
      <c r="E51" s="79"/>
      <c r="F51" s="79"/>
      <c r="G51" s="79"/>
      <c r="H51" s="79"/>
      <c r="I51" s="129" t="s">
        <v>198</v>
      </c>
    </row>
    <row r="52" spans="1:9" ht="20.25" customHeight="1" x14ac:dyDescent="0.2">
      <c r="C52" s="173" t="s">
        <v>0</v>
      </c>
      <c r="D52" s="173"/>
      <c r="E52" s="173"/>
      <c r="F52" s="163"/>
      <c r="G52" s="173" t="s">
        <v>41</v>
      </c>
      <c r="H52" s="173"/>
      <c r="I52" s="173"/>
    </row>
    <row r="53" spans="1:9" ht="20.25" customHeight="1" x14ac:dyDescent="0.2">
      <c r="C53" s="173" t="s">
        <v>40</v>
      </c>
      <c r="D53" s="173"/>
      <c r="E53" s="173"/>
      <c r="F53" s="163"/>
      <c r="G53" s="173" t="s">
        <v>40</v>
      </c>
      <c r="H53" s="173"/>
      <c r="I53" s="173"/>
    </row>
    <row r="54" spans="1:9" ht="20.25" customHeight="1" x14ac:dyDescent="0.2">
      <c r="B54" s="24" t="s">
        <v>38</v>
      </c>
      <c r="C54" s="40">
        <v>2017</v>
      </c>
      <c r="D54" s="40"/>
      <c r="E54" s="40">
        <v>2016</v>
      </c>
      <c r="F54" s="40"/>
      <c r="G54" s="40">
        <v>2017</v>
      </c>
      <c r="H54" s="40"/>
      <c r="I54" s="40">
        <v>2016</v>
      </c>
    </row>
    <row r="55" spans="1:9" ht="20.25" customHeight="1" x14ac:dyDescent="0.2">
      <c r="C55" s="33"/>
      <c r="D55" s="33"/>
      <c r="E55" s="33"/>
      <c r="F55" s="33"/>
      <c r="G55" s="33"/>
      <c r="H55" s="33"/>
      <c r="I55" s="77" t="s">
        <v>238</v>
      </c>
    </row>
    <row r="56" spans="1:9" ht="20.25" customHeight="1" x14ac:dyDescent="0.2">
      <c r="A56" s="9" t="s">
        <v>200</v>
      </c>
      <c r="C56" s="69">
        <f>C41</f>
        <v>9380013</v>
      </c>
      <c r="D56" s="58">
        <v>0</v>
      </c>
      <c r="E56" s="69">
        <f>E41</f>
        <v>15179701</v>
      </c>
      <c r="F56" s="69"/>
      <c r="G56" s="69">
        <f>G41</f>
        <v>8910901</v>
      </c>
      <c r="H56" s="58">
        <v>0</v>
      </c>
      <c r="I56" s="69">
        <f>I41</f>
        <v>10147732</v>
      </c>
    </row>
    <row r="57" spans="1:9" ht="20.25" customHeight="1" x14ac:dyDescent="0.2">
      <c r="C57" s="60"/>
      <c r="D57" s="60"/>
      <c r="E57" s="60"/>
      <c r="F57" s="60"/>
      <c r="G57" s="60"/>
      <c r="H57" s="60"/>
      <c r="I57" s="60"/>
    </row>
    <row r="58" spans="1:9" ht="20.25" customHeight="1" x14ac:dyDescent="0.2">
      <c r="A58" s="9" t="s">
        <v>92</v>
      </c>
      <c r="C58" s="60"/>
      <c r="D58" s="60"/>
      <c r="E58" s="60"/>
      <c r="F58" s="60"/>
      <c r="G58" s="60"/>
      <c r="H58" s="60"/>
      <c r="I58" s="60"/>
    </row>
    <row r="59" spans="1:9" ht="20.25" customHeight="1" x14ac:dyDescent="0.2">
      <c r="A59" s="9" t="s">
        <v>93</v>
      </c>
      <c r="C59" s="60"/>
      <c r="D59" s="60"/>
      <c r="E59" s="60"/>
      <c r="F59" s="60"/>
      <c r="G59" s="60"/>
      <c r="H59" s="60"/>
      <c r="I59" s="60"/>
    </row>
    <row r="60" spans="1:9" ht="20.25" customHeight="1" x14ac:dyDescent="0.2">
      <c r="A60" s="9" t="s">
        <v>159</v>
      </c>
      <c r="C60" s="60"/>
      <c r="D60" s="60"/>
      <c r="E60" s="60"/>
      <c r="F60" s="60"/>
      <c r="G60" s="60"/>
      <c r="H60" s="60"/>
      <c r="I60" s="60"/>
    </row>
    <row r="61" spans="1:9" ht="20.25" customHeight="1" x14ac:dyDescent="0.2">
      <c r="A61" s="38" t="s">
        <v>94</v>
      </c>
      <c r="C61" s="60"/>
      <c r="D61" s="60"/>
      <c r="E61" s="60"/>
      <c r="F61" s="60"/>
      <c r="G61" s="60"/>
      <c r="H61" s="60"/>
      <c r="I61" s="60"/>
    </row>
    <row r="62" spans="1:9" ht="20.25" customHeight="1" x14ac:dyDescent="0.2">
      <c r="A62" s="38" t="s">
        <v>95</v>
      </c>
      <c r="C62" s="60">
        <v>-214014</v>
      </c>
      <c r="D62" s="60"/>
      <c r="E62" s="60">
        <v>-133360</v>
      </c>
      <c r="F62" s="60"/>
      <c r="G62" s="161">
        <v>-88039</v>
      </c>
      <c r="H62" s="57"/>
      <c r="I62" s="161">
        <v>-54194</v>
      </c>
    </row>
    <row r="63" spans="1:9" ht="20.25" customHeight="1" x14ac:dyDescent="0.2">
      <c r="A63" s="38" t="s">
        <v>96</v>
      </c>
      <c r="C63" s="60"/>
      <c r="D63" s="60"/>
      <c r="E63" s="60"/>
      <c r="F63" s="60"/>
      <c r="G63" s="67"/>
      <c r="H63" s="67"/>
      <c r="I63" s="67"/>
    </row>
    <row r="64" spans="1:9" ht="20.25" customHeight="1" x14ac:dyDescent="0.2">
      <c r="A64" s="38" t="s">
        <v>97</v>
      </c>
      <c r="C64" s="86">
        <v>12612</v>
      </c>
      <c r="D64" s="60"/>
      <c r="E64" s="60">
        <v>-11133</v>
      </c>
      <c r="F64" s="60"/>
      <c r="G64" s="60">
        <v>7609</v>
      </c>
      <c r="H64" s="60"/>
      <c r="I64" s="60">
        <v>-6180</v>
      </c>
    </row>
    <row r="65" spans="1:9" ht="20.25" customHeight="1" x14ac:dyDescent="0.2">
      <c r="A65" s="9"/>
      <c r="C65" s="67"/>
      <c r="D65" s="67"/>
      <c r="E65" s="70"/>
      <c r="F65" s="67"/>
      <c r="G65" s="70"/>
      <c r="H65" s="67"/>
      <c r="I65" s="70"/>
    </row>
    <row r="66" spans="1:9" ht="20.25" customHeight="1" x14ac:dyDescent="0.2">
      <c r="C66" s="86">
        <f>SUM(C62:C64)</f>
        <v>-201402</v>
      </c>
      <c r="D66" s="67">
        <v>0</v>
      </c>
      <c r="E66" s="86">
        <f>SUM(E62:E64)</f>
        <v>-144493</v>
      </c>
      <c r="F66" s="67"/>
      <c r="G66" s="86">
        <f>SUM(G62:G64)</f>
        <v>-80430</v>
      </c>
      <c r="H66" s="67">
        <v>0</v>
      </c>
      <c r="I66" s="86">
        <f>SUM(I62:I64)</f>
        <v>-60374</v>
      </c>
    </row>
    <row r="67" spans="1:9" ht="20.25" customHeight="1" x14ac:dyDescent="0.2">
      <c r="A67" s="9" t="s">
        <v>160</v>
      </c>
      <c r="C67" s="67"/>
      <c r="D67" s="67"/>
      <c r="E67" s="67"/>
      <c r="F67" s="67"/>
      <c r="G67" s="67"/>
      <c r="H67" s="67"/>
      <c r="I67" s="67"/>
    </row>
    <row r="68" spans="1:9" ht="20.25" customHeight="1" x14ac:dyDescent="0.2">
      <c r="A68" s="38" t="s">
        <v>182</v>
      </c>
      <c r="C68" s="67"/>
      <c r="D68" s="67"/>
      <c r="E68" s="67"/>
      <c r="F68" s="67"/>
      <c r="G68" s="67"/>
      <c r="H68" s="67"/>
      <c r="I68" s="67"/>
    </row>
    <row r="69" spans="1:9" ht="20.25" customHeight="1" x14ac:dyDescent="0.2">
      <c r="A69" s="38" t="s">
        <v>247</v>
      </c>
      <c r="C69" s="86">
        <v>12943</v>
      </c>
      <c r="D69" s="67"/>
      <c r="E69" s="67">
        <v>33778</v>
      </c>
      <c r="F69" s="67"/>
      <c r="G69" s="67">
        <v>12943</v>
      </c>
      <c r="H69" s="57"/>
      <c r="I69" s="67">
        <v>33778</v>
      </c>
    </row>
    <row r="70" spans="1:9" ht="20.25" customHeight="1" x14ac:dyDescent="0.2">
      <c r="C70" s="105">
        <f>SUM(C68:C69)</f>
        <v>12943</v>
      </c>
      <c r="D70" s="67"/>
      <c r="E70" s="105">
        <f>SUM(E68:E69)</f>
        <v>33778</v>
      </c>
      <c r="F70" s="67"/>
      <c r="G70" s="105">
        <f>SUM(G68:G69)</f>
        <v>12943</v>
      </c>
      <c r="H70" s="67"/>
      <c r="I70" s="105">
        <f>SUM(I68:I69)</f>
        <v>33778</v>
      </c>
    </row>
    <row r="71" spans="1:9" ht="20.25" customHeight="1" x14ac:dyDescent="0.2">
      <c r="A71" s="9" t="s">
        <v>201</v>
      </c>
      <c r="C71" s="67"/>
      <c r="D71" s="67"/>
      <c r="E71" s="67"/>
      <c r="F71" s="67"/>
      <c r="G71" s="67"/>
      <c r="H71" s="67"/>
      <c r="I71" s="67"/>
    </row>
    <row r="72" spans="1:9" ht="20.25" customHeight="1" x14ac:dyDescent="0.2">
      <c r="A72" s="9" t="s">
        <v>93</v>
      </c>
      <c r="C72" s="71">
        <f>C66+C70</f>
        <v>-188459</v>
      </c>
      <c r="D72" s="67"/>
      <c r="E72" s="71">
        <f>E66+E70</f>
        <v>-110715</v>
      </c>
      <c r="F72" s="67"/>
      <c r="G72" s="71">
        <f>G66+G70</f>
        <v>-67487</v>
      </c>
      <c r="H72" s="67"/>
      <c r="I72" s="71">
        <f>I66+I70</f>
        <v>-26596</v>
      </c>
    </row>
    <row r="73" spans="1:9" ht="20.25" customHeight="1" x14ac:dyDescent="0.2">
      <c r="C73" s="67"/>
      <c r="D73" s="67"/>
      <c r="E73" s="67"/>
      <c r="F73" s="67"/>
      <c r="G73" s="67"/>
      <c r="H73" s="67"/>
      <c r="I73" s="67"/>
    </row>
    <row r="74" spans="1:9" ht="20.25" customHeight="1" thickBot="1" x14ac:dyDescent="0.25">
      <c r="A74" s="9" t="s">
        <v>202</v>
      </c>
      <c r="C74" s="73">
        <f>C56+C72</f>
        <v>9191554</v>
      </c>
      <c r="D74" s="72">
        <v>0</v>
      </c>
      <c r="E74" s="73">
        <f>E56+E72</f>
        <v>15068986</v>
      </c>
      <c r="F74" s="72"/>
      <c r="G74" s="73">
        <f>G56+G72</f>
        <v>8843414</v>
      </c>
      <c r="H74" s="72">
        <v>0</v>
      </c>
      <c r="I74" s="73">
        <f>I56+I72</f>
        <v>10121136</v>
      </c>
    </row>
    <row r="75" spans="1:9" ht="20.25" customHeight="1" thickTop="1" x14ac:dyDescent="0.2">
      <c r="A75" s="9"/>
      <c r="C75" s="72"/>
      <c r="D75" s="72"/>
      <c r="E75" s="72"/>
      <c r="F75" s="72"/>
      <c r="G75" s="72"/>
      <c r="H75" s="72"/>
      <c r="I75" s="72"/>
    </row>
    <row r="76" spans="1:9" ht="20.25" customHeight="1" x14ac:dyDescent="0.2">
      <c r="A76" s="9" t="s">
        <v>98</v>
      </c>
      <c r="C76" s="60"/>
      <c r="D76" s="60"/>
      <c r="E76" s="60"/>
      <c r="F76" s="60"/>
      <c r="G76" s="60"/>
      <c r="H76" s="60"/>
      <c r="I76" s="60"/>
    </row>
    <row r="77" spans="1:9" ht="20.25" customHeight="1" x14ac:dyDescent="0.2">
      <c r="A77" s="38" t="s">
        <v>161</v>
      </c>
      <c r="C77" s="60">
        <v>8852499</v>
      </c>
      <c r="D77" s="60"/>
      <c r="E77" s="60">
        <v>13809039</v>
      </c>
      <c r="F77" s="60"/>
      <c r="G77" s="60">
        <v>8843414</v>
      </c>
      <c r="H77" s="60"/>
      <c r="I77" s="60">
        <v>10121136</v>
      </c>
    </row>
    <row r="78" spans="1:9" ht="20.25" customHeight="1" x14ac:dyDescent="0.2">
      <c r="A78" s="38" t="s">
        <v>91</v>
      </c>
      <c r="C78" s="60">
        <v>339055</v>
      </c>
      <c r="D78" s="60"/>
      <c r="E78" s="60">
        <v>1259947</v>
      </c>
      <c r="F78" s="60"/>
      <c r="G78" s="44">
        <v>0</v>
      </c>
      <c r="H78" s="50"/>
      <c r="I78" s="44">
        <v>0</v>
      </c>
    </row>
    <row r="79" spans="1:9" ht="20.25" customHeight="1" thickBot="1" x14ac:dyDescent="0.25">
      <c r="C79" s="74">
        <f>SUM(C77:C78)</f>
        <v>9191554</v>
      </c>
      <c r="D79" s="60"/>
      <c r="E79" s="74">
        <f>SUM(E77:E78)</f>
        <v>15068986</v>
      </c>
      <c r="F79" s="72"/>
      <c r="G79" s="74">
        <f>SUM(G77:G78)</f>
        <v>8843414</v>
      </c>
      <c r="H79" s="60"/>
      <c r="I79" s="74">
        <f>SUM(I77:I78)</f>
        <v>10121136</v>
      </c>
    </row>
    <row r="80" spans="1:9" ht="20.25" customHeight="1" thickTop="1" x14ac:dyDescent="0.2"/>
  </sheetData>
  <mergeCells count="8">
    <mergeCell ref="C53:E53"/>
    <mergeCell ref="G53:I53"/>
    <mergeCell ref="C5:E5"/>
    <mergeCell ref="G5:I5"/>
    <mergeCell ref="C6:E6"/>
    <mergeCell ref="G6:I6"/>
    <mergeCell ref="C52:E52"/>
    <mergeCell ref="G52:I52"/>
  </mergeCells>
  <pageMargins left="0.90551181102362199" right="0.39370078740157499" top="0.98425196850393704" bottom="0.98425196850393704" header="0.511811023622047" footer="0.511811023622047"/>
  <pageSetup paperSize="9" scale="78" firstPageNumber="8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2"/>
  <sheetViews>
    <sheetView zoomScaleNormal="100" zoomScaleSheetLayoutView="85" workbookViewId="0"/>
  </sheetViews>
  <sheetFormatPr defaultColWidth="9.140625" defaultRowHeight="19.5" customHeight="1" x14ac:dyDescent="0.2"/>
  <cols>
    <col min="1" max="1" width="38.42578125" style="38" customWidth="1"/>
    <col min="2" max="2" width="5.28515625" style="25" customWidth="1"/>
    <col min="3" max="3" width="2" style="38" customWidth="1"/>
    <col min="4" max="4" width="12.7109375" style="46" customWidth="1"/>
    <col min="5" max="5" width="0.85546875" style="46" customWidth="1"/>
    <col min="6" max="6" width="13.85546875" style="46" customWidth="1"/>
    <col min="7" max="7" width="1" style="46" customWidth="1"/>
    <col min="8" max="8" width="12.7109375" style="46" bestFit="1" customWidth="1"/>
    <col min="9" max="9" width="1" style="46" customWidth="1"/>
    <col min="10" max="10" width="14.42578125" style="46" customWidth="1"/>
    <col min="11" max="11" width="1" style="46" customWidth="1"/>
    <col min="12" max="12" width="12.28515625" style="46" customWidth="1"/>
    <col min="13" max="13" width="1" style="46" customWidth="1"/>
    <col min="14" max="14" width="14" style="46" bestFit="1" customWidth="1"/>
    <col min="15" max="15" width="1" style="46" customWidth="1"/>
    <col min="16" max="16" width="12.42578125" style="46" customWidth="1"/>
    <col min="17" max="17" width="1" style="46" customWidth="1"/>
    <col min="18" max="18" width="15.7109375" style="46" bestFit="1" customWidth="1"/>
    <col min="19" max="19" width="1" style="46" customWidth="1"/>
    <col min="20" max="20" width="12" style="46" customWidth="1"/>
    <col min="21" max="21" width="1" style="46" customWidth="1"/>
    <col min="22" max="22" width="12.85546875" style="46" customWidth="1"/>
    <col min="23" max="23" width="1" style="46" customWidth="1"/>
    <col min="24" max="24" width="16.140625" style="46" bestFit="1" customWidth="1"/>
    <col min="25" max="25" width="1" style="46" customWidth="1"/>
    <col min="26" max="26" width="13.7109375" style="46" customWidth="1"/>
    <col min="27" max="27" width="1" style="46" customWidth="1"/>
    <col min="28" max="28" width="12.85546875" style="46" customWidth="1"/>
    <col min="29" max="29" width="1" style="42" hidden="1" customWidth="1"/>
    <col min="30" max="16384" width="9.140625" style="42"/>
  </cols>
  <sheetData>
    <row r="1" spans="1:29" s="39" customFormat="1" ht="19.5" customHeight="1" x14ac:dyDescent="0.2">
      <c r="A1" s="108" t="s">
        <v>188</v>
      </c>
      <c r="B1" s="26"/>
      <c r="C1" s="108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6"/>
      <c r="AA1" s="111"/>
      <c r="AB1" s="111"/>
      <c r="AC1" s="117"/>
    </row>
    <row r="2" spans="1:29" s="39" customFormat="1" ht="19.5" customHeight="1" x14ac:dyDescent="0.2">
      <c r="A2" s="108" t="s">
        <v>195</v>
      </c>
      <c r="B2" s="26"/>
      <c r="C2" s="108"/>
      <c r="D2" s="114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7"/>
    </row>
    <row r="3" spans="1:29" s="39" customFormat="1" ht="19.5" customHeight="1" x14ac:dyDescent="0.2">
      <c r="A3" s="115" t="s">
        <v>242</v>
      </c>
      <c r="B3" s="26"/>
      <c r="C3" s="108"/>
      <c r="D3" s="114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11"/>
      <c r="AC3" s="117"/>
    </row>
    <row r="4" spans="1:29" s="39" customFormat="1" ht="19.5" customHeight="1" x14ac:dyDescent="0.2">
      <c r="A4" s="127"/>
      <c r="B4" s="128"/>
      <c r="C4" s="136"/>
      <c r="D4" s="137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129" t="s">
        <v>198</v>
      </c>
      <c r="AC4" s="138"/>
    </row>
    <row r="5" spans="1:29" s="39" customFormat="1" ht="19.5" customHeight="1" x14ac:dyDescent="0.2">
      <c r="A5" s="37"/>
      <c r="B5" s="26"/>
      <c r="C5" s="75"/>
      <c r="D5" s="177" t="s">
        <v>43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</row>
    <row r="6" spans="1:29" s="39" customFormat="1" ht="19.5" customHeight="1" x14ac:dyDescent="0.2">
      <c r="A6" s="37"/>
      <c r="B6" s="2"/>
      <c r="C6" s="37"/>
      <c r="D6" s="178" t="s">
        <v>99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36"/>
      <c r="Z6" s="36"/>
      <c r="AA6" s="36"/>
      <c r="AB6" s="36"/>
    </row>
    <row r="7" spans="1:29" s="39" customFormat="1" ht="19.5" customHeight="1" x14ac:dyDescent="0.2">
      <c r="A7" s="37"/>
      <c r="B7" s="2"/>
      <c r="C7" s="37"/>
      <c r="D7" s="36"/>
      <c r="E7" s="36"/>
      <c r="F7" s="36"/>
      <c r="G7" s="36"/>
      <c r="K7" s="36"/>
      <c r="L7" s="179" t="s">
        <v>89</v>
      </c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36"/>
      <c r="X7" s="36"/>
      <c r="Y7" s="36"/>
      <c r="Z7" s="36"/>
      <c r="AA7" s="36"/>
      <c r="AB7" s="36"/>
    </row>
    <row r="8" spans="1:29" s="78" customFormat="1" ht="19.5" customHeight="1" x14ac:dyDescent="0.2">
      <c r="A8" s="76"/>
      <c r="B8" s="4"/>
      <c r="C8" s="76"/>
      <c r="D8" s="77"/>
      <c r="E8" s="77"/>
      <c r="F8" s="77"/>
      <c r="G8" s="77"/>
      <c r="J8" s="77"/>
      <c r="K8" s="77"/>
      <c r="L8" s="77"/>
      <c r="M8" s="77"/>
      <c r="N8" s="77" t="s">
        <v>19</v>
      </c>
      <c r="O8" s="77"/>
      <c r="P8" s="77"/>
      <c r="Q8" s="77"/>
      <c r="R8" s="77" t="s">
        <v>100</v>
      </c>
      <c r="S8" s="77"/>
      <c r="T8" s="77" t="s">
        <v>101</v>
      </c>
      <c r="U8" s="77"/>
      <c r="V8" s="77" t="s">
        <v>29</v>
      </c>
      <c r="W8" s="77"/>
      <c r="X8" s="78" t="s">
        <v>102</v>
      </c>
      <c r="Y8" s="77"/>
      <c r="Z8" s="77"/>
      <c r="AA8" s="77"/>
      <c r="AB8" s="77"/>
    </row>
    <row r="9" spans="1:29" s="78" customFormat="1" ht="19.5" customHeight="1" x14ac:dyDescent="0.2">
      <c r="A9" s="76"/>
      <c r="B9" s="4"/>
      <c r="C9" s="76"/>
      <c r="D9" s="77" t="s">
        <v>20</v>
      </c>
      <c r="E9" s="77"/>
      <c r="F9" s="77"/>
      <c r="G9" s="77"/>
      <c r="H9" s="79" t="s">
        <v>79</v>
      </c>
      <c r="I9" s="79"/>
      <c r="J9" s="79"/>
      <c r="K9" s="77"/>
      <c r="L9" s="77" t="s">
        <v>136</v>
      </c>
      <c r="M9" s="77"/>
      <c r="N9" s="77" t="s">
        <v>21</v>
      </c>
      <c r="O9" s="77"/>
      <c r="P9" s="77" t="s">
        <v>80</v>
      </c>
      <c r="Q9" s="77"/>
      <c r="R9" s="77" t="s">
        <v>103</v>
      </c>
      <c r="S9" s="77"/>
      <c r="T9" s="77" t="s">
        <v>104</v>
      </c>
      <c r="U9" s="77"/>
      <c r="V9" s="77" t="s">
        <v>105</v>
      </c>
      <c r="W9" s="80"/>
      <c r="X9" s="78" t="s">
        <v>106</v>
      </c>
      <c r="Y9" s="77"/>
      <c r="Z9" s="77" t="s">
        <v>107</v>
      </c>
      <c r="AA9" s="77"/>
    </row>
    <row r="10" spans="1:29" s="78" customFormat="1" ht="19.5" customHeight="1" x14ac:dyDescent="0.2">
      <c r="A10" s="76"/>
      <c r="B10" s="4"/>
      <c r="C10" s="76"/>
      <c r="D10" s="77" t="s">
        <v>33</v>
      </c>
      <c r="E10" s="77"/>
      <c r="F10" s="77" t="s">
        <v>22</v>
      </c>
      <c r="G10" s="77"/>
      <c r="H10" s="77" t="s">
        <v>24</v>
      </c>
      <c r="I10" s="77"/>
      <c r="J10" s="77"/>
      <c r="K10" s="77"/>
      <c r="L10" s="77" t="s">
        <v>137</v>
      </c>
      <c r="M10" s="77"/>
      <c r="N10" s="77" t="s">
        <v>23</v>
      </c>
      <c r="O10" s="77"/>
      <c r="P10" s="77" t="s">
        <v>25</v>
      </c>
      <c r="Q10" s="77"/>
      <c r="R10" s="77" t="s">
        <v>108</v>
      </c>
      <c r="S10" s="77"/>
      <c r="T10" s="78" t="s">
        <v>109</v>
      </c>
      <c r="U10" s="77"/>
      <c r="V10" s="77" t="s">
        <v>110</v>
      </c>
      <c r="W10" s="77"/>
      <c r="X10" s="78" t="s">
        <v>111</v>
      </c>
      <c r="Y10" s="77"/>
      <c r="Z10" s="78" t="s">
        <v>112</v>
      </c>
      <c r="AB10" s="78" t="s">
        <v>29</v>
      </c>
    </row>
    <row r="11" spans="1:29" s="78" customFormat="1" ht="19.5" customHeight="1" x14ac:dyDescent="0.2">
      <c r="A11" s="35"/>
      <c r="B11" s="162" t="s">
        <v>38</v>
      </c>
      <c r="C11" s="76"/>
      <c r="D11" s="77" t="s">
        <v>26</v>
      </c>
      <c r="E11" s="77"/>
      <c r="F11" s="77" t="s">
        <v>26</v>
      </c>
      <c r="G11" s="77"/>
      <c r="H11" s="77" t="s">
        <v>27</v>
      </c>
      <c r="I11" s="77"/>
      <c r="J11" s="77" t="s">
        <v>75</v>
      </c>
      <c r="K11" s="77"/>
      <c r="L11" s="77" t="s">
        <v>138</v>
      </c>
      <c r="M11" s="77"/>
      <c r="N11" s="77" t="s">
        <v>32</v>
      </c>
      <c r="O11" s="77"/>
      <c r="P11" s="77" t="s">
        <v>113</v>
      </c>
      <c r="Q11" s="77"/>
      <c r="R11" s="77" t="s">
        <v>32</v>
      </c>
      <c r="S11" s="77"/>
      <c r="T11" s="78" t="s">
        <v>114</v>
      </c>
      <c r="U11" s="77"/>
      <c r="V11" s="77" t="s">
        <v>115</v>
      </c>
      <c r="W11" s="77"/>
      <c r="X11" s="78" t="s">
        <v>116</v>
      </c>
      <c r="Y11" s="77"/>
      <c r="Z11" s="78" t="s">
        <v>28</v>
      </c>
      <c r="AB11" s="78" t="s">
        <v>46</v>
      </c>
    </row>
    <row r="12" spans="1:29" s="39" customFormat="1" ht="19.5" customHeight="1" x14ac:dyDescent="0.2">
      <c r="B12" s="4"/>
      <c r="C12" s="81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76"/>
      <c r="W12" s="176"/>
      <c r="X12" s="176"/>
      <c r="Y12" s="176"/>
      <c r="Z12" s="176"/>
      <c r="AA12" s="176"/>
      <c r="AB12" s="176"/>
    </row>
    <row r="13" spans="1:29" s="39" customFormat="1" ht="19.5" customHeight="1" x14ac:dyDescent="0.2">
      <c r="A13" s="107" t="s">
        <v>248</v>
      </c>
      <c r="B13" s="4"/>
      <c r="C13" s="81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</row>
    <row r="14" spans="1:29" s="39" customFormat="1" ht="19.5" customHeight="1" x14ac:dyDescent="0.2">
      <c r="A14" s="107" t="s">
        <v>249</v>
      </c>
      <c r="B14" s="4"/>
      <c r="C14" s="81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</row>
    <row r="15" spans="1:29" ht="19.5" customHeight="1" x14ac:dyDescent="0.2">
      <c r="A15" s="9" t="s">
        <v>178</v>
      </c>
      <c r="B15" s="10"/>
      <c r="D15" s="58">
        <v>3206420</v>
      </c>
      <c r="E15" s="57"/>
      <c r="F15" s="58">
        <v>10341569</v>
      </c>
      <c r="G15" s="57"/>
      <c r="H15" s="58">
        <v>500000</v>
      </c>
      <c r="I15" s="57"/>
      <c r="J15" s="58">
        <v>7056985</v>
      </c>
      <c r="K15" s="57"/>
      <c r="L15" s="58">
        <v>28400</v>
      </c>
      <c r="M15" s="57"/>
      <c r="N15" s="58">
        <v>4229016</v>
      </c>
      <c r="O15" s="57"/>
      <c r="P15" s="58">
        <v>103398</v>
      </c>
      <c r="Q15" s="57"/>
      <c r="R15" s="58">
        <v>18539</v>
      </c>
      <c r="S15" s="57"/>
      <c r="T15" s="58">
        <v>-608</v>
      </c>
      <c r="U15" s="57"/>
      <c r="V15" s="58">
        <f>SUM(L15:U15)</f>
        <v>4378745</v>
      </c>
      <c r="W15" s="57"/>
      <c r="X15" s="58">
        <f>SUM(D15:J15)+V15</f>
        <v>25483719</v>
      </c>
      <c r="Y15" s="57"/>
      <c r="Z15" s="58">
        <v>9856665</v>
      </c>
      <c r="AA15" s="57"/>
      <c r="AB15" s="58">
        <f>SUM(X15:AA15)</f>
        <v>35340384</v>
      </c>
    </row>
    <row r="16" spans="1:29" s="3" customFormat="1" ht="19.5" customHeight="1" x14ac:dyDescent="0.2">
      <c r="A16" s="9" t="s">
        <v>208</v>
      </c>
      <c r="B16" s="10"/>
      <c r="C16" s="9"/>
      <c r="D16" s="58"/>
      <c r="E16" s="58"/>
      <c r="F16" s="58"/>
      <c r="G16" s="58"/>
      <c r="H16" s="58"/>
      <c r="I16" s="58"/>
      <c r="J16" s="58"/>
      <c r="K16" s="58"/>
      <c r="L16" s="57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164"/>
      <c r="AB16" s="164"/>
    </row>
    <row r="17" spans="1:29" ht="19.5" customHeight="1" x14ac:dyDescent="0.2">
      <c r="A17" s="38" t="s">
        <v>66</v>
      </c>
      <c r="B17" s="10"/>
      <c r="D17" s="57">
        <v>0</v>
      </c>
      <c r="E17" s="57"/>
      <c r="F17" s="57">
        <v>0</v>
      </c>
      <c r="G17" s="57"/>
      <c r="H17" s="57">
        <v>0</v>
      </c>
      <c r="I17" s="57"/>
      <c r="J17" s="57">
        <v>-14721381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v>0</v>
      </c>
      <c r="S17" s="57"/>
      <c r="T17" s="165">
        <v>0</v>
      </c>
      <c r="U17" s="57"/>
      <c r="V17" s="57">
        <f>SUM(L17:T17)</f>
        <v>0</v>
      </c>
      <c r="W17" s="57"/>
      <c r="X17" s="57">
        <f>SUM(D17:J17)+V17</f>
        <v>-14721381</v>
      </c>
      <c r="Y17" s="57"/>
      <c r="Z17" s="57">
        <v>-563947</v>
      </c>
      <c r="AA17" s="57"/>
      <c r="AB17" s="57">
        <f>SUM(X17:AA17)</f>
        <v>-15285328</v>
      </c>
    </row>
    <row r="18" spans="1:29" ht="19.5" customHeight="1" x14ac:dyDescent="0.2">
      <c r="A18" s="38" t="s">
        <v>135</v>
      </c>
      <c r="B18" s="10">
        <v>13</v>
      </c>
      <c r="D18" s="57">
        <v>0</v>
      </c>
      <c r="E18" s="57"/>
      <c r="F18" s="57">
        <v>6294</v>
      </c>
      <c r="G18" s="57"/>
      <c r="H18" s="57">
        <v>0</v>
      </c>
      <c r="I18" s="57"/>
      <c r="J18" s="57">
        <v>0</v>
      </c>
      <c r="K18" s="57"/>
      <c r="L18" s="57">
        <v>4128</v>
      </c>
      <c r="M18" s="57"/>
      <c r="N18" s="57">
        <v>0</v>
      </c>
      <c r="O18" s="57"/>
      <c r="P18" s="57">
        <v>0</v>
      </c>
      <c r="Q18" s="57"/>
      <c r="R18" s="57">
        <v>0</v>
      </c>
      <c r="S18" s="57"/>
      <c r="T18" s="165">
        <v>0</v>
      </c>
      <c r="U18" s="57"/>
      <c r="V18" s="57">
        <f>SUM(L18:T18)</f>
        <v>4128</v>
      </c>
      <c r="W18" s="57"/>
      <c r="X18" s="57">
        <f>SUM(D18:J18)+V18</f>
        <v>10422</v>
      </c>
      <c r="Y18" s="57"/>
      <c r="Z18" s="57">
        <v>1140</v>
      </c>
      <c r="AA18" s="57"/>
      <c r="AB18" s="57">
        <f>SUM(X18:AA18)</f>
        <v>11562</v>
      </c>
    </row>
    <row r="19" spans="1:29" s="3" customFormat="1" ht="19.5" customHeight="1" x14ac:dyDescent="0.2">
      <c r="A19" s="38" t="s">
        <v>139</v>
      </c>
      <c r="B19" s="10"/>
      <c r="C19" s="9"/>
      <c r="D19" s="164"/>
      <c r="E19" s="164"/>
      <c r="F19" s="164"/>
      <c r="G19" s="164"/>
      <c r="H19" s="164"/>
      <c r="I19" s="164"/>
      <c r="J19" s="164"/>
      <c r="K19" s="164"/>
      <c r="L19" s="57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4"/>
    </row>
    <row r="20" spans="1:29" s="3" customFormat="1" ht="19.5" customHeight="1" x14ac:dyDescent="0.2">
      <c r="A20" s="85" t="s">
        <v>140</v>
      </c>
      <c r="B20" s="10"/>
      <c r="C20" s="9"/>
      <c r="D20" s="57">
        <v>0</v>
      </c>
      <c r="E20" s="57"/>
      <c r="F20" s="57">
        <v>0</v>
      </c>
      <c r="G20" s="57"/>
      <c r="H20" s="57">
        <v>0</v>
      </c>
      <c r="I20" s="57"/>
      <c r="J20" s="57">
        <v>0</v>
      </c>
      <c r="K20" s="57"/>
      <c r="L20" s="57">
        <v>0</v>
      </c>
      <c r="M20" s="57"/>
      <c r="N20" s="57">
        <v>-11783</v>
      </c>
      <c r="O20" s="57"/>
      <c r="P20" s="57">
        <v>0</v>
      </c>
      <c r="Q20" s="57"/>
      <c r="R20" s="57">
        <v>0</v>
      </c>
      <c r="S20" s="57"/>
      <c r="T20" s="57">
        <v>0</v>
      </c>
      <c r="U20" s="57"/>
      <c r="V20" s="57">
        <f>SUM(L20:T20)</f>
        <v>-11783</v>
      </c>
      <c r="W20" s="57"/>
      <c r="X20" s="57">
        <f>SUM(D20:J20)+V20</f>
        <v>-11783</v>
      </c>
      <c r="Y20" s="57"/>
      <c r="Z20" s="57">
        <v>3919</v>
      </c>
      <c r="AA20" s="57"/>
      <c r="AB20" s="57">
        <f>SUM(X20:AA20)</f>
        <v>-7864</v>
      </c>
    </row>
    <row r="21" spans="1:29" ht="19.5" customHeight="1" x14ac:dyDescent="0.2">
      <c r="A21" s="9" t="s">
        <v>203</v>
      </c>
      <c r="B21" s="10"/>
      <c r="D21" s="57"/>
      <c r="E21" s="57"/>
      <c r="F21" s="57"/>
      <c r="G21" s="57"/>
      <c r="H21" s="60"/>
      <c r="I21" s="60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</row>
    <row r="22" spans="1:29" s="3" customFormat="1" ht="19.5" customHeight="1" x14ac:dyDescent="0.2">
      <c r="A22" s="38" t="s">
        <v>204</v>
      </c>
      <c r="B22" s="10"/>
      <c r="C22" s="9"/>
      <c r="D22" s="57">
        <v>0</v>
      </c>
      <c r="E22" s="57"/>
      <c r="F22" s="57">
        <v>0</v>
      </c>
      <c r="G22" s="57"/>
      <c r="H22" s="57">
        <v>0</v>
      </c>
      <c r="I22" s="164"/>
      <c r="J22" s="57">
        <f>'pl 8-9'!E39</f>
        <v>13836493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0</v>
      </c>
      <c r="U22" s="57"/>
      <c r="V22" s="57">
        <f>SUM(L22:T22)</f>
        <v>0</v>
      </c>
      <c r="W22" s="57"/>
      <c r="X22" s="57">
        <f>SUM(D22:J22)+V22</f>
        <v>13836493</v>
      </c>
      <c r="Y22" s="57"/>
      <c r="Z22" s="57">
        <v>1343208</v>
      </c>
      <c r="AA22" s="57"/>
      <c r="AB22" s="57">
        <f>SUM(X22:AA22)</f>
        <v>15179701</v>
      </c>
    </row>
    <row r="23" spans="1:29" s="3" customFormat="1" ht="19.5" customHeight="1" x14ac:dyDescent="0.2">
      <c r="A23" s="38" t="s">
        <v>205</v>
      </c>
      <c r="B23" s="10"/>
      <c r="C23" s="9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164"/>
      <c r="R23" s="57"/>
      <c r="S23" s="164"/>
      <c r="T23" s="57"/>
      <c r="U23" s="164"/>
      <c r="V23" s="57"/>
      <c r="W23" s="164"/>
      <c r="X23" s="57"/>
      <c r="Y23" s="57"/>
      <c r="Z23" s="57"/>
      <c r="AA23" s="57"/>
      <c r="AB23" s="57"/>
    </row>
    <row r="24" spans="1:29" s="3" customFormat="1" ht="19.5" customHeight="1" x14ac:dyDescent="0.2">
      <c r="A24" s="38" t="s">
        <v>166</v>
      </c>
      <c r="B24" s="10"/>
      <c r="C24" s="9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</row>
    <row r="25" spans="1:29" s="3" customFormat="1" ht="19.5" customHeight="1" x14ac:dyDescent="0.2">
      <c r="A25" s="38" t="s">
        <v>165</v>
      </c>
      <c r="B25" s="10"/>
      <c r="C25" s="9"/>
      <c r="D25" s="57">
        <v>0</v>
      </c>
      <c r="E25" s="57"/>
      <c r="F25" s="57">
        <v>0</v>
      </c>
      <c r="G25" s="57"/>
      <c r="H25" s="57">
        <v>0</v>
      </c>
      <c r="I25" s="57"/>
      <c r="J25" s="57">
        <v>0</v>
      </c>
      <c r="K25" s="57"/>
      <c r="L25" s="57">
        <v>0</v>
      </c>
      <c r="M25" s="57"/>
      <c r="N25" s="57">
        <v>0</v>
      </c>
      <c r="O25" s="57"/>
      <c r="P25" s="57">
        <v>-54194</v>
      </c>
      <c r="Q25" s="57"/>
      <c r="R25" s="57">
        <v>-7038</v>
      </c>
      <c r="S25" s="57"/>
      <c r="T25" s="57">
        <v>0</v>
      </c>
      <c r="U25" s="57"/>
      <c r="V25" s="57">
        <f>SUM(L25:T25)</f>
        <v>-61232</v>
      </c>
      <c r="W25" s="57"/>
      <c r="X25" s="57">
        <f>SUM(D23:J23)+V25</f>
        <v>-61232</v>
      </c>
      <c r="Y25" s="57"/>
      <c r="Z25" s="57">
        <v>-83261</v>
      </c>
      <c r="AA25" s="57"/>
      <c r="AB25" s="57">
        <f>SUM(X25:AA25)</f>
        <v>-144493</v>
      </c>
    </row>
    <row r="26" spans="1:29" s="3" customFormat="1" ht="19.5" customHeight="1" x14ac:dyDescent="0.2">
      <c r="A26" s="38" t="s">
        <v>170</v>
      </c>
      <c r="B26" s="10"/>
      <c r="C26" s="9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</row>
    <row r="27" spans="1:29" s="3" customFormat="1" ht="19.5" customHeight="1" x14ac:dyDescent="0.2">
      <c r="A27" s="38" t="s">
        <v>167</v>
      </c>
      <c r="B27" s="10"/>
      <c r="C27" s="9"/>
      <c r="D27" s="57">
        <v>0</v>
      </c>
      <c r="E27" s="57"/>
      <c r="F27" s="57">
        <v>0</v>
      </c>
      <c r="G27" s="57"/>
      <c r="H27" s="57">
        <v>0</v>
      </c>
      <c r="I27" s="57"/>
      <c r="J27" s="57">
        <v>0</v>
      </c>
      <c r="K27" s="57"/>
      <c r="L27" s="57">
        <v>0</v>
      </c>
      <c r="M27" s="57"/>
      <c r="N27" s="57">
        <v>0</v>
      </c>
      <c r="O27" s="57"/>
      <c r="P27" s="57">
        <v>0</v>
      </c>
      <c r="Q27" s="57"/>
      <c r="R27" s="57">
        <v>0</v>
      </c>
      <c r="S27" s="57"/>
      <c r="T27" s="57">
        <v>33778</v>
      </c>
      <c r="U27" s="57"/>
      <c r="V27" s="57">
        <f>SUM(L27:T27)</f>
        <v>33778</v>
      </c>
      <c r="W27" s="57"/>
      <c r="X27" s="57">
        <f>SUM(D27:J27)+V27</f>
        <v>33778</v>
      </c>
      <c r="Y27" s="57"/>
      <c r="Z27" s="57">
        <v>0</v>
      </c>
      <c r="AA27" s="57"/>
      <c r="AB27" s="57">
        <f>SUM(X27:AA27)</f>
        <v>33778</v>
      </c>
    </row>
    <row r="28" spans="1:29" ht="19.5" customHeight="1" x14ac:dyDescent="0.2">
      <c r="A28" s="9" t="s">
        <v>206</v>
      </c>
      <c r="B28" s="10"/>
      <c r="D28" s="48">
        <f>SUM(D22:D27)</f>
        <v>0</v>
      </c>
      <c r="E28" s="57">
        <v>0</v>
      </c>
      <c r="F28" s="48">
        <f>SUM(F22:F27)</f>
        <v>0</v>
      </c>
      <c r="G28" s="57"/>
      <c r="H28" s="48">
        <f>SUM(H22:H27)</f>
        <v>0</v>
      </c>
      <c r="I28" s="60">
        <v>0</v>
      </c>
      <c r="J28" s="48">
        <f>SUM(J22:J27)</f>
        <v>13836493</v>
      </c>
      <c r="K28" s="57"/>
      <c r="L28" s="48">
        <f>SUM(L22:L27)</f>
        <v>0</v>
      </c>
      <c r="M28" s="57"/>
      <c r="N28" s="48">
        <f>SUM(N22:N27)</f>
        <v>0</v>
      </c>
      <c r="O28" s="57"/>
      <c r="P28" s="48">
        <f>SUM(P22:P27)</f>
        <v>-54194</v>
      </c>
      <c r="Q28" s="57">
        <v>0</v>
      </c>
      <c r="R28" s="48">
        <f>SUM(R22:R27)</f>
        <v>-7038</v>
      </c>
      <c r="S28" s="57">
        <v>0</v>
      </c>
      <c r="T28" s="48">
        <f>SUM(T22:T27)</f>
        <v>33778</v>
      </c>
      <c r="U28" s="57">
        <v>0</v>
      </c>
      <c r="V28" s="48">
        <f>SUM(V22:V27)</f>
        <v>-27454</v>
      </c>
      <c r="W28" s="57"/>
      <c r="X28" s="48">
        <f>SUM(X22:X27)</f>
        <v>13809039</v>
      </c>
      <c r="Y28" s="57">
        <v>0</v>
      </c>
      <c r="Z28" s="48">
        <f>SUM(Z22:Z27)</f>
        <v>1259947</v>
      </c>
      <c r="AA28" s="57">
        <v>0</v>
      </c>
      <c r="AB28" s="48">
        <f>SUM(AB22:AB27)</f>
        <v>15068986</v>
      </c>
    </row>
    <row r="29" spans="1:29" s="3" customFormat="1" ht="19.5" customHeight="1" thickBot="1" x14ac:dyDescent="0.25">
      <c r="A29" s="9" t="s">
        <v>243</v>
      </c>
      <c r="C29" s="38"/>
      <c r="D29" s="54">
        <f>SUM(D15:D20)+D28</f>
        <v>3206420</v>
      </c>
      <c r="E29" s="58"/>
      <c r="F29" s="54">
        <f>SUM(F15:F20)+F28</f>
        <v>10347863</v>
      </c>
      <c r="G29" s="57"/>
      <c r="H29" s="54">
        <f>SUM(H15:H20)+H28</f>
        <v>500000</v>
      </c>
      <c r="I29" s="164"/>
      <c r="J29" s="54">
        <f>SUM(J15:J20)+J28</f>
        <v>6172097</v>
      </c>
      <c r="K29" s="54"/>
      <c r="L29" s="54">
        <f>SUM(L15:L20)+L28</f>
        <v>32528</v>
      </c>
      <c r="M29" s="57"/>
      <c r="N29" s="54">
        <f>SUM(N15:N20)+N28</f>
        <v>4217233</v>
      </c>
      <c r="O29" s="58"/>
      <c r="P29" s="54">
        <f>SUM(P15:P20)+P28</f>
        <v>49204</v>
      </c>
      <c r="Q29" s="58"/>
      <c r="R29" s="54">
        <f>SUM(R15:R20)+R28</f>
        <v>11501</v>
      </c>
      <c r="S29" s="58"/>
      <c r="T29" s="54">
        <f>SUM(T15:T20)+T28</f>
        <v>33170</v>
      </c>
      <c r="U29" s="58"/>
      <c r="V29" s="54">
        <f>SUM(V15:V20)+V28</f>
        <v>4343636</v>
      </c>
      <c r="W29" s="58"/>
      <c r="X29" s="54">
        <f>SUM(X15:X20)+X28</f>
        <v>24570016</v>
      </c>
      <c r="Y29" s="57">
        <v>9565801224</v>
      </c>
      <c r="Z29" s="54">
        <f>SUM(Z15:Z20)+Z28</f>
        <v>10557724</v>
      </c>
      <c r="AA29" s="58"/>
      <c r="AB29" s="54">
        <f>SUM(AB15:AB20)+AB28</f>
        <v>35127740</v>
      </c>
    </row>
    <row r="30" spans="1:29" s="3" customFormat="1" ht="19.5" customHeight="1" thickTop="1" x14ac:dyDescent="0.2">
      <c r="A30" s="9"/>
      <c r="C30" s="38"/>
      <c r="D30" s="11"/>
      <c r="E30" s="12"/>
      <c r="F30" s="14"/>
      <c r="G30" s="83"/>
      <c r="H30" s="11"/>
      <c r="I30" s="12"/>
      <c r="J30" s="11"/>
      <c r="K30" s="11"/>
      <c r="L30" s="12"/>
      <c r="M30" s="83"/>
      <c r="N30" s="11"/>
      <c r="O30" s="11"/>
      <c r="P30" s="11"/>
      <c r="Q30" s="12"/>
      <c r="R30" s="11"/>
      <c r="S30" s="12"/>
      <c r="T30" s="11"/>
      <c r="U30" s="12"/>
      <c r="V30" s="11"/>
      <c r="W30" s="12"/>
      <c r="X30" s="11"/>
      <c r="Y30" s="12"/>
      <c r="Z30" s="11"/>
      <c r="AA30" s="12"/>
      <c r="AB30" s="11"/>
    </row>
    <row r="31" spans="1:29" ht="19.5" customHeight="1" x14ac:dyDescent="0.2">
      <c r="A31" s="108" t="s">
        <v>188</v>
      </c>
      <c r="B31" s="26"/>
      <c r="C31" s="108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6"/>
    </row>
    <row r="32" spans="1:29" ht="19.5" customHeight="1" x14ac:dyDescent="0.2">
      <c r="A32" s="108" t="s">
        <v>196</v>
      </c>
      <c r="B32" s="26"/>
      <c r="C32" s="108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6"/>
    </row>
    <row r="33" spans="1:29" ht="19.5" customHeight="1" x14ac:dyDescent="0.2">
      <c r="A33" s="115" t="s">
        <v>242</v>
      </c>
      <c r="B33" s="26"/>
      <c r="C33" s="108"/>
      <c r="D33" s="111"/>
      <c r="E33" s="111"/>
      <c r="F33" s="118"/>
      <c r="G33" s="117"/>
      <c r="H33" s="111"/>
      <c r="I33" s="117"/>
      <c r="J33" s="111"/>
      <c r="K33" s="111"/>
      <c r="L33" s="117"/>
      <c r="M33" s="117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6"/>
    </row>
    <row r="34" spans="1:29" ht="19.5" customHeight="1" x14ac:dyDescent="0.2">
      <c r="A34" s="127"/>
      <c r="B34" s="128"/>
      <c r="C34" s="136"/>
      <c r="D34" s="79"/>
      <c r="E34" s="79"/>
      <c r="F34" s="139"/>
      <c r="G34" s="138"/>
      <c r="H34" s="79"/>
      <c r="I34" s="138"/>
      <c r="J34" s="79"/>
      <c r="K34" s="79"/>
      <c r="L34" s="138"/>
      <c r="M34" s="138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129" t="s">
        <v>198</v>
      </c>
      <c r="AC34" s="138"/>
    </row>
    <row r="35" spans="1:29" s="39" customFormat="1" ht="19.5" customHeight="1" x14ac:dyDescent="0.2">
      <c r="A35" s="37"/>
      <c r="B35" s="2"/>
      <c r="C35" s="37"/>
      <c r="D35" s="177" t="s">
        <v>43</v>
      </c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  <c r="Y35" s="177"/>
      <c r="Z35" s="177"/>
      <c r="AA35" s="177"/>
      <c r="AB35" s="177"/>
      <c r="AC35" s="29"/>
    </row>
    <row r="36" spans="1:29" s="39" customFormat="1" ht="19.5" customHeight="1" x14ac:dyDescent="0.2">
      <c r="A36" s="37"/>
      <c r="B36" s="2"/>
      <c r="C36" s="37"/>
      <c r="D36" s="178" t="s">
        <v>99</v>
      </c>
      <c r="E36" s="178"/>
      <c r="F36" s="178"/>
      <c r="G36" s="178"/>
      <c r="H36" s="178"/>
      <c r="I36" s="178"/>
      <c r="J36" s="178"/>
      <c r="K36" s="178"/>
      <c r="L36" s="178"/>
      <c r="M36" s="178"/>
      <c r="N36" s="178"/>
      <c r="O36" s="178"/>
      <c r="P36" s="178"/>
      <c r="Q36" s="178"/>
      <c r="R36" s="178"/>
      <c r="S36" s="178"/>
      <c r="T36" s="178"/>
      <c r="U36" s="178"/>
      <c r="V36" s="178"/>
      <c r="W36" s="178"/>
      <c r="X36" s="178"/>
      <c r="Y36" s="30"/>
      <c r="Z36" s="30"/>
      <c r="AA36" s="36"/>
      <c r="AB36" s="36"/>
    </row>
    <row r="37" spans="1:29" s="39" customFormat="1" ht="19.5" customHeight="1" x14ac:dyDescent="0.2">
      <c r="A37" s="37"/>
      <c r="B37" s="2"/>
      <c r="C37" s="37"/>
      <c r="D37" s="36"/>
      <c r="E37" s="36"/>
      <c r="F37" s="36"/>
      <c r="G37" s="36"/>
      <c r="I37" s="36"/>
      <c r="K37" s="36"/>
      <c r="L37" s="179" t="s">
        <v>89</v>
      </c>
      <c r="M37" s="179"/>
      <c r="N37" s="179"/>
      <c r="O37" s="179"/>
      <c r="P37" s="179"/>
      <c r="Q37" s="179"/>
      <c r="R37" s="179"/>
      <c r="S37" s="179"/>
      <c r="T37" s="179"/>
      <c r="U37" s="179"/>
      <c r="V37" s="179"/>
      <c r="W37" s="31"/>
      <c r="X37" s="31"/>
      <c r="Y37" s="36"/>
      <c r="Z37" s="36"/>
      <c r="AA37" s="36"/>
      <c r="AB37" s="36"/>
    </row>
    <row r="38" spans="1:29" s="78" customFormat="1" ht="19.5" customHeight="1" x14ac:dyDescent="0.2">
      <c r="A38" s="76"/>
      <c r="B38" s="4"/>
      <c r="C38" s="76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 t="s">
        <v>19</v>
      </c>
      <c r="O38" s="77"/>
      <c r="P38" s="77"/>
      <c r="Q38" s="77"/>
      <c r="R38" s="77" t="s">
        <v>100</v>
      </c>
      <c r="S38" s="77"/>
      <c r="T38" s="78" t="s">
        <v>101</v>
      </c>
      <c r="V38" s="77" t="s">
        <v>29</v>
      </c>
      <c r="W38" s="77"/>
      <c r="X38" s="78" t="s">
        <v>102</v>
      </c>
      <c r="Y38" s="77"/>
      <c r="Z38" s="77"/>
      <c r="AA38" s="77"/>
      <c r="AB38" s="77"/>
    </row>
    <row r="39" spans="1:29" s="78" customFormat="1" ht="19.5" customHeight="1" x14ac:dyDescent="0.2">
      <c r="A39" s="76"/>
      <c r="B39" s="4"/>
      <c r="C39" s="76"/>
      <c r="D39" s="77" t="s">
        <v>20</v>
      </c>
      <c r="E39" s="77"/>
      <c r="F39" s="77"/>
      <c r="G39" s="77"/>
      <c r="H39" s="79" t="s">
        <v>79</v>
      </c>
      <c r="I39" s="79"/>
      <c r="J39" s="79"/>
      <c r="K39" s="77"/>
      <c r="L39" s="77" t="s">
        <v>136</v>
      </c>
      <c r="M39" s="77"/>
      <c r="N39" s="77" t="s">
        <v>21</v>
      </c>
      <c r="O39" s="77"/>
      <c r="P39" s="77" t="s">
        <v>80</v>
      </c>
      <c r="Q39" s="77"/>
      <c r="R39" s="77" t="s">
        <v>103</v>
      </c>
      <c r="S39" s="77"/>
      <c r="T39" s="78" t="s">
        <v>104</v>
      </c>
      <c r="V39" s="77" t="s">
        <v>105</v>
      </c>
      <c r="W39" s="80"/>
      <c r="X39" s="78" t="s">
        <v>106</v>
      </c>
      <c r="Y39" s="77"/>
      <c r="Z39" s="77" t="s">
        <v>107</v>
      </c>
      <c r="AA39" s="77"/>
    </row>
    <row r="40" spans="1:29" s="78" customFormat="1" ht="19.5" customHeight="1" x14ac:dyDescent="0.2">
      <c r="A40" s="76"/>
      <c r="B40" s="4"/>
      <c r="C40" s="76"/>
      <c r="D40" s="77" t="s">
        <v>33</v>
      </c>
      <c r="E40" s="77"/>
      <c r="F40" s="77" t="s">
        <v>22</v>
      </c>
      <c r="G40" s="77"/>
      <c r="H40" s="77" t="s">
        <v>24</v>
      </c>
      <c r="I40" s="77"/>
      <c r="J40" s="77"/>
      <c r="K40" s="77"/>
      <c r="L40" s="77" t="s">
        <v>137</v>
      </c>
      <c r="M40" s="77"/>
      <c r="N40" s="77" t="s">
        <v>23</v>
      </c>
      <c r="O40" s="77"/>
      <c r="P40" s="77" t="s">
        <v>25</v>
      </c>
      <c r="Q40" s="77"/>
      <c r="R40" s="77" t="s">
        <v>108</v>
      </c>
      <c r="S40" s="77"/>
      <c r="T40" s="78" t="s">
        <v>109</v>
      </c>
      <c r="V40" s="77" t="s">
        <v>110</v>
      </c>
      <c r="W40" s="77"/>
      <c r="X40" s="78" t="s">
        <v>111</v>
      </c>
      <c r="Y40" s="77"/>
      <c r="Z40" s="78" t="s">
        <v>112</v>
      </c>
      <c r="AB40" s="78" t="s">
        <v>29</v>
      </c>
    </row>
    <row r="41" spans="1:29" s="78" customFormat="1" ht="19.5" customHeight="1" x14ac:dyDescent="0.2">
      <c r="A41" s="35"/>
      <c r="B41" s="162" t="s">
        <v>230</v>
      </c>
      <c r="C41" s="76"/>
      <c r="D41" s="77" t="s">
        <v>26</v>
      </c>
      <c r="E41" s="77"/>
      <c r="F41" s="77" t="s">
        <v>26</v>
      </c>
      <c r="G41" s="77"/>
      <c r="H41" s="77" t="s">
        <v>27</v>
      </c>
      <c r="I41" s="77"/>
      <c r="J41" s="77" t="s">
        <v>75</v>
      </c>
      <c r="K41" s="77"/>
      <c r="L41" s="77" t="s">
        <v>138</v>
      </c>
      <c r="M41" s="77"/>
      <c r="N41" s="77" t="s">
        <v>32</v>
      </c>
      <c r="O41" s="77"/>
      <c r="P41" s="77" t="s">
        <v>113</v>
      </c>
      <c r="Q41" s="77"/>
      <c r="R41" s="77" t="s">
        <v>32</v>
      </c>
      <c r="S41" s="77"/>
      <c r="T41" s="78" t="s">
        <v>114</v>
      </c>
      <c r="V41" s="77" t="s">
        <v>115</v>
      </c>
      <c r="W41" s="77"/>
      <c r="X41" s="78" t="s">
        <v>116</v>
      </c>
      <c r="Y41" s="77"/>
      <c r="Z41" s="78" t="s">
        <v>28</v>
      </c>
      <c r="AB41" s="78" t="s">
        <v>46</v>
      </c>
    </row>
    <row r="42" spans="1:29" s="39" customFormat="1" ht="19.5" customHeight="1" x14ac:dyDescent="0.2">
      <c r="B42" s="4"/>
      <c r="C42" s="81"/>
      <c r="D42" s="176"/>
      <c r="E42" s="176"/>
      <c r="F42" s="176"/>
      <c r="G42" s="176"/>
      <c r="H42" s="176"/>
      <c r="I42" s="176"/>
      <c r="J42" s="176"/>
      <c r="K42" s="176"/>
      <c r="L42" s="176"/>
      <c r="M42" s="176"/>
      <c r="N42" s="176"/>
      <c r="O42" s="176"/>
      <c r="P42" s="176"/>
      <c r="Q42" s="176"/>
      <c r="R42" s="176"/>
      <c r="S42" s="176"/>
      <c r="T42" s="176"/>
      <c r="U42" s="176"/>
      <c r="V42" s="176"/>
      <c r="W42" s="176"/>
      <c r="X42" s="176"/>
      <c r="Y42" s="176"/>
      <c r="Z42" s="176"/>
      <c r="AA42" s="176"/>
      <c r="AB42" s="176"/>
      <c r="AC42" s="33"/>
    </row>
    <row r="43" spans="1:29" s="39" customFormat="1" ht="19.5" customHeight="1" x14ac:dyDescent="0.2">
      <c r="A43" s="107" t="s">
        <v>248</v>
      </c>
      <c r="B43" s="4"/>
      <c r="C43" s="81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33"/>
    </row>
    <row r="44" spans="1:29" s="39" customFormat="1" ht="19.5" customHeight="1" x14ac:dyDescent="0.2">
      <c r="A44" s="107" t="s">
        <v>250</v>
      </c>
      <c r="B44" s="4"/>
      <c r="C44" s="81"/>
      <c r="D44" s="170"/>
      <c r="E44" s="170"/>
      <c r="F44" s="170"/>
      <c r="G44" s="170"/>
      <c r="H44" s="170"/>
      <c r="I44" s="170"/>
      <c r="J44" s="170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33"/>
    </row>
    <row r="45" spans="1:29" s="3" customFormat="1" ht="19.5" customHeight="1" x14ac:dyDescent="0.2">
      <c r="A45" s="9" t="s">
        <v>207</v>
      </c>
      <c r="B45" s="10"/>
      <c r="C45" s="9"/>
      <c r="D45" s="58">
        <f>D29</f>
        <v>3206420</v>
      </c>
      <c r="E45" s="58"/>
      <c r="F45" s="58">
        <v>10347863</v>
      </c>
      <c r="G45" s="58"/>
      <c r="H45" s="58">
        <f>H29</f>
        <v>500000</v>
      </c>
      <c r="I45" s="58"/>
      <c r="J45" s="58">
        <v>8733213</v>
      </c>
      <c r="K45" s="58"/>
      <c r="L45" s="58">
        <v>36696</v>
      </c>
      <c r="M45" s="58"/>
      <c r="N45" s="58">
        <v>4217233</v>
      </c>
      <c r="O45" s="58"/>
      <c r="P45" s="58">
        <v>72641</v>
      </c>
      <c r="Q45" s="58"/>
      <c r="R45" s="58">
        <v>5785</v>
      </c>
      <c r="S45" s="58"/>
      <c r="T45" s="58">
        <v>36938</v>
      </c>
      <c r="U45" s="164"/>
      <c r="V45" s="58">
        <f>SUM(L45:U45)</f>
        <v>4369293</v>
      </c>
      <c r="W45" s="58"/>
      <c r="X45" s="58">
        <f>SUM(D45:J45)+V45</f>
        <v>27156789</v>
      </c>
      <c r="Y45" s="58"/>
      <c r="Z45" s="58">
        <v>10518300</v>
      </c>
      <c r="AA45" s="58"/>
      <c r="AB45" s="58">
        <f>SUM(X45:AA45)</f>
        <v>37675089</v>
      </c>
    </row>
    <row r="46" spans="1:29" s="3" customFormat="1" ht="19.5" customHeight="1" x14ac:dyDescent="0.2">
      <c r="A46" s="9" t="s">
        <v>208</v>
      </c>
      <c r="B46" s="10"/>
      <c r="C46" s="9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164"/>
      <c r="AB46" s="164"/>
    </row>
    <row r="47" spans="1:29" ht="19.5" customHeight="1" x14ac:dyDescent="0.2">
      <c r="A47" s="38" t="s">
        <v>66</v>
      </c>
      <c r="B47" s="10">
        <v>16</v>
      </c>
      <c r="D47" s="57">
        <v>0</v>
      </c>
      <c r="E47" s="57"/>
      <c r="F47" s="57">
        <v>0</v>
      </c>
      <c r="G47" s="57"/>
      <c r="H47" s="57">
        <v>0</v>
      </c>
      <c r="I47" s="57"/>
      <c r="J47" s="57">
        <v>-9168176</v>
      </c>
      <c r="K47" s="57"/>
      <c r="L47" s="57">
        <v>0</v>
      </c>
      <c r="M47" s="57"/>
      <c r="N47" s="57">
        <v>0</v>
      </c>
      <c r="O47" s="57"/>
      <c r="P47" s="57">
        <v>0</v>
      </c>
      <c r="Q47" s="57"/>
      <c r="R47" s="57">
        <v>0</v>
      </c>
      <c r="S47" s="57"/>
      <c r="T47" s="57">
        <v>0</v>
      </c>
      <c r="U47" s="63"/>
      <c r="V47" s="57">
        <f>SUM(L47:T47)</f>
        <v>0</v>
      </c>
      <c r="W47" s="57"/>
      <c r="X47" s="57">
        <f>SUM(D47:J47)+V47</f>
        <v>-9168176</v>
      </c>
      <c r="Y47" s="57"/>
      <c r="Z47" s="57">
        <v>-603123</v>
      </c>
      <c r="AA47" s="57"/>
      <c r="AB47" s="57">
        <f>SUM(X47:Z47)</f>
        <v>-9771299</v>
      </c>
    </row>
    <row r="48" spans="1:29" ht="19.5" customHeight="1" x14ac:dyDescent="0.2">
      <c r="A48" s="38" t="s">
        <v>135</v>
      </c>
      <c r="B48" s="10">
        <v>13</v>
      </c>
      <c r="D48" s="57">
        <v>0</v>
      </c>
      <c r="E48" s="57"/>
      <c r="F48" s="57">
        <v>1458</v>
      </c>
      <c r="G48" s="57"/>
      <c r="H48" s="57">
        <v>0</v>
      </c>
      <c r="I48" s="57"/>
      <c r="J48" s="57">
        <v>0</v>
      </c>
      <c r="K48" s="57"/>
      <c r="L48" s="57">
        <v>4140</v>
      </c>
      <c r="M48" s="57"/>
      <c r="N48" s="57">
        <v>0</v>
      </c>
      <c r="O48" s="57"/>
      <c r="P48" s="57">
        <v>0</v>
      </c>
      <c r="Q48" s="57"/>
      <c r="R48" s="57">
        <v>0</v>
      </c>
      <c r="S48" s="57"/>
      <c r="T48" s="57">
        <v>0</v>
      </c>
      <c r="U48" s="63"/>
      <c r="V48" s="57">
        <f>SUM(L48:T48)</f>
        <v>4140</v>
      </c>
      <c r="W48" s="57"/>
      <c r="X48" s="57">
        <f>SUM(D48:J48)+V48</f>
        <v>5598</v>
      </c>
      <c r="Y48" s="57"/>
      <c r="Z48" s="57">
        <v>11936</v>
      </c>
      <c r="AA48" s="57"/>
      <c r="AB48" s="57">
        <f>SUM(X48:Z48)</f>
        <v>17534</v>
      </c>
    </row>
    <row r="49" spans="1:28" ht="19.5" customHeight="1" x14ac:dyDescent="0.2">
      <c r="A49" s="38" t="s">
        <v>139</v>
      </c>
      <c r="B49" s="10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63"/>
      <c r="V49" s="57"/>
      <c r="W49" s="57"/>
      <c r="X49" s="57"/>
      <c r="Y49" s="57"/>
      <c r="Z49" s="57"/>
      <c r="AA49" s="57"/>
      <c r="AB49" s="57"/>
    </row>
    <row r="50" spans="1:28" ht="19.5" customHeight="1" x14ac:dyDescent="0.2">
      <c r="A50" s="85" t="s">
        <v>140</v>
      </c>
      <c r="B50" s="10"/>
      <c r="D50" s="57">
        <v>0</v>
      </c>
      <c r="E50" s="57"/>
      <c r="F50" s="57">
        <v>0</v>
      </c>
      <c r="G50" s="57"/>
      <c r="H50" s="57">
        <v>0</v>
      </c>
      <c r="I50" s="57"/>
      <c r="J50" s="57">
        <v>0</v>
      </c>
      <c r="K50" s="57"/>
      <c r="L50" s="57">
        <v>0</v>
      </c>
      <c r="M50" s="57"/>
      <c r="N50" s="57">
        <v>156</v>
      </c>
      <c r="O50" s="57"/>
      <c r="P50" s="57">
        <v>0</v>
      </c>
      <c r="Q50" s="57"/>
      <c r="R50" s="57">
        <v>0</v>
      </c>
      <c r="S50" s="57"/>
      <c r="T50" s="57">
        <v>0</v>
      </c>
      <c r="U50" s="63"/>
      <c r="V50" s="57">
        <f>SUM(L50:T50)</f>
        <v>156</v>
      </c>
      <c r="W50" s="57"/>
      <c r="X50" s="57">
        <f>SUM(D50:J50)+V50</f>
        <v>156</v>
      </c>
      <c r="Y50" s="57"/>
      <c r="Z50" s="57">
        <v>1536</v>
      </c>
      <c r="AA50" s="57"/>
      <c r="AB50" s="57">
        <f>SUM(X50:Z50)</f>
        <v>1692</v>
      </c>
    </row>
    <row r="51" spans="1:28" ht="19.5" hidden="1" customHeight="1" x14ac:dyDescent="0.2">
      <c r="A51" s="38" t="s">
        <v>179</v>
      </c>
      <c r="B51" s="10"/>
      <c r="D51" s="57">
        <v>0</v>
      </c>
      <c r="E51" s="57"/>
      <c r="F51" s="57">
        <v>0</v>
      </c>
      <c r="G51" s="57"/>
      <c r="H51" s="57">
        <v>0</v>
      </c>
      <c r="I51" s="57"/>
      <c r="J51" s="57">
        <v>0</v>
      </c>
      <c r="K51" s="57"/>
      <c r="L51" s="57">
        <v>0</v>
      </c>
      <c r="M51" s="57"/>
      <c r="N51" s="57">
        <v>0</v>
      </c>
      <c r="O51" s="57"/>
      <c r="P51" s="57">
        <v>0</v>
      </c>
      <c r="Q51" s="57"/>
      <c r="R51" s="57">
        <v>0</v>
      </c>
      <c r="S51" s="57"/>
      <c r="T51" s="57">
        <v>0</v>
      </c>
      <c r="U51" s="63"/>
      <c r="V51" s="57">
        <f>SUM(L51:T51)</f>
        <v>0</v>
      </c>
      <c r="W51" s="57"/>
      <c r="X51" s="57">
        <f>SUM(D51:J51)+V51</f>
        <v>0</v>
      </c>
      <c r="Y51" s="57"/>
      <c r="Z51" s="57"/>
      <c r="AA51" s="57"/>
      <c r="AB51" s="57">
        <f>SUM(X51:Z51)</f>
        <v>0</v>
      </c>
    </row>
    <row r="52" spans="1:28" ht="19.5" customHeight="1" x14ac:dyDescent="0.2">
      <c r="A52" s="9" t="s">
        <v>203</v>
      </c>
      <c r="B52" s="10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63"/>
      <c r="X52" s="57"/>
      <c r="Y52" s="57"/>
      <c r="Z52" s="57"/>
      <c r="AA52" s="57"/>
      <c r="AB52" s="57"/>
    </row>
    <row r="53" spans="1:28" s="3" customFormat="1" ht="19.5" customHeight="1" x14ac:dyDescent="0.2">
      <c r="A53" s="38" t="s">
        <v>204</v>
      </c>
      <c r="B53" s="10"/>
      <c r="C53" s="9"/>
      <c r="D53" s="57">
        <v>0</v>
      </c>
      <c r="E53" s="57"/>
      <c r="F53" s="57">
        <v>0</v>
      </c>
      <c r="G53" s="57"/>
      <c r="H53" s="57">
        <v>0</v>
      </c>
      <c r="I53" s="57"/>
      <c r="J53" s="57">
        <f>'pl 8-9'!C39</f>
        <v>8918572</v>
      </c>
      <c r="K53" s="57"/>
      <c r="L53" s="57">
        <v>0</v>
      </c>
      <c r="M53" s="57"/>
      <c r="N53" s="57">
        <v>0</v>
      </c>
      <c r="O53" s="57"/>
      <c r="P53" s="57">
        <v>0</v>
      </c>
      <c r="Q53" s="57"/>
      <c r="R53" s="57">
        <v>0</v>
      </c>
      <c r="S53" s="57"/>
      <c r="T53" s="57">
        <v>0</v>
      </c>
      <c r="U53" s="57"/>
      <c r="V53" s="57">
        <f>SUM(L53:T53)</f>
        <v>0</v>
      </c>
      <c r="W53" s="164"/>
      <c r="X53" s="57">
        <f>SUM(D53:J53)+V53</f>
        <v>8918572</v>
      </c>
      <c r="Y53" s="57"/>
      <c r="Z53" s="57">
        <v>461441</v>
      </c>
      <c r="AA53" s="57"/>
      <c r="AB53" s="57">
        <f>SUM(X53:Z53)</f>
        <v>9380013</v>
      </c>
    </row>
    <row r="54" spans="1:28" s="3" customFormat="1" ht="19.5" customHeight="1" x14ac:dyDescent="0.2">
      <c r="A54" s="38" t="s">
        <v>205</v>
      </c>
      <c r="B54" s="10"/>
      <c r="C54" s="9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  <c r="U54" s="57"/>
      <c r="V54" s="57"/>
      <c r="W54" s="164"/>
      <c r="X54" s="57"/>
      <c r="Y54" s="57"/>
      <c r="Z54" s="57"/>
      <c r="AA54" s="57"/>
      <c r="AB54" s="57"/>
    </row>
    <row r="55" spans="1:28" s="3" customFormat="1" ht="19.5" customHeight="1" x14ac:dyDescent="0.2">
      <c r="A55" s="38" t="s">
        <v>166</v>
      </c>
      <c r="B55" s="10"/>
      <c r="C55" s="9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/>
      <c r="T55" s="57"/>
      <c r="U55" s="57"/>
      <c r="V55" s="57"/>
      <c r="W55" s="164"/>
      <c r="X55" s="57"/>
      <c r="Y55" s="57"/>
      <c r="Z55" s="57"/>
      <c r="AA55" s="57"/>
      <c r="AB55" s="57"/>
    </row>
    <row r="56" spans="1:28" s="3" customFormat="1" ht="19.5" customHeight="1" x14ac:dyDescent="0.2">
      <c r="A56" s="38" t="s">
        <v>167</v>
      </c>
      <c r="B56" s="10"/>
      <c r="C56" s="9"/>
      <c r="D56" s="57">
        <v>0</v>
      </c>
      <c r="E56" s="57"/>
      <c r="F56" s="57">
        <v>0</v>
      </c>
      <c r="G56" s="57"/>
      <c r="H56" s="57">
        <v>0</v>
      </c>
      <c r="I56" s="57"/>
      <c r="J56" s="57">
        <v>0</v>
      </c>
      <c r="K56" s="57"/>
      <c r="L56" s="57">
        <v>0</v>
      </c>
      <c r="M56" s="57"/>
      <c r="N56" s="57">
        <v>0</v>
      </c>
      <c r="O56" s="57"/>
      <c r="P56" s="57">
        <v>-88039</v>
      </c>
      <c r="Q56" s="57"/>
      <c r="R56" s="57">
        <v>9023</v>
      </c>
      <c r="S56" s="57"/>
      <c r="T56" s="57">
        <v>0</v>
      </c>
      <c r="U56" s="57"/>
      <c r="V56" s="57">
        <f>SUM(L56:T56)</f>
        <v>-79016</v>
      </c>
      <c r="W56" s="164"/>
      <c r="X56" s="57">
        <f>SUM(D56:J56)+V56</f>
        <v>-79016</v>
      </c>
      <c r="Y56" s="57"/>
      <c r="Z56" s="57">
        <v>-122386</v>
      </c>
      <c r="AA56" s="57"/>
      <c r="AB56" s="57">
        <f>SUM(X56:Z56)</f>
        <v>-201402</v>
      </c>
    </row>
    <row r="57" spans="1:28" s="3" customFormat="1" ht="19.5" customHeight="1" x14ac:dyDescent="0.2">
      <c r="A57" s="38" t="s">
        <v>170</v>
      </c>
      <c r="B57" s="10"/>
      <c r="C57" s="9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/>
      <c r="T57" s="57"/>
      <c r="U57" s="57"/>
      <c r="V57" s="57"/>
      <c r="W57" s="164"/>
      <c r="X57" s="57"/>
      <c r="Y57" s="57"/>
      <c r="Z57" s="57"/>
      <c r="AA57" s="57"/>
      <c r="AB57" s="57"/>
    </row>
    <row r="58" spans="1:28" s="3" customFormat="1" ht="19.5" customHeight="1" x14ac:dyDescent="0.2">
      <c r="A58" s="38" t="s">
        <v>167</v>
      </c>
      <c r="B58" s="10"/>
      <c r="C58" s="9"/>
      <c r="D58" s="57">
        <v>0</v>
      </c>
      <c r="E58" s="57"/>
      <c r="F58" s="57">
        <v>0</v>
      </c>
      <c r="G58" s="57"/>
      <c r="H58" s="57">
        <v>0</v>
      </c>
      <c r="I58" s="57"/>
      <c r="J58" s="57">
        <v>0</v>
      </c>
      <c r="K58" s="57"/>
      <c r="L58" s="57">
        <v>0</v>
      </c>
      <c r="M58" s="57"/>
      <c r="N58" s="57">
        <v>0</v>
      </c>
      <c r="O58" s="57"/>
      <c r="P58" s="57">
        <v>0</v>
      </c>
      <c r="Q58" s="57"/>
      <c r="R58" s="57">
        <v>0</v>
      </c>
      <c r="S58" s="57"/>
      <c r="T58" s="57">
        <v>12943</v>
      </c>
      <c r="U58" s="57"/>
      <c r="V58" s="57">
        <f>SUM(L58:T58)</f>
        <v>12943</v>
      </c>
      <c r="W58" s="164"/>
      <c r="X58" s="57">
        <f>SUM(D58:J58)+V58</f>
        <v>12943</v>
      </c>
      <c r="Y58" s="57"/>
      <c r="Z58" s="57">
        <v>0</v>
      </c>
      <c r="AA58" s="57"/>
      <c r="AB58" s="57">
        <f>SUM(X58:Z58)</f>
        <v>12943</v>
      </c>
    </row>
    <row r="59" spans="1:28" ht="19.5" customHeight="1" x14ac:dyDescent="0.2">
      <c r="A59" s="9" t="s">
        <v>206</v>
      </c>
      <c r="B59" s="10"/>
      <c r="D59" s="48">
        <f>SUM(D53:E58)</f>
        <v>0</v>
      </c>
      <c r="E59" s="57">
        <v>0</v>
      </c>
      <c r="F59" s="48">
        <f>SUM(F53:G58)</f>
        <v>0</v>
      </c>
      <c r="G59" s="57"/>
      <c r="H59" s="48">
        <f>SUM(H53:I58)</f>
        <v>0</v>
      </c>
      <c r="I59" s="57">
        <v>0</v>
      </c>
      <c r="J59" s="48">
        <f>SUM(J53:K58)</f>
        <v>8918572</v>
      </c>
      <c r="K59" s="57"/>
      <c r="L59" s="48">
        <f>SUM(L53:M58)</f>
        <v>0</v>
      </c>
      <c r="M59" s="57"/>
      <c r="N59" s="48">
        <f>SUM(N53:O58)</f>
        <v>0</v>
      </c>
      <c r="O59" s="57"/>
      <c r="P59" s="48">
        <f>SUM(P53:Q58)</f>
        <v>-88039</v>
      </c>
      <c r="Q59" s="57">
        <v>0</v>
      </c>
      <c r="R59" s="48">
        <f>SUM(R53:S58)</f>
        <v>9023</v>
      </c>
      <c r="S59" s="57">
        <v>0</v>
      </c>
      <c r="T59" s="48">
        <f>SUM(T53:U58)</f>
        <v>12943</v>
      </c>
      <c r="U59" s="57">
        <v>0</v>
      </c>
      <c r="V59" s="48">
        <f>SUM(V53:W58)</f>
        <v>-66073</v>
      </c>
      <c r="W59" s="63"/>
      <c r="X59" s="48">
        <f>SUM(X53:Y58)</f>
        <v>8852499</v>
      </c>
      <c r="Y59" s="57">
        <v>0</v>
      </c>
      <c r="Z59" s="48">
        <f>SUM(Z53:AA58)</f>
        <v>339055</v>
      </c>
      <c r="AA59" s="57">
        <v>0</v>
      </c>
      <c r="AB59" s="48">
        <f>SUM(AB53:AC58)</f>
        <v>9191554</v>
      </c>
    </row>
    <row r="60" spans="1:28" s="3" customFormat="1" ht="19.5" customHeight="1" thickBot="1" x14ac:dyDescent="0.25">
      <c r="A60" s="9" t="s">
        <v>244</v>
      </c>
      <c r="C60" s="38"/>
      <c r="D60" s="54">
        <f>SUM(D45:D50)+D59</f>
        <v>3206420</v>
      </c>
      <c r="E60" s="58"/>
      <c r="F60" s="54">
        <f>SUM(F45:F50)+F59</f>
        <v>10349321</v>
      </c>
      <c r="G60" s="57"/>
      <c r="H60" s="54">
        <f>SUM(H45:H50)+H59</f>
        <v>500000</v>
      </c>
      <c r="I60" s="58"/>
      <c r="J60" s="54">
        <f>SUM(J45:J50)+J59</f>
        <v>8483609</v>
      </c>
      <c r="K60" s="57"/>
      <c r="L60" s="54">
        <f>SUM(L45:L50)+L59</f>
        <v>40836</v>
      </c>
      <c r="M60" s="58"/>
      <c r="N60" s="54">
        <f>SUM(N45:N50)+N59</f>
        <v>4217389</v>
      </c>
      <c r="O60" s="58"/>
      <c r="P60" s="54">
        <f>SUM(P45:P50)+P59</f>
        <v>-15398</v>
      </c>
      <c r="Q60" s="58"/>
      <c r="R60" s="54">
        <f>SUM(R45:R50)+R59</f>
        <v>14808</v>
      </c>
      <c r="S60" s="58"/>
      <c r="T60" s="54">
        <f>SUM(T45:T50)+T59</f>
        <v>49881</v>
      </c>
      <c r="U60" s="58"/>
      <c r="V60" s="54">
        <f>SUM(V45:V50)+V59</f>
        <v>4307516</v>
      </c>
      <c r="W60" s="164"/>
      <c r="X60" s="54">
        <f>SUM(X45:X50)+X59</f>
        <v>26846866</v>
      </c>
      <c r="Y60" s="58">
        <v>9565801224</v>
      </c>
      <c r="Z60" s="54">
        <f>SUM(Z45:Z51)+Z59</f>
        <v>10267704</v>
      </c>
      <c r="AA60" s="58"/>
      <c r="AB60" s="54">
        <f>SUM(AB45:AB51)+AB59</f>
        <v>37114570</v>
      </c>
    </row>
    <row r="61" spans="1:28" ht="19.5" customHeight="1" thickTop="1" x14ac:dyDescent="0.2">
      <c r="G61" s="83"/>
      <c r="K61" s="82"/>
    </row>
    <row r="62" spans="1:28" ht="19.5" customHeight="1" x14ac:dyDescent="0.2">
      <c r="A62" s="175" t="s">
        <v>197</v>
      </c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  <c r="Z62" s="175"/>
      <c r="AA62" s="175"/>
      <c r="AB62" s="175"/>
    </row>
    <row r="63" spans="1:28" ht="19.5" customHeight="1" x14ac:dyDescent="0.2">
      <c r="A63" s="42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</row>
    <row r="123" spans="1:1" ht="19.5" customHeight="1" x14ac:dyDescent="0.2">
      <c r="A123" s="38" t="s">
        <v>142</v>
      </c>
    </row>
    <row r="139" spans="2:2" ht="19.5" customHeight="1" x14ac:dyDescent="0.2">
      <c r="B139" s="25">
        <v>9</v>
      </c>
    </row>
    <row r="152" ht="8.4499999999999993" customHeight="1" x14ac:dyDescent="0.2"/>
  </sheetData>
  <mergeCells count="9">
    <mergeCell ref="A62:AB62"/>
    <mergeCell ref="D42:AB42"/>
    <mergeCell ref="D5:AB5"/>
    <mergeCell ref="D6:X6"/>
    <mergeCell ref="L7:V7"/>
    <mergeCell ref="D12:AB12"/>
    <mergeCell ref="D35:AB35"/>
    <mergeCell ref="D36:X36"/>
    <mergeCell ref="L37:V37"/>
  </mergeCells>
  <phoneticPr fontId="0" type="noConversion"/>
  <pageMargins left="0.655511811" right="0.25" top="0.98425196850393704" bottom="0.98425196850393704" header="0.261811024" footer="0.511811023622047"/>
  <pageSetup paperSize="9" scale="59" firstPageNumber="10" orientation="landscape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7"/>
  <sheetViews>
    <sheetView zoomScaleNormal="100" zoomScaleSheetLayoutView="100" workbookViewId="0"/>
  </sheetViews>
  <sheetFormatPr defaultColWidth="9.140625" defaultRowHeight="20.25" customHeight="1" x14ac:dyDescent="0.2"/>
  <cols>
    <col min="1" max="1" width="43.7109375" style="13" customWidth="1"/>
    <col min="2" max="2" width="5.5703125" style="25" bestFit="1" customWidth="1"/>
    <col min="3" max="3" width="0.85546875" style="13" customWidth="1"/>
    <col min="4" max="4" width="14" style="21" bestFit="1" customWidth="1"/>
    <col min="5" max="5" width="1" style="21" customWidth="1"/>
    <col min="6" max="6" width="15" style="21" bestFit="1" customWidth="1"/>
    <col min="7" max="7" width="1" style="21" customWidth="1"/>
    <col min="8" max="8" width="12.28515625" style="21" bestFit="1" customWidth="1"/>
    <col min="9" max="9" width="1" style="21" customWidth="1"/>
    <col min="10" max="10" width="15.7109375" style="21" bestFit="1" customWidth="1"/>
    <col min="11" max="11" width="1" style="21" customWidth="1"/>
    <col min="12" max="12" width="13.140625" style="21" bestFit="1" customWidth="1"/>
    <col min="13" max="13" width="1" style="21" customWidth="1"/>
    <col min="14" max="14" width="15.28515625" style="21" customWidth="1"/>
    <col min="15" max="15" width="1" style="21" customWidth="1"/>
    <col min="16" max="16" width="15.28515625" style="21" customWidth="1"/>
    <col min="17" max="17" width="1" style="21" customWidth="1"/>
    <col min="18" max="18" width="15.28515625" style="21" customWidth="1"/>
    <col min="19" max="19" width="1" style="21" customWidth="1"/>
    <col min="20" max="20" width="11.28515625" style="21" customWidth="1"/>
    <col min="21" max="21" width="1" style="21" customWidth="1"/>
    <col min="22" max="22" width="11.28515625" style="21" customWidth="1"/>
    <col min="23" max="23" width="1" style="21" customWidth="1"/>
    <col min="24" max="24" width="15.5703125" style="21" bestFit="1" customWidth="1"/>
    <col min="25" max="16384" width="9.140625" style="19"/>
  </cols>
  <sheetData>
    <row r="1" spans="1:24" s="17" customFormat="1" ht="19.5" customHeight="1" x14ac:dyDescent="0.2">
      <c r="A1" s="108" t="s">
        <v>188</v>
      </c>
      <c r="B1" s="26"/>
      <c r="C1" s="108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</row>
    <row r="2" spans="1:24" s="17" customFormat="1" ht="19.5" customHeight="1" x14ac:dyDescent="0.2">
      <c r="A2" s="108" t="s">
        <v>195</v>
      </c>
      <c r="B2" s="26"/>
      <c r="C2" s="108"/>
      <c r="D2" s="114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</row>
    <row r="3" spans="1:24" s="17" customFormat="1" ht="19.5" customHeight="1" x14ac:dyDescent="0.2">
      <c r="A3" s="115" t="s">
        <v>242</v>
      </c>
      <c r="B3" s="26"/>
      <c r="C3" s="108"/>
      <c r="D3" s="114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</row>
    <row r="4" spans="1:24" s="17" customFormat="1" ht="19.5" customHeight="1" x14ac:dyDescent="0.2">
      <c r="A4" s="127"/>
      <c r="B4" s="128"/>
      <c r="C4" s="136"/>
      <c r="D4" s="13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129" t="s">
        <v>198</v>
      </c>
    </row>
    <row r="5" spans="1:24" s="17" customFormat="1" ht="19.5" customHeight="1" x14ac:dyDescent="0.2">
      <c r="A5" s="1"/>
      <c r="B5" s="2"/>
      <c r="C5" s="1"/>
      <c r="D5" s="177" t="s">
        <v>44</v>
      </c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</row>
    <row r="6" spans="1:24" s="17" customFormat="1" ht="19.5" customHeight="1" x14ac:dyDescent="0.2">
      <c r="A6" s="1"/>
      <c r="B6" s="2"/>
      <c r="C6" s="1"/>
      <c r="D6" s="36"/>
      <c r="E6" s="36"/>
      <c r="F6" s="36"/>
      <c r="G6" s="36"/>
      <c r="K6" s="36"/>
      <c r="L6" s="180" t="s">
        <v>89</v>
      </c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36"/>
      <c r="X6" s="36"/>
    </row>
    <row r="7" spans="1:24" s="7" customFormat="1" ht="19.5" customHeight="1" x14ac:dyDescent="0.2">
      <c r="A7" s="5"/>
      <c r="B7" s="4"/>
      <c r="C7" s="5"/>
      <c r="D7" s="6"/>
      <c r="E7" s="6"/>
      <c r="F7" s="6"/>
      <c r="G7" s="6"/>
      <c r="H7" s="6"/>
      <c r="I7" s="6"/>
      <c r="J7" s="6"/>
      <c r="K7" s="6"/>
      <c r="L7" s="6"/>
      <c r="M7" s="6"/>
      <c r="N7" s="6" t="s">
        <v>19</v>
      </c>
      <c r="O7" s="6"/>
      <c r="P7" s="6"/>
      <c r="Q7" s="6"/>
      <c r="R7" s="6" t="s">
        <v>100</v>
      </c>
      <c r="S7" s="6"/>
      <c r="T7" s="6" t="s">
        <v>101</v>
      </c>
      <c r="U7" s="6"/>
      <c r="V7" s="6" t="s">
        <v>29</v>
      </c>
      <c r="W7" s="6"/>
      <c r="X7" s="6"/>
    </row>
    <row r="8" spans="1:24" s="7" customFormat="1" ht="19.5" customHeight="1" x14ac:dyDescent="0.2">
      <c r="A8" s="5"/>
      <c r="B8" s="4"/>
      <c r="C8" s="5"/>
      <c r="D8" s="6" t="s">
        <v>20</v>
      </c>
      <c r="E8" s="6"/>
      <c r="F8" s="6"/>
      <c r="G8" s="6"/>
      <c r="H8" s="27" t="s">
        <v>79</v>
      </c>
      <c r="I8" s="32"/>
      <c r="J8" s="32"/>
      <c r="K8" s="6"/>
      <c r="L8" s="77" t="s">
        <v>136</v>
      </c>
      <c r="M8" s="6"/>
      <c r="N8" s="6" t="s">
        <v>21</v>
      </c>
      <c r="O8" s="6"/>
      <c r="P8" s="6" t="s">
        <v>80</v>
      </c>
      <c r="Q8" s="6"/>
      <c r="R8" s="6" t="s">
        <v>103</v>
      </c>
      <c r="S8" s="6"/>
      <c r="T8" s="6" t="s">
        <v>104</v>
      </c>
      <c r="U8" s="6"/>
      <c r="V8" s="6" t="s">
        <v>105</v>
      </c>
      <c r="W8" s="28"/>
    </row>
    <row r="9" spans="1:24" s="7" customFormat="1" ht="19.5" customHeight="1" x14ac:dyDescent="0.2">
      <c r="A9" s="5"/>
      <c r="B9" s="4"/>
      <c r="C9" s="5"/>
      <c r="D9" s="6" t="s">
        <v>33</v>
      </c>
      <c r="E9" s="6"/>
      <c r="F9" s="6" t="s">
        <v>117</v>
      </c>
      <c r="G9" s="6"/>
      <c r="H9" s="6" t="s">
        <v>24</v>
      </c>
      <c r="I9" s="6"/>
      <c r="J9" s="6"/>
      <c r="K9" s="6"/>
      <c r="L9" s="77" t="s">
        <v>137</v>
      </c>
      <c r="M9" s="6"/>
      <c r="N9" s="6" t="s">
        <v>23</v>
      </c>
      <c r="O9" s="6"/>
      <c r="P9" s="6" t="s">
        <v>25</v>
      </c>
      <c r="Q9" s="6"/>
      <c r="R9" s="6" t="s">
        <v>108</v>
      </c>
      <c r="S9" s="6"/>
      <c r="T9" s="6" t="s">
        <v>109</v>
      </c>
      <c r="U9" s="6"/>
      <c r="V9" s="6" t="s">
        <v>110</v>
      </c>
      <c r="W9" s="6"/>
      <c r="X9" s="7" t="s">
        <v>29</v>
      </c>
    </row>
    <row r="10" spans="1:24" s="7" customFormat="1" ht="19.5" customHeight="1" x14ac:dyDescent="0.2">
      <c r="B10" s="24" t="s">
        <v>230</v>
      </c>
      <c r="C10" s="5"/>
      <c r="D10" s="6" t="s">
        <v>26</v>
      </c>
      <c r="E10" s="6"/>
      <c r="F10" s="6" t="s">
        <v>118</v>
      </c>
      <c r="G10" s="6"/>
      <c r="H10" s="6" t="s">
        <v>27</v>
      </c>
      <c r="I10" s="6"/>
      <c r="J10" s="6" t="s">
        <v>75</v>
      </c>
      <c r="K10" s="6"/>
      <c r="L10" s="77" t="s">
        <v>138</v>
      </c>
      <c r="M10" s="6"/>
      <c r="N10" s="6" t="s">
        <v>32</v>
      </c>
      <c r="O10" s="6"/>
      <c r="P10" s="6" t="s">
        <v>113</v>
      </c>
      <c r="Q10" s="6"/>
      <c r="R10" s="6" t="s">
        <v>32</v>
      </c>
      <c r="S10" s="6"/>
      <c r="T10" s="6" t="s">
        <v>114</v>
      </c>
      <c r="U10" s="6"/>
      <c r="V10" s="6" t="s">
        <v>115</v>
      </c>
      <c r="W10" s="6"/>
      <c r="X10" s="7" t="s">
        <v>46</v>
      </c>
    </row>
    <row r="11" spans="1:24" s="7" customFormat="1" ht="19.5" customHeight="1" x14ac:dyDescent="0.2">
      <c r="A11" s="171" t="s">
        <v>248</v>
      </c>
      <c r="B11" s="24"/>
      <c r="C11" s="5"/>
      <c r="D11" s="6"/>
      <c r="E11" s="6"/>
      <c r="F11" s="6"/>
      <c r="G11" s="6"/>
      <c r="H11" s="6"/>
      <c r="I11" s="6"/>
      <c r="J11" s="6"/>
      <c r="K11" s="6"/>
      <c r="L11" s="77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</row>
    <row r="12" spans="1:24" s="17" customFormat="1" ht="19.5" customHeight="1" x14ac:dyDescent="0.2">
      <c r="A12" s="35" t="s">
        <v>249</v>
      </c>
      <c r="B12" s="4"/>
      <c r="C12" s="8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</row>
    <row r="13" spans="1:24" s="3" customFormat="1" ht="19.5" customHeight="1" x14ac:dyDescent="0.2">
      <c r="A13" s="9" t="s">
        <v>221</v>
      </c>
      <c r="B13" s="10"/>
      <c r="C13" s="9"/>
      <c r="D13" s="58">
        <v>3206420</v>
      </c>
      <c r="E13" s="58"/>
      <c r="F13" s="58">
        <v>10341569</v>
      </c>
      <c r="G13" s="58"/>
      <c r="H13" s="58">
        <v>500000</v>
      </c>
      <c r="I13" s="58"/>
      <c r="J13" s="58">
        <v>164404</v>
      </c>
      <c r="K13" s="58"/>
      <c r="L13" s="58">
        <v>21308</v>
      </c>
      <c r="M13" s="58"/>
      <c r="N13" s="58">
        <v>0</v>
      </c>
      <c r="O13" s="58"/>
      <c r="P13" s="58">
        <v>0</v>
      </c>
      <c r="Q13" s="58"/>
      <c r="R13" s="58">
        <v>11982</v>
      </c>
      <c r="S13" s="58"/>
      <c r="T13" s="58">
        <v>0</v>
      </c>
      <c r="U13" s="58"/>
      <c r="V13" s="58">
        <f>SUM(L13:U13)</f>
        <v>33290</v>
      </c>
      <c r="W13" s="58"/>
      <c r="X13" s="58">
        <f>SUM(D13:J13)+V13</f>
        <v>14245683</v>
      </c>
    </row>
    <row r="14" spans="1:24" s="3" customFormat="1" ht="19.5" customHeight="1" x14ac:dyDescent="0.2">
      <c r="A14" s="38" t="s">
        <v>219</v>
      </c>
      <c r="B14" s="10">
        <v>3</v>
      </c>
      <c r="C14" s="9"/>
      <c r="D14" s="52">
        <v>0</v>
      </c>
      <c r="E14" s="57"/>
      <c r="F14" s="52">
        <v>0</v>
      </c>
      <c r="G14" s="57"/>
      <c r="H14" s="52">
        <v>0</v>
      </c>
      <c r="I14" s="57"/>
      <c r="J14" s="52">
        <v>11481582</v>
      </c>
      <c r="K14" s="57"/>
      <c r="L14" s="52">
        <v>7092</v>
      </c>
      <c r="M14" s="57"/>
      <c r="N14" s="52">
        <v>4229016</v>
      </c>
      <c r="O14" s="57"/>
      <c r="P14" s="52">
        <v>103398</v>
      </c>
      <c r="Q14" s="57"/>
      <c r="R14" s="52">
        <v>2374</v>
      </c>
      <c r="S14" s="57"/>
      <c r="T14" s="52">
        <v>-608</v>
      </c>
      <c r="U14" s="57"/>
      <c r="V14" s="52">
        <f>SUM(L14:U14)</f>
        <v>4341272</v>
      </c>
      <c r="W14" s="57"/>
      <c r="X14" s="52">
        <f>SUM(D14:J14)+V14</f>
        <v>15822854</v>
      </c>
    </row>
    <row r="15" spans="1:24" s="3" customFormat="1" ht="19.5" customHeight="1" x14ac:dyDescent="0.2">
      <c r="A15" s="9" t="s">
        <v>222</v>
      </c>
      <c r="B15" s="10"/>
      <c r="C15" s="9"/>
      <c r="D15" s="58">
        <f>SUM(D13:D14)</f>
        <v>3206420</v>
      </c>
      <c r="E15" s="58"/>
      <c r="F15" s="58">
        <f>SUM(F13:F14)</f>
        <v>10341569</v>
      </c>
      <c r="G15" s="58"/>
      <c r="H15" s="58">
        <f>SUM(H13:H14)</f>
        <v>500000</v>
      </c>
      <c r="I15" s="58"/>
      <c r="J15" s="58">
        <f>SUM(J13:J14)</f>
        <v>11645986</v>
      </c>
      <c r="K15" s="58"/>
      <c r="L15" s="58">
        <f>SUM(L13:L14)</f>
        <v>28400</v>
      </c>
      <c r="M15" s="58"/>
      <c r="N15" s="58">
        <f>SUM(N13:N14)</f>
        <v>4229016</v>
      </c>
      <c r="O15" s="58"/>
      <c r="P15" s="58">
        <f>SUM(P13:P14)</f>
        <v>103398</v>
      </c>
      <c r="Q15" s="58"/>
      <c r="R15" s="58">
        <f>SUM(R13:R14)</f>
        <v>14356</v>
      </c>
      <c r="S15" s="58"/>
      <c r="T15" s="58">
        <f>SUM(T13:T14)</f>
        <v>-608</v>
      </c>
      <c r="U15" s="58"/>
      <c r="V15" s="58">
        <f>SUM(V13:V14)</f>
        <v>4374562</v>
      </c>
      <c r="W15" s="58"/>
      <c r="X15" s="58">
        <f>SUM(X13:X14)</f>
        <v>30068537</v>
      </c>
    </row>
    <row r="16" spans="1:24" s="3" customFormat="1" ht="19.5" customHeight="1" x14ac:dyDescent="0.2">
      <c r="A16" s="9" t="s">
        <v>208</v>
      </c>
      <c r="B16" s="10"/>
      <c r="C16" s="9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</row>
    <row r="17" spans="1:24" ht="19.5" customHeight="1" x14ac:dyDescent="0.2">
      <c r="A17" s="13" t="s">
        <v>66</v>
      </c>
      <c r="B17" s="10"/>
      <c r="D17" s="166">
        <v>0</v>
      </c>
      <c r="E17" s="166"/>
      <c r="F17" s="166">
        <v>0</v>
      </c>
      <c r="G17" s="166"/>
      <c r="H17" s="166">
        <v>0</v>
      </c>
      <c r="I17" s="166"/>
      <c r="J17" s="166">
        <v>-14721381</v>
      </c>
      <c r="K17" s="166"/>
      <c r="L17" s="166">
        <v>0</v>
      </c>
      <c r="M17" s="166"/>
      <c r="N17" s="166">
        <v>0</v>
      </c>
      <c r="O17" s="166"/>
      <c r="P17" s="166">
        <v>0</v>
      </c>
      <c r="Q17" s="166"/>
      <c r="R17" s="166">
        <v>0</v>
      </c>
      <c r="S17" s="166"/>
      <c r="T17" s="166">
        <v>0</v>
      </c>
      <c r="U17" s="166"/>
      <c r="V17" s="166">
        <f>SUM(L17:U17)</f>
        <v>0</v>
      </c>
      <c r="W17" s="166"/>
      <c r="X17" s="166">
        <f>SUM(D17:J17)+V17</f>
        <v>-14721381</v>
      </c>
    </row>
    <row r="18" spans="1:24" ht="19.5" customHeight="1" x14ac:dyDescent="0.2">
      <c r="A18" s="38" t="s">
        <v>220</v>
      </c>
      <c r="B18" s="10">
        <v>13</v>
      </c>
      <c r="D18" s="166">
        <v>0</v>
      </c>
      <c r="E18" s="166">
        <v>0</v>
      </c>
      <c r="F18" s="166">
        <v>6294</v>
      </c>
      <c r="G18" s="166">
        <v>0</v>
      </c>
      <c r="H18" s="166">
        <v>0</v>
      </c>
      <c r="I18" s="166">
        <v>0</v>
      </c>
      <c r="J18" s="166">
        <v>0</v>
      </c>
      <c r="K18" s="166"/>
      <c r="L18" s="166">
        <v>4128</v>
      </c>
      <c r="M18" s="166"/>
      <c r="N18" s="166">
        <v>0</v>
      </c>
      <c r="O18" s="166"/>
      <c r="P18" s="166">
        <v>0</v>
      </c>
      <c r="Q18" s="166"/>
      <c r="R18" s="166">
        <v>0</v>
      </c>
      <c r="S18" s="166"/>
      <c r="T18" s="166">
        <v>0</v>
      </c>
      <c r="U18" s="166"/>
      <c r="V18" s="166">
        <f>SUM(L18:U18)</f>
        <v>4128</v>
      </c>
      <c r="W18" s="166"/>
      <c r="X18" s="166">
        <f>SUM(D18:J18)+V18</f>
        <v>10422</v>
      </c>
    </row>
    <row r="19" spans="1:24" ht="19.5" customHeight="1" x14ac:dyDescent="0.2">
      <c r="A19" s="38" t="s">
        <v>139</v>
      </c>
      <c r="B19" s="10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</row>
    <row r="20" spans="1:24" ht="19.5" customHeight="1" x14ac:dyDescent="0.2">
      <c r="A20" s="38" t="s">
        <v>228</v>
      </c>
      <c r="B20" s="10"/>
      <c r="D20" s="166">
        <v>0</v>
      </c>
      <c r="E20" s="166"/>
      <c r="F20" s="166">
        <v>0</v>
      </c>
      <c r="G20" s="166"/>
      <c r="H20" s="166">
        <v>0</v>
      </c>
      <c r="I20" s="166"/>
      <c r="J20" s="166">
        <v>0</v>
      </c>
      <c r="K20" s="166"/>
      <c r="L20" s="166">
        <v>0</v>
      </c>
      <c r="M20" s="166"/>
      <c r="N20" s="166">
        <v>-11783</v>
      </c>
      <c r="O20" s="166"/>
      <c r="P20" s="166">
        <v>0</v>
      </c>
      <c r="Q20" s="166"/>
      <c r="R20" s="166">
        <v>0</v>
      </c>
      <c r="S20" s="166"/>
      <c r="T20" s="166">
        <v>0</v>
      </c>
      <c r="U20" s="166"/>
      <c r="V20" s="166">
        <f>SUM(L20:U20)</f>
        <v>-11783</v>
      </c>
      <c r="W20" s="166"/>
      <c r="X20" s="166">
        <f>SUM(D20:J20)+V20</f>
        <v>-11783</v>
      </c>
    </row>
    <row r="21" spans="1:24" ht="19.5" customHeight="1" x14ac:dyDescent="0.2">
      <c r="A21" s="9" t="s">
        <v>203</v>
      </c>
      <c r="B21" s="10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</row>
    <row r="22" spans="1:24" s="3" customFormat="1" ht="19.5" customHeight="1" x14ac:dyDescent="0.2">
      <c r="A22" s="38" t="s">
        <v>209</v>
      </c>
      <c r="B22" s="10"/>
      <c r="C22" s="9"/>
      <c r="D22" s="166">
        <v>0</v>
      </c>
      <c r="E22" s="166"/>
      <c r="F22" s="166">
        <v>0</v>
      </c>
      <c r="G22" s="166"/>
      <c r="H22" s="166">
        <v>0</v>
      </c>
      <c r="I22" s="166"/>
      <c r="J22" s="166">
        <f>'pl 8-9'!I39</f>
        <v>10147732</v>
      </c>
      <c r="K22" s="166"/>
      <c r="L22" s="166">
        <v>0</v>
      </c>
      <c r="M22" s="166"/>
      <c r="N22" s="166">
        <v>0</v>
      </c>
      <c r="O22" s="166"/>
      <c r="P22" s="166">
        <v>0</v>
      </c>
      <c r="Q22" s="166"/>
      <c r="R22" s="166">
        <v>0</v>
      </c>
      <c r="S22" s="166"/>
      <c r="T22" s="166">
        <v>0</v>
      </c>
      <c r="U22" s="166"/>
      <c r="V22" s="166">
        <f>SUM(L22:U22)</f>
        <v>0</v>
      </c>
      <c r="W22" s="166"/>
      <c r="X22" s="166">
        <f>SUM(D22:J22)+V22</f>
        <v>10147732</v>
      </c>
    </row>
    <row r="23" spans="1:24" s="3" customFormat="1" ht="19.5" customHeight="1" x14ac:dyDescent="0.2">
      <c r="A23" s="38" t="s">
        <v>210</v>
      </c>
      <c r="B23" s="10"/>
      <c r="C23" s="9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</row>
    <row r="24" spans="1:24" s="3" customFormat="1" ht="19.5" customHeight="1" x14ac:dyDescent="0.2">
      <c r="A24" s="38" t="s">
        <v>211</v>
      </c>
      <c r="B24" s="10"/>
      <c r="C24" s="9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</row>
    <row r="25" spans="1:24" s="3" customFormat="1" ht="19.5" customHeight="1" x14ac:dyDescent="0.2">
      <c r="A25" s="38" t="s">
        <v>168</v>
      </c>
      <c r="B25" s="10"/>
      <c r="C25" s="9"/>
      <c r="D25" s="166">
        <v>0</v>
      </c>
      <c r="E25" s="166"/>
      <c r="F25" s="166">
        <v>0</v>
      </c>
      <c r="G25" s="166"/>
      <c r="H25" s="166">
        <v>0</v>
      </c>
      <c r="I25" s="166"/>
      <c r="J25" s="166">
        <v>0</v>
      </c>
      <c r="K25" s="166"/>
      <c r="L25" s="166">
        <v>0</v>
      </c>
      <c r="M25" s="166"/>
      <c r="N25" s="166">
        <v>0</v>
      </c>
      <c r="O25" s="166"/>
      <c r="P25" s="166">
        <v>-54194</v>
      </c>
      <c r="Q25" s="166"/>
      <c r="R25" s="166">
        <v>-6180</v>
      </c>
      <c r="S25" s="166"/>
      <c r="T25" s="166">
        <v>0</v>
      </c>
      <c r="U25" s="166"/>
      <c r="V25" s="166">
        <f>SUM(L25:U25)</f>
        <v>-60374</v>
      </c>
      <c r="W25" s="166"/>
      <c r="X25" s="166">
        <f>SUM(D25:J25)+V25</f>
        <v>-60374</v>
      </c>
    </row>
    <row r="26" spans="1:24" s="3" customFormat="1" ht="19.5" customHeight="1" x14ac:dyDescent="0.2">
      <c r="A26" s="38" t="s">
        <v>170</v>
      </c>
      <c r="B26" s="10"/>
      <c r="C26" s="9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</row>
    <row r="27" spans="1:24" s="3" customFormat="1" ht="19.5" customHeight="1" x14ac:dyDescent="0.2">
      <c r="A27" s="38" t="s">
        <v>167</v>
      </c>
      <c r="B27" s="10"/>
      <c r="C27" s="9"/>
      <c r="D27" s="166">
        <v>0</v>
      </c>
      <c r="E27" s="166"/>
      <c r="F27" s="166">
        <v>0</v>
      </c>
      <c r="G27" s="166"/>
      <c r="H27" s="166">
        <v>0</v>
      </c>
      <c r="I27" s="166"/>
      <c r="J27" s="166">
        <v>0</v>
      </c>
      <c r="K27" s="166"/>
      <c r="L27" s="166">
        <v>0</v>
      </c>
      <c r="M27" s="166"/>
      <c r="N27" s="167">
        <v>0</v>
      </c>
      <c r="O27" s="166"/>
      <c r="P27" s="167">
        <v>0</v>
      </c>
      <c r="Q27" s="166"/>
      <c r="R27" s="166">
        <v>0</v>
      </c>
      <c r="S27" s="166"/>
      <c r="T27" s="167">
        <v>33778</v>
      </c>
      <c r="U27" s="166"/>
      <c r="V27" s="166">
        <f>SUM(L27:U27)</f>
        <v>33778</v>
      </c>
      <c r="W27" s="166"/>
      <c r="X27" s="166">
        <f>SUM(D27:J27)+V27</f>
        <v>33778</v>
      </c>
    </row>
    <row r="28" spans="1:24" ht="19.5" customHeight="1" x14ac:dyDescent="0.2">
      <c r="A28" s="9" t="s">
        <v>206</v>
      </c>
      <c r="B28" s="10"/>
      <c r="D28" s="48">
        <f>SUM(D22:D27)</f>
        <v>0</v>
      </c>
      <c r="E28" s="166">
        <v>0</v>
      </c>
      <c r="F28" s="48">
        <f>SUM(F22:F27)</f>
        <v>0</v>
      </c>
      <c r="G28" s="166">
        <v>0</v>
      </c>
      <c r="H28" s="48">
        <f>SUM(H22:H27)</f>
        <v>0</v>
      </c>
      <c r="I28" s="166"/>
      <c r="J28" s="48">
        <f>SUM(J22:J27)</f>
        <v>10147732</v>
      </c>
      <c r="K28" s="166"/>
      <c r="L28" s="48">
        <f>SUM(L22:L27)</f>
        <v>0</v>
      </c>
      <c r="M28" s="166"/>
      <c r="N28" s="48">
        <f>SUM(N22:N27)</f>
        <v>0</v>
      </c>
      <c r="O28" s="58">
        <f>SUM(O22:O27)</f>
        <v>0</v>
      </c>
      <c r="P28" s="48">
        <f>SUM(P22:P27)</f>
        <v>-54194</v>
      </c>
      <c r="Q28" s="166"/>
      <c r="R28" s="48">
        <f>SUM(R22:R27)</f>
        <v>-6180</v>
      </c>
      <c r="S28" s="166">
        <v>0</v>
      </c>
      <c r="T28" s="48">
        <f>SUM(T22:T27)</f>
        <v>33778</v>
      </c>
      <c r="U28" s="166"/>
      <c r="V28" s="48">
        <f>SUM(V22:V27)</f>
        <v>-26596</v>
      </c>
      <c r="W28" s="166">
        <v>0</v>
      </c>
      <c r="X28" s="48">
        <f>SUM(X22:X27)</f>
        <v>10121136</v>
      </c>
    </row>
    <row r="29" spans="1:24" s="3" customFormat="1" ht="19.5" customHeight="1" thickBot="1" x14ac:dyDescent="0.25">
      <c r="A29" s="9" t="s">
        <v>243</v>
      </c>
      <c r="C29" s="13"/>
      <c r="D29" s="66">
        <f>D15+D17+D18+D20+D28</f>
        <v>3206420</v>
      </c>
      <c r="E29" s="58"/>
      <c r="F29" s="66">
        <f>F15+F17+F18+F20+F28</f>
        <v>10347863</v>
      </c>
      <c r="G29" s="58"/>
      <c r="H29" s="66">
        <f>H15+H17+H18+H20+H28</f>
        <v>500000</v>
      </c>
      <c r="I29" s="58"/>
      <c r="J29" s="66">
        <f>J15+J17+J18+J20+J28</f>
        <v>7072337</v>
      </c>
      <c r="K29" s="58"/>
      <c r="L29" s="66">
        <f>L15+L17+L18+L20+L28</f>
        <v>32528</v>
      </c>
      <c r="M29" s="58"/>
      <c r="N29" s="66">
        <f>N15+N17+N18+N20+N28</f>
        <v>4217233</v>
      </c>
      <c r="O29" s="58"/>
      <c r="P29" s="66">
        <f>P15+P17+P18+P20+P28</f>
        <v>49204</v>
      </c>
      <c r="Q29" s="58"/>
      <c r="R29" s="66">
        <f>R15+R17+R18+R20+R28</f>
        <v>8176</v>
      </c>
      <c r="S29" s="58"/>
      <c r="T29" s="66">
        <f>T15+T17+T18+T20+T28</f>
        <v>33170</v>
      </c>
      <c r="U29" s="58"/>
      <c r="V29" s="66">
        <f>V15+V17+V18+V20+V28</f>
        <v>4340311</v>
      </c>
      <c r="W29" s="58"/>
      <c r="X29" s="66">
        <f>X15+X17+X18+X20+X28</f>
        <v>25466931</v>
      </c>
    </row>
    <row r="30" spans="1:24" s="17" customFormat="1" ht="19.5" customHeight="1" thickTop="1" x14ac:dyDescent="0.2">
      <c r="A30" s="35"/>
      <c r="B30" s="4"/>
      <c r="C30" s="8"/>
      <c r="D30" s="181"/>
      <c r="E30" s="181"/>
      <c r="F30" s="181"/>
      <c r="G30" s="181"/>
      <c r="H30" s="181"/>
      <c r="I30" s="181"/>
      <c r="J30" s="181"/>
      <c r="K30" s="181"/>
      <c r="L30" s="181"/>
      <c r="M30" s="181"/>
      <c r="N30" s="181"/>
      <c r="O30" s="181"/>
      <c r="P30" s="181"/>
      <c r="Q30" s="181"/>
      <c r="R30" s="181"/>
      <c r="S30" s="181"/>
      <c r="T30" s="181"/>
      <c r="U30" s="181"/>
      <c r="V30" s="181"/>
      <c r="W30" s="181"/>
      <c r="X30" s="181"/>
    </row>
    <row r="31" spans="1:24" s="17" customFormat="1" ht="19.5" customHeight="1" x14ac:dyDescent="0.2">
      <c r="A31" s="108" t="s">
        <v>188</v>
      </c>
      <c r="B31" s="26"/>
      <c r="C31" s="108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</row>
    <row r="32" spans="1:24" s="17" customFormat="1" ht="19.5" customHeight="1" x14ac:dyDescent="0.2">
      <c r="A32" s="108" t="s">
        <v>195</v>
      </c>
      <c r="B32" s="26"/>
      <c r="C32" s="108"/>
      <c r="D32" s="114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</row>
    <row r="33" spans="1:24" s="17" customFormat="1" ht="19.5" customHeight="1" x14ac:dyDescent="0.2">
      <c r="A33" s="115" t="s">
        <v>242</v>
      </c>
      <c r="B33" s="26"/>
      <c r="C33" s="108"/>
      <c r="D33" s="114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</row>
    <row r="34" spans="1:24" s="17" customFormat="1" ht="19.5" customHeight="1" x14ac:dyDescent="0.2">
      <c r="A34" s="127"/>
      <c r="B34" s="128"/>
      <c r="C34" s="136"/>
      <c r="D34" s="13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129" t="s">
        <v>198</v>
      </c>
    </row>
    <row r="35" spans="1:24" s="17" customFormat="1" ht="19.5" customHeight="1" x14ac:dyDescent="0.2">
      <c r="A35" s="1"/>
      <c r="B35" s="2"/>
      <c r="C35" s="1"/>
      <c r="D35" s="177" t="s">
        <v>44</v>
      </c>
      <c r="E35" s="177"/>
      <c r="F35" s="177"/>
      <c r="G35" s="177"/>
      <c r="H35" s="177"/>
      <c r="I35" s="177"/>
      <c r="J35" s="177"/>
      <c r="K35" s="177"/>
      <c r="L35" s="177"/>
      <c r="M35" s="177"/>
      <c r="N35" s="177"/>
      <c r="O35" s="177"/>
      <c r="P35" s="177"/>
      <c r="Q35" s="177"/>
      <c r="R35" s="177"/>
      <c r="S35" s="177"/>
      <c r="T35" s="177"/>
      <c r="U35" s="177"/>
      <c r="V35" s="177"/>
      <c r="W35" s="177"/>
      <c r="X35" s="177"/>
    </row>
    <row r="36" spans="1:24" s="17" customFormat="1" ht="19.5" customHeight="1" x14ac:dyDescent="0.2">
      <c r="A36" s="1"/>
      <c r="B36" s="2"/>
      <c r="C36" s="1"/>
      <c r="D36" s="172"/>
      <c r="E36" s="172"/>
      <c r="F36" s="172"/>
      <c r="G36" s="172"/>
      <c r="K36" s="172"/>
      <c r="L36" s="180" t="s">
        <v>89</v>
      </c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72"/>
      <c r="X36" s="172"/>
    </row>
    <row r="37" spans="1:24" s="17" customFormat="1" ht="19.5" customHeight="1" x14ac:dyDescent="0.2">
      <c r="A37" s="5"/>
      <c r="B37" s="4"/>
      <c r="C37" s="5"/>
      <c r="D37" s="6"/>
      <c r="E37" s="6"/>
      <c r="F37" s="6"/>
      <c r="G37" s="6"/>
      <c r="H37" s="6"/>
      <c r="I37" s="6"/>
      <c r="J37" s="6"/>
      <c r="K37" s="6"/>
      <c r="L37" s="6"/>
      <c r="M37" s="6"/>
      <c r="N37" s="6" t="s">
        <v>19</v>
      </c>
      <c r="O37" s="6"/>
      <c r="P37" s="6"/>
      <c r="Q37" s="6"/>
      <c r="R37" s="6" t="s">
        <v>100</v>
      </c>
      <c r="S37" s="6"/>
      <c r="T37" s="6" t="s">
        <v>101</v>
      </c>
      <c r="U37" s="6"/>
      <c r="V37" s="6" t="s">
        <v>29</v>
      </c>
      <c r="W37" s="6"/>
      <c r="X37" s="6"/>
    </row>
    <row r="38" spans="1:24" s="17" customFormat="1" ht="19.5" customHeight="1" x14ac:dyDescent="0.2">
      <c r="A38" s="5"/>
      <c r="B38" s="4"/>
      <c r="C38" s="5"/>
      <c r="D38" s="6" t="s">
        <v>20</v>
      </c>
      <c r="E38" s="6"/>
      <c r="F38" s="6"/>
      <c r="G38" s="6"/>
      <c r="H38" s="27" t="s">
        <v>79</v>
      </c>
      <c r="I38" s="32"/>
      <c r="J38" s="32"/>
      <c r="K38" s="6"/>
      <c r="L38" s="77" t="s">
        <v>136</v>
      </c>
      <c r="M38" s="6"/>
      <c r="N38" s="6" t="s">
        <v>21</v>
      </c>
      <c r="O38" s="6"/>
      <c r="P38" s="6" t="s">
        <v>80</v>
      </c>
      <c r="Q38" s="6"/>
      <c r="R38" s="6" t="s">
        <v>103</v>
      </c>
      <c r="S38" s="6"/>
      <c r="T38" s="6" t="s">
        <v>104</v>
      </c>
      <c r="U38" s="6"/>
      <c r="V38" s="6" t="s">
        <v>105</v>
      </c>
      <c r="W38" s="28"/>
      <c r="X38" s="7"/>
    </row>
    <row r="39" spans="1:24" s="17" customFormat="1" ht="19.5" customHeight="1" x14ac:dyDescent="0.2">
      <c r="A39" s="5"/>
      <c r="B39" s="4"/>
      <c r="C39" s="5"/>
      <c r="D39" s="6" t="s">
        <v>33</v>
      </c>
      <c r="E39" s="6"/>
      <c r="F39" s="6" t="s">
        <v>117</v>
      </c>
      <c r="G39" s="6"/>
      <c r="H39" s="6" t="s">
        <v>24</v>
      </c>
      <c r="I39" s="6"/>
      <c r="J39" s="6"/>
      <c r="K39" s="6"/>
      <c r="L39" s="77" t="s">
        <v>137</v>
      </c>
      <c r="M39" s="6"/>
      <c r="N39" s="6" t="s">
        <v>23</v>
      </c>
      <c r="O39" s="6"/>
      <c r="P39" s="6" t="s">
        <v>25</v>
      </c>
      <c r="Q39" s="6"/>
      <c r="R39" s="6" t="s">
        <v>108</v>
      </c>
      <c r="S39" s="6"/>
      <c r="T39" s="6" t="s">
        <v>109</v>
      </c>
      <c r="U39" s="6"/>
      <c r="V39" s="6" t="s">
        <v>110</v>
      </c>
      <c r="W39" s="6"/>
      <c r="X39" s="7" t="s">
        <v>29</v>
      </c>
    </row>
    <row r="40" spans="1:24" s="17" customFormat="1" ht="19.5" customHeight="1" x14ac:dyDescent="0.2">
      <c r="A40" s="7"/>
      <c r="B40" s="24" t="s">
        <v>230</v>
      </c>
      <c r="C40" s="5"/>
      <c r="D40" s="6" t="s">
        <v>26</v>
      </c>
      <c r="E40" s="6"/>
      <c r="F40" s="6" t="s">
        <v>118</v>
      </c>
      <c r="G40" s="6"/>
      <c r="H40" s="6" t="s">
        <v>27</v>
      </c>
      <c r="I40" s="6"/>
      <c r="J40" s="6" t="s">
        <v>75</v>
      </c>
      <c r="K40" s="6"/>
      <c r="L40" s="77" t="s">
        <v>138</v>
      </c>
      <c r="M40" s="6"/>
      <c r="N40" s="6" t="s">
        <v>32</v>
      </c>
      <c r="O40" s="6"/>
      <c r="P40" s="6" t="s">
        <v>113</v>
      </c>
      <c r="Q40" s="6"/>
      <c r="R40" s="6" t="s">
        <v>32</v>
      </c>
      <c r="S40" s="6"/>
      <c r="T40" s="6" t="s">
        <v>114</v>
      </c>
      <c r="U40" s="6"/>
      <c r="V40" s="6" t="s">
        <v>115</v>
      </c>
      <c r="W40" s="6"/>
      <c r="X40" s="7" t="s">
        <v>46</v>
      </c>
    </row>
    <row r="41" spans="1:24" s="3" customFormat="1" ht="19.5" customHeight="1" x14ac:dyDescent="0.2">
      <c r="A41" s="107" t="s">
        <v>248</v>
      </c>
      <c r="C41" s="13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</row>
    <row r="42" spans="1:24" s="3" customFormat="1" ht="19.5" customHeight="1" x14ac:dyDescent="0.2">
      <c r="A42" s="107" t="s">
        <v>250</v>
      </c>
      <c r="C42" s="13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</row>
    <row r="43" spans="1:24" s="3" customFormat="1" ht="19.5" customHeight="1" x14ac:dyDescent="0.2">
      <c r="A43" s="9" t="s">
        <v>223</v>
      </c>
      <c r="B43" s="10"/>
      <c r="C43" s="9"/>
      <c r="D43" s="58">
        <f>D29</f>
        <v>3206420</v>
      </c>
      <c r="E43" s="58"/>
      <c r="F43" s="58">
        <v>10347863</v>
      </c>
      <c r="G43" s="58"/>
      <c r="H43" s="58">
        <f>H29</f>
        <v>500000</v>
      </c>
      <c r="I43" s="58"/>
      <c r="J43" s="58">
        <v>102044</v>
      </c>
      <c r="K43" s="58"/>
      <c r="L43" s="58">
        <v>27842</v>
      </c>
      <c r="M43" s="58"/>
      <c r="N43" s="58">
        <v>0</v>
      </c>
      <c r="O43" s="58"/>
      <c r="P43" s="58">
        <v>0</v>
      </c>
      <c r="Q43" s="58"/>
      <c r="R43" s="58">
        <v>4133</v>
      </c>
      <c r="S43" s="58"/>
      <c r="T43" s="58">
        <v>0</v>
      </c>
      <c r="U43" s="58"/>
      <c r="V43" s="58">
        <f>SUM(L43:U43)</f>
        <v>31975</v>
      </c>
      <c r="W43" s="58"/>
      <c r="X43" s="58">
        <f>SUM(D43:J43)+V43</f>
        <v>14188302</v>
      </c>
    </row>
    <row r="44" spans="1:24" s="42" customFormat="1" ht="19.5" customHeight="1" x14ac:dyDescent="0.2">
      <c r="A44" s="38" t="s">
        <v>219</v>
      </c>
      <c r="B44" s="10">
        <v>3</v>
      </c>
      <c r="C44" s="38"/>
      <c r="D44" s="52">
        <v>0</v>
      </c>
      <c r="E44" s="57"/>
      <c r="F44" s="52">
        <v>0</v>
      </c>
      <c r="G44" s="57"/>
      <c r="H44" s="52">
        <v>0</v>
      </c>
      <c r="I44" s="57"/>
      <c r="J44" s="52">
        <v>9529532</v>
      </c>
      <c r="K44" s="57"/>
      <c r="L44" s="52">
        <v>8854</v>
      </c>
      <c r="M44" s="57"/>
      <c r="N44" s="52">
        <v>4217233</v>
      </c>
      <c r="O44" s="57"/>
      <c r="P44" s="52">
        <v>72641</v>
      </c>
      <c r="Q44" s="57"/>
      <c r="R44" s="52">
        <v>-439</v>
      </c>
      <c r="S44" s="57"/>
      <c r="T44" s="52">
        <v>36938</v>
      </c>
      <c r="U44" s="57"/>
      <c r="V44" s="52">
        <f>SUM(L44:U44)</f>
        <v>4335227</v>
      </c>
      <c r="W44" s="57"/>
      <c r="X44" s="52">
        <f>SUM(D44:J44)+V44</f>
        <v>13864759</v>
      </c>
    </row>
    <row r="45" spans="1:24" s="3" customFormat="1" ht="19.5" customHeight="1" x14ac:dyDescent="0.2">
      <c r="A45" s="9" t="s">
        <v>224</v>
      </c>
      <c r="B45" s="10"/>
      <c r="C45" s="9"/>
      <c r="D45" s="58">
        <f>SUM(D43:D44)</f>
        <v>3206420</v>
      </c>
      <c r="E45" s="58"/>
      <c r="F45" s="58">
        <f>SUM(F43:F44)</f>
        <v>10347863</v>
      </c>
      <c r="G45" s="58"/>
      <c r="H45" s="58">
        <f>SUM(H43:H44)</f>
        <v>500000</v>
      </c>
      <c r="I45" s="58"/>
      <c r="J45" s="58">
        <f>SUM(J43:J44)</f>
        <v>9631576</v>
      </c>
      <c r="K45" s="58"/>
      <c r="L45" s="58">
        <f>SUM(L43:L44)</f>
        <v>36696</v>
      </c>
      <c r="M45" s="58"/>
      <c r="N45" s="58">
        <f>SUM(N43:N44)</f>
        <v>4217233</v>
      </c>
      <c r="O45" s="58"/>
      <c r="P45" s="58">
        <f>SUM(P43:P44)</f>
        <v>72641</v>
      </c>
      <c r="Q45" s="58"/>
      <c r="R45" s="58">
        <f>SUM(R43:R44)</f>
        <v>3694</v>
      </c>
      <c r="S45" s="58"/>
      <c r="T45" s="58">
        <f>SUM(T43:T44)</f>
        <v>36938</v>
      </c>
      <c r="U45" s="58"/>
      <c r="V45" s="58">
        <f>SUM(V43:V44)</f>
        <v>4367202</v>
      </c>
      <c r="W45" s="58"/>
      <c r="X45" s="58">
        <f>SUM(X43:X44)</f>
        <v>28053061</v>
      </c>
    </row>
    <row r="46" spans="1:24" s="3" customFormat="1" ht="19.5" customHeight="1" x14ac:dyDescent="0.2">
      <c r="A46" s="9" t="s">
        <v>208</v>
      </c>
      <c r="B46" s="10"/>
      <c r="C46" s="9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</row>
    <row r="47" spans="1:24" ht="19.5" customHeight="1" x14ac:dyDescent="0.2">
      <c r="A47" s="13" t="s">
        <v>66</v>
      </c>
      <c r="B47" s="10">
        <v>16</v>
      </c>
      <c r="D47" s="166">
        <v>0</v>
      </c>
      <c r="E47" s="166"/>
      <c r="F47" s="166">
        <v>0</v>
      </c>
      <c r="G47" s="166"/>
      <c r="H47" s="166">
        <v>0</v>
      </c>
      <c r="I47" s="166"/>
      <c r="J47" s="166">
        <v>-9168176</v>
      </c>
      <c r="K47" s="166"/>
      <c r="L47" s="166">
        <v>0</v>
      </c>
      <c r="M47" s="166"/>
      <c r="N47" s="166">
        <v>0</v>
      </c>
      <c r="O47" s="166"/>
      <c r="P47" s="166">
        <v>0</v>
      </c>
      <c r="Q47" s="166"/>
      <c r="R47" s="166">
        <v>0</v>
      </c>
      <c r="S47" s="166"/>
      <c r="T47" s="166">
        <v>0</v>
      </c>
      <c r="U47" s="166"/>
      <c r="V47" s="166">
        <f>SUM(L47:U47)</f>
        <v>0</v>
      </c>
      <c r="W47" s="166"/>
      <c r="X47" s="166">
        <f>SUM(D47:J47)+V47</f>
        <v>-9168176</v>
      </c>
    </row>
    <row r="48" spans="1:24" ht="19.5" customHeight="1" x14ac:dyDescent="0.2">
      <c r="A48" s="38" t="s">
        <v>169</v>
      </c>
      <c r="B48" s="10">
        <v>13</v>
      </c>
      <c r="D48" s="166">
        <v>0</v>
      </c>
      <c r="E48" s="166"/>
      <c r="F48" s="166">
        <v>1458</v>
      </c>
      <c r="G48" s="166"/>
      <c r="H48" s="166">
        <v>0</v>
      </c>
      <c r="I48" s="166"/>
      <c r="J48" s="166">
        <v>0</v>
      </c>
      <c r="K48" s="166"/>
      <c r="L48" s="166">
        <v>4140</v>
      </c>
      <c r="M48" s="166"/>
      <c r="N48" s="166">
        <v>0</v>
      </c>
      <c r="O48" s="166"/>
      <c r="P48" s="166">
        <v>0</v>
      </c>
      <c r="Q48" s="166"/>
      <c r="R48" s="166">
        <v>0</v>
      </c>
      <c r="S48" s="166"/>
      <c r="T48" s="166">
        <v>0</v>
      </c>
      <c r="U48" s="166"/>
      <c r="V48" s="166">
        <f>SUM(L48:U48)</f>
        <v>4140</v>
      </c>
      <c r="W48" s="166"/>
      <c r="X48" s="166">
        <f>SUM(D48:J48)+V48</f>
        <v>5598</v>
      </c>
    </row>
    <row r="49" spans="1:24" ht="19.5" customHeight="1" x14ac:dyDescent="0.2">
      <c r="A49" s="38" t="s">
        <v>139</v>
      </c>
      <c r="B49" s="10"/>
      <c r="D49" s="166"/>
      <c r="E49" s="166"/>
      <c r="F49" s="166"/>
      <c r="G49" s="166"/>
      <c r="H49" s="166"/>
      <c r="I49" s="166"/>
      <c r="J49" s="166"/>
      <c r="K49" s="166"/>
      <c r="L49" s="166"/>
      <c r="M49" s="166"/>
      <c r="N49" s="166"/>
      <c r="O49" s="166"/>
      <c r="P49" s="166"/>
      <c r="Q49" s="166"/>
      <c r="R49" s="166"/>
      <c r="S49" s="166"/>
      <c r="T49" s="166"/>
      <c r="U49" s="166"/>
      <c r="V49" s="166"/>
      <c r="W49" s="166"/>
      <c r="X49" s="166"/>
    </row>
    <row r="50" spans="1:24" ht="19.5" customHeight="1" x14ac:dyDescent="0.2">
      <c r="A50" s="38" t="s">
        <v>228</v>
      </c>
      <c r="B50" s="10"/>
      <c r="D50" s="166">
        <v>0</v>
      </c>
      <c r="E50" s="166"/>
      <c r="F50" s="166">
        <v>0</v>
      </c>
      <c r="G50" s="166"/>
      <c r="H50" s="166">
        <v>0</v>
      </c>
      <c r="I50" s="166"/>
      <c r="J50" s="166">
        <v>0</v>
      </c>
      <c r="K50" s="166"/>
      <c r="L50" s="166">
        <v>0</v>
      </c>
      <c r="M50" s="166"/>
      <c r="N50" s="166">
        <v>156</v>
      </c>
      <c r="O50" s="166"/>
      <c r="P50" s="166">
        <v>0</v>
      </c>
      <c r="Q50" s="166"/>
      <c r="R50" s="166">
        <v>0</v>
      </c>
      <c r="S50" s="166"/>
      <c r="T50" s="166">
        <v>0</v>
      </c>
      <c r="U50" s="166"/>
      <c r="V50" s="166">
        <f>SUM(L50:U50)</f>
        <v>156</v>
      </c>
      <c r="W50" s="166"/>
      <c r="X50" s="166">
        <f>SUM(D50:J50)+V50</f>
        <v>156</v>
      </c>
    </row>
    <row r="51" spans="1:24" ht="19.5" customHeight="1" x14ac:dyDescent="0.2">
      <c r="A51" s="9" t="s">
        <v>203</v>
      </c>
      <c r="B51" s="10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  <c r="P51" s="166"/>
      <c r="Q51" s="166"/>
      <c r="R51" s="166"/>
      <c r="S51" s="166"/>
      <c r="T51" s="166"/>
      <c r="U51" s="166"/>
      <c r="V51" s="166"/>
      <c r="W51" s="166"/>
      <c r="X51" s="166"/>
    </row>
    <row r="52" spans="1:24" s="3" customFormat="1" ht="19.5" customHeight="1" x14ac:dyDescent="0.2">
      <c r="A52" s="38" t="s">
        <v>209</v>
      </c>
      <c r="B52" s="10"/>
      <c r="C52" s="9"/>
      <c r="D52" s="166">
        <v>0</v>
      </c>
      <c r="E52" s="166"/>
      <c r="F52" s="166">
        <v>0</v>
      </c>
      <c r="G52" s="166"/>
      <c r="H52" s="166">
        <v>0</v>
      </c>
      <c r="I52" s="166"/>
      <c r="J52" s="166">
        <f>'pl 8-9'!G39</f>
        <v>8910901</v>
      </c>
      <c r="K52" s="166"/>
      <c r="L52" s="166">
        <v>0</v>
      </c>
      <c r="M52" s="166"/>
      <c r="N52" s="166">
        <v>0</v>
      </c>
      <c r="O52" s="166"/>
      <c r="P52" s="166">
        <v>0</v>
      </c>
      <c r="Q52" s="166"/>
      <c r="R52" s="166">
        <v>0</v>
      </c>
      <c r="S52" s="166"/>
      <c r="T52" s="166">
        <v>0</v>
      </c>
      <c r="U52" s="166"/>
      <c r="V52" s="166">
        <f>SUM(L52:U52)</f>
        <v>0</v>
      </c>
      <c r="W52" s="166"/>
      <c r="X52" s="166">
        <f>SUM(D52:J52)+V52</f>
        <v>8910901</v>
      </c>
    </row>
    <row r="53" spans="1:24" s="3" customFormat="1" ht="19.5" customHeight="1" x14ac:dyDescent="0.2">
      <c r="A53" s="38" t="s">
        <v>210</v>
      </c>
      <c r="B53" s="10"/>
      <c r="C53" s="9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  <c r="P53" s="166"/>
      <c r="Q53" s="166"/>
      <c r="R53" s="166"/>
      <c r="S53" s="166"/>
      <c r="T53" s="166"/>
      <c r="U53" s="166"/>
      <c r="V53" s="166"/>
      <c r="W53" s="166"/>
      <c r="X53" s="166"/>
    </row>
    <row r="54" spans="1:24" s="3" customFormat="1" ht="19.5" customHeight="1" x14ac:dyDescent="0.2">
      <c r="A54" s="38" t="s">
        <v>166</v>
      </c>
      <c r="B54" s="10"/>
      <c r="C54" s="9"/>
      <c r="D54" s="166"/>
      <c r="E54" s="166"/>
      <c r="F54" s="166"/>
      <c r="G54" s="166"/>
      <c r="H54" s="166"/>
      <c r="I54" s="166"/>
      <c r="J54" s="166"/>
      <c r="K54" s="166"/>
      <c r="L54" s="166"/>
      <c r="M54" s="166"/>
      <c r="N54" s="166"/>
      <c r="O54" s="166"/>
      <c r="P54" s="166"/>
      <c r="Q54" s="166"/>
      <c r="R54" s="166"/>
      <c r="S54" s="166"/>
      <c r="T54" s="166"/>
      <c r="U54" s="166"/>
      <c r="V54" s="166"/>
      <c r="W54" s="166"/>
      <c r="X54" s="166"/>
    </row>
    <row r="55" spans="1:24" s="3" customFormat="1" ht="19.5" customHeight="1" x14ac:dyDescent="0.2">
      <c r="A55" s="38" t="s">
        <v>167</v>
      </c>
      <c r="B55" s="10"/>
      <c r="C55" s="9"/>
      <c r="D55" s="166">
        <v>0</v>
      </c>
      <c r="E55" s="166"/>
      <c r="F55" s="166">
        <v>0</v>
      </c>
      <c r="G55" s="166"/>
      <c r="H55" s="166">
        <v>0</v>
      </c>
      <c r="I55" s="166"/>
      <c r="J55" s="166">
        <v>0</v>
      </c>
      <c r="K55" s="166"/>
      <c r="L55" s="166">
        <v>0</v>
      </c>
      <c r="M55" s="166"/>
      <c r="N55" s="166">
        <v>0</v>
      </c>
      <c r="O55" s="166"/>
      <c r="P55" s="166">
        <v>-88039</v>
      </c>
      <c r="Q55" s="166"/>
      <c r="R55" s="166">
        <v>7609</v>
      </c>
      <c r="S55" s="166"/>
      <c r="T55" s="166">
        <v>0</v>
      </c>
      <c r="U55" s="166"/>
      <c r="V55" s="166">
        <f>SUM(L55:U55)</f>
        <v>-80430</v>
      </c>
      <c r="W55" s="166"/>
      <c r="X55" s="166">
        <f>SUM(D55:J55)+V55</f>
        <v>-80430</v>
      </c>
    </row>
    <row r="56" spans="1:24" s="3" customFormat="1" ht="19.5" customHeight="1" x14ac:dyDescent="0.2">
      <c r="A56" s="38" t="s">
        <v>170</v>
      </c>
      <c r="B56" s="10"/>
      <c r="C56" s="9"/>
      <c r="D56" s="166"/>
      <c r="E56" s="166"/>
      <c r="F56" s="166"/>
      <c r="G56" s="166"/>
      <c r="H56" s="166"/>
      <c r="I56" s="166"/>
      <c r="J56" s="166"/>
      <c r="K56" s="166"/>
      <c r="L56" s="166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6"/>
      <c r="X56" s="166"/>
    </row>
    <row r="57" spans="1:24" s="3" customFormat="1" ht="19.5" customHeight="1" x14ac:dyDescent="0.2">
      <c r="A57" s="38" t="s">
        <v>167</v>
      </c>
      <c r="B57" s="10"/>
      <c r="C57" s="9"/>
      <c r="D57" s="166">
        <v>0</v>
      </c>
      <c r="E57" s="166"/>
      <c r="F57" s="166">
        <v>0</v>
      </c>
      <c r="G57" s="166"/>
      <c r="H57" s="166">
        <v>0</v>
      </c>
      <c r="I57" s="166"/>
      <c r="J57" s="166">
        <v>0</v>
      </c>
      <c r="K57" s="166"/>
      <c r="L57" s="166">
        <v>0</v>
      </c>
      <c r="M57" s="166"/>
      <c r="N57" s="166">
        <v>0</v>
      </c>
      <c r="O57" s="166"/>
      <c r="P57" s="166">
        <v>0</v>
      </c>
      <c r="Q57" s="166"/>
      <c r="R57" s="166">
        <v>0</v>
      </c>
      <c r="S57" s="166"/>
      <c r="T57" s="166">
        <v>12943</v>
      </c>
      <c r="U57" s="166"/>
      <c r="V57" s="166">
        <f>SUM(L57:U57)</f>
        <v>12943</v>
      </c>
      <c r="W57" s="166"/>
      <c r="X57" s="166">
        <f>SUM(D57:J57)+V57</f>
        <v>12943</v>
      </c>
    </row>
    <row r="58" spans="1:24" ht="19.5" customHeight="1" x14ac:dyDescent="0.2">
      <c r="A58" s="9" t="s">
        <v>206</v>
      </c>
      <c r="B58" s="10"/>
      <c r="D58" s="168">
        <f>SUM(D52:D57)</f>
        <v>0</v>
      </c>
      <c r="E58" s="166">
        <v>0</v>
      </c>
      <c r="F58" s="168">
        <f>SUM(F52:F57)</f>
        <v>0</v>
      </c>
      <c r="G58" s="166">
        <v>0</v>
      </c>
      <c r="H58" s="168">
        <f>SUM(H52:H57)</f>
        <v>0</v>
      </c>
      <c r="I58" s="166"/>
      <c r="J58" s="168">
        <f>SUM(J52:J57)</f>
        <v>8910901</v>
      </c>
      <c r="K58" s="166"/>
      <c r="L58" s="168">
        <f>SUM(L52:L57)</f>
        <v>0</v>
      </c>
      <c r="M58" s="166"/>
      <c r="N58" s="168">
        <f>SUM(N52:N57)</f>
        <v>0</v>
      </c>
      <c r="O58" s="166"/>
      <c r="P58" s="168">
        <f>SUM(P52:P57)</f>
        <v>-88039</v>
      </c>
      <c r="Q58" s="166"/>
      <c r="R58" s="168">
        <f>SUM(R52:R57)</f>
        <v>7609</v>
      </c>
      <c r="S58" s="166">
        <v>0</v>
      </c>
      <c r="T58" s="168">
        <f>SUM(T52:T57)</f>
        <v>12943</v>
      </c>
      <c r="U58" s="166"/>
      <c r="V58" s="168">
        <f>SUM(V52:V57)</f>
        <v>-67487</v>
      </c>
      <c r="W58" s="166">
        <v>0</v>
      </c>
      <c r="X58" s="168">
        <f>SUM(X52:X57)</f>
        <v>8843414</v>
      </c>
    </row>
    <row r="59" spans="1:24" s="3" customFormat="1" ht="19.5" customHeight="1" thickBot="1" x14ac:dyDescent="0.25">
      <c r="A59" s="9" t="s">
        <v>244</v>
      </c>
      <c r="C59" s="13"/>
      <c r="D59" s="66">
        <f>D45+D47+D48+D58</f>
        <v>3206420</v>
      </c>
      <c r="E59" s="58"/>
      <c r="F59" s="66">
        <f>F45+F47+F48+F58</f>
        <v>10349321</v>
      </c>
      <c r="G59" s="58"/>
      <c r="H59" s="66">
        <f>H45+H47+H48+H58</f>
        <v>500000</v>
      </c>
      <c r="I59" s="58"/>
      <c r="J59" s="66">
        <f>J45+J47+J48+J58</f>
        <v>9374301</v>
      </c>
      <c r="K59" s="58"/>
      <c r="L59" s="66">
        <f>L45+L47+L48+L58</f>
        <v>40836</v>
      </c>
      <c r="M59" s="58"/>
      <c r="N59" s="66">
        <f>N45+N47+N48+N58+N50</f>
        <v>4217389</v>
      </c>
      <c r="O59" s="58"/>
      <c r="P59" s="66">
        <f>P45+P47+P48+P58</f>
        <v>-15398</v>
      </c>
      <c r="Q59" s="58"/>
      <c r="R59" s="66">
        <f>R45+R47+R48+R58</f>
        <v>11303</v>
      </c>
      <c r="S59" s="58"/>
      <c r="T59" s="66">
        <f>T45+T47+T48+T58</f>
        <v>49881</v>
      </c>
      <c r="U59" s="58"/>
      <c r="V59" s="66">
        <f>V45+V47+V48+V58+V50</f>
        <v>4304011</v>
      </c>
      <c r="W59" s="58"/>
      <c r="X59" s="66">
        <f>X45+X47+X48+X58+X50</f>
        <v>27734053</v>
      </c>
    </row>
    <row r="60" spans="1:24" ht="20.25" customHeight="1" thickTop="1" x14ac:dyDescent="0.2">
      <c r="K60" s="16"/>
      <c r="L60" s="16"/>
      <c r="M60" s="16"/>
      <c r="N60" s="16"/>
      <c r="O60" s="16"/>
      <c r="P60" s="16"/>
      <c r="Q60" s="16"/>
    </row>
    <row r="138" spans="1:1" ht="20.25" customHeight="1" x14ac:dyDescent="0.2">
      <c r="A138" s="13" t="s">
        <v>142</v>
      </c>
    </row>
    <row r="152" spans="2:2" ht="20.25" customHeight="1" x14ac:dyDescent="0.2">
      <c r="B152" s="25">
        <v>9</v>
      </c>
    </row>
    <row r="167" ht="8.4499999999999993" customHeight="1" x14ac:dyDescent="0.2"/>
  </sheetData>
  <mergeCells count="5">
    <mergeCell ref="D5:X5"/>
    <mergeCell ref="L6:V6"/>
    <mergeCell ref="D30:X30"/>
    <mergeCell ref="D35:X35"/>
    <mergeCell ref="L36:V36"/>
  </mergeCells>
  <phoneticPr fontId="0" type="noConversion"/>
  <pageMargins left="0.6692913385826772" right="0.15748031496062992" top="0.98425196850393704" bottom="0.98425196850393704" header="0.51181102362204722" footer="0.51181102362204722"/>
  <pageSetup paperSize="9" scale="63" firstPageNumber="12" orientation="landscape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30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"/>
  <sheetViews>
    <sheetView zoomScaleNormal="100" zoomScaleSheetLayoutView="100" workbookViewId="0"/>
  </sheetViews>
  <sheetFormatPr defaultColWidth="9.140625" defaultRowHeight="20.25" customHeight="1" x14ac:dyDescent="0.2"/>
  <cols>
    <col min="1" max="1" width="42.5703125" style="38" customWidth="1"/>
    <col min="2" max="2" width="8.140625" style="10" customWidth="1"/>
    <col min="3" max="3" width="1.140625" style="38" customWidth="1"/>
    <col min="4" max="4" width="17.7109375" style="113" bestFit="1" customWidth="1"/>
    <col min="5" max="5" width="1" style="113" customWidth="1"/>
    <col min="6" max="6" width="17.7109375" style="113" bestFit="1" customWidth="1"/>
    <col min="7" max="7" width="1.140625" style="113" customWidth="1"/>
    <col min="8" max="8" width="17.7109375" style="113" bestFit="1" customWidth="1"/>
    <col min="9" max="9" width="1.28515625" style="113" customWidth="1"/>
    <col min="10" max="10" width="17.7109375" style="113" bestFit="1" customWidth="1"/>
    <col min="11" max="16384" width="9.140625" style="42"/>
  </cols>
  <sheetData>
    <row r="1" spans="1:10" s="39" customFormat="1" ht="20.25" customHeight="1" x14ac:dyDescent="0.2">
      <c r="A1" s="108" t="s">
        <v>188</v>
      </c>
      <c r="B1" s="26"/>
      <c r="C1" s="75"/>
      <c r="D1" s="144"/>
      <c r="E1" s="144"/>
      <c r="F1" s="144"/>
      <c r="G1" s="144"/>
      <c r="H1" s="144"/>
      <c r="I1" s="144"/>
      <c r="J1" s="144"/>
    </row>
    <row r="2" spans="1:10" s="39" customFormat="1" ht="20.25" customHeight="1" x14ac:dyDescent="0.2">
      <c r="A2" s="108" t="s">
        <v>193</v>
      </c>
      <c r="B2" s="26"/>
      <c r="C2" s="75"/>
      <c r="D2" s="144"/>
      <c r="E2" s="144"/>
      <c r="F2" s="144"/>
      <c r="G2" s="144"/>
      <c r="H2" s="144"/>
      <c r="I2" s="144"/>
      <c r="J2" s="144"/>
    </row>
    <row r="3" spans="1:10" s="39" customFormat="1" ht="20.25" customHeight="1" x14ac:dyDescent="0.2">
      <c r="A3" s="110" t="s">
        <v>242</v>
      </c>
      <c r="B3" s="26"/>
      <c r="C3" s="75"/>
      <c r="D3" s="144"/>
      <c r="E3" s="144"/>
      <c r="F3" s="144"/>
      <c r="G3" s="144"/>
      <c r="H3" s="144"/>
      <c r="I3" s="144"/>
      <c r="J3" s="144"/>
    </row>
    <row r="4" spans="1:10" s="39" customFormat="1" ht="20.25" customHeight="1" x14ac:dyDescent="0.2">
      <c r="A4" s="32"/>
      <c r="B4" s="128"/>
      <c r="C4" s="140"/>
      <c r="D4" s="145"/>
      <c r="E4" s="145"/>
      <c r="F4" s="145"/>
      <c r="G4" s="145"/>
      <c r="H4" s="145"/>
      <c r="I4" s="145"/>
      <c r="J4" s="146" t="s">
        <v>198</v>
      </c>
    </row>
    <row r="5" spans="1:10" s="39" customFormat="1" ht="20.25" customHeight="1" x14ac:dyDescent="0.2">
      <c r="A5" s="37"/>
      <c r="B5" s="4"/>
      <c r="C5" s="37"/>
      <c r="D5" s="182" t="s">
        <v>0</v>
      </c>
      <c r="E5" s="182"/>
      <c r="F5" s="182"/>
      <c r="G5" s="147"/>
      <c r="H5" s="182" t="s">
        <v>41</v>
      </c>
      <c r="I5" s="182"/>
      <c r="J5" s="182"/>
    </row>
    <row r="6" spans="1:10" s="39" customFormat="1" ht="20.25" customHeight="1" x14ac:dyDescent="0.2">
      <c r="A6" s="37"/>
      <c r="B6" s="4"/>
      <c r="C6" s="37"/>
      <c r="D6" s="182" t="s">
        <v>40</v>
      </c>
      <c r="E6" s="182"/>
      <c r="F6" s="182"/>
      <c r="G6" s="147"/>
      <c r="H6" s="182" t="s">
        <v>40</v>
      </c>
      <c r="I6" s="182"/>
      <c r="J6" s="182"/>
    </row>
    <row r="7" spans="1:10" s="78" customFormat="1" ht="20.25" customHeight="1" x14ac:dyDescent="0.2">
      <c r="A7" s="37"/>
      <c r="B7" s="24" t="s">
        <v>230</v>
      </c>
      <c r="C7" s="76"/>
      <c r="D7" s="40">
        <v>2017</v>
      </c>
      <c r="E7" s="40"/>
      <c r="F7" s="40">
        <v>2016</v>
      </c>
      <c r="G7" s="148"/>
      <c r="H7" s="40">
        <v>2017</v>
      </c>
      <c r="I7" s="40"/>
      <c r="J7" s="40">
        <v>2016</v>
      </c>
    </row>
    <row r="8" spans="1:10" s="39" customFormat="1" ht="20.25" customHeight="1" x14ac:dyDescent="0.2">
      <c r="A8" s="37"/>
      <c r="B8" s="34"/>
      <c r="C8" s="37"/>
      <c r="D8" s="160"/>
      <c r="E8" s="160"/>
      <c r="F8" s="160"/>
      <c r="G8" s="160"/>
      <c r="H8" s="160"/>
      <c r="I8" s="160"/>
      <c r="J8" s="77" t="s">
        <v>238</v>
      </c>
    </row>
    <row r="9" spans="1:10" s="39" customFormat="1" ht="20.25" customHeight="1" x14ac:dyDescent="0.2">
      <c r="A9" s="89" t="s">
        <v>47</v>
      </c>
      <c r="B9" s="34"/>
      <c r="C9" s="97"/>
      <c r="D9" s="149"/>
      <c r="E9" s="149"/>
      <c r="F9" s="149"/>
      <c r="G9" s="149"/>
      <c r="H9" s="149"/>
      <c r="I9" s="149"/>
      <c r="J9" s="149"/>
    </row>
    <row r="10" spans="1:10" s="39" customFormat="1" ht="20.25" customHeight="1" x14ac:dyDescent="0.2">
      <c r="A10" s="97" t="s">
        <v>200</v>
      </c>
      <c r="B10" s="34"/>
      <c r="C10" s="97"/>
      <c r="D10" s="55">
        <f>'pl 8-9'!C36</f>
        <v>9380013</v>
      </c>
      <c r="E10" s="153"/>
      <c r="F10" s="55">
        <f>'pl 8-9'!E36</f>
        <v>15179701</v>
      </c>
      <c r="G10" s="153"/>
      <c r="H10" s="55">
        <f>'pl 8-9'!G36</f>
        <v>8910901</v>
      </c>
      <c r="I10" s="153"/>
      <c r="J10" s="55">
        <f>'pl 8-9'!I36</f>
        <v>10147732</v>
      </c>
    </row>
    <row r="11" spans="1:10" s="39" customFormat="1" ht="20.25" customHeight="1" x14ac:dyDescent="0.2">
      <c r="A11" s="102" t="s">
        <v>48</v>
      </c>
      <c r="B11" s="34"/>
      <c r="C11" s="97"/>
      <c r="D11" s="153"/>
      <c r="E11" s="153"/>
      <c r="F11" s="153"/>
      <c r="G11" s="153"/>
      <c r="H11" s="153"/>
      <c r="I11" s="153"/>
      <c r="J11" s="153"/>
    </row>
    <row r="12" spans="1:10" s="39" customFormat="1" ht="20.25" customHeight="1" x14ac:dyDescent="0.2">
      <c r="A12" s="97" t="s">
        <v>84</v>
      </c>
      <c r="B12" s="34">
        <v>9</v>
      </c>
      <c r="C12" s="97"/>
      <c r="D12" s="55">
        <v>2324821</v>
      </c>
      <c r="E12" s="153"/>
      <c r="F12" s="55">
        <v>2172943</v>
      </c>
      <c r="G12" s="153"/>
      <c r="H12" s="154">
        <v>14820</v>
      </c>
      <c r="I12" s="155"/>
      <c r="J12" s="154">
        <v>17717</v>
      </c>
    </row>
    <row r="13" spans="1:10" s="39" customFormat="1" ht="20.25" customHeight="1" x14ac:dyDescent="0.2">
      <c r="A13" s="97" t="s">
        <v>171</v>
      </c>
      <c r="B13" s="34"/>
      <c r="C13" s="97"/>
      <c r="D13" s="55"/>
      <c r="E13" s="153"/>
      <c r="F13" s="55"/>
      <c r="G13" s="153"/>
      <c r="H13" s="55"/>
      <c r="I13" s="153"/>
      <c r="J13" s="55"/>
    </row>
    <row r="14" spans="1:10" s="39" customFormat="1" ht="20.25" customHeight="1" x14ac:dyDescent="0.2">
      <c r="A14" s="97" t="s">
        <v>177</v>
      </c>
      <c r="B14" s="87"/>
      <c r="C14" s="91"/>
      <c r="D14" s="156">
        <v>53865</v>
      </c>
      <c r="E14" s="155"/>
      <c r="F14" s="156">
        <v>48711</v>
      </c>
      <c r="G14" s="155"/>
      <c r="H14" s="154">
        <v>14028</v>
      </c>
      <c r="I14" s="155"/>
      <c r="J14" s="154">
        <v>13500</v>
      </c>
    </row>
    <row r="15" spans="1:10" s="39" customFormat="1" ht="20.25" customHeight="1" x14ac:dyDescent="0.2">
      <c r="A15" s="97" t="s">
        <v>180</v>
      </c>
      <c r="B15" s="87"/>
      <c r="C15" s="91"/>
      <c r="D15" s="156">
        <v>0</v>
      </c>
      <c r="E15" s="155"/>
      <c r="F15" s="156">
        <v>-31427</v>
      </c>
      <c r="G15" s="155"/>
      <c r="H15" s="154">
        <v>0</v>
      </c>
      <c r="I15" s="155"/>
      <c r="J15" s="154">
        <v>-31427</v>
      </c>
    </row>
    <row r="16" spans="1:10" s="39" customFormat="1" ht="20.25" customHeight="1" x14ac:dyDescent="0.2">
      <c r="A16" s="97" t="s">
        <v>63</v>
      </c>
      <c r="B16" s="87"/>
      <c r="C16" s="91"/>
      <c r="D16" s="156">
        <v>-168129</v>
      </c>
      <c r="E16" s="155"/>
      <c r="F16" s="156">
        <v>-157327</v>
      </c>
      <c r="G16" s="155"/>
      <c r="H16" s="154">
        <v>-27193</v>
      </c>
      <c r="I16" s="155"/>
      <c r="J16" s="154">
        <v>-32202</v>
      </c>
    </row>
    <row r="17" spans="1:10" s="39" customFormat="1" ht="20.25" customHeight="1" x14ac:dyDescent="0.2">
      <c r="A17" s="97" t="s">
        <v>18</v>
      </c>
      <c r="B17" s="87"/>
      <c r="C17" s="91"/>
      <c r="D17" s="156">
        <v>297509</v>
      </c>
      <c r="E17" s="155"/>
      <c r="F17" s="156">
        <v>234415</v>
      </c>
      <c r="G17" s="155"/>
      <c r="H17" s="154">
        <v>1264</v>
      </c>
      <c r="I17" s="155"/>
      <c r="J17" s="154">
        <v>1151</v>
      </c>
    </row>
    <row r="18" spans="1:10" s="39" customFormat="1" ht="20.25" customHeight="1" x14ac:dyDescent="0.2">
      <c r="A18" s="97" t="s">
        <v>133</v>
      </c>
      <c r="B18" s="87"/>
      <c r="C18" s="91"/>
      <c r="D18" s="156">
        <v>217578</v>
      </c>
      <c r="E18" s="155"/>
      <c r="F18" s="156">
        <v>418506</v>
      </c>
      <c r="G18" s="155"/>
      <c r="H18" s="154">
        <v>0</v>
      </c>
      <c r="I18" s="155"/>
      <c r="J18" s="157">
        <v>0</v>
      </c>
    </row>
    <row r="19" spans="1:10" s="39" customFormat="1" ht="20.25" customHeight="1" x14ac:dyDescent="0.2">
      <c r="A19" s="97" t="s">
        <v>164</v>
      </c>
      <c r="B19" s="87"/>
      <c r="C19" s="91"/>
      <c r="D19" s="156"/>
      <c r="E19" s="155"/>
      <c r="G19" s="155"/>
      <c r="H19" s="154"/>
      <c r="I19" s="153"/>
      <c r="J19" s="61"/>
    </row>
    <row r="20" spans="1:10" s="39" customFormat="1" ht="20.25" customHeight="1" x14ac:dyDescent="0.2">
      <c r="A20" s="97" t="s">
        <v>216</v>
      </c>
      <c r="B20" s="87">
        <v>8</v>
      </c>
      <c r="C20" s="91"/>
      <c r="D20" s="156">
        <v>0</v>
      </c>
      <c r="E20" s="155"/>
      <c r="F20" s="55">
        <v>0</v>
      </c>
      <c r="G20" s="155"/>
      <c r="H20" s="154">
        <v>-195103</v>
      </c>
      <c r="I20" s="153"/>
      <c r="J20" s="157">
        <v>-641969</v>
      </c>
    </row>
    <row r="21" spans="1:10" s="39" customFormat="1" ht="20.25" customHeight="1" x14ac:dyDescent="0.2">
      <c r="A21" s="97" t="s">
        <v>158</v>
      </c>
      <c r="B21" s="87">
        <v>8</v>
      </c>
      <c r="C21" s="91"/>
      <c r="D21" s="156">
        <v>-110297</v>
      </c>
      <c r="E21" s="155"/>
      <c r="F21" s="156">
        <v>-80325</v>
      </c>
      <c r="G21" s="155"/>
      <c r="H21" s="154">
        <v>0</v>
      </c>
      <c r="I21" s="153"/>
      <c r="J21" s="157">
        <v>0</v>
      </c>
    </row>
    <row r="22" spans="1:10" s="39" customFormat="1" ht="20.25" customHeight="1" x14ac:dyDescent="0.2">
      <c r="A22" s="97" t="s">
        <v>217</v>
      </c>
      <c r="B22" s="34">
        <v>8</v>
      </c>
      <c r="C22" s="97"/>
      <c r="D22" s="153">
        <v>-8974218</v>
      </c>
      <c r="E22" s="153"/>
      <c r="F22" s="156">
        <v>-9734763</v>
      </c>
      <c r="G22" s="153"/>
      <c r="H22" s="154">
        <v>-8974218</v>
      </c>
      <c r="I22" s="153"/>
      <c r="J22" s="153">
        <v>-9734763</v>
      </c>
    </row>
    <row r="23" spans="1:10" s="39" customFormat="1" ht="20.25" customHeight="1" x14ac:dyDescent="0.2">
      <c r="A23" s="97" t="s">
        <v>234</v>
      </c>
      <c r="B23" s="34"/>
      <c r="C23" s="97"/>
      <c r="D23" s="153">
        <v>6400</v>
      </c>
      <c r="E23" s="153"/>
      <c r="F23" s="153">
        <v>0</v>
      </c>
      <c r="G23" s="153"/>
      <c r="H23" s="154">
        <v>6400</v>
      </c>
      <c r="I23" s="153"/>
      <c r="J23" s="153">
        <v>0</v>
      </c>
    </row>
    <row r="24" spans="1:10" s="39" customFormat="1" ht="20.25" customHeight="1" x14ac:dyDescent="0.2">
      <c r="A24" s="97" t="s">
        <v>235</v>
      </c>
      <c r="B24" s="34"/>
      <c r="C24" s="97"/>
      <c r="D24" s="153"/>
      <c r="E24" s="153"/>
      <c r="F24" s="153"/>
      <c r="G24" s="153"/>
      <c r="H24" s="153"/>
      <c r="I24" s="153"/>
      <c r="J24" s="153"/>
    </row>
    <row r="25" spans="1:10" s="39" customFormat="1" ht="20.25" customHeight="1" x14ac:dyDescent="0.2">
      <c r="A25" s="97" t="s">
        <v>183</v>
      </c>
      <c r="B25" s="34">
        <v>18.2</v>
      </c>
      <c r="C25" s="97"/>
      <c r="D25" s="55">
        <v>0</v>
      </c>
      <c r="E25" s="153"/>
      <c r="F25" s="55">
        <v>-3866486</v>
      </c>
      <c r="G25" s="153"/>
      <c r="H25" s="154">
        <v>0</v>
      </c>
      <c r="I25" s="153"/>
      <c r="J25" s="157">
        <v>0</v>
      </c>
    </row>
    <row r="26" spans="1:10" s="39" customFormat="1" ht="20.25" customHeight="1" x14ac:dyDescent="0.2">
      <c r="A26" s="97" t="s">
        <v>237</v>
      </c>
      <c r="B26" s="34"/>
      <c r="C26" s="97"/>
      <c r="D26" s="55">
        <v>-257671</v>
      </c>
      <c r="E26" s="153"/>
      <c r="F26" s="55">
        <v>-196446</v>
      </c>
      <c r="G26" s="153"/>
      <c r="H26" s="154">
        <v>0</v>
      </c>
      <c r="I26" s="153"/>
      <c r="J26" s="157">
        <v>0</v>
      </c>
    </row>
    <row r="27" spans="1:10" s="39" customFormat="1" ht="20.25" customHeight="1" x14ac:dyDescent="0.2">
      <c r="A27" s="97" t="s">
        <v>162</v>
      </c>
      <c r="B27" s="34"/>
      <c r="C27" s="97"/>
      <c r="D27" s="55">
        <v>46747</v>
      </c>
      <c r="E27" s="153"/>
      <c r="F27" s="55">
        <v>97322</v>
      </c>
      <c r="G27" s="153"/>
      <c r="H27" s="154">
        <v>0</v>
      </c>
      <c r="I27" s="153"/>
      <c r="J27" s="157">
        <v>0</v>
      </c>
    </row>
    <row r="28" spans="1:10" s="39" customFormat="1" ht="20.25" customHeight="1" x14ac:dyDescent="0.2">
      <c r="A28" s="97" t="s">
        <v>236</v>
      </c>
      <c r="B28" s="34"/>
      <c r="C28" s="97"/>
      <c r="D28" s="55">
        <v>7939</v>
      </c>
      <c r="E28" s="153"/>
      <c r="F28" s="55">
        <v>9482</v>
      </c>
      <c r="G28" s="153"/>
      <c r="H28" s="154">
        <v>0</v>
      </c>
      <c r="I28" s="153"/>
      <c r="J28" s="157">
        <v>0</v>
      </c>
    </row>
    <row r="29" spans="1:10" s="39" customFormat="1" ht="20.25" customHeight="1" x14ac:dyDescent="0.2">
      <c r="A29" s="97" t="s">
        <v>65</v>
      </c>
      <c r="B29" s="34">
        <v>10</v>
      </c>
      <c r="C29" s="97"/>
      <c r="D29" s="55">
        <v>797</v>
      </c>
      <c r="E29" s="153"/>
      <c r="F29" s="55">
        <v>798</v>
      </c>
      <c r="G29" s="153"/>
      <c r="H29" s="154">
        <v>0</v>
      </c>
      <c r="I29" s="154"/>
      <c r="J29" s="157">
        <v>0</v>
      </c>
    </row>
    <row r="30" spans="1:10" s="39" customFormat="1" ht="20.25" customHeight="1" x14ac:dyDescent="0.2">
      <c r="A30" s="97" t="s">
        <v>49</v>
      </c>
      <c r="B30" s="34"/>
      <c r="C30" s="97"/>
      <c r="D30" s="94">
        <v>-4468</v>
      </c>
      <c r="E30" s="153"/>
      <c r="F30" s="94">
        <v>-8144</v>
      </c>
      <c r="G30" s="153"/>
      <c r="H30" s="94">
        <v>-3148</v>
      </c>
      <c r="I30" s="153"/>
      <c r="J30" s="94">
        <v>-637</v>
      </c>
    </row>
    <row r="31" spans="1:10" s="39" customFormat="1" ht="20.25" customHeight="1" x14ac:dyDescent="0.2">
      <c r="A31" s="97"/>
      <c r="B31" s="34"/>
      <c r="C31" s="97"/>
      <c r="D31" s="55">
        <f>SUM(D10:D30)</f>
        <v>2820886</v>
      </c>
      <c r="E31" s="153"/>
      <c r="F31" s="55">
        <f>SUM(F10:F30)</f>
        <v>4086960</v>
      </c>
      <c r="G31" s="153"/>
      <c r="H31" s="55">
        <f>SUM(H10:H30)</f>
        <v>-252249</v>
      </c>
      <c r="I31" s="153"/>
      <c r="J31" s="55">
        <f>SUM(J10:J30)</f>
        <v>-260898</v>
      </c>
    </row>
    <row r="32" spans="1:10" s="39" customFormat="1" ht="20.25" customHeight="1" x14ac:dyDescent="0.2">
      <c r="A32" s="102" t="s">
        <v>50</v>
      </c>
      <c r="B32" s="34"/>
      <c r="C32" s="97"/>
      <c r="D32" s="55"/>
      <c r="E32" s="153"/>
      <c r="F32" s="55"/>
      <c r="G32" s="153"/>
      <c r="H32" s="55"/>
      <c r="I32" s="153"/>
      <c r="J32" s="55"/>
    </row>
    <row r="33" spans="1:10" s="39" customFormat="1" ht="20.25" customHeight="1" x14ac:dyDescent="0.2">
      <c r="A33" s="97" t="s">
        <v>85</v>
      </c>
      <c r="B33" s="34"/>
      <c r="C33" s="97"/>
      <c r="D33" s="55">
        <v>-2774</v>
      </c>
      <c r="E33" s="153"/>
      <c r="F33" s="55">
        <v>140275</v>
      </c>
      <c r="G33" s="153"/>
      <c r="H33" s="55">
        <v>406</v>
      </c>
      <c r="I33" s="153"/>
      <c r="J33" s="55">
        <v>-2708</v>
      </c>
    </row>
    <row r="34" spans="1:10" s="39" customFormat="1" ht="20.25" customHeight="1" x14ac:dyDescent="0.2">
      <c r="A34" s="97" t="s">
        <v>42</v>
      </c>
      <c r="B34" s="34"/>
      <c r="C34" s="97"/>
      <c r="D34" s="55">
        <v>164835</v>
      </c>
      <c r="E34" s="153"/>
      <c r="F34" s="55">
        <v>19117</v>
      </c>
      <c r="G34" s="153"/>
      <c r="H34" s="55">
        <v>0</v>
      </c>
      <c r="I34" s="153"/>
      <c r="J34" s="55">
        <v>0</v>
      </c>
    </row>
    <row r="35" spans="1:10" s="39" customFormat="1" ht="20.25" customHeight="1" x14ac:dyDescent="0.2">
      <c r="A35" s="97" t="s">
        <v>55</v>
      </c>
      <c r="B35" s="34"/>
      <c r="C35" s="97"/>
      <c r="D35" s="55">
        <v>52561</v>
      </c>
      <c r="E35" s="153"/>
      <c r="F35" s="55">
        <v>289069</v>
      </c>
      <c r="G35" s="153"/>
      <c r="H35" s="55">
        <v>-1</v>
      </c>
      <c r="I35" s="153"/>
      <c r="J35" s="55">
        <v>0</v>
      </c>
    </row>
    <row r="36" spans="1:10" s="39" customFormat="1" ht="20.25" customHeight="1" x14ac:dyDescent="0.2">
      <c r="A36" s="97" t="s">
        <v>88</v>
      </c>
      <c r="B36" s="34"/>
      <c r="C36" s="97"/>
      <c r="D36" s="55">
        <v>-418916</v>
      </c>
      <c r="E36" s="153"/>
      <c r="F36" s="55">
        <v>-403047</v>
      </c>
      <c r="G36" s="153"/>
      <c r="H36" s="55">
        <v>273202</v>
      </c>
      <c r="I36" s="153"/>
      <c r="J36" s="55">
        <v>168035</v>
      </c>
    </row>
    <row r="37" spans="1:10" s="39" customFormat="1" ht="20.25" customHeight="1" x14ac:dyDescent="0.2">
      <c r="A37" s="97" t="s">
        <v>71</v>
      </c>
      <c r="B37" s="34"/>
      <c r="C37" s="97"/>
      <c r="D37" s="55">
        <v>-265512</v>
      </c>
      <c r="E37" s="153"/>
      <c r="F37" s="55">
        <v>-273014</v>
      </c>
      <c r="G37" s="153"/>
      <c r="H37" s="55">
        <v>0</v>
      </c>
      <c r="I37" s="153"/>
      <c r="J37" s="55">
        <v>0</v>
      </c>
    </row>
    <row r="38" spans="1:10" s="39" customFormat="1" ht="20.25" customHeight="1" x14ac:dyDescent="0.2">
      <c r="A38" s="97" t="s">
        <v>57</v>
      </c>
      <c r="B38" s="34"/>
      <c r="C38" s="97"/>
      <c r="D38" s="55">
        <v>-61128</v>
      </c>
      <c r="E38" s="153"/>
      <c r="F38" s="55">
        <v>-80535</v>
      </c>
      <c r="G38" s="153"/>
      <c r="H38" s="55">
        <v>0</v>
      </c>
      <c r="I38" s="55"/>
      <c r="J38" s="55">
        <v>-21630</v>
      </c>
    </row>
    <row r="39" spans="1:10" s="39" customFormat="1" ht="20.25" customHeight="1" x14ac:dyDescent="0.2">
      <c r="A39" s="97" t="s">
        <v>52</v>
      </c>
      <c r="B39" s="34"/>
      <c r="C39" s="97"/>
      <c r="D39" s="55">
        <v>174126</v>
      </c>
      <c r="E39" s="153"/>
      <c r="F39" s="55">
        <v>154384</v>
      </c>
      <c r="G39" s="153"/>
      <c r="H39" s="55">
        <v>4980</v>
      </c>
      <c r="I39" s="153"/>
      <c r="J39" s="55">
        <v>5716</v>
      </c>
    </row>
    <row r="40" spans="1:10" s="39" customFormat="1" ht="20.25" customHeight="1" x14ac:dyDescent="0.2">
      <c r="A40" s="97" t="s">
        <v>231</v>
      </c>
      <c r="B40" s="34"/>
      <c r="C40" s="97"/>
      <c r="D40" s="55">
        <v>9381154</v>
      </c>
      <c r="E40" s="153"/>
      <c r="F40" s="55">
        <v>14769303</v>
      </c>
      <c r="G40" s="153"/>
      <c r="H40" s="55">
        <v>9696763</v>
      </c>
      <c r="I40" s="153"/>
      <c r="J40" s="55">
        <v>15062369</v>
      </c>
    </row>
    <row r="41" spans="1:10" s="39" customFormat="1" ht="20.25" customHeight="1" x14ac:dyDescent="0.2">
      <c r="A41" s="97" t="s">
        <v>134</v>
      </c>
      <c r="B41" s="34"/>
      <c r="C41" s="97"/>
      <c r="D41" s="94">
        <v>-168409</v>
      </c>
      <c r="E41" s="153"/>
      <c r="F41" s="94">
        <v>-484002</v>
      </c>
      <c r="G41" s="153"/>
      <c r="H41" s="94">
        <v>0</v>
      </c>
      <c r="I41" s="153"/>
      <c r="J41" s="94">
        <v>0</v>
      </c>
    </row>
    <row r="42" spans="1:10" ht="20.25" customHeight="1" x14ac:dyDescent="0.2">
      <c r="A42" s="92" t="s">
        <v>130</v>
      </c>
      <c r="B42" s="87"/>
      <c r="C42" s="91"/>
      <c r="D42" s="101">
        <f>SUM(D31:D41)</f>
        <v>11676823</v>
      </c>
      <c r="E42" s="101">
        <v>0</v>
      </c>
      <c r="F42" s="101">
        <f>SUM(F31:F41)</f>
        <v>18218510</v>
      </c>
      <c r="G42" s="65"/>
      <c r="H42" s="101">
        <f>SUM(H31:H41)</f>
        <v>9723101</v>
      </c>
      <c r="I42" s="65"/>
      <c r="J42" s="101">
        <f>SUM(J31:J41)</f>
        <v>14950884</v>
      </c>
    </row>
    <row r="43" spans="1:10" ht="20.25" customHeight="1" x14ac:dyDescent="0.2">
      <c r="A43" s="9"/>
      <c r="D43" s="169"/>
      <c r="E43" s="50"/>
      <c r="F43" s="169"/>
      <c r="G43" s="50"/>
      <c r="H43" s="169"/>
      <c r="I43" s="50"/>
      <c r="J43" s="169"/>
    </row>
    <row r="44" spans="1:10" s="39" customFormat="1" ht="20.25" customHeight="1" x14ac:dyDescent="0.2">
      <c r="A44" s="108" t="s">
        <v>188</v>
      </c>
      <c r="B44" s="26"/>
      <c r="C44" s="75"/>
      <c r="D44" s="144"/>
      <c r="E44" s="144"/>
      <c r="F44" s="144"/>
      <c r="G44" s="144"/>
      <c r="H44" s="144"/>
      <c r="I44" s="144"/>
      <c r="J44" s="144"/>
    </row>
    <row r="45" spans="1:10" s="39" customFormat="1" ht="20.25" customHeight="1" x14ac:dyDescent="0.2">
      <c r="A45" s="108" t="s">
        <v>194</v>
      </c>
      <c r="B45" s="26"/>
      <c r="C45" s="75"/>
      <c r="D45" s="144"/>
      <c r="E45" s="144"/>
      <c r="F45" s="144"/>
      <c r="G45" s="144"/>
      <c r="H45" s="144"/>
      <c r="I45" s="144"/>
      <c r="J45" s="144"/>
    </row>
    <row r="46" spans="1:10" s="39" customFormat="1" ht="20.25" customHeight="1" x14ac:dyDescent="0.2">
      <c r="A46" s="110" t="s">
        <v>242</v>
      </c>
      <c r="B46" s="26"/>
      <c r="C46" s="75"/>
      <c r="D46" s="144"/>
      <c r="E46" s="144"/>
      <c r="F46" s="144"/>
      <c r="G46" s="144"/>
      <c r="H46" s="144"/>
      <c r="I46" s="144"/>
      <c r="J46" s="144"/>
    </row>
    <row r="47" spans="1:10" s="39" customFormat="1" ht="20.25" customHeight="1" x14ac:dyDescent="0.2">
      <c r="A47" s="32"/>
      <c r="B47" s="128"/>
      <c r="C47" s="140"/>
      <c r="D47" s="145"/>
      <c r="E47" s="145"/>
      <c r="F47" s="145"/>
      <c r="G47" s="145"/>
      <c r="H47" s="145"/>
      <c r="I47" s="145"/>
      <c r="J47" s="146" t="s">
        <v>198</v>
      </c>
    </row>
    <row r="48" spans="1:10" s="39" customFormat="1" ht="20.25" customHeight="1" x14ac:dyDescent="0.2">
      <c r="A48" s="37"/>
      <c r="B48" s="4"/>
      <c r="C48" s="37"/>
      <c r="D48" s="182" t="s">
        <v>0</v>
      </c>
      <c r="E48" s="182"/>
      <c r="F48" s="182"/>
      <c r="G48" s="147"/>
      <c r="H48" s="182" t="s">
        <v>41</v>
      </c>
      <c r="I48" s="182"/>
      <c r="J48" s="182"/>
    </row>
    <row r="49" spans="1:11" s="39" customFormat="1" ht="20.25" customHeight="1" x14ac:dyDescent="0.2">
      <c r="A49" s="37"/>
      <c r="B49" s="4"/>
      <c r="C49" s="37"/>
      <c r="D49" s="182" t="s">
        <v>40</v>
      </c>
      <c r="E49" s="182"/>
      <c r="F49" s="182"/>
      <c r="G49" s="147"/>
      <c r="H49" s="182" t="s">
        <v>40</v>
      </c>
      <c r="I49" s="182"/>
      <c r="J49" s="182"/>
    </row>
    <row r="50" spans="1:11" s="78" customFormat="1" ht="20.25" customHeight="1" x14ac:dyDescent="0.2">
      <c r="A50" s="76"/>
      <c r="B50" s="24" t="s">
        <v>38</v>
      </c>
      <c r="C50" s="76"/>
      <c r="D50" s="40">
        <v>2017</v>
      </c>
      <c r="E50" s="40"/>
      <c r="F50" s="40">
        <v>2016</v>
      </c>
      <c r="G50" s="148"/>
      <c r="H50" s="40">
        <v>2017</v>
      </c>
      <c r="I50" s="40"/>
      <c r="J50" s="40">
        <v>2016</v>
      </c>
    </row>
    <row r="51" spans="1:11" s="39" customFormat="1" ht="17.25" customHeight="1" x14ac:dyDescent="0.2">
      <c r="A51" s="37"/>
      <c r="B51" s="34"/>
      <c r="C51" s="37"/>
      <c r="D51" s="160"/>
      <c r="E51" s="160"/>
      <c r="F51" s="160"/>
      <c r="G51" s="160"/>
      <c r="H51" s="160"/>
      <c r="I51" s="160"/>
      <c r="J51" s="77" t="s">
        <v>238</v>
      </c>
    </row>
    <row r="52" spans="1:11" ht="20.25" customHeight="1" x14ac:dyDescent="0.2">
      <c r="A52" s="18" t="s">
        <v>30</v>
      </c>
      <c r="D52" s="112"/>
      <c r="E52" s="112"/>
      <c r="F52" s="112"/>
      <c r="G52" s="112"/>
      <c r="H52" s="112"/>
      <c r="I52" s="112"/>
      <c r="J52" s="112"/>
    </row>
    <row r="53" spans="1:11" ht="20.25" customHeight="1" x14ac:dyDescent="0.2">
      <c r="A53" s="38" t="s">
        <v>246</v>
      </c>
      <c r="D53" s="112">
        <v>-88074</v>
      </c>
      <c r="E53" s="112"/>
      <c r="F53" s="112">
        <v>-59999</v>
      </c>
      <c r="G53" s="112"/>
      <c r="H53" s="112">
        <v>-88074</v>
      </c>
      <c r="I53" s="112"/>
      <c r="J53" s="112">
        <v>-59999</v>
      </c>
    </row>
    <row r="54" spans="1:11" ht="20.25" customHeight="1" x14ac:dyDescent="0.2">
      <c r="A54" s="38" t="s">
        <v>232</v>
      </c>
      <c r="D54" s="50">
        <v>-24098</v>
      </c>
      <c r="E54" s="50"/>
      <c r="F54" s="50">
        <v>0</v>
      </c>
      <c r="G54" s="50"/>
      <c r="H54" s="50">
        <v>-24098</v>
      </c>
      <c r="I54" s="50"/>
      <c r="J54" s="57">
        <v>0</v>
      </c>
    </row>
    <row r="55" spans="1:11" ht="20.25" customHeight="1" x14ac:dyDescent="0.2">
      <c r="A55" s="38" t="s">
        <v>172</v>
      </c>
      <c r="D55" s="50">
        <v>-234459</v>
      </c>
      <c r="E55" s="50"/>
      <c r="F55" s="50">
        <v>-1014378</v>
      </c>
      <c r="G55" s="50"/>
      <c r="H55" s="50">
        <v>-4607</v>
      </c>
      <c r="I55" s="50"/>
      <c r="J55" s="50">
        <v>-3425</v>
      </c>
      <c r="K55" s="84"/>
    </row>
    <row r="56" spans="1:11" ht="20.25" customHeight="1" x14ac:dyDescent="0.2">
      <c r="A56" s="38" t="s">
        <v>83</v>
      </c>
      <c r="D56" s="50">
        <v>-27313</v>
      </c>
      <c r="E56" s="50"/>
      <c r="F56" s="50">
        <v>-8747</v>
      </c>
      <c r="G56" s="50"/>
      <c r="H56" s="50">
        <v>-533</v>
      </c>
      <c r="I56" s="50"/>
      <c r="J56" s="50">
        <v>-1632</v>
      </c>
    </row>
    <row r="57" spans="1:11" ht="20.25" customHeight="1" x14ac:dyDescent="0.2">
      <c r="A57" s="38" t="s">
        <v>152</v>
      </c>
      <c r="D57" s="50">
        <v>519086</v>
      </c>
      <c r="E57" s="50"/>
      <c r="F57" s="50">
        <v>-767547</v>
      </c>
      <c r="G57" s="50"/>
      <c r="H57" s="50">
        <v>-135634</v>
      </c>
      <c r="I57" s="50"/>
      <c r="J57" s="50">
        <v>-22989</v>
      </c>
    </row>
    <row r="58" spans="1:11" ht="18" customHeight="1" x14ac:dyDescent="0.2">
      <c r="A58" s="38" t="s">
        <v>229</v>
      </c>
      <c r="D58" s="63"/>
      <c r="E58" s="63"/>
      <c r="F58" s="50"/>
      <c r="G58" s="63"/>
      <c r="H58" s="50"/>
      <c r="I58" s="63"/>
      <c r="J58" s="50"/>
    </row>
    <row r="59" spans="1:11" ht="20.25" customHeight="1" x14ac:dyDescent="0.2">
      <c r="A59" s="38" t="s">
        <v>34</v>
      </c>
      <c r="D59" s="57">
        <v>71083</v>
      </c>
      <c r="E59" s="50"/>
      <c r="F59" s="50">
        <v>83230</v>
      </c>
      <c r="G59" s="50"/>
      <c r="H59" s="55">
        <v>0</v>
      </c>
      <c r="I59" s="55"/>
      <c r="J59" s="57">
        <v>0</v>
      </c>
    </row>
    <row r="60" spans="1:11" ht="20.25" customHeight="1" x14ac:dyDescent="0.2">
      <c r="A60" s="38" t="s">
        <v>181</v>
      </c>
      <c r="D60" s="57">
        <v>0</v>
      </c>
      <c r="E60" s="50"/>
      <c r="F60" s="50">
        <v>63114</v>
      </c>
      <c r="G60" s="50"/>
      <c r="H60" s="50">
        <v>0</v>
      </c>
      <c r="I60" s="50"/>
      <c r="J60" s="55">
        <v>63114</v>
      </c>
    </row>
    <row r="61" spans="1:11" ht="20.25" customHeight="1" x14ac:dyDescent="0.2">
      <c r="A61" s="38" t="s">
        <v>155</v>
      </c>
      <c r="D61" s="57">
        <v>11540</v>
      </c>
      <c r="E61" s="57"/>
      <c r="F61" s="50">
        <v>27050</v>
      </c>
      <c r="G61" s="57"/>
      <c r="H61" s="50">
        <v>6981</v>
      </c>
      <c r="I61" s="57"/>
      <c r="J61" s="50">
        <v>1639</v>
      </c>
    </row>
    <row r="62" spans="1:11" ht="20.25" customHeight="1" x14ac:dyDescent="0.2">
      <c r="A62" s="9" t="s">
        <v>184</v>
      </c>
      <c r="D62" s="48">
        <f>SUM(D53:D61)</f>
        <v>227765</v>
      </c>
      <c r="E62" s="49"/>
      <c r="F62" s="48">
        <f>SUM(F53:F61)</f>
        <v>-1677277</v>
      </c>
      <c r="G62" s="49"/>
      <c r="H62" s="48">
        <f>SUM(H53:H61)</f>
        <v>-245965</v>
      </c>
      <c r="I62" s="49"/>
      <c r="J62" s="48">
        <f>SUM(J53:J61)</f>
        <v>-23292</v>
      </c>
    </row>
    <row r="63" spans="1:11" ht="20.25" customHeight="1" x14ac:dyDescent="0.2">
      <c r="A63" s="9"/>
      <c r="D63" s="50"/>
      <c r="E63" s="50"/>
      <c r="F63" s="50"/>
      <c r="G63" s="50"/>
      <c r="H63" s="50"/>
      <c r="I63" s="50"/>
      <c r="J63" s="50"/>
    </row>
    <row r="64" spans="1:11" ht="20.25" customHeight="1" x14ac:dyDescent="0.2">
      <c r="A64" s="18" t="s">
        <v>31</v>
      </c>
      <c r="D64" s="50"/>
      <c r="E64" s="50"/>
      <c r="F64" s="50"/>
      <c r="G64" s="50"/>
      <c r="H64" s="50"/>
      <c r="I64" s="50"/>
      <c r="J64" s="50"/>
    </row>
    <row r="65" spans="1:10" ht="20.25" customHeight="1" x14ac:dyDescent="0.2">
      <c r="A65" s="38" t="s">
        <v>119</v>
      </c>
      <c r="D65" s="50">
        <v>480000</v>
      </c>
      <c r="E65" s="50"/>
      <c r="F65" s="50">
        <v>2433672</v>
      </c>
      <c r="G65" s="50"/>
      <c r="H65" s="57">
        <v>0</v>
      </c>
      <c r="I65" s="55"/>
      <c r="J65" s="57">
        <v>0</v>
      </c>
    </row>
    <row r="66" spans="1:10" ht="20.25" customHeight="1" x14ac:dyDescent="0.2">
      <c r="A66" s="38" t="s">
        <v>120</v>
      </c>
      <c r="D66" s="57">
        <v>-460000</v>
      </c>
      <c r="E66" s="50"/>
      <c r="F66" s="57">
        <v>-3749704</v>
      </c>
      <c r="G66" s="50"/>
      <c r="H66" s="57">
        <v>0</v>
      </c>
      <c r="I66" s="55"/>
      <c r="J66" s="57">
        <v>0</v>
      </c>
    </row>
    <row r="67" spans="1:10" ht="20.25" customHeight="1" x14ac:dyDescent="0.2">
      <c r="A67" s="38" t="s">
        <v>62</v>
      </c>
      <c r="D67" s="57">
        <v>-2005769</v>
      </c>
      <c r="E67" s="57"/>
      <c r="F67" s="57">
        <v>-40146</v>
      </c>
      <c r="G67" s="57"/>
      <c r="H67" s="57">
        <v>0</v>
      </c>
      <c r="I67" s="57"/>
      <c r="J67" s="50">
        <v>0</v>
      </c>
    </row>
    <row r="68" spans="1:10" ht="20.25" customHeight="1" x14ac:dyDescent="0.2">
      <c r="A68" s="38" t="s">
        <v>53</v>
      </c>
      <c r="D68" s="57">
        <v>-333440</v>
      </c>
      <c r="E68" s="57"/>
      <c r="F68" s="57">
        <v>-221459</v>
      </c>
      <c r="G68" s="57"/>
      <c r="H68" s="57">
        <v>0</v>
      </c>
      <c r="I68" s="57"/>
      <c r="J68" s="57">
        <v>0</v>
      </c>
    </row>
    <row r="69" spans="1:10" ht="20.25" customHeight="1" x14ac:dyDescent="0.2">
      <c r="A69" s="38" t="s">
        <v>233</v>
      </c>
      <c r="D69" s="52">
        <v>-9771299</v>
      </c>
      <c r="E69" s="57"/>
      <c r="F69" s="52">
        <v>-15285323</v>
      </c>
      <c r="G69" s="57"/>
      <c r="H69" s="52">
        <v>-9168176</v>
      </c>
      <c r="I69" s="57"/>
      <c r="J69" s="52">
        <v>-14721381</v>
      </c>
    </row>
    <row r="70" spans="1:10" ht="20.25" customHeight="1" x14ac:dyDescent="0.2">
      <c r="A70" s="9" t="s">
        <v>64</v>
      </c>
      <c r="D70" s="53">
        <f>SUM(D65:D69)</f>
        <v>-12090508</v>
      </c>
      <c r="E70" s="58"/>
      <c r="F70" s="53">
        <f>SUM(F65:F69)</f>
        <v>-16862960</v>
      </c>
      <c r="G70" s="58"/>
      <c r="H70" s="53">
        <f>SUM(H65:H69)</f>
        <v>-9168176</v>
      </c>
      <c r="I70" s="58"/>
      <c r="J70" s="53">
        <f>SUM(J65:J69)</f>
        <v>-14721381</v>
      </c>
    </row>
    <row r="71" spans="1:10" ht="20.25" customHeight="1" x14ac:dyDescent="0.2">
      <c r="A71" s="9"/>
      <c r="D71" s="58"/>
      <c r="E71" s="58"/>
      <c r="F71" s="58"/>
      <c r="G71" s="58"/>
      <c r="H71" s="57"/>
      <c r="I71" s="58"/>
      <c r="J71" s="57"/>
    </row>
    <row r="72" spans="1:10" ht="20.25" customHeight="1" x14ac:dyDescent="0.2">
      <c r="A72" s="9" t="s">
        <v>131</v>
      </c>
      <c r="D72" s="58"/>
      <c r="E72" s="49"/>
      <c r="F72" s="58"/>
      <c r="G72" s="49"/>
      <c r="H72" s="58"/>
      <c r="I72" s="49"/>
      <c r="J72" s="58"/>
    </row>
    <row r="73" spans="1:10" ht="20.25" customHeight="1" x14ac:dyDescent="0.2">
      <c r="A73" s="9" t="s">
        <v>72</v>
      </c>
      <c r="D73" s="58">
        <f>D42+D62+D70</f>
        <v>-185920</v>
      </c>
      <c r="E73" s="58"/>
      <c r="F73" s="58">
        <f>F42+F62+F70</f>
        <v>-321727</v>
      </c>
      <c r="G73" s="58"/>
      <c r="H73" s="58">
        <f>H42+H62+H70</f>
        <v>308960</v>
      </c>
      <c r="I73" s="49"/>
      <c r="J73" s="58">
        <f>J42+J62+J70</f>
        <v>206211</v>
      </c>
    </row>
    <row r="74" spans="1:10" ht="20.25" customHeight="1" x14ac:dyDescent="0.2">
      <c r="A74" s="38" t="s">
        <v>173</v>
      </c>
      <c r="D74" s="60">
        <v>3065097</v>
      </c>
      <c r="E74" s="57"/>
      <c r="F74" s="60">
        <v>3620623</v>
      </c>
      <c r="G74" s="57"/>
      <c r="H74" s="60">
        <v>260238</v>
      </c>
      <c r="I74" s="60"/>
      <c r="J74" s="60">
        <v>175110</v>
      </c>
    </row>
    <row r="75" spans="1:10" ht="20.25" customHeight="1" x14ac:dyDescent="0.2">
      <c r="A75" s="38" t="s">
        <v>59</v>
      </c>
      <c r="D75" s="57"/>
      <c r="E75" s="57"/>
      <c r="F75" s="57"/>
      <c r="G75" s="57"/>
      <c r="H75" s="57"/>
      <c r="I75" s="57"/>
      <c r="J75" s="57"/>
    </row>
    <row r="76" spans="1:10" ht="20.25" customHeight="1" x14ac:dyDescent="0.2">
      <c r="A76" s="38" t="s">
        <v>51</v>
      </c>
      <c r="D76" s="86">
        <v>20</v>
      </c>
      <c r="E76" s="50"/>
      <c r="F76" s="52">
        <v>-88</v>
      </c>
      <c r="G76" s="50"/>
      <c r="H76" s="158">
        <v>0</v>
      </c>
      <c r="I76" s="50"/>
      <c r="J76" s="158">
        <v>0</v>
      </c>
    </row>
    <row r="77" spans="1:10" ht="20.25" customHeight="1" thickBot="1" x14ac:dyDescent="0.25">
      <c r="A77" s="9" t="s">
        <v>245</v>
      </c>
      <c r="D77" s="159">
        <f>SUM(D73:D76)</f>
        <v>2879197</v>
      </c>
      <c r="E77" s="49"/>
      <c r="F77" s="159">
        <f>SUM(F73:F76)</f>
        <v>3298808</v>
      </c>
      <c r="G77" s="49"/>
      <c r="H77" s="159">
        <f>SUM(H73:H76)</f>
        <v>569198</v>
      </c>
      <c r="I77" s="49"/>
      <c r="J77" s="159">
        <f>SUM(J73:J76)</f>
        <v>381321</v>
      </c>
    </row>
    <row r="78" spans="1:10" ht="20.25" customHeight="1" thickTop="1" x14ac:dyDescent="0.2"/>
    <row r="100" spans="1:10" ht="20.25" customHeight="1" x14ac:dyDescent="0.2">
      <c r="B100" s="42"/>
      <c r="C100" s="42"/>
      <c r="D100" s="150"/>
      <c r="E100" s="150"/>
      <c r="F100" s="150"/>
      <c r="G100" s="150"/>
      <c r="H100" s="150"/>
      <c r="I100" s="150"/>
      <c r="J100" s="150"/>
    </row>
    <row r="111" spans="1:10" ht="20.25" customHeight="1" x14ac:dyDescent="0.2">
      <c r="A111" s="42"/>
      <c r="C111" s="42"/>
      <c r="D111" s="150"/>
      <c r="E111" s="150"/>
      <c r="F111" s="150"/>
      <c r="G111" s="150"/>
      <c r="H111" s="150"/>
      <c r="I111" s="150"/>
      <c r="J111" s="150"/>
    </row>
    <row r="129" spans="1:10" ht="8.4499999999999993" customHeight="1" x14ac:dyDescent="0.2">
      <c r="A129" s="42"/>
      <c r="B129" s="42"/>
      <c r="C129" s="42"/>
      <c r="D129" s="150"/>
      <c r="E129" s="150"/>
      <c r="F129" s="150"/>
      <c r="G129" s="150"/>
      <c r="H129" s="150"/>
      <c r="I129" s="150"/>
      <c r="J129" s="150"/>
    </row>
  </sheetData>
  <mergeCells count="8">
    <mergeCell ref="D5:F5"/>
    <mergeCell ref="H5:J5"/>
    <mergeCell ref="D49:F49"/>
    <mergeCell ref="D6:F6"/>
    <mergeCell ref="H6:J6"/>
    <mergeCell ref="H49:J49"/>
    <mergeCell ref="D48:F48"/>
    <mergeCell ref="H48:J48"/>
  </mergeCells>
  <phoneticPr fontId="0" type="noConversion"/>
  <pageMargins left="0.9055118110236221" right="0.39370078740157483" top="0.98425196850393704" bottom="0.98425196850393704" header="0.51181102362204722" footer="0.51181102362204722"/>
  <pageSetup paperSize="9" scale="71" firstPageNumber="14" orientation="portrait" useFirstPageNumber="1" r:id="rId1"/>
  <headerFooter alignWithMargins="0">
    <oddFooter>&amp;L&amp;"Arial,Regular"&amp;10See condensed notes to the financial statements
&amp;C&amp;"Arial,Regular"&amp;10&amp;P</oddFooter>
  </headerFooter>
  <rowBreaks count="1" manualBreakCount="1">
    <brk id="43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 10-11</vt:lpstr>
      <vt:lpstr>sh 12-13</vt:lpstr>
      <vt:lpstr>cf 14-15</vt:lpstr>
      <vt:lpstr>'bs 3-5'!Print_Area</vt:lpstr>
      <vt:lpstr>'cf 14-15'!Print_Area</vt:lpstr>
      <vt:lpstr>'pl 6-7'!Print_Area</vt:lpstr>
      <vt:lpstr>'pl 8-9'!Print_Area</vt:lpstr>
      <vt:lpstr>'sh 10-11'!Print_Area</vt:lpstr>
      <vt:lpstr>'sh 12-13'!Print_Area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2017-11-03T03:50:35Z</cp:lastPrinted>
  <dcterms:created xsi:type="dcterms:W3CDTF">2006-05-09T04:38:18Z</dcterms:created>
  <dcterms:modified xsi:type="dcterms:W3CDTF">2017-11-03T03:50:39Z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