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0" yWindow="-180" windowWidth="20505" windowHeight="7065" tabRatio="814"/>
  </bookViews>
  <sheets>
    <sheet name="3-5" sheetId="1" r:id="rId1"/>
    <sheet name="6-9" sheetId="8" r:id="rId2"/>
    <sheet name="10-11" sheetId="7" r:id="rId3"/>
    <sheet name="12-13" sheetId="4" r:id="rId4"/>
    <sheet name="14-15" sheetId="3" r:id="rId5"/>
  </sheets>
  <definedNames>
    <definedName name="_xlnm.Print_Area" localSheetId="2">'10-11'!$A$1:$AE$59</definedName>
    <definedName name="_xlnm.Print_Area" localSheetId="3">'12-13'!$A$1:$AA$58</definedName>
    <definedName name="_xlnm.Print_Area" localSheetId="4">'14-15'!$A$1:$K$74</definedName>
    <definedName name="_xlnm.Print_Area" localSheetId="0">'3-5'!$A$1:$N$98</definedName>
    <definedName name="_xlnm.Print_Area" localSheetId="1">'6-9'!$A$1:$N$152</definedName>
    <definedName name="Z_069E0889_B20F_4E0D_9260_2CB4F9299217_.wvu.PrintArea" localSheetId="2" hidden="1">'10-11'!$A$1:$Z$2</definedName>
    <definedName name="Z_069E0889_B20F_4E0D_9260_2CB4F9299217_.wvu.PrintArea" localSheetId="0" hidden="1">'3-5'!$A$1:$M$98</definedName>
    <definedName name="Z_069E0889_B20F_4E0D_9260_2CB4F9299217_.wvu.PrintArea" localSheetId="1" hidden="1">'6-9'!$A$77:$M$119</definedName>
    <definedName name="Z_1D1251E2_89B9_4FCF_B48E_D19D24942D98_.wvu.PrintArea" localSheetId="2" hidden="1">'10-11'!$A$1:$Z$2</definedName>
    <definedName name="Z_1D1251E2_89B9_4FCF_B48E_D19D24942D98_.wvu.PrintArea" localSheetId="4" hidden="1">'14-15'!$A$1:$J$2</definedName>
    <definedName name="Z_1D1251E2_89B9_4FCF_B48E_D19D24942D98_.wvu.PrintArea" localSheetId="0" hidden="1">'3-5'!$A$1:$M$98</definedName>
    <definedName name="Z_1D1251E2_89B9_4FCF_B48E_D19D24942D98_.wvu.PrintArea" localSheetId="1" hidden="1">'6-9'!$A$77:$M$119</definedName>
    <definedName name="Z_383B3A0A_8A62_4A41_AAE8_CDACCB22FC4C_.wvu.PrintArea" localSheetId="2" hidden="1">'10-11'!$A$1:$Z$2</definedName>
    <definedName name="Z_383B3A0A_8A62_4A41_AAE8_CDACCB22FC4C_.wvu.PrintArea" localSheetId="4" hidden="1">'14-15'!$A$1:$J$2</definedName>
    <definedName name="Z_383B3A0A_8A62_4A41_AAE8_CDACCB22FC4C_.wvu.PrintArea" localSheetId="0" hidden="1">'3-5'!$A$1:$M$98</definedName>
    <definedName name="Z_383B3A0A_8A62_4A41_AAE8_CDACCB22FC4C_.wvu.PrintArea" localSheetId="1" hidden="1">'6-9'!$A$77:$M$119</definedName>
    <definedName name="Z_4FCC7E43_A3A8_4E66_A134_7124BF0661F0_.wvu.PrintArea" localSheetId="2" hidden="1">'10-11'!$A$1:$Z$2</definedName>
    <definedName name="Z_4FCC7E43_A3A8_4E66_A134_7124BF0661F0_.wvu.PrintArea" localSheetId="4" hidden="1">'14-15'!$A$1:$J$2</definedName>
    <definedName name="Z_4FCC7E43_A3A8_4E66_A134_7124BF0661F0_.wvu.PrintArea" localSheetId="0" hidden="1">'3-5'!$A$1:$M$98</definedName>
    <definedName name="Z_4FCC7E43_A3A8_4E66_A134_7124BF0661F0_.wvu.PrintArea" localSheetId="1" hidden="1">'6-9'!$A$77:$M$119</definedName>
    <definedName name="Z_6F5991F0_4627_4AFB_9F32_9A0EE9B6F22D_.wvu.PrintArea" localSheetId="2" hidden="1">'10-11'!$A$1:$Z$2</definedName>
    <definedName name="Z_6F5991F0_4627_4AFB_9F32_9A0EE9B6F22D_.wvu.PrintArea" localSheetId="4" hidden="1">'14-15'!$A$1:$J$2</definedName>
    <definedName name="Z_6F5991F0_4627_4AFB_9F32_9A0EE9B6F22D_.wvu.PrintArea" localSheetId="0" hidden="1">'3-5'!$A$1:$M$98</definedName>
    <definedName name="Z_6F5991F0_4627_4AFB_9F32_9A0EE9B6F22D_.wvu.PrintArea" localSheetId="1" hidden="1">'6-9'!$A$77:$M$119</definedName>
    <definedName name="Z_774AAA16_7E7C_441B_9225_1F076876204B_.wvu.PrintArea" localSheetId="2" hidden="1">'10-11'!$A$1:$Z$2</definedName>
    <definedName name="Z_774AAA16_7E7C_441B_9225_1F076876204B_.wvu.PrintArea" localSheetId="4" hidden="1">'14-15'!$A$1:$J$2</definedName>
    <definedName name="Z_774AAA16_7E7C_441B_9225_1F076876204B_.wvu.PrintArea" localSheetId="0" hidden="1">'3-5'!$A$1:$M$98</definedName>
    <definedName name="Z_774AAA16_7E7C_441B_9225_1F076876204B_.wvu.PrintArea" localSheetId="1" hidden="1">'6-9'!$A$77:$M$119</definedName>
    <definedName name="Z_89C050A0_C566_4E1C_AAEC_934F63068EFB_.wvu.PrintArea" localSheetId="2" hidden="1">'10-11'!$A$1:$Z$2</definedName>
    <definedName name="Z_89C050A0_C566_4E1C_AAEC_934F63068EFB_.wvu.PrintArea" localSheetId="4" hidden="1">'14-15'!$A$1:$J$2</definedName>
    <definedName name="Z_89C050A0_C566_4E1C_AAEC_934F63068EFB_.wvu.PrintArea" localSheetId="0" hidden="1">'3-5'!$A$1:$M$98</definedName>
    <definedName name="Z_89C050A0_C566_4E1C_AAEC_934F63068EFB_.wvu.PrintArea" localSheetId="1" hidden="1">'6-9'!$A$77:$M$119</definedName>
    <definedName name="Z_919964C5_2EFA_4AFB_A9CA_CAB5BE0E09E5_.wvu.PrintArea" localSheetId="2" hidden="1">'10-11'!$A$1:$Z$2</definedName>
    <definedName name="Z_919964C5_2EFA_4AFB_A9CA_CAB5BE0E09E5_.wvu.PrintArea" localSheetId="0" hidden="1">'3-5'!$A$1:$M$98</definedName>
    <definedName name="Z_919964C5_2EFA_4AFB_A9CA_CAB5BE0E09E5_.wvu.PrintArea" localSheetId="1" hidden="1">'6-9'!$A$77:$M$119</definedName>
    <definedName name="Z_AD8C9BCF_4000_4235_AE43_D8CE496CCC26_.wvu.PrintArea" localSheetId="2" hidden="1">'10-11'!$A$1:$Z$2</definedName>
    <definedName name="Z_AD8C9BCF_4000_4235_AE43_D8CE496CCC26_.wvu.PrintArea" localSheetId="4" hidden="1">'14-15'!$A$1:$J$2</definedName>
    <definedName name="Z_AD8C9BCF_4000_4235_AE43_D8CE496CCC26_.wvu.PrintArea" localSheetId="0" hidden="1">'3-5'!$A$1:$M$98</definedName>
    <definedName name="Z_AD8C9BCF_4000_4235_AE43_D8CE496CCC26_.wvu.PrintArea" localSheetId="1" hidden="1">'6-9'!$A$77:$M$119</definedName>
    <definedName name="Z_ECEF1F32_93C7_4D8C_8D83_8AA7B3E6AFBA_.wvu.PrintArea" localSheetId="2" hidden="1">'10-11'!$A$1:$Z$2</definedName>
    <definedName name="Z_ECEF1F32_93C7_4D8C_8D83_8AA7B3E6AFBA_.wvu.PrintArea" localSheetId="0" hidden="1">'3-5'!$A$1:$M$98</definedName>
    <definedName name="Z_ECEF1F32_93C7_4D8C_8D83_8AA7B3E6AFBA_.wvu.PrintArea" localSheetId="1" hidden="1">'6-9'!$A$77:$M$119</definedName>
    <definedName name="Z_ECEF1F32_93C7_4D8C_8D83_8AA7B3E6AFBA_.wvu.Rows" localSheetId="0" hidden="1">'3-5'!#REF!,'3-5'!#REF!,'3-5'!#REF!,'3-5'!#REF!,'3-5'!#REF!</definedName>
    <definedName name="Z_ECEF1F32_93C7_4D8C_8D83_8AA7B3E6AFBA_.wvu.Rows" localSheetId="1" hidden="1">'6-9'!#REF!,'6-9'!#REF!,'6-9'!#REF!,'6-9'!#REF!,'6-9'!#REF!</definedName>
    <definedName name="Z_FED2835A_53CD_4B5A_B822_7BAA5E44F41E_.wvu.PrintArea" localSheetId="2" hidden="1">'10-11'!$A$1:$Z$2</definedName>
    <definedName name="Z_FED2835A_53CD_4B5A_B822_7BAA5E44F41E_.wvu.PrintArea" localSheetId="4" hidden="1">'14-15'!$A$1:$J$2</definedName>
    <definedName name="Z_FED2835A_53CD_4B5A_B822_7BAA5E44F41E_.wvu.PrintArea" localSheetId="0" hidden="1">'3-5'!$A$1:$M$98</definedName>
    <definedName name="Z_FED2835A_53CD_4B5A_B822_7BAA5E44F41E_.wvu.PrintArea" localSheetId="1" hidden="1">'6-9'!$A$77:$M$119</definedName>
  </definedNames>
  <calcPr calcId="145621"/>
  <customWorkbookViews>
    <customWorkbookView name="Shin - Personal View" guid="{FED2835A-53CD-4B5A-B822-7BAA5E44F41E}" mergeInterval="0" personalView="1" maximized="1" windowWidth="1020" windowHeight="550" activeSheetId="3" showComments="commIndAndComment"/>
    <customWorkbookView name="PwC User - Personal View" guid="{1D1251E2-89B9-4FCF-B48E-D19D24942D98}" mergeInterval="0" personalView="1" maximized="1" windowWidth="1020" windowHeight="596" tabRatio="601" activeSheetId="3"/>
    <customWorkbookView name="naruwat.n - Personal View" guid="{F2B8CD75-0C5D-4BF5-8ED2-249B583ACF8C}" mergeInterval="0" personalView="1" maximized="1" windowWidth="1020" windowHeight="576" tabRatio="601" activeSheetId="3"/>
    <customWorkbookView name="choon - Personal View" guid="{6F5991F0-4627-4AFB-9F32-9A0EE9B6F22D}" mergeInterval="0" personalView="1" maximized="1" windowWidth="983" windowHeight="569" tabRatio="601" activeSheetId="3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omment - Personal View" guid="{383B3A0A-8A62-4A41-AAE8-CDACCB22FC4C}" mergeInterval="0" personalView="1" maximized="1" windowWidth="1020" windowHeight="554" activeSheetId="3" showComments="commIndAndComment"/>
    <customWorkbookView name="Anan - Personal View" guid="{ECEF1F32-93C7-4D8C-8D83-8AA7B3E6AFBA}" mergeInterval="0" personalView="1" maximized="1" windowWidth="1020" windowHeight="578" activeSheetId="1"/>
    <customWorkbookView name="FA_SHIN - Personal View" guid="{919964C5-2EFA-4AFB-A9CA-CAB5BE0E09E5}" mergeInterval="0" personalView="1" maximized="1" windowWidth="1020" windowHeight="579" activeSheetId="1"/>
    <customWorkbookView name="FA - Personal View" guid="{89C050A0-C566-4E1C-AAEC-934F63068EFB}" mergeInterval="0" personalView="1" maximized="1" windowWidth="796" windowHeight="437" activeSheetId="2"/>
    <customWorkbookView name="surinya.k - Personal View" guid="{069E0889-B20F-4E0D-9260-2CB4F9299217}" mergeInterval="0" personalView="1" maximized="1" windowWidth="1020" windowHeight="578" activeSheetId="3"/>
    <customWorkbookView name="rattanachai - Personal View" guid="{774AAA16-7E7C-441B-9225-1F076876204B}" mergeInterval="0" personalView="1" maximized="1" windowWidth="796" windowHeight="333" activeSheetId="3"/>
    <customWorkbookView name="Center_FA - Personal View" guid="{4FCC7E43-A3A8-4E66-A134-7124BF0661F0}" mergeInterval="0" personalView="1" maximized="1" windowWidth="994" windowHeight="603" activeSheetId="2"/>
  </customWorkbookViews>
</workbook>
</file>

<file path=xl/calcChain.xml><?xml version="1.0" encoding="utf-8"?>
<calcChain xmlns="http://schemas.openxmlformats.org/spreadsheetml/2006/main">
  <c r="Y50" i="7" l="1"/>
  <c r="AA50" i="7" s="1"/>
  <c r="AE50" i="7" l="1"/>
  <c r="Y49" i="4" l="1"/>
  <c r="AA49" i="4" s="1"/>
  <c r="G66" i="8" l="1"/>
  <c r="I75" i="8"/>
  <c r="M66" i="8"/>
  <c r="K66" i="8"/>
  <c r="I66" i="8"/>
  <c r="I62" i="8"/>
  <c r="M62" i="8"/>
  <c r="A46" i="8"/>
  <c r="I39" i="8"/>
  <c r="M28" i="8"/>
  <c r="I28" i="8"/>
  <c r="I17" i="8"/>
  <c r="M17" i="8"/>
  <c r="K17" i="8" l="1"/>
  <c r="K62" i="1"/>
  <c r="K28" i="8"/>
  <c r="M68" i="8"/>
  <c r="M30" i="8"/>
  <c r="M32" i="8" s="1"/>
  <c r="M34" i="8" s="1"/>
  <c r="M52" i="8" s="1"/>
  <c r="I68" i="8"/>
  <c r="I30" i="8"/>
  <c r="I32" i="8" s="1"/>
  <c r="I34" i="8" s="1"/>
  <c r="I52" i="8" s="1"/>
  <c r="M35" i="1"/>
  <c r="K35" i="1"/>
  <c r="I35" i="1"/>
  <c r="I62" i="1"/>
  <c r="Y20" i="4"/>
  <c r="AA20" i="4" s="1"/>
  <c r="K62" i="8"/>
  <c r="K68" i="8" s="1"/>
  <c r="Y54" i="4"/>
  <c r="M93" i="8"/>
  <c r="M138" i="8"/>
  <c r="Y18" i="4"/>
  <c r="AA18" i="4" s="1"/>
  <c r="W57" i="4"/>
  <c r="S57" i="4"/>
  <c r="Q57" i="4"/>
  <c r="Y56" i="4"/>
  <c r="AA56" i="4" s="1"/>
  <c r="Y51" i="4"/>
  <c r="Y46" i="4"/>
  <c r="AA46" i="4" s="1"/>
  <c r="Y43" i="4"/>
  <c r="Y44" i="4" s="1"/>
  <c r="Y42" i="4"/>
  <c r="AA42" i="4" s="1"/>
  <c r="W44" i="4"/>
  <c r="S44" i="4"/>
  <c r="Q44" i="4"/>
  <c r="W28" i="4"/>
  <c r="S28" i="4"/>
  <c r="Q28" i="4"/>
  <c r="Y27" i="4"/>
  <c r="Y22" i="4"/>
  <c r="Y17" i="4"/>
  <c r="AA17" i="4" s="1"/>
  <c r="Y14" i="4"/>
  <c r="AA14" i="4" s="1"/>
  <c r="W15" i="4"/>
  <c r="W29" i="4"/>
  <c r="Y13" i="4"/>
  <c r="S15" i="4"/>
  <c r="Q15" i="4"/>
  <c r="U44" i="4"/>
  <c r="O44" i="4"/>
  <c r="M44" i="4"/>
  <c r="K44" i="4"/>
  <c r="I44" i="4"/>
  <c r="G44" i="4"/>
  <c r="U15" i="4"/>
  <c r="O15" i="4"/>
  <c r="M15" i="4"/>
  <c r="K15" i="4"/>
  <c r="I15" i="4"/>
  <c r="G15" i="4"/>
  <c r="A3" i="3"/>
  <c r="A44" i="3" s="1"/>
  <c r="A3" i="4"/>
  <c r="A32" i="4" s="1"/>
  <c r="A3" i="7"/>
  <c r="A34" i="7" s="1"/>
  <c r="A41" i="1"/>
  <c r="A75" i="1"/>
  <c r="A122" i="8"/>
  <c r="AC27" i="7"/>
  <c r="AC28" i="7" s="1"/>
  <c r="M27" i="7"/>
  <c r="M28" i="7" s="1"/>
  <c r="Y14" i="7"/>
  <c r="AA14" i="7" s="1"/>
  <c r="AE14" i="7" s="1"/>
  <c r="I115" i="8"/>
  <c r="H59" i="3"/>
  <c r="D59" i="3"/>
  <c r="F59" i="3"/>
  <c r="J59" i="3"/>
  <c r="D67" i="3"/>
  <c r="F67" i="3"/>
  <c r="H67" i="3"/>
  <c r="J67" i="3"/>
  <c r="AA27" i="4"/>
  <c r="G28" i="4"/>
  <c r="I28" i="4"/>
  <c r="K28" i="4"/>
  <c r="O28" i="4"/>
  <c r="O29" i="4" s="1"/>
  <c r="G57" i="4"/>
  <c r="I57" i="4"/>
  <c r="K57" i="4"/>
  <c r="O57" i="4"/>
  <c r="Y16" i="7"/>
  <c r="AA16" i="7" s="1"/>
  <c r="AE16" i="7" s="1"/>
  <c r="Y17" i="7"/>
  <c r="AA17" i="7" s="1"/>
  <c r="AE17" i="7" s="1"/>
  <c r="Y19" i="7"/>
  <c r="Y21" i="7"/>
  <c r="Y24" i="7"/>
  <c r="Y26" i="7"/>
  <c r="AA26" i="7" s="1"/>
  <c r="AE26" i="7" s="1"/>
  <c r="G27" i="7"/>
  <c r="G28" i="7" s="1"/>
  <c r="I27" i="7"/>
  <c r="I28" i="7" s="1"/>
  <c r="K27" i="7"/>
  <c r="K28" i="7" s="1"/>
  <c r="O27" i="7"/>
  <c r="O28" i="7" s="1"/>
  <c r="Q27" i="7"/>
  <c r="Q28" i="7" s="1"/>
  <c r="S27" i="7"/>
  <c r="S28" i="7" s="1"/>
  <c r="U27" i="7"/>
  <c r="U28" i="7" s="1"/>
  <c r="W27" i="7"/>
  <c r="W28" i="7" s="1"/>
  <c r="Y45" i="7"/>
  <c r="AA45" i="7" s="1"/>
  <c r="AE45" i="7" s="1"/>
  <c r="Y47" i="7"/>
  <c r="Y52" i="7"/>
  <c r="G58" i="7"/>
  <c r="G59" i="7" s="1"/>
  <c r="I58" i="7"/>
  <c r="I59" i="7" s="1"/>
  <c r="K58" i="7"/>
  <c r="K59" i="7" s="1"/>
  <c r="O58" i="7"/>
  <c r="O59" i="7" s="1"/>
  <c r="Q58" i="7"/>
  <c r="Q59" i="7" s="1"/>
  <c r="I93" i="8"/>
  <c r="I104" i="8"/>
  <c r="M104" i="8"/>
  <c r="I138" i="8"/>
  <c r="G142" i="8"/>
  <c r="I142" i="8"/>
  <c r="K142" i="8"/>
  <c r="M142" i="8"/>
  <c r="I151" i="8"/>
  <c r="I21" i="1"/>
  <c r="M21" i="1"/>
  <c r="M62" i="1"/>
  <c r="I69" i="1"/>
  <c r="K69" i="1"/>
  <c r="M69" i="1"/>
  <c r="I93" i="1"/>
  <c r="I95" i="1" s="1"/>
  <c r="M93" i="1"/>
  <c r="M95" i="1" s="1"/>
  <c r="Y48" i="7"/>
  <c r="AA48" i="7" s="1"/>
  <c r="AE48" i="7" s="1"/>
  <c r="Y57" i="7"/>
  <c r="AA57" i="7" s="1"/>
  <c r="AE57" i="7" s="1"/>
  <c r="W58" i="7"/>
  <c r="W59" i="7" s="1"/>
  <c r="U58" i="7"/>
  <c r="U59" i="7" s="1"/>
  <c r="S58" i="7"/>
  <c r="S59" i="7" s="1"/>
  <c r="Y55" i="7"/>
  <c r="AA55" i="7" s="1"/>
  <c r="AE55" i="7" s="1"/>
  <c r="Y47" i="4"/>
  <c r="AA47" i="4" s="1"/>
  <c r="I37" i="1" l="1"/>
  <c r="AA43" i="4"/>
  <c r="AA44" i="4" s="1"/>
  <c r="AB44" i="4" s="1"/>
  <c r="Y15" i="4"/>
  <c r="W58" i="4"/>
  <c r="I58" i="4"/>
  <c r="Q58" i="4"/>
  <c r="M144" i="8"/>
  <c r="K93" i="8"/>
  <c r="K58" i="4"/>
  <c r="G29" i="4"/>
  <c r="G58" i="4"/>
  <c r="O58" i="4"/>
  <c r="S58" i="4"/>
  <c r="M71" i="1"/>
  <c r="M97" i="1" s="1"/>
  <c r="I71" i="1"/>
  <c r="I97" i="1" s="1"/>
  <c r="I98" i="1" s="1"/>
  <c r="K21" i="1"/>
  <c r="K37" i="1" s="1"/>
  <c r="K93" i="1"/>
  <c r="K95" i="1" s="1"/>
  <c r="G115" i="8"/>
  <c r="AA47" i="7"/>
  <c r="AE47" i="7" s="1"/>
  <c r="AA13" i="4"/>
  <c r="AA15" i="4" s="1"/>
  <c r="AB15" i="4" s="1"/>
  <c r="K138" i="8"/>
  <c r="K144" i="8" s="1"/>
  <c r="K104" i="8"/>
  <c r="K71" i="1"/>
  <c r="Y57" i="4"/>
  <c r="Y58" i="4" s="1"/>
  <c r="Y59" i="4" s="1"/>
  <c r="AA54" i="4"/>
  <c r="Q29" i="4"/>
  <c r="S29" i="4"/>
  <c r="I59" i="4"/>
  <c r="M37" i="1"/>
  <c r="AF45" i="7"/>
  <c r="I29" i="4"/>
  <c r="U57" i="4"/>
  <c r="U58" i="4" s="1"/>
  <c r="M70" i="8"/>
  <c r="M75" i="8" s="1"/>
  <c r="M76" i="8" s="1"/>
  <c r="M39" i="8"/>
  <c r="M40" i="8" s="1"/>
  <c r="AB56" i="4"/>
  <c r="AF57" i="7"/>
  <c r="G138" i="8"/>
  <c r="G144" i="8" s="1"/>
  <c r="G62" i="8"/>
  <c r="G68" i="8" s="1"/>
  <c r="K30" i="8"/>
  <c r="K32" i="8" s="1"/>
  <c r="K34" i="8" s="1"/>
  <c r="K52" i="8" s="1"/>
  <c r="K70" i="8" s="1"/>
  <c r="K75" i="8" s="1"/>
  <c r="K76" i="8" s="1"/>
  <c r="AC58" i="7"/>
  <c r="AC59" i="7" s="1"/>
  <c r="AA52" i="7"/>
  <c r="AE52" i="7" s="1"/>
  <c r="AE58" i="7" s="1"/>
  <c r="G39" i="8"/>
  <c r="Y58" i="7"/>
  <c r="Y59" i="7" s="1"/>
  <c r="I106" i="8"/>
  <c r="I108" i="8" s="1"/>
  <c r="I110" i="8" s="1"/>
  <c r="I128" i="8" s="1"/>
  <c r="AB27" i="4"/>
  <c r="AF26" i="7"/>
  <c r="I144" i="8"/>
  <c r="I70" i="8"/>
  <c r="I76" i="8" s="1"/>
  <c r="I40" i="8"/>
  <c r="AA21" i="7"/>
  <c r="AE21" i="7" s="1"/>
  <c r="AA24" i="7"/>
  <c r="Y27" i="7"/>
  <c r="Y28" i="7" s="1"/>
  <c r="K29" i="4"/>
  <c r="Y25" i="4"/>
  <c r="U28" i="4"/>
  <c r="U29" i="4" s="1"/>
  <c r="M106" i="8"/>
  <c r="M108" i="8" s="1"/>
  <c r="M110" i="8" s="1"/>
  <c r="AA19" i="7"/>
  <c r="K106" i="8" l="1"/>
  <c r="K108" i="8" s="1"/>
  <c r="K110" i="8" s="1"/>
  <c r="H9" i="3" s="1"/>
  <c r="H29" i="3" s="1"/>
  <c r="H41" i="3" s="1"/>
  <c r="H69" i="3" s="1"/>
  <c r="H74" i="3" s="1"/>
  <c r="H75" i="3" s="1"/>
  <c r="AB54" i="4"/>
  <c r="G69" i="1"/>
  <c r="AE59" i="7"/>
  <c r="M98" i="1"/>
  <c r="M58" i="7"/>
  <c r="K97" i="1"/>
  <c r="K98" i="1" s="1"/>
  <c r="G35" i="1"/>
  <c r="G93" i="1"/>
  <c r="G95" i="1" s="1"/>
  <c r="I146" i="8"/>
  <c r="I152" i="8" s="1"/>
  <c r="K39" i="8"/>
  <c r="K40" i="8" s="1"/>
  <c r="AC60" i="7"/>
  <c r="Y60" i="7"/>
  <c r="AF55" i="7"/>
  <c r="G93" i="8"/>
  <c r="G104" i="8"/>
  <c r="G28" i="8"/>
  <c r="G17" i="8"/>
  <c r="AA58" i="7"/>
  <c r="F9" i="3"/>
  <c r="F29" i="3" s="1"/>
  <c r="F41" i="3" s="1"/>
  <c r="F69" i="3" s="1"/>
  <c r="F74" i="3" s="1"/>
  <c r="F75" i="3" s="1"/>
  <c r="I116" i="8"/>
  <c r="AE24" i="7"/>
  <c r="AA27" i="7"/>
  <c r="AA28" i="7" s="1"/>
  <c r="J9" i="3"/>
  <c r="J29" i="3" s="1"/>
  <c r="J41" i="3" s="1"/>
  <c r="J69" i="3" s="1"/>
  <c r="J74" i="3" s="1"/>
  <c r="J75" i="3" s="1"/>
  <c r="M128" i="8"/>
  <c r="M146" i="8" s="1"/>
  <c r="AE19" i="7"/>
  <c r="AA25" i="4"/>
  <c r="AB25" i="4" s="1"/>
  <c r="Y28" i="4"/>
  <c r="Y29" i="4" s="1"/>
  <c r="M57" i="4" l="1"/>
  <c r="K128" i="8"/>
  <c r="K146" i="8" s="1"/>
  <c r="K151" i="8" s="1"/>
  <c r="K152" i="8" s="1"/>
  <c r="AF59" i="7"/>
  <c r="M59" i="7"/>
  <c r="M60" i="7" s="1"/>
  <c r="G75" i="8"/>
  <c r="AA59" i="7"/>
  <c r="G106" i="8"/>
  <c r="G108" i="8" s="1"/>
  <c r="G110" i="8" s="1"/>
  <c r="G116" i="8" s="1"/>
  <c r="G30" i="8"/>
  <c r="G32" i="8" s="1"/>
  <c r="G34" i="8" s="1"/>
  <c r="M151" i="8"/>
  <c r="M152" i="8" s="1"/>
  <c r="AF24" i="7"/>
  <c r="AE27" i="7"/>
  <c r="AE28" i="7" s="1"/>
  <c r="AF28" i="7" s="1"/>
  <c r="M115" i="8"/>
  <c r="M116" i="8" s="1"/>
  <c r="G21" i="1"/>
  <c r="G37" i="1" s="1"/>
  <c r="AA51" i="4" l="1"/>
  <c r="AA57" i="4" s="1"/>
  <c r="K115" i="8"/>
  <c r="K116" i="8" s="1"/>
  <c r="G151" i="8"/>
  <c r="AA58" i="4"/>
  <c r="AB58" i="4" s="1"/>
  <c r="M58" i="4"/>
  <c r="M59" i="4" s="1"/>
  <c r="G128" i="8"/>
  <c r="G146" i="8" s="1"/>
  <c r="G152" i="8" s="1"/>
  <c r="D9" i="3"/>
  <c r="D29" i="3" s="1"/>
  <c r="D41" i="3" s="1"/>
  <c r="D69" i="3" s="1"/>
  <c r="D74" i="3" s="1"/>
  <c r="D75" i="3" s="1"/>
  <c r="G62" i="1"/>
  <c r="G71" i="1" s="1"/>
  <c r="G97" i="1" s="1"/>
  <c r="G98" i="1" s="1"/>
  <c r="G40" i="8"/>
  <c r="G52" i="8"/>
  <c r="G70" i="8" s="1"/>
  <c r="G76" i="8" s="1"/>
  <c r="AA22" i="4"/>
  <c r="AA28" i="4" s="1"/>
  <c r="AA29" i="4" s="1"/>
  <c r="AB29" i="4" s="1"/>
  <c r="M28" i="4"/>
  <c r="M29" i="4" s="1"/>
</calcChain>
</file>

<file path=xl/sharedStrings.xml><?xml version="1.0" encoding="utf-8"?>
<sst xmlns="http://schemas.openxmlformats.org/spreadsheetml/2006/main" count="571" uniqueCount="237">
  <si>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</si>
  <si>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</si>
  <si>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</si>
  <si>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</si>
  <si>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</si>
  <si>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</si>
  <si>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</si>
  <si>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</si>
  <si>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</si>
  <si>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</si>
  <si>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</si>
  <si>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</si>
  <si>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</si>
  <si>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</si>
  <si>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</si>
  <si>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</si>
  <si>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</si>
  <si>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</si>
  <si>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</si>
  <si>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</si>
  <si>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</si>
  <si>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</si>
  <si>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</si>
  <si>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</si>
  <si>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</si>
  <si>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</si>
  <si>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</si>
  <si>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</si>
  <si>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</si>
  <si>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</si>
  <si>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</si>
  <si>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สำรอง</t>
  </si>
  <si>
    <t>ตามกฎหมาย</t>
  </si>
  <si>
    <t>รายการปรับปรุง</t>
  </si>
  <si>
    <t>ทุนที่ออกและ</t>
  </si>
  <si>
    <t>ชำระแล้ว</t>
  </si>
  <si>
    <t>เงินลงทุนชั่วคราว</t>
  </si>
  <si>
    <t>งบกระแสเงินสด</t>
  </si>
  <si>
    <t>ส่วนเกินจากการ</t>
  </si>
  <si>
    <t>ลดสัดส่วน</t>
  </si>
  <si>
    <t>การลงทุน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</si>
  <si>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</si>
  <si>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</si>
  <si>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</si>
  <si>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   แก่กิจการที่เกี่ยวข้องกัน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</si>
  <si>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</si>
  <si>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</si>
  <si>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</si>
  <si>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</si>
  <si>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 xml:space="preserve">      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</si>
  <si>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</si>
  <si>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</si>
  <si>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</si>
  <si>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</si>
  <si>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</si>
  <si>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</si>
  <si>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</si>
  <si>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</si>
  <si>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</si>
  <si>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</si>
  <si>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</si>
  <si>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</si>
  <si>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</si>
  <si>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</si>
  <si>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</si>
  <si>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</si>
  <si>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</si>
  <si>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</si>
  <si>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</si>
  <si>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ผลกระทบจากอัตราแลกเปลี่ยนของเงินตราต่างประเทศ</t>
  </si>
  <si>
    <t>ค่าตัดจำหน่ายค่าใช้จ่ายในการจัดหาเงินกู้ยืม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</si>
  <si>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</si>
  <si>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</si>
  <si>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>เงินลงทุนระยะยาว</t>
  </si>
  <si>
    <t>ของสัญญาอนุญาตให้ดำเนินการ</t>
  </si>
  <si>
    <t xml:space="preserve">สินค้าคงเหลือ </t>
  </si>
  <si>
    <t>เงินกู้ยืมระยะยาว</t>
  </si>
  <si>
    <t>ผลประโยชน์ตอบแทนตามสัญญาอนุญาต</t>
  </si>
  <si>
    <t>ให้ดำเนินการค้างจ่าย</t>
  </si>
  <si>
    <t>สินทรัพย์ไม่มีตัวตน</t>
  </si>
  <si>
    <t>จัดสรรแล้ว</t>
  </si>
  <si>
    <t xml:space="preserve">ยังไม่ได้จัดสรร </t>
  </si>
  <si>
    <t>ค้างจ่ายและดอกเบี้ย</t>
  </si>
  <si>
    <t>สำรองเผื่อส่วนต่างของค่าอนุญาตให้ดำเนินการ</t>
  </si>
  <si>
    <t>ส่วนของเงินกู้ยืมระยะยาวที่ถึงกำหนดชำระ</t>
  </si>
  <si>
    <t xml:space="preserve">   ภายในหนึ่งปี</t>
  </si>
  <si>
    <t>ส่วนแบ่งกำไรจากเงินลงทุนในบริษัทร่วม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</si>
  <si>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</si>
  <si>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</si>
  <si>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</si>
  <si>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</si>
  <si>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</si>
  <si>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</si>
  <si>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</si>
  <si>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</si>
  <si>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</si>
  <si>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</si>
  <si>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</si>
  <si>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ผลต่างจากการแปลงค่างบการเงินต่างประเทศ</t>
  </si>
  <si>
    <t>ส่วนแบ่งกำไรขาดทุนเบ็ดเสร็จอื่นจากบริษัทร่วม</t>
  </si>
  <si>
    <t>การเปลี่ยนแปลงในมูลค่ายุติธรรมสุทธิ</t>
  </si>
  <si>
    <t>ของเงินลงทุนเผื่อขาย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</si>
  <si>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</si>
  <si>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</si>
  <si>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</si>
  <si>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ผลต่างจาก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</si>
  <si>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</si>
  <si>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</si>
  <si>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</si>
  <si>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</si>
  <si>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</si>
  <si>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</si>
  <si>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</si>
  <si>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</si>
  <si>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</si>
  <si>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</si>
  <si>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</si>
  <si>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</si>
  <si>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</si>
  <si>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</si>
  <si>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</si>
  <si>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</si>
  <si>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</si>
  <si>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</si>
  <si>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>ส่วนเกินจากการลดสัดส่วนการลงทุนใน</t>
  </si>
  <si>
    <t xml:space="preserve">เงินลงทุนในบริษัทร่วม </t>
  </si>
  <si>
    <t>เงินลงทุนในบริษัทย่อย</t>
  </si>
  <si>
    <t>เจ้าหนี้การค้าและเจ้าหนี้อื่น</t>
  </si>
  <si>
    <t>ลูกหนี้การค้าและลูกหนี้อื่น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</si>
  <si>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</si>
  <si>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</si>
  <si>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</si>
  <si>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</si>
  <si>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 xml:space="preserve">   ให้ดำเนินการค้างจ่าย</t>
  </si>
  <si>
    <t>ต้นทุนบริการในอดีตและปัจจุบันของพนักงาน</t>
  </si>
  <si>
    <t>ค่าใช้จ่ายภาษีเงินได้</t>
  </si>
  <si>
    <t>สินทรัพย์ภาษีเงินได้รอการตัดบัญชี</t>
  </si>
  <si>
    <t>ภาระผูกพันผลประโยชน์พนักงาน</t>
  </si>
  <si>
    <t>เงินสดและรายการเทียบเท่าเงินสดเพิ่มขึ้น (ลดลง) สุทธิ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</si>
  <si>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</si>
  <si>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</si>
  <si>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</si>
  <si>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</si>
  <si>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 xml:space="preserve">  และการจ่ายโดยใช้หุ้นเป็นเกณฑ์ของพนักงาน</t>
  </si>
  <si>
    <t>เงินลงทุนชั่วคราว(เพิ่มขึ้น)ลดลง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</si>
  <si>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</si>
  <si>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</si>
  <si>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 xml:space="preserve">   ภายใต้สัญญาอนุญาตให้ดำเนินการ </t>
  </si>
  <si>
    <t>สินทรัพย์ไม่มีตัวตนอื่น</t>
  </si>
  <si>
    <t>สินทรัพย์ไม่หมุนเวียนของส่วนการดำเนินงานที่ยกเลิก</t>
  </si>
  <si>
    <t>เงินกู้ยืมระยะสั้นจากสถาบันการเงิน</t>
  </si>
  <si>
    <t>เจ้าหนี้ - อุปกรณ์ ระยะยาว</t>
  </si>
  <si>
    <t>หนี้สินที่เกี่ยวข้องโดยตรงกับสินทรัพย์ไม่หมุนเวียน</t>
  </si>
  <si>
    <t>ของส่วนการดำเนินงานที่ยกเลิก</t>
  </si>
  <si>
    <t>เงินลงทุนในการร่วมค้า</t>
  </si>
  <si>
    <t>ส่วนแบ่งกำไรจากเงินลงทุนในการร่วมค้า</t>
  </si>
  <si>
    <t>รายการที่อาจถูกจัดประเภทรายการใหม่</t>
  </si>
  <si>
    <t>เข้าไปไว้ในกำไรหรือขาดทุน</t>
  </si>
  <si>
    <t>ที่ดิน อาคาร และอุปกรณ์</t>
  </si>
  <si>
    <t>เงินให้กู้ยืมระยะยาวแก่กิจการที่เกี่ยวข้องกัน</t>
  </si>
  <si>
    <t>เจ้าหนี้เงินทดรองจ่ายจากกิจการที่เกี่ยวข้องกัน</t>
  </si>
  <si>
    <t>รายการที่จะไม่ถูกจัดประเภทรายการใหม่</t>
  </si>
  <si>
    <t>หนี้สงสัยจะสูญ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</si>
  <si>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</si>
  <si>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</si>
  <si>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 xml:space="preserve">   บริษัทย่อยและบริษัทร่วมที่ยังไม่เกิดขึ้นจริง</t>
  </si>
  <si>
    <t>ยอดคงเหลือ ณ วันที่ 1 มกราคม 2559</t>
  </si>
  <si>
    <t>2559</t>
  </si>
  <si>
    <t>งบกำไรขาดทุน</t>
  </si>
  <si>
    <t>กำไรสุทธิจากอัตราแลกเปลี่ยนเงินตราต่างประเทศ</t>
  </si>
  <si>
    <t>การแบ่งปันกำไร</t>
  </si>
  <si>
    <t>งบกำไรขาดทุนและกำไรขาดทุนเบ็ดเสร็จอื่น</t>
  </si>
  <si>
    <t>กำไรจากการจำหน่ายเงินลงทุน</t>
  </si>
  <si>
    <t xml:space="preserve">  ของสัญญาอนุญาตให้ดำเนินการ</t>
  </si>
  <si>
    <t>เงินสดจ่ายซื้อที่ดิน อาคาร และอุปกรณ์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</si>
  <si>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</si>
  <si>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</si>
  <si>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เงินสดรับจากการจำหน่ายเงินลงทุน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</si>
  <si>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</si>
  <si>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</si>
  <si>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</si>
  <si>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</si>
  <si>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</si>
  <si>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</si>
  <si>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</si>
  <si>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t>เงินสดสุทธิได้มาจาก(ใช้ไปใน)กิจกรรมลงทุน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</si>
  <si>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</si>
  <si>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หน่วย: พันบาท</t>
  </si>
  <si>
    <t>(ยังไม่ได้ตรวจสอบ)</t>
  </si>
  <si>
    <t>31 ธันวาคม 2559</t>
  </si>
  <si>
    <t>กำไรสำหรับงวด</t>
  </si>
  <si>
    <t>กำไรขาดทุนเบ็ดเสร็จอื่นสำหรับงวด</t>
  </si>
  <si>
    <t>กำไรขาดทุนเบ็ดเสร็จสำหรับงวด</t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</si>
  <si>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</si>
  <si>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</si>
  <si>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กำไรต่อหุ้นขั้นปรับลด</t>
  </si>
  <si>
    <t>หน่วย : พันบาท</t>
  </si>
  <si>
    <t>การเปลี่ยนแปลงในส่วนของผู้ถือหุ้นสำหรับงวด</t>
  </si>
  <si>
    <t>รวมกำไรขาดทุนเบ็ดเสร็จสำหรับงวด</t>
  </si>
  <si>
    <t xml:space="preserve">   คงเหลือสิ้นงวด</t>
  </si>
  <si>
    <t>(ปรับปรุงใหม่)</t>
  </si>
  <si>
    <t>ยอดคงเหลือ ณ วันที่ 1 มกราคม 2559 - ตามที่รายงานไว้เดิม</t>
  </si>
  <si>
    <t>ยอดคงเหลือ ณ วันที่ 1 มกราคม 2559 - ปรับปรุงใหม่</t>
  </si>
  <si>
    <t>ผลกระทบจากการเปลี่ยนแปลงนโยบายการบัญชี</t>
  </si>
  <si>
    <t>ยอดคงเหลือ ณ วันที่ 1 มกราคม 2560 - ปรับปรุงใหม่</t>
  </si>
  <si>
    <t>ยอดคงเหลือ ณ วันที่ 1 มกราคม 2560 - ตามที่รายงานไว้เดิม</t>
  </si>
  <si>
    <t>ส่วนแบ่งกำไรจากเงินลงทุนในบริษัทย่อย</t>
  </si>
  <si>
    <t>2560</t>
  </si>
  <si>
    <t>4, 7</t>
  </si>
  <si>
    <t>เงินปันผลค้างรับจากกิจการที่เกี่ยวข้องกัน</t>
  </si>
  <si>
    <t>เงินปันผลค้างจ่าย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</si>
  <si>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</si>
  <si>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</si>
  <si>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>บริษัทย่อยและบริษัทร่วมที่ยังไม่เกิดขึ้นจริง</t>
  </si>
  <si>
    <t>4, 11</t>
  </si>
  <si>
    <t>ยอดคงเหลือ ณ วันที่ 1 มกราคม 2560</t>
  </si>
  <si>
    <t>กำไรจากอัตราแลกเปลี่ยนที่ยังไม่เกิดขึ้นจริง</t>
  </si>
  <si>
    <t>รับเงินปันผล</t>
  </si>
  <si>
    <t>เงินสดจ่ายสุทธิเพื่อลงทุนในบริษัทร่วม</t>
  </si>
  <si>
    <t>เงินปันผลจ่าย</t>
  </si>
  <si>
    <t>ขาดทุนจากการด้อยค่าเงินลงทุน</t>
  </si>
  <si>
    <t>ค่าเผื่อสินค้าเสื่อมสภาพ</t>
  </si>
  <si>
    <t>กลับรายการประมาณการดอกเบี้ยของส่วนต่าง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</si>
  <si>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</si>
  <si>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</si>
  <si>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 (ยังไม่ได้ตรวจสอบ)</t>
  </si>
  <si>
    <t>สำหรับงวดเก้าเดือนสิ้นสุดวันที่ 30 กันยายน 2560 (ยังไม่ได้ตรวจสอบ)</t>
  </si>
  <si>
    <t>สำหรับงวดเก้าเดือนสิ้นสุดวันที่ 30 กันยายน 2559</t>
  </si>
  <si>
    <t>ยอดคงเหลือ ณ วันที่ 30 กันยายน 2559</t>
  </si>
  <si>
    <t>สำหรับงวดเก้าเดือนสิ้นสุดวันที่ 30 กันยายน 2560</t>
  </si>
  <si>
    <t>ยอดคงเหลือ ณ วันที่ 30 กันยายน 2560</t>
  </si>
  <si>
    <t xml:space="preserve">   ณ วันที่ 30 กันยายน</t>
  </si>
  <si>
    <t>เงินสดจ่ายเพื่อลงทุนในเงินลงทุนระยะยาว</t>
  </si>
  <si>
    <t xml:space="preserve">  แก่กิจการที่เกี่ยวข้องกันลดลง</t>
  </si>
  <si>
    <t>กระแสเงินสดสุทธิได้มาจากกิจกรรมดำเนินงาน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</si>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</sst>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\ ;\(#,##0\)"/>
    <numFmt numFmtId="168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0" fontId="1" fillId="0" borderId="0"/>
  </cellStyleXfs>
  <cellXfs count="105">
    <xf numFmtId="0" fontId="0" fillId="0" borderId="0" xfId="0"/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164" fontId="3" fillId="0" borderId="2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Border="1" applyAlignment="1"/>
    <xf numFmtId="164" fontId="5" fillId="0" borderId="0" xfId="0" applyNumberFormat="1" applyFont="1" applyFill="1" applyBorder="1" applyAlignment="1"/>
    <xf numFmtId="168" fontId="4" fillId="0" borderId="0" xfId="0" applyNumberFormat="1" applyFont="1" applyFill="1" applyBorder="1" applyAlignment="1">
      <alignment horizontal="center"/>
    </xf>
    <xf numFmtId="164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7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164" fontId="5" fillId="0" borderId="0" xfId="1" applyNumberFormat="1" applyFont="1" applyFill="1" applyAlignment="1"/>
    <xf numFmtId="164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3" fillId="0" borderId="0" xfId="0" applyNumberFormat="1" applyFont="1" applyFill="1" applyAlignment="1"/>
    <xf numFmtId="164" fontId="5" fillId="0" borderId="3" xfId="1" applyNumberFormat="1" applyFont="1" applyFill="1" applyBorder="1" applyAlignment="1"/>
    <xf numFmtId="164" fontId="5" fillId="0" borderId="3" xfId="1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right"/>
    </xf>
    <xf numFmtId="164" fontId="3" fillId="0" borderId="4" xfId="1" applyNumberFormat="1" applyFont="1" applyFill="1" applyBorder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5" fillId="0" borderId="0" xfId="0" quotePrefix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quotePrefix="1" applyNumberFormat="1" applyFont="1" applyFill="1" applyAlignment="1">
      <alignment horizontal="right"/>
    </xf>
    <xf numFmtId="164" fontId="3" fillId="0" borderId="1" xfId="0" quotePrefix="1" applyNumberFormat="1" applyFont="1" applyFill="1" applyBorder="1" applyAlignment="1">
      <alignment horizontal="right"/>
    </xf>
    <xf numFmtId="164" fontId="3" fillId="0" borderId="0" xfId="0" quotePrefix="1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4" fillId="0" borderId="0" xfId="0" applyNumberFormat="1" applyFont="1" applyFill="1" applyAlignment="1"/>
    <xf numFmtId="166" fontId="5" fillId="0" borderId="0" xfId="0" applyNumberFormat="1" applyFont="1" applyFill="1" applyAlignment="1"/>
    <xf numFmtId="166" fontId="3" fillId="0" borderId="0" xfId="0" applyNumberFormat="1" applyFont="1" applyFill="1" applyAlignment="1"/>
    <xf numFmtId="164" fontId="3" fillId="0" borderId="1" xfId="0" applyNumberFormat="1" applyFont="1" applyFill="1" applyBorder="1" applyAlignment="1"/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6" fontId="3" fillId="0" borderId="0" xfId="0" quotePrefix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6" fontId="5" fillId="0" borderId="0" xfId="0" quotePrefix="1" applyNumberFormat="1" applyFont="1" applyFill="1" applyAlignment="1"/>
    <xf numFmtId="164" fontId="5" fillId="0" borderId="1" xfId="0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166" fontId="4" fillId="0" borderId="3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right"/>
    </xf>
    <xf numFmtId="166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6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/>
    <xf numFmtId="165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165" fontId="5" fillId="0" borderId="0" xfId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5" fontId="5" fillId="0" borderId="0" xfId="1" applyFont="1" applyFill="1" applyAlignment="1"/>
    <xf numFmtId="49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13" Type="http://schemas.openxmlformats.org/officeDocument/2006/relationships/printerSettings" Target="../printerSettings/printerSettings31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12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11" Type="http://schemas.openxmlformats.org/officeDocument/2006/relationships/printerSettings" Target="../printerSettings/printerSettings29.bin"/><Relationship Id="rId5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tabSelected="1" zoomScaleNormal="100" zoomScaleSheetLayoutView="100" zoomScalePageLayoutView="7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5" customWidth="1"/>
    <col min="5" max="5" width="8.7109375" style="1" bestFit="1" customWidth="1"/>
    <col min="6" max="6" width="0.7109375" style="3" customWidth="1"/>
    <col min="7" max="7" width="16.140625" style="5" customWidth="1"/>
    <col min="8" max="8" width="0.7109375" style="5" customWidth="1"/>
    <col min="9" max="9" width="16.140625" style="5" customWidth="1"/>
    <col min="10" max="10" width="1" style="5" customWidth="1"/>
    <col min="11" max="11" width="16.140625" style="5" customWidth="1"/>
    <col min="12" max="12" width="1" style="5" customWidth="1"/>
    <col min="13" max="13" width="16.140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99" t="s">
        <v>164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s="2" customFormat="1" ht="23.1" customHeight="1">
      <c r="A2" s="99" t="s">
        <v>95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s="2" customFormat="1" ht="23.1" customHeight="1">
      <c r="A3" s="99" t="s">
        <v>223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s="2" customFormat="1" ht="23.1" customHeight="1">
      <c r="A4" s="79"/>
      <c r="B4" s="79"/>
      <c r="C4" s="79"/>
      <c r="D4" s="79"/>
      <c r="E4" s="80"/>
      <c r="F4" s="78"/>
      <c r="G4" s="81"/>
      <c r="H4" s="81"/>
      <c r="I4" s="81"/>
      <c r="J4" s="81"/>
      <c r="K4" s="81"/>
      <c r="L4" s="81"/>
      <c r="M4" s="82" t="s">
        <v>187</v>
      </c>
    </row>
    <row r="5" spans="1:13" s="2" customFormat="1" ht="23.1" customHeight="1">
      <c r="E5" s="1"/>
      <c r="F5" s="7"/>
      <c r="G5" s="98" t="s">
        <v>0</v>
      </c>
      <c r="H5" s="98"/>
      <c r="I5" s="98"/>
      <c r="J5" s="98"/>
      <c r="K5" s="98" t="s">
        <v>43</v>
      </c>
      <c r="L5" s="98"/>
      <c r="M5" s="98"/>
    </row>
    <row r="6" spans="1:13" s="2" customFormat="1" ht="23.1" customHeight="1">
      <c r="E6" s="1"/>
      <c r="F6" s="7"/>
      <c r="G6" s="9" t="s">
        <v>224</v>
      </c>
      <c r="H6" s="3"/>
      <c r="I6" s="9" t="s">
        <v>189</v>
      </c>
      <c r="J6" s="8"/>
      <c r="K6" s="9" t="s">
        <v>224</v>
      </c>
      <c r="L6" s="3"/>
      <c r="M6" s="9" t="s">
        <v>189</v>
      </c>
    </row>
    <row r="7" spans="1:13" s="2" customFormat="1" ht="23.1" customHeight="1">
      <c r="E7" s="1" t="s">
        <v>1</v>
      </c>
      <c r="F7" s="7"/>
      <c r="G7" s="9" t="s">
        <v>188</v>
      </c>
      <c r="H7" s="88"/>
      <c r="I7" s="88"/>
      <c r="J7" s="9"/>
      <c r="K7" s="9" t="s">
        <v>188</v>
      </c>
      <c r="L7" s="88"/>
      <c r="M7" s="9" t="s">
        <v>200</v>
      </c>
    </row>
    <row r="8" spans="1:13" s="2" customFormat="1" ht="23.1" customHeight="1">
      <c r="A8" s="4"/>
      <c r="B8" s="4"/>
      <c r="C8" s="4"/>
      <c r="D8" s="4"/>
      <c r="E8" s="1"/>
      <c r="F8" s="3"/>
      <c r="G8" s="9"/>
      <c r="H8" s="9"/>
      <c r="I8" s="9"/>
      <c r="J8" s="9"/>
      <c r="K8" s="9"/>
      <c r="L8" s="9"/>
      <c r="M8" s="9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9"/>
      <c r="H9" s="9"/>
      <c r="I9" s="9"/>
      <c r="J9" s="9"/>
      <c r="K9" s="9"/>
      <c r="L9" s="9"/>
      <c r="M9" s="9"/>
    </row>
    <row r="10" spans="1:13" ht="23.1" customHeight="1">
      <c r="A10" s="10" t="s">
        <v>3</v>
      </c>
      <c r="B10" s="2"/>
      <c r="C10" s="2"/>
      <c r="D10" s="4"/>
      <c r="G10" s="11"/>
      <c r="H10" s="11"/>
      <c r="I10" s="11"/>
      <c r="J10" s="11"/>
      <c r="K10" s="11"/>
      <c r="L10" s="11"/>
      <c r="M10" s="11"/>
    </row>
    <row r="11" spans="1:13" ht="23.1" customHeight="1">
      <c r="A11" s="4" t="s">
        <v>28</v>
      </c>
      <c r="D11" s="4"/>
      <c r="G11" s="12">
        <v>2879197</v>
      </c>
      <c r="H11" s="12"/>
      <c r="I11" s="12">
        <v>3065097</v>
      </c>
      <c r="J11" s="12"/>
      <c r="K11" s="12">
        <v>569198</v>
      </c>
      <c r="L11" s="12"/>
      <c r="M11" s="12">
        <v>260238</v>
      </c>
    </row>
    <row r="12" spans="1:13" ht="23.1" customHeight="1">
      <c r="A12" s="4" t="s">
        <v>36</v>
      </c>
      <c r="D12" s="4"/>
      <c r="E12" s="1">
        <v>6</v>
      </c>
      <c r="G12" s="12">
        <v>5497149</v>
      </c>
      <c r="H12" s="12"/>
      <c r="I12" s="12">
        <v>6095623</v>
      </c>
      <c r="J12" s="12"/>
      <c r="K12" s="12">
        <v>1655263</v>
      </c>
      <c r="L12" s="12"/>
      <c r="M12" s="12">
        <v>1490572</v>
      </c>
    </row>
    <row r="13" spans="1:13" ht="23.1" customHeight="1">
      <c r="A13" s="4" t="s">
        <v>128</v>
      </c>
      <c r="D13" s="4"/>
      <c r="E13" s="1" t="s">
        <v>208</v>
      </c>
      <c r="G13" s="12">
        <v>2397874</v>
      </c>
      <c r="H13" s="12"/>
      <c r="I13" s="12">
        <v>2477263</v>
      </c>
      <c r="J13" s="12"/>
      <c r="K13" s="6">
        <v>6368</v>
      </c>
      <c r="L13" s="12"/>
      <c r="M13" s="6">
        <v>6668</v>
      </c>
    </row>
    <row r="14" spans="1:13" ht="23.1" hidden="1" customHeight="1">
      <c r="A14" s="4" t="s">
        <v>209</v>
      </c>
      <c r="D14" s="4"/>
      <c r="E14" s="1">
        <v>4</v>
      </c>
      <c r="G14" s="12">
        <v>0</v>
      </c>
      <c r="H14" s="12"/>
      <c r="I14" s="12">
        <v>0</v>
      </c>
      <c r="J14" s="12"/>
      <c r="K14" s="12">
        <v>0</v>
      </c>
      <c r="L14" s="12"/>
      <c r="M14" s="6">
        <v>0</v>
      </c>
    </row>
    <row r="15" spans="1:13" ht="23.1" customHeight="1">
      <c r="A15" s="4" t="s">
        <v>183</v>
      </c>
      <c r="D15" s="4"/>
      <c r="G15" s="12"/>
      <c r="H15" s="12"/>
      <c r="I15" s="12"/>
      <c r="J15" s="12"/>
      <c r="K15" s="12"/>
      <c r="L15" s="12"/>
      <c r="M15" s="12"/>
    </row>
    <row r="16" spans="1:13" ht="23.1" customHeight="1">
      <c r="A16" s="4" t="s">
        <v>44</v>
      </c>
      <c r="D16" s="4"/>
      <c r="E16" s="1">
        <v>4</v>
      </c>
      <c r="G16" s="12">
        <v>72578.653250000003</v>
      </c>
      <c r="H16" s="12"/>
      <c r="I16" s="12">
        <v>143662</v>
      </c>
      <c r="J16" s="12"/>
      <c r="K16" s="12">
        <v>367</v>
      </c>
      <c r="L16" s="12"/>
      <c r="M16" s="12">
        <v>1339</v>
      </c>
    </row>
    <row r="17" spans="1:13" ht="23.1" customHeight="1">
      <c r="A17" s="4" t="s">
        <v>235</v>
      </c>
      <c r="D17" s="4"/>
      <c r="G17" s="12"/>
      <c r="H17" s="12"/>
      <c r="I17" s="12"/>
      <c r="J17" s="12"/>
      <c r="K17" s="12"/>
      <c r="L17" s="12"/>
      <c r="M17" s="12"/>
    </row>
    <row r="18" spans="1:13" ht="23.1" customHeight="1">
      <c r="A18" s="4" t="s">
        <v>236</v>
      </c>
      <c r="D18" s="4"/>
      <c r="E18" s="1">
        <v>4</v>
      </c>
      <c r="G18" s="12">
        <v>249779.34675</v>
      </c>
      <c r="H18" s="12"/>
      <c r="I18" s="12">
        <v>0</v>
      </c>
      <c r="J18" s="12"/>
      <c r="K18" s="12">
        <v>0</v>
      </c>
      <c r="L18" s="12"/>
      <c r="M18" s="12">
        <v>0</v>
      </c>
    </row>
    <row r="19" spans="1:13" ht="23.1" customHeight="1">
      <c r="A19" s="4" t="s">
        <v>75</v>
      </c>
      <c r="D19" s="4"/>
      <c r="G19" s="12">
        <v>155111</v>
      </c>
      <c r="H19" s="12"/>
      <c r="I19" s="12">
        <v>323878</v>
      </c>
      <c r="J19" s="12"/>
      <c r="K19" s="12">
        <v>0</v>
      </c>
      <c r="L19" s="12"/>
      <c r="M19" s="12">
        <v>0</v>
      </c>
    </row>
    <row r="20" spans="1:13" ht="23.1" customHeight="1">
      <c r="A20" s="4" t="s">
        <v>149</v>
      </c>
      <c r="D20" s="4"/>
      <c r="G20" s="12">
        <v>52936</v>
      </c>
      <c r="H20" s="12"/>
      <c r="I20" s="12">
        <v>53166</v>
      </c>
      <c r="J20" s="12"/>
      <c r="K20" s="6">
        <v>0</v>
      </c>
      <c r="L20" s="12"/>
      <c r="M20" s="6">
        <v>0</v>
      </c>
    </row>
    <row r="21" spans="1:13" ht="23.1" customHeight="1">
      <c r="A21" s="2" t="s">
        <v>4</v>
      </c>
      <c r="D21" s="4"/>
      <c r="G21" s="13">
        <f>SUM(G11:G20)</f>
        <v>11304625</v>
      </c>
      <c r="H21" s="14"/>
      <c r="I21" s="13">
        <f>SUM(I11:I20)</f>
        <v>12158689</v>
      </c>
      <c r="J21" s="14"/>
      <c r="K21" s="13">
        <f>SUM(K11:K20)</f>
        <v>2231196</v>
      </c>
      <c r="L21" s="14"/>
      <c r="M21" s="13">
        <f>SUM(M11:M20)</f>
        <v>1758817</v>
      </c>
    </row>
    <row r="22" spans="1:13" ht="23.1" customHeight="1">
      <c r="G22" s="12"/>
      <c r="H22" s="12"/>
      <c r="I22" s="12"/>
      <c r="J22" s="12"/>
      <c r="K22" s="12"/>
      <c r="L22" s="12"/>
      <c r="M22" s="12"/>
    </row>
    <row r="23" spans="1:13" ht="23.1" customHeight="1">
      <c r="A23" s="10" t="s">
        <v>5</v>
      </c>
      <c r="B23" s="2"/>
      <c r="C23" s="2"/>
      <c r="D23" s="4"/>
      <c r="G23" s="12"/>
      <c r="H23" s="12"/>
      <c r="I23" s="12"/>
      <c r="J23" s="12"/>
      <c r="K23" s="12"/>
      <c r="L23" s="12"/>
      <c r="M23" s="12"/>
    </row>
    <row r="24" spans="1:13" ht="23.1" customHeight="1">
      <c r="A24" s="4" t="s">
        <v>159</v>
      </c>
      <c r="D24" s="4"/>
      <c r="E24" s="1">
        <v>4</v>
      </c>
      <c r="G24" s="12">
        <v>1748455</v>
      </c>
      <c r="H24" s="12"/>
      <c r="I24" s="12">
        <v>2145947</v>
      </c>
      <c r="J24" s="12"/>
      <c r="K24" s="6">
        <v>0</v>
      </c>
      <c r="L24" s="12"/>
      <c r="M24" s="6">
        <v>0</v>
      </c>
    </row>
    <row r="25" spans="1:13" ht="23.1" customHeight="1">
      <c r="A25" s="4" t="s">
        <v>126</v>
      </c>
      <c r="D25" s="4"/>
      <c r="E25" s="1">
        <v>8</v>
      </c>
      <c r="G25" s="6">
        <v>0</v>
      </c>
      <c r="H25" s="12"/>
      <c r="I25" s="6">
        <v>0</v>
      </c>
      <c r="J25" s="12"/>
      <c r="K25" s="12">
        <v>7787277</v>
      </c>
      <c r="L25" s="12"/>
      <c r="M25" s="12">
        <v>7998212</v>
      </c>
    </row>
    <row r="26" spans="1:13" ht="23.1" customHeight="1">
      <c r="A26" s="4" t="s">
        <v>154</v>
      </c>
      <c r="D26" s="4"/>
      <c r="E26" s="1">
        <v>8</v>
      </c>
      <c r="G26" s="6">
        <v>1528591</v>
      </c>
      <c r="H26" s="12"/>
      <c r="I26" s="6">
        <v>1555265</v>
      </c>
      <c r="J26" s="12"/>
      <c r="K26" s="12">
        <v>0</v>
      </c>
      <c r="L26" s="12"/>
      <c r="M26" s="6">
        <v>0</v>
      </c>
    </row>
    <row r="27" spans="1:13" ht="23.1" customHeight="1">
      <c r="A27" s="4" t="s">
        <v>125</v>
      </c>
      <c r="D27" s="4"/>
      <c r="E27" s="1">
        <v>8</v>
      </c>
      <c r="G27" s="12">
        <v>18036211</v>
      </c>
      <c r="H27" s="12"/>
      <c r="I27" s="12">
        <v>18342130</v>
      </c>
      <c r="J27" s="12"/>
      <c r="K27" s="12">
        <v>18036211</v>
      </c>
      <c r="L27" s="12"/>
      <c r="M27" s="12">
        <v>18342130</v>
      </c>
    </row>
    <row r="28" spans="1:13" ht="23.1" customHeight="1">
      <c r="A28" s="4" t="s">
        <v>73</v>
      </c>
      <c r="D28" s="4"/>
      <c r="E28" s="1">
        <v>6</v>
      </c>
      <c r="G28" s="12">
        <v>50253</v>
      </c>
      <c r="H28" s="12"/>
      <c r="I28" s="12">
        <v>32555</v>
      </c>
      <c r="J28" s="12"/>
      <c r="K28" s="12">
        <v>50253</v>
      </c>
      <c r="L28" s="12"/>
      <c r="M28" s="12">
        <v>32555</v>
      </c>
    </row>
    <row r="29" spans="1:13" ht="23.1" customHeight="1">
      <c r="A29" s="4" t="s">
        <v>158</v>
      </c>
      <c r="D29" s="4"/>
      <c r="E29" s="1">
        <v>9</v>
      </c>
      <c r="G29" s="12">
        <v>8957127</v>
      </c>
      <c r="H29" s="12"/>
      <c r="I29" s="12">
        <v>9440728</v>
      </c>
      <c r="J29" s="12"/>
      <c r="K29" s="12">
        <v>35898</v>
      </c>
      <c r="L29" s="12"/>
      <c r="M29" s="12">
        <v>45577</v>
      </c>
    </row>
    <row r="30" spans="1:13" ht="23.1" customHeight="1">
      <c r="A30" s="4" t="s">
        <v>79</v>
      </c>
      <c r="D30" s="4"/>
      <c r="G30" s="12"/>
      <c r="H30" s="12"/>
      <c r="I30" s="12"/>
      <c r="J30" s="12"/>
      <c r="K30" s="12"/>
      <c r="L30" s="12"/>
      <c r="M30" s="12"/>
    </row>
    <row r="31" spans="1:13" ht="23.1" customHeight="1">
      <c r="A31" s="4" t="s">
        <v>147</v>
      </c>
      <c r="D31" s="4"/>
      <c r="E31" s="1">
        <v>9</v>
      </c>
      <c r="G31" s="12">
        <v>7692307</v>
      </c>
      <c r="H31" s="12"/>
      <c r="I31" s="12">
        <v>9204748</v>
      </c>
      <c r="J31" s="12"/>
      <c r="K31" s="6">
        <v>0</v>
      </c>
      <c r="L31" s="12"/>
      <c r="M31" s="6">
        <v>0</v>
      </c>
    </row>
    <row r="32" spans="1:13" ht="23.1" customHeight="1">
      <c r="A32" s="4" t="s">
        <v>148</v>
      </c>
      <c r="D32" s="4"/>
      <c r="E32" s="1">
        <v>9</v>
      </c>
      <c r="G32" s="12">
        <v>770021</v>
      </c>
      <c r="H32" s="12"/>
      <c r="I32" s="12">
        <v>849321</v>
      </c>
      <c r="J32" s="12"/>
      <c r="K32" s="12">
        <v>3511</v>
      </c>
      <c r="L32" s="12"/>
      <c r="M32" s="12">
        <v>7252</v>
      </c>
    </row>
    <row r="33" spans="1:13" ht="23.1" customHeight="1">
      <c r="A33" s="4" t="s">
        <v>136</v>
      </c>
      <c r="D33" s="4"/>
      <c r="G33" s="12">
        <v>227809</v>
      </c>
      <c r="H33" s="12"/>
      <c r="I33" s="12">
        <v>313689</v>
      </c>
      <c r="J33" s="12"/>
      <c r="K33" s="6">
        <v>0</v>
      </c>
      <c r="L33" s="12"/>
      <c r="M33" s="6">
        <v>0</v>
      </c>
    </row>
    <row r="34" spans="1:13" ht="23.1" customHeight="1">
      <c r="A34" s="4" t="s">
        <v>45</v>
      </c>
      <c r="D34" s="4"/>
      <c r="G34" s="12">
        <v>491379</v>
      </c>
      <c r="H34" s="12"/>
      <c r="I34" s="12">
        <v>563790</v>
      </c>
      <c r="J34" s="12"/>
      <c r="K34" s="12">
        <v>4038</v>
      </c>
      <c r="L34" s="12"/>
      <c r="M34" s="12">
        <v>4037</v>
      </c>
    </row>
    <row r="35" spans="1:13" ht="23.1" customHeight="1">
      <c r="A35" s="2" t="s">
        <v>6</v>
      </c>
      <c r="D35" s="4"/>
      <c r="G35" s="13">
        <f>SUM(G24:H34)</f>
        <v>39502153</v>
      </c>
      <c r="H35" s="14"/>
      <c r="I35" s="13">
        <f>SUM(I24:I34)</f>
        <v>42448173</v>
      </c>
      <c r="J35" s="14"/>
      <c r="K35" s="13">
        <f>SUM(K24:K34)</f>
        <v>25917188</v>
      </c>
      <c r="L35" s="14"/>
      <c r="M35" s="13">
        <f>SUM(M24:M34)</f>
        <v>26429763</v>
      </c>
    </row>
    <row r="36" spans="1:13" ht="23.1" customHeight="1">
      <c r="G36" s="14"/>
      <c r="H36" s="14"/>
      <c r="I36" s="14"/>
      <c r="J36" s="14"/>
      <c r="K36" s="14"/>
      <c r="L36" s="14"/>
      <c r="M36" s="14"/>
    </row>
    <row r="37" spans="1:13" ht="23.1" customHeight="1" thickBot="1">
      <c r="A37" s="2" t="s">
        <v>7</v>
      </c>
      <c r="B37" s="2"/>
      <c r="C37" s="2"/>
      <c r="D37" s="4"/>
      <c r="G37" s="16">
        <f>G21+G35</f>
        <v>50806778</v>
      </c>
      <c r="H37" s="14"/>
      <c r="I37" s="16">
        <f>I21+I35</f>
        <v>54606862</v>
      </c>
      <c r="J37" s="14"/>
      <c r="K37" s="16">
        <f>K21+K35</f>
        <v>28148384</v>
      </c>
      <c r="L37" s="14"/>
      <c r="M37" s="16">
        <f>M21+M35</f>
        <v>28188580</v>
      </c>
    </row>
    <row r="38" spans="1:13" ht="23.1" customHeight="1" thickTop="1">
      <c r="D38" s="4"/>
    </row>
    <row r="39" spans="1:13" s="2" customFormat="1" ht="23.1" customHeight="1">
      <c r="A39" s="99" t="s">
        <v>164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</row>
    <row r="40" spans="1:13" s="2" customFormat="1" ht="23.1" customHeight="1">
      <c r="A40" s="99" t="s">
        <v>180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</row>
    <row r="41" spans="1:13" s="2" customFormat="1" ht="23.1" customHeight="1">
      <c r="A41" s="99" t="str">
        <f>A3</f>
        <v>ณ วันที่ 30 กันยายน 2560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</row>
    <row r="42" spans="1:13" s="2" customFormat="1" ht="23.1" customHeight="1">
      <c r="A42" s="79"/>
      <c r="B42" s="79"/>
      <c r="C42" s="79"/>
      <c r="D42" s="79"/>
      <c r="E42" s="80"/>
      <c r="F42" s="78"/>
      <c r="G42" s="81"/>
      <c r="H42" s="81"/>
      <c r="I42" s="81"/>
      <c r="J42" s="81"/>
      <c r="K42" s="81"/>
      <c r="L42" s="81"/>
      <c r="M42" s="82" t="s">
        <v>187</v>
      </c>
    </row>
    <row r="43" spans="1:13" s="2" customFormat="1" ht="23.1" customHeight="1">
      <c r="E43" s="1"/>
      <c r="F43" s="7"/>
      <c r="G43" s="98" t="s">
        <v>0</v>
      </c>
      <c r="H43" s="98"/>
      <c r="I43" s="98"/>
      <c r="J43" s="98"/>
      <c r="K43" s="98" t="s">
        <v>43</v>
      </c>
      <c r="L43" s="98"/>
      <c r="M43" s="98"/>
    </row>
    <row r="44" spans="1:13" s="2" customFormat="1" ht="23.1" customHeight="1">
      <c r="E44" s="1"/>
      <c r="F44" s="7"/>
      <c r="G44" s="9" t="s">
        <v>224</v>
      </c>
      <c r="H44" s="3"/>
      <c r="I44" s="9" t="s">
        <v>189</v>
      </c>
      <c r="J44" s="96"/>
      <c r="K44" s="9" t="s">
        <v>224</v>
      </c>
      <c r="L44" s="3"/>
      <c r="M44" s="9" t="s">
        <v>189</v>
      </c>
    </row>
    <row r="45" spans="1:13" s="2" customFormat="1" ht="24" customHeight="1">
      <c r="E45" s="1" t="s">
        <v>1</v>
      </c>
      <c r="F45" s="7"/>
      <c r="G45" s="9" t="s">
        <v>188</v>
      </c>
      <c r="H45" s="88"/>
      <c r="I45" s="88"/>
      <c r="J45" s="9"/>
      <c r="K45" s="9" t="s">
        <v>188</v>
      </c>
      <c r="L45" s="88"/>
      <c r="M45" s="9" t="s">
        <v>200</v>
      </c>
    </row>
    <row r="46" spans="1:13" s="2" customFormat="1" ht="23.1" customHeight="1">
      <c r="A46" s="4"/>
      <c r="B46" s="4"/>
      <c r="C46" s="4"/>
      <c r="D46" s="4"/>
      <c r="E46" s="1"/>
      <c r="F46" s="3"/>
      <c r="G46" s="9"/>
      <c r="H46" s="9"/>
      <c r="I46" s="9"/>
      <c r="J46" s="9"/>
      <c r="K46" s="9"/>
      <c r="L46" s="9"/>
      <c r="M46" s="9"/>
    </row>
    <row r="47" spans="1:13" s="2" customFormat="1" ht="23.1" customHeight="1">
      <c r="A47" s="2" t="s">
        <v>8</v>
      </c>
      <c r="B47" s="4"/>
      <c r="C47" s="4"/>
      <c r="D47" s="4"/>
      <c r="E47" s="1"/>
      <c r="F47" s="3"/>
      <c r="G47" s="9"/>
      <c r="H47" s="9"/>
      <c r="I47" s="9"/>
      <c r="J47" s="9"/>
      <c r="K47" s="9"/>
      <c r="L47" s="9"/>
      <c r="M47" s="9"/>
    </row>
    <row r="48" spans="1:13" ht="23.1" customHeight="1">
      <c r="A48" s="10" t="s">
        <v>9</v>
      </c>
      <c r="D48" s="4"/>
      <c r="G48" s="17"/>
      <c r="H48" s="17"/>
      <c r="I48" s="17"/>
      <c r="J48" s="17"/>
      <c r="K48" s="17"/>
      <c r="L48" s="17"/>
      <c r="M48" s="17"/>
    </row>
    <row r="49" spans="1:17" ht="23.1" customHeight="1">
      <c r="A49" s="4" t="s">
        <v>150</v>
      </c>
      <c r="D49" s="4"/>
      <c r="E49" s="1">
        <v>10</v>
      </c>
      <c r="G49" s="18">
        <v>250000</v>
      </c>
      <c r="H49" s="12"/>
      <c r="I49" s="18">
        <v>230000</v>
      </c>
      <c r="J49" s="12"/>
      <c r="K49" s="6">
        <v>0</v>
      </c>
      <c r="L49" s="12"/>
      <c r="M49" s="6">
        <v>0</v>
      </c>
    </row>
    <row r="50" spans="1:17" ht="23.1" customHeight="1">
      <c r="A50" s="4" t="s">
        <v>127</v>
      </c>
      <c r="D50" s="4"/>
      <c r="E50" s="1" t="s">
        <v>214</v>
      </c>
      <c r="G50" s="18">
        <v>1914052</v>
      </c>
      <c r="H50" s="12"/>
      <c r="I50" s="18">
        <v>2406512</v>
      </c>
      <c r="J50" s="12"/>
      <c r="K50" s="6">
        <v>357725</v>
      </c>
      <c r="L50" s="12"/>
      <c r="M50" s="6">
        <v>84112</v>
      </c>
    </row>
    <row r="51" spans="1:17" ht="23.1" hidden="1" customHeight="1">
      <c r="A51" s="4" t="s">
        <v>210</v>
      </c>
      <c r="D51" s="4"/>
      <c r="G51" s="18">
        <v>0</v>
      </c>
      <c r="H51" s="12"/>
      <c r="I51" s="18">
        <v>0</v>
      </c>
      <c r="J51" s="12"/>
      <c r="K51" s="18">
        <v>0</v>
      </c>
      <c r="L51" s="12"/>
      <c r="M51" s="18">
        <v>0</v>
      </c>
      <c r="P51" s="91"/>
      <c r="Q51" s="91"/>
    </row>
    <row r="52" spans="1:17" ht="23.1" customHeight="1">
      <c r="A52" s="4" t="s">
        <v>160</v>
      </c>
      <c r="D52" s="19"/>
      <c r="E52" s="1">
        <v>4</v>
      </c>
      <c r="G52" s="18">
        <v>477</v>
      </c>
      <c r="H52" s="12"/>
      <c r="I52" s="18">
        <v>313</v>
      </c>
      <c r="J52" s="12"/>
      <c r="K52" s="95">
        <v>499</v>
      </c>
      <c r="L52" s="12"/>
      <c r="M52" s="18">
        <v>817</v>
      </c>
      <c r="P52" s="91"/>
      <c r="Q52" s="91"/>
    </row>
    <row r="53" spans="1:17" ht="23.1" customHeight="1">
      <c r="A53" s="4" t="s">
        <v>84</v>
      </c>
      <c r="D53" s="19"/>
      <c r="G53" s="18"/>
      <c r="H53" s="12"/>
      <c r="I53" s="18"/>
      <c r="J53" s="12"/>
      <c r="K53" s="18"/>
      <c r="L53" s="12"/>
      <c r="M53" s="18"/>
      <c r="P53" s="91"/>
      <c r="Q53" s="91"/>
    </row>
    <row r="54" spans="1:17" ht="23.1" customHeight="1">
      <c r="A54" s="4" t="s">
        <v>85</v>
      </c>
      <c r="D54" s="4"/>
      <c r="E54" s="1">
        <v>10</v>
      </c>
      <c r="G54" s="18">
        <v>683037</v>
      </c>
      <c r="H54" s="12"/>
      <c r="I54" s="18">
        <v>728871</v>
      </c>
      <c r="J54" s="12"/>
      <c r="K54" s="18">
        <v>0</v>
      </c>
      <c r="L54" s="12"/>
      <c r="M54" s="18">
        <v>0</v>
      </c>
      <c r="Q54" s="91"/>
    </row>
    <row r="55" spans="1:17" ht="23.1" customHeight="1">
      <c r="A55" s="4" t="s">
        <v>77</v>
      </c>
      <c r="D55" s="4"/>
      <c r="G55" s="18"/>
      <c r="H55" s="20"/>
      <c r="I55" s="18"/>
      <c r="J55" s="20"/>
      <c r="K55" s="18"/>
      <c r="L55" s="20"/>
      <c r="M55" s="18"/>
    </row>
    <row r="56" spans="1:17" ht="23.1" customHeight="1">
      <c r="B56" s="4" t="s">
        <v>78</v>
      </c>
      <c r="D56" s="4"/>
      <c r="G56" s="18">
        <v>50711</v>
      </c>
      <c r="H56" s="12"/>
      <c r="I56" s="18">
        <v>316223</v>
      </c>
      <c r="J56" s="12"/>
      <c r="K56" s="6">
        <v>0</v>
      </c>
      <c r="L56" s="12"/>
      <c r="M56" s="6">
        <v>0</v>
      </c>
    </row>
    <row r="57" spans="1:17" ht="23.1" customHeight="1">
      <c r="A57" s="4" t="s">
        <v>83</v>
      </c>
      <c r="D57" s="4"/>
      <c r="G57" s="18"/>
      <c r="H57" s="20"/>
      <c r="I57" s="18"/>
      <c r="J57" s="20"/>
      <c r="K57" s="18"/>
      <c r="L57" s="20"/>
      <c r="M57" s="18"/>
    </row>
    <row r="58" spans="1:17" ht="23.1" customHeight="1">
      <c r="B58" s="4" t="s">
        <v>82</v>
      </c>
      <c r="D58" s="4"/>
      <c r="E58" s="21"/>
      <c r="G58" s="18">
        <v>2890345</v>
      </c>
      <c r="H58" s="12"/>
      <c r="I58" s="18">
        <v>2890345</v>
      </c>
      <c r="J58" s="12"/>
      <c r="K58" s="6">
        <v>0</v>
      </c>
      <c r="L58" s="12"/>
      <c r="M58" s="6">
        <v>0</v>
      </c>
    </row>
    <row r="59" spans="1:17" ht="23.1" customHeight="1">
      <c r="A59" s="4" t="s">
        <v>42</v>
      </c>
      <c r="D59" s="4"/>
      <c r="E59" s="21"/>
      <c r="G59" s="18">
        <v>14495</v>
      </c>
      <c r="H59" s="12"/>
      <c r="I59" s="18">
        <v>35089</v>
      </c>
      <c r="J59" s="12"/>
      <c r="K59" s="6">
        <v>0</v>
      </c>
      <c r="L59" s="12"/>
      <c r="M59" s="6">
        <v>0</v>
      </c>
    </row>
    <row r="60" spans="1:17" ht="23.1" customHeight="1">
      <c r="A60" s="4" t="s">
        <v>152</v>
      </c>
      <c r="D60" s="4"/>
      <c r="E60" s="21"/>
      <c r="G60" s="18"/>
      <c r="H60" s="12"/>
      <c r="I60" s="18"/>
      <c r="J60" s="12"/>
      <c r="K60" s="6"/>
      <c r="L60" s="12"/>
      <c r="M60" s="6"/>
    </row>
    <row r="61" spans="1:17" ht="23.1" customHeight="1">
      <c r="B61" s="4" t="s">
        <v>153</v>
      </c>
      <c r="D61" s="4"/>
      <c r="G61" s="18">
        <v>82</v>
      </c>
      <c r="H61" s="12"/>
      <c r="I61" s="18">
        <v>161</v>
      </c>
      <c r="J61" s="12"/>
      <c r="K61" s="6">
        <v>0</v>
      </c>
      <c r="L61" s="12"/>
      <c r="M61" s="6">
        <v>0</v>
      </c>
    </row>
    <row r="62" spans="1:17" ht="23.1" customHeight="1">
      <c r="A62" s="2" t="s">
        <v>10</v>
      </c>
      <c r="D62" s="4"/>
      <c r="G62" s="13">
        <f>SUM(G49:G61)</f>
        <v>5803199</v>
      </c>
      <c r="H62" s="14"/>
      <c r="I62" s="13">
        <f>SUM(I49:I61)</f>
        <v>6607514</v>
      </c>
      <c r="J62" s="14"/>
      <c r="K62" s="13">
        <f>SUM(K49:K61)</f>
        <v>358224</v>
      </c>
      <c r="L62" s="14"/>
      <c r="M62" s="13">
        <f>SUM(M49:M61)</f>
        <v>84929</v>
      </c>
    </row>
    <row r="63" spans="1:17" ht="23.1" customHeight="1">
      <c r="D63" s="4"/>
      <c r="G63" s="12"/>
      <c r="H63" s="12"/>
      <c r="I63" s="12"/>
      <c r="J63" s="12"/>
      <c r="K63" s="12"/>
      <c r="L63" s="12"/>
      <c r="M63" s="12"/>
    </row>
    <row r="64" spans="1:17" ht="23.1" customHeight="1">
      <c r="A64" s="10" t="s">
        <v>11</v>
      </c>
      <c r="D64" s="4"/>
      <c r="G64" s="12"/>
      <c r="H64" s="12"/>
      <c r="I64" s="12"/>
      <c r="J64" s="12"/>
      <c r="K64" s="12"/>
      <c r="L64" s="12"/>
      <c r="M64" s="12"/>
    </row>
    <row r="65" spans="1:13" ht="23.1" customHeight="1">
      <c r="A65" s="4" t="s">
        <v>151</v>
      </c>
      <c r="D65" s="4"/>
      <c r="G65" s="12">
        <v>231374</v>
      </c>
      <c r="H65" s="12"/>
      <c r="I65" s="12">
        <v>248417</v>
      </c>
      <c r="J65" s="12"/>
      <c r="K65" s="6">
        <v>0</v>
      </c>
      <c r="L65" s="12"/>
      <c r="M65" s="6">
        <v>0</v>
      </c>
    </row>
    <row r="66" spans="1:13" ht="23.1" customHeight="1">
      <c r="A66" s="4" t="s">
        <v>76</v>
      </c>
      <c r="D66" s="4"/>
      <c r="E66" s="1">
        <v>10</v>
      </c>
      <c r="G66" s="12">
        <v>6806823</v>
      </c>
      <c r="H66" s="12"/>
      <c r="I66" s="12">
        <v>9208989</v>
      </c>
      <c r="J66" s="12"/>
      <c r="K66" s="6">
        <v>0</v>
      </c>
      <c r="L66" s="12"/>
      <c r="M66" s="6">
        <v>0</v>
      </c>
    </row>
    <row r="67" spans="1:13" ht="23.1" customHeight="1">
      <c r="A67" s="4" t="s">
        <v>137</v>
      </c>
      <c r="D67" s="4"/>
      <c r="G67" s="12">
        <v>508855</v>
      </c>
      <c r="H67" s="12"/>
      <c r="I67" s="12">
        <v>496169</v>
      </c>
      <c r="J67" s="12"/>
      <c r="K67" s="6">
        <v>56107</v>
      </c>
      <c r="L67" s="12"/>
      <c r="M67" s="6">
        <v>50590</v>
      </c>
    </row>
    <row r="68" spans="1:13" ht="23.1" customHeight="1">
      <c r="A68" s="4" t="s">
        <v>46</v>
      </c>
      <c r="D68" s="4"/>
      <c r="G68" s="12">
        <v>341957</v>
      </c>
      <c r="H68" s="12"/>
      <c r="I68" s="12">
        <v>370684</v>
      </c>
      <c r="J68" s="12"/>
      <c r="K68" s="6">
        <v>0</v>
      </c>
      <c r="L68" s="12"/>
      <c r="M68" s="6">
        <v>0</v>
      </c>
    </row>
    <row r="69" spans="1:13" ht="23.1" customHeight="1">
      <c r="A69" s="2" t="s">
        <v>12</v>
      </c>
      <c r="D69" s="4"/>
      <c r="G69" s="13">
        <f>SUM(G65:G68)</f>
        <v>7889009</v>
      </c>
      <c r="H69" s="14"/>
      <c r="I69" s="13">
        <f>SUM(I65:I68)</f>
        <v>10324259</v>
      </c>
      <c r="J69" s="14"/>
      <c r="K69" s="13">
        <f>SUM(K65:K68)</f>
        <v>56107</v>
      </c>
      <c r="L69" s="14"/>
      <c r="M69" s="13">
        <f>SUM(M65:M68)</f>
        <v>50590</v>
      </c>
    </row>
    <row r="70" spans="1:13" ht="23.1" customHeight="1">
      <c r="A70" s="2"/>
      <c r="D70" s="4"/>
      <c r="G70" s="14"/>
      <c r="H70" s="14"/>
      <c r="I70" s="14"/>
      <c r="J70" s="14"/>
      <c r="K70" s="14"/>
      <c r="L70" s="14"/>
      <c r="M70" s="14"/>
    </row>
    <row r="71" spans="1:13" ht="23.1" customHeight="1">
      <c r="A71" s="2" t="s">
        <v>13</v>
      </c>
      <c r="D71" s="4"/>
      <c r="G71" s="22">
        <f>G62+G69</f>
        <v>13692208</v>
      </c>
      <c r="H71" s="14"/>
      <c r="I71" s="22">
        <f>I62+I69</f>
        <v>16931773</v>
      </c>
      <c r="J71" s="14"/>
      <c r="K71" s="22">
        <f>K62+K69</f>
        <v>414331</v>
      </c>
      <c r="L71" s="14"/>
      <c r="M71" s="22">
        <f>M62+M69</f>
        <v>135519</v>
      </c>
    </row>
    <row r="72" spans="1:13" ht="23.25" customHeight="1">
      <c r="A72" s="2"/>
      <c r="D72" s="4"/>
      <c r="G72" s="23"/>
      <c r="H72" s="23"/>
      <c r="I72" s="23"/>
      <c r="J72" s="23"/>
      <c r="K72" s="23"/>
      <c r="L72" s="23"/>
      <c r="M72" s="23"/>
    </row>
    <row r="73" spans="1:13" ht="23.1" customHeight="1">
      <c r="A73" s="99" t="s">
        <v>164</v>
      </c>
      <c r="B73" s="99"/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99"/>
    </row>
    <row r="74" spans="1:13" ht="23.1" customHeight="1">
      <c r="A74" s="99" t="s">
        <v>180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</row>
    <row r="75" spans="1:13" s="2" customFormat="1" ht="23.1" customHeight="1">
      <c r="A75" s="99" t="str">
        <f>A3</f>
        <v>ณ วันที่ 30 กันยายน 2560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</row>
    <row r="76" spans="1:13" s="2" customFormat="1" ht="23.1" customHeight="1">
      <c r="A76" s="79"/>
      <c r="B76" s="79"/>
      <c r="C76" s="79"/>
      <c r="D76" s="79"/>
      <c r="E76" s="80"/>
      <c r="F76" s="78"/>
      <c r="G76" s="81"/>
      <c r="H76" s="81"/>
      <c r="I76" s="81"/>
      <c r="J76" s="81"/>
      <c r="K76" s="81"/>
      <c r="L76" s="81"/>
      <c r="M76" s="82" t="s">
        <v>187</v>
      </c>
    </row>
    <row r="77" spans="1:13" ht="23.1" customHeight="1">
      <c r="A77" s="2"/>
      <c r="B77" s="2"/>
      <c r="C77" s="2"/>
      <c r="D77" s="2"/>
      <c r="F77" s="7"/>
      <c r="G77" s="98" t="s">
        <v>0</v>
      </c>
      <c r="H77" s="98"/>
      <c r="I77" s="98"/>
      <c r="J77" s="98"/>
      <c r="K77" s="98" t="s">
        <v>43</v>
      </c>
      <c r="L77" s="98"/>
      <c r="M77" s="98"/>
    </row>
    <row r="78" spans="1:13" ht="23.1" customHeight="1">
      <c r="A78" s="2"/>
      <c r="B78" s="2"/>
      <c r="C78" s="2"/>
      <c r="D78" s="2"/>
      <c r="F78" s="7"/>
      <c r="G78" s="9" t="s">
        <v>224</v>
      </c>
      <c r="H78" s="3"/>
      <c r="I78" s="9" t="s">
        <v>189</v>
      </c>
      <c r="J78" s="96"/>
      <c r="K78" s="9" t="s">
        <v>224</v>
      </c>
      <c r="L78" s="3"/>
      <c r="M78" s="9" t="s">
        <v>189</v>
      </c>
    </row>
    <row r="79" spans="1:13" ht="23.1" customHeight="1">
      <c r="A79" s="2"/>
      <c r="B79" s="2"/>
      <c r="C79" s="2"/>
      <c r="D79" s="2"/>
      <c r="E79" s="1" t="s">
        <v>1</v>
      </c>
      <c r="F79" s="7"/>
      <c r="G79" s="9" t="s">
        <v>188</v>
      </c>
      <c r="H79" s="88"/>
      <c r="I79" s="88"/>
      <c r="J79" s="9"/>
      <c r="K79" s="9" t="s">
        <v>188</v>
      </c>
      <c r="L79" s="88"/>
      <c r="M79" s="9" t="s">
        <v>200</v>
      </c>
    </row>
    <row r="80" spans="1:13" s="2" customFormat="1" ht="23.1" customHeight="1">
      <c r="A80" s="4"/>
      <c r="B80" s="4"/>
      <c r="C80" s="4"/>
      <c r="D80" s="4"/>
      <c r="E80" s="1"/>
      <c r="F80" s="3"/>
      <c r="G80" s="9"/>
      <c r="H80" s="9"/>
      <c r="I80" s="9"/>
      <c r="J80" s="9"/>
      <c r="K80" s="9"/>
      <c r="L80" s="9"/>
      <c r="M80" s="9"/>
    </row>
    <row r="81" spans="1:13" s="2" customFormat="1" ht="23.1" customHeight="1">
      <c r="A81" s="2" t="s">
        <v>8</v>
      </c>
      <c r="B81" s="4"/>
      <c r="C81" s="4"/>
      <c r="D81" s="4"/>
      <c r="E81" s="1"/>
      <c r="F81" s="3"/>
      <c r="G81" s="9"/>
      <c r="H81" s="9"/>
      <c r="I81" s="9"/>
      <c r="J81" s="9"/>
      <c r="K81" s="9"/>
      <c r="L81" s="9"/>
      <c r="M81" s="9"/>
    </row>
    <row r="82" spans="1:13" ht="23.1" customHeight="1">
      <c r="A82" s="24" t="s">
        <v>14</v>
      </c>
      <c r="D82" s="4"/>
      <c r="E82" s="25"/>
      <c r="F82" s="26"/>
      <c r="G82" s="27"/>
      <c r="H82" s="27"/>
      <c r="I82" s="27"/>
      <c r="J82" s="27"/>
      <c r="K82" s="27"/>
      <c r="L82" s="27"/>
      <c r="M82" s="27"/>
    </row>
    <row r="83" spans="1:13" ht="23.1" customHeight="1">
      <c r="A83" s="26" t="s">
        <v>15</v>
      </c>
      <c r="D83" s="4"/>
      <c r="E83" s="25">
        <v>12</v>
      </c>
      <c r="F83" s="26"/>
      <c r="G83" s="28"/>
      <c r="H83" s="28"/>
      <c r="I83" s="28"/>
      <c r="J83" s="28"/>
      <c r="K83" s="28"/>
      <c r="L83" s="28"/>
      <c r="M83" s="28"/>
    </row>
    <row r="84" spans="1:13" ht="23.1" customHeight="1" thickBot="1">
      <c r="A84" s="26" t="s">
        <v>129</v>
      </c>
      <c r="D84" s="4"/>
      <c r="E84" s="25"/>
      <c r="F84" s="26"/>
      <c r="G84" s="29">
        <v>5000000</v>
      </c>
      <c r="H84" s="28"/>
      <c r="I84" s="29">
        <v>5000000</v>
      </c>
      <c r="J84" s="28"/>
      <c r="K84" s="29">
        <v>5000000</v>
      </c>
      <c r="L84" s="28"/>
      <c r="M84" s="29">
        <v>5000000</v>
      </c>
    </row>
    <row r="85" spans="1:13" ht="23.1" customHeight="1" thickTop="1">
      <c r="A85" s="26" t="s">
        <v>130</v>
      </c>
      <c r="D85" s="4"/>
      <c r="E85" s="25"/>
      <c r="F85" s="26"/>
      <c r="G85" s="28">
        <v>3206420</v>
      </c>
      <c r="H85" s="28"/>
      <c r="I85" s="28">
        <v>3206420</v>
      </c>
      <c r="J85" s="28"/>
      <c r="K85" s="28">
        <v>3206420</v>
      </c>
      <c r="L85" s="28"/>
      <c r="M85" s="28">
        <v>3206420</v>
      </c>
    </row>
    <row r="86" spans="1:13" ht="23.1" customHeight="1">
      <c r="A86" s="26" t="s">
        <v>47</v>
      </c>
      <c r="D86" s="4"/>
      <c r="E86" s="25">
        <v>12</v>
      </c>
      <c r="F86" s="26"/>
      <c r="G86" s="28"/>
      <c r="H86" s="28"/>
      <c r="I86" s="28"/>
      <c r="J86" s="28"/>
      <c r="K86" s="28"/>
      <c r="L86" s="28"/>
      <c r="M86" s="28"/>
    </row>
    <row r="87" spans="1:13" ht="23.1" customHeight="1">
      <c r="A87" s="30" t="s">
        <v>48</v>
      </c>
      <c r="D87" s="4"/>
      <c r="E87" s="25"/>
      <c r="F87" s="26"/>
      <c r="G87" s="28">
        <v>10349321</v>
      </c>
      <c r="H87" s="28"/>
      <c r="I87" s="28">
        <v>10347863</v>
      </c>
      <c r="J87" s="28"/>
      <c r="K87" s="28">
        <v>10349321</v>
      </c>
      <c r="L87" s="28"/>
      <c r="M87" s="28">
        <v>10347863</v>
      </c>
    </row>
    <row r="88" spans="1:13" ht="23.1" customHeight="1">
      <c r="A88" s="26" t="s">
        <v>16</v>
      </c>
      <c r="D88" s="4"/>
      <c r="E88" s="25"/>
      <c r="F88" s="26"/>
      <c r="G88" s="31"/>
      <c r="H88" s="28"/>
      <c r="I88" s="31"/>
      <c r="J88" s="28"/>
      <c r="K88" s="31"/>
      <c r="L88" s="28"/>
      <c r="M88" s="31"/>
    </row>
    <row r="89" spans="1:13" ht="23.1" customHeight="1">
      <c r="A89" s="26"/>
      <c r="B89" s="4" t="s">
        <v>80</v>
      </c>
      <c r="D89" s="4"/>
      <c r="E89" s="25"/>
      <c r="F89" s="26"/>
      <c r="G89" s="31"/>
      <c r="H89" s="28"/>
      <c r="I89" s="31"/>
      <c r="J89" s="28"/>
      <c r="K89" s="31"/>
      <c r="L89" s="28"/>
      <c r="M89" s="31"/>
    </row>
    <row r="90" spans="1:13" ht="23.1" customHeight="1">
      <c r="A90" s="26" t="s">
        <v>49</v>
      </c>
      <c r="D90" s="4"/>
      <c r="E90" s="25"/>
      <c r="F90" s="26"/>
      <c r="G90" s="28">
        <v>500000</v>
      </c>
      <c r="H90" s="28"/>
      <c r="I90" s="28">
        <v>500000</v>
      </c>
      <c r="J90" s="28"/>
      <c r="K90" s="28">
        <v>500000</v>
      </c>
      <c r="L90" s="28"/>
      <c r="M90" s="28">
        <v>500000</v>
      </c>
    </row>
    <row r="91" spans="1:13" ht="23.1" customHeight="1">
      <c r="A91" s="26"/>
      <c r="B91" s="4" t="s">
        <v>81</v>
      </c>
      <c r="D91" s="4"/>
      <c r="E91" s="25"/>
      <c r="F91" s="26"/>
      <c r="G91" s="20">
        <v>8483609</v>
      </c>
      <c r="H91" s="20"/>
      <c r="I91" s="20">
        <v>8733213</v>
      </c>
      <c r="J91" s="20"/>
      <c r="K91" s="20">
        <v>9374301</v>
      </c>
      <c r="L91" s="20"/>
      <c r="M91" s="20">
        <v>9631576</v>
      </c>
    </row>
    <row r="92" spans="1:13" ht="23.1" customHeight="1">
      <c r="A92" s="26" t="s">
        <v>92</v>
      </c>
      <c r="D92" s="4"/>
      <c r="E92" s="25"/>
      <c r="F92" s="26"/>
      <c r="G92" s="32">
        <v>4307516</v>
      </c>
      <c r="H92" s="28"/>
      <c r="I92" s="32">
        <v>4369293</v>
      </c>
      <c r="J92" s="28"/>
      <c r="K92" s="32">
        <v>4304011</v>
      </c>
      <c r="L92" s="28"/>
      <c r="M92" s="32">
        <v>4367202</v>
      </c>
    </row>
    <row r="93" spans="1:13" ht="23.1" customHeight="1">
      <c r="A93" s="33" t="s">
        <v>93</v>
      </c>
      <c r="D93" s="4"/>
      <c r="E93" s="34"/>
      <c r="F93" s="33"/>
      <c r="G93" s="35">
        <f>SUM(G85:G92)</f>
        <v>26846866</v>
      </c>
      <c r="H93" s="35"/>
      <c r="I93" s="35">
        <f>SUM(I85:I92)</f>
        <v>27156789</v>
      </c>
      <c r="J93" s="35"/>
      <c r="K93" s="35">
        <f>SUM(K85:K92)</f>
        <v>27734053</v>
      </c>
      <c r="L93" s="35"/>
      <c r="M93" s="35">
        <f>SUM(M85:M92)</f>
        <v>28053061</v>
      </c>
    </row>
    <row r="94" spans="1:13" ht="23.1" customHeight="1">
      <c r="A94" s="26" t="s">
        <v>94</v>
      </c>
      <c r="D94" s="4"/>
      <c r="E94" s="25"/>
      <c r="F94" s="26"/>
      <c r="G94" s="36">
        <v>10267704</v>
      </c>
      <c r="H94" s="28"/>
      <c r="I94" s="36">
        <v>10518300</v>
      </c>
      <c r="J94" s="28"/>
      <c r="K94" s="37">
        <v>0</v>
      </c>
      <c r="L94" s="28"/>
      <c r="M94" s="37">
        <v>0</v>
      </c>
    </row>
    <row r="95" spans="1:13" ht="23.1" customHeight="1">
      <c r="A95" s="33" t="s">
        <v>17</v>
      </c>
      <c r="D95" s="4"/>
      <c r="E95" s="34"/>
      <c r="F95" s="33"/>
      <c r="G95" s="38">
        <f>SUM(G93:G94)</f>
        <v>37114570</v>
      </c>
      <c r="H95" s="35"/>
      <c r="I95" s="38">
        <f>SUM(I93:I94)</f>
        <v>37675089</v>
      </c>
      <c r="J95" s="35"/>
      <c r="K95" s="38">
        <f>SUM(K93:K94)</f>
        <v>27734053</v>
      </c>
      <c r="L95" s="35"/>
      <c r="M95" s="38">
        <f>SUM(M93:M94)</f>
        <v>28053061</v>
      </c>
    </row>
    <row r="96" spans="1:13" ht="23.1" customHeight="1">
      <c r="A96" s="26"/>
      <c r="D96" s="4"/>
      <c r="E96" s="25"/>
      <c r="F96" s="26"/>
      <c r="G96" s="28"/>
      <c r="H96" s="28"/>
      <c r="I96" s="28"/>
      <c r="J96" s="28"/>
      <c r="K96" s="28"/>
      <c r="L96" s="28"/>
      <c r="M96" s="28"/>
    </row>
    <row r="97" spans="1:13" ht="23.1" customHeight="1" thickBot="1">
      <c r="A97" s="33" t="s">
        <v>18</v>
      </c>
      <c r="D97" s="4"/>
      <c r="E97" s="34"/>
      <c r="F97" s="33"/>
      <c r="G97" s="39">
        <f>G71+G95</f>
        <v>50806778</v>
      </c>
      <c r="H97" s="35"/>
      <c r="I97" s="39">
        <f>I71+I95</f>
        <v>54606862</v>
      </c>
      <c r="J97" s="35"/>
      <c r="K97" s="39">
        <f>K71+K95</f>
        <v>28148384</v>
      </c>
      <c r="L97" s="35"/>
      <c r="M97" s="39">
        <f>M71+M95</f>
        <v>28188580</v>
      </c>
    </row>
    <row r="98" spans="1:13" ht="23.1" customHeight="1" thickTop="1">
      <c r="G98" s="28" t="str">
        <f>IF((G37-G97)=0,"",G37-G97)</f>
        <v/>
      </c>
      <c r="H98" s="18"/>
      <c r="I98" s="28" t="str">
        <f>IF((I37-I97)=0,"",I37-I97)</f>
        <v/>
      </c>
      <c r="J98" s="18"/>
      <c r="K98" s="28" t="str">
        <f>IF((K37-K97)=0,"",K37-K97)</f>
        <v/>
      </c>
      <c r="L98" s="18"/>
      <c r="M98" s="28" t="str">
        <f>IF((M37-M97)=0,"",M37-M97)</f>
        <v/>
      </c>
    </row>
  </sheetData>
  <customSheetViews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2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3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4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5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6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7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8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9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10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1"/>
      <headerFooter alignWithMargins="0"/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12"/>
      <headerFooter alignWithMargins="0"/>
    </customSheetView>
  </customSheetViews>
  <mergeCells count="15">
    <mergeCell ref="K5:M5"/>
    <mergeCell ref="A74:M74"/>
    <mergeCell ref="G43:J43"/>
    <mergeCell ref="A39:M39"/>
    <mergeCell ref="A1:M1"/>
    <mergeCell ref="A2:M2"/>
    <mergeCell ref="A3:M3"/>
    <mergeCell ref="A41:M41"/>
    <mergeCell ref="A40:M40"/>
    <mergeCell ref="G5:J5"/>
    <mergeCell ref="G77:J77"/>
    <mergeCell ref="K77:M77"/>
    <mergeCell ref="A73:M73"/>
    <mergeCell ref="K43:M43"/>
    <mergeCell ref="A75:M75"/>
  </mergeCells>
  <phoneticPr fontId="0" type="noConversion"/>
  <pageMargins left="0.98425196850393704" right="0.51181102362204722" top="0.98425196850393704" bottom="0.98425196850393704" header="0.51181102362204722" footer="0.51181102362204722"/>
  <pageSetup paperSize="9" scale="78" firstPageNumber="3" fitToHeight="0" orientation="portrait" useFirstPageNumber="1" r:id="rId13"/>
  <headerFooter alignWithMargins="0">
    <oddFooter>&amp;L&amp;"Cambria,Regular"&amp;11ดูหมายเหตุประกอบงบการเงินแบบย่อ
&amp;C&amp;"Tahoma,Regular"&amp;11&amp;P</oddFooter>
  </headerFooter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2"/>
  <sheetViews>
    <sheetView zoomScaleNormal="10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5" customWidth="1"/>
    <col min="5" max="5" width="8.7109375" style="1" bestFit="1" customWidth="1"/>
    <col min="6" max="6" width="0.7109375" style="3" customWidth="1"/>
    <col min="7" max="7" width="16.140625" style="5" customWidth="1"/>
    <col min="8" max="8" width="0.7109375" style="5" customWidth="1"/>
    <col min="9" max="9" width="16.140625" style="5" customWidth="1"/>
    <col min="10" max="10" width="1" style="5" customWidth="1"/>
    <col min="11" max="11" width="16.140625" style="5" customWidth="1"/>
    <col min="12" max="12" width="0.7109375" style="5" customWidth="1"/>
    <col min="13" max="13" width="16.140625" style="5" customWidth="1"/>
    <col min="14" max="14" width="1.5703125" style="4" customWidth="1"/>
    <col min="15" max="16384" width="9.140625" style="4"/>
  </cols>
  <sheetData>
    <row r="1" spans="1:13" s="2" customFormat="1" ht="20.100000000000001" customHeight="1">
      <c r="A1" s="99" t="s">
        <v>164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3" s="2" customFormat="1" ht="20.100000000000001" customHeight="1">
      <c r="A2" s="99" t="s">
        <v>168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</row>
    <row r="3" spans="1:13" s="2" customFormat="1" ht="20.100000000000001" customHeight="1">
      <c r="A3" s="99" t="s">
        <v>225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</row>
    <row r="4" spans="1:13" s="2" customFormat="1" ht="20.100000000000001" customHeight="1">
      <c r="A4" s="79"/>
      <c r="B4" s="79"/>
      <c r="C4" s="79"/>
      <c r="D4" s="79"/>
      <c r="E4" s="80"/>
      <c r="F4" s="94"/>
      <c r="G4" s="81"/>
      <c r="H4" s="81"/>
      <c r="I4" s="81"/>
      <c r="J4" s="81"/>
      <c r="K4" s="81"/>
      <c r="L4" s="81"/>
      <c r="M4" s="82" t="s">
        <v>187</v>
      </c>
    </row>
    <row r="5" spans="1:13" s="2" customFormat="1" ht="20.100000000000001" customHeight="1">
      <c r="E5" s="1"/>
      <c r="F5" s="93"/>
      <c r="G5" s="98" t="s">
        <v>0</v>
      </c>
      <c r="H5" s="98"/>
      <c r="I5" s="98"/>
      <c r="J5" s="92"/>
      <c r="K5" s="98" t="s">
        <v>43</v>
      </c>
      <c r="L5" s="98"/>
      <c r="M5" s="98"/>
    </row>
    <row r="6" spans="1:13" s="2" customFormat="1" ht="20.100000000000001" customHeight="1">
      <c r="E6" s="1" t="s">
        <v>1</v>
      </c>
      <c r="F6" s="93"/>
      <c r="G6" s="9" t="s">
        <v>207</v>
      </c>
      <c r="H6" s="9"/>
      <c r="I6" s="9" t="s">
        <v>167</v>
      </c>
      <c r="J6" s="9"/>
      <c r="K6" s="9" t="s">
        <v>207</v>
      </c>
      <c r="L6" s="9"/>
      <c r="M6" s="9" t="s">
        <v>167</v>
      </c>
    </row>
    <row r="7" spans="1:13" s="2" customFormat="1" ht="20.100000000000001" customHeight="1">
      <c r="E7" s="1"/>
      <c r="F7" s="93"/>
      <c r="G7" s="9"/>
      <c r="H7" s="9"/>
      <c r="I7" s="9"/>
      <c r="J7" s="9"/>
      <c r="K7" s="9"/>
      <c r="L7" s="9"/>
      <c r="M7" s="9" t="s">
        <v>200</v>
      </c>
    </row>
    <row r="8" spans="1:13" s="2" customFormat="1" ht="20.100000000000001" customHeight="1">
      <c r="E8" s="1"/>
      <c r="F8" s="93"/>
      <c r="G8" s="9"/>
      <c r="H8" s="9"/>
      <c r="I8" s="9"/>
      <c r="J8" s="9"/>
      <c r="K8" s="9"/>
      <c r="L8" s="9"/>
      <c r="M8" s="9"/>
    </row>
    <row r="9" spans="1:13" ht="20.100000000000001" customHeight="1">
      <c r="A9" s="10" t="s">
        <v>19</v>
      </c>
      <c r="D9" s="4"/>
      <c r="E9" s="1">
        <v>14</v>
      </c>
      <c r="G9" s="12"/>
      <c r="H9" s="12"/>
      <c r="I9" s="12"/>
      <c r="J9" s="12"/>
      <c r="K9" s="12"/>
      <c r="L9" s="12"/>
      <c r="M9" s="12"/>
    </row>
    <row r="10" spans="1:13" ht="20.100000000000001" customHeight="1">
      <c r="A10" s="4" t="s">
        <v>50</v>
      </c>
      <c r="D10" s="4"/>
      <c r="G10" s="12">
        <v>2349596</v>
      </c>
      <c r="H10" s="12"/>
      <c r="I10" s="12">
        <v>2822981</v>
      </c>
      <c r="J10" s="12"/>
      <c r="K10" s="12">
        <v>0</v>
      </c>
      <c r="L10" s="12"/>
      <c r="M10" s="12">
        <v>0</v>
      </c>
    </row>
    <row r="11" spans="1:13" ht="20.100000000000001" customHeight="1">
      <c r="A11" s="4" t="s">
        <v>145</v>
      </c>
      <c r="D11" s="4"/>
      <c r="G11" s="12">
        <v>0</v>
      </c>
      <c r="H11" s="12"/>
      <c r="I11" s="12">
        <v>105</v>
      </c>
      <c r="J11" s="12"/>
      <c r="K11" s="6">
        <v>0</v>
      </c>
      <c r="L11" s="12"/>
      <c r="M11" s="6">
        <v>0</v>
      </c>
    </row>
    <row r="12" spans="1:13" ht="20.100000000000001" customHeight="1">
      <c r="A12" s="4" t="s">
        <v>206</v>
      </c>
      <c r="D12" s="4"/>
      <c r="G12" s="12">
        <v>0</v>
      </c>
      <c r="H12" s="12"/>
      <c r="I12" s="6">
        <v>0</v>
      </c>
      <c r="J12" s="12"/>
      <c r="K12" s="31">
        <v>18873</v>
      </c>
      <c r="L12" s="12"/>
      <c r="M12" s="31">
        <v>157752</v>
      </c>
    </row>
    <row r="13" spans="1:13" ht="20.100000000000001" customHeight="1">
      <c r="A13" s="4" t="s">
        <v>155</v>
      </c>
      <c r="D13" s="4"/>
      <c r="G13" s="12">
        <v>46828</v>
      </c>
      <c r="H13" s="12"/>
      <c r="I13" s="12">
        <v>28168</v>
      </c>
      <c r="J13" s="12"/>
      <c r="K13" s="6">
        <v>0</v>
      </c>
      <c r="L13" s="12"/>
      <c r="M13" s="6">
        <v>0</v>
      </c>
    </row>
    <row r="14" spans="1:13" ht="20.100000000000001" customHeight="1">
      <c r="A14" s="4" t="s">
        <v>86</v>
      </c>
      <c r="D14" s="4"/>
      <c r="G14" s="12">
        <v>2982560</v>
      </c>
      <c r="H14" s="12"/>
      <c r="I14" s="12">
        <v>2585321</v>
      </c>
      <c r="J14" s="12"/>
      <c r="K14" s="6">
        <v>2982560</v>
      </c>
      <c r="L14" s="12"/>
      <c r="M14" s="6">
        <v>2585321</v>
      </c>
    </row>
    <row r="15" spans="1:13" ht="20.100000000000001" customHeight="1">
      <c r="A15" s="4" t="s">
        <v>169</v>
      </c>
      <c r="D15" s="4"/>
      <c r="G15" s="12">
        <v>32150</v>
      </c>
      <c r="H15" s="12"/>
      <c r="I15" s="12">
        <v>87769</v>
      </c>
      <c r="J15" s="12"/>
      <c r="K15" s="6">
        <v>0</v>
      </c>
      <c r="L15" s="12"/>
      <c r="M15" s="6">
        <v>0</v>
      </c>
    </row>
    <row r="16" spans="1:13" ht="20.100000000000001" customHeight="1">
      <c r="A16" s="4" t="s">
        <v>20</v>
      </c>
      <c r="D16" s="4"/>
      <c r="G16" s="12">
        <v>85136</v>
      </c>
      <c r="H16" s="12"/>
      <c r="I16" s="12">
        <v>57425</v>
      </c>
      <c r="J16" s="12"/>
      <c r="K16" s="12">
        <v>10717</v>
      </c>
      <c r="L16" s="12"/>
      <c r="M16" s="12">
        <v>11497</v>
      </c>
    </row>
    <row r="17" spans="1:13" ht="20.100000000000001" customHeight="1">
      <c r="A17" s="2" t="s">
        <v>21</v>
      </c>
      <c r="D17" s="4"/>
      <c r="G17" s="13">
        <f>SUM(G10:G16)</f>
        <v>5496270</v>
      </c>
      <c r="H17" s="14"/>
      <c r="I17" s="13">
        <f>SUM(I10:I16)</f>
        <v>5581769</v>
      </c>
      <c r="J17" s="14"/>
      <c r="K17" s="13">
        <f>SUM(K10:K16)</f>
        <v>3012150</v>
      </c>
      <c r="L17" s="14"/>
      <c r="M17" s="13">
        <f>SUM(M10:M16)</f>
        <v>2754570</v>
      </c>
    </row>
    <row r="19" spans="1:13" ht="20.100000000000001" customHeight="1">
      <c r="A19" s="10" t="s">
        <v>22</v>
      </c>
      <c r="D19" s="4"/>
      <c r="E19" s="1">
        <v>14</v>
      </c>
      <c r="G19" s="12"/>
      <c r="H19" s="12"/>
      <c r="I19" s="12"/>
      <c r="J19" s="12"/>
      <c r="K19" s="12"/>
      <c r="L19" s="12"/>
      <c r="M19" s="12"/>
    </row>
    <row r="20" spans="1:13" ht="20.100000000000001" customHeight="1">
      <c r="A20" s="4" t="s">
        <v>51</v>
      </c>
      <c r="D20" s="4"/>
      <c r="G20" s="18">
        <v>1500202</v>
      </c>
      <c r="H20" s="12"/>
      <c r="I20" s="18">
        <v>1537004</v>
      </c>
      <c r="J20" s="12"/>
      <c r="K20" s="6">
        <v>0</v>
      </c>
      <c r="L20" s="12"/>
      <c r="M20" s="6">
        <v>0</v>
      </c>
    </row>
    <row r="21" spans="1:13" ht="20.100000000000001" customHeight="1">
      <c r="A21" s="4" t="s">
        <v>146</v>
      </c>
      <c r="D21" s="4"/>
      <c r="G21" s="12">
        <v>0</v>
      </c>
      <c r="H21" s="12"/>
      <c r="I21" s="12">
        <v>105</v>
      </c>
      <c r="J21" s="12"/>
      <c r="K21" s="6">
        <v>0</v>
      </c>
      <c r="L21" s="12"/>
      <c r="M21" s="6">
        <v>0</v>
      </c>
    </row>
    <row r="22" spans="1:13" ht="20.100000000000001" customHeight="1">
      <c r="A22" s="4" t="s">
        <v>72</v>
      </c>
      <c r="D22" s="4"/>
      <c r="G22" s="18">
        <v>230969</v>
      </c>
      <c r="H22" s="12"/>
      <c r="I22" s="18">
        <v>248703</v>
      </c>
      <c r="J22" s="12"/>
      <c r="K22" s="6">
        <v>0</v>
      </c>
      <c r="L22" s="12"/>
      <c r="M22" s="6">
        <v>0</v>
      </c>
    </row>
    <row r="23" spans="1:13" ht="20.100000000000001" hidden="1" customHeight="1">
      <c r="A23" s="4" t="s">
        <v>222</v>
      </c>
      <c r="D23" s="4"/>
      <c r="G23" s="18"/>
      <c r="H23" s="12"/>
      <c r="I23" s="18"/>
      <c r="J23" s="12"/>
      <c r="K23" s="6"/>
      <c r="L23" s="12"/>
      <c r="M23" s="6"/>
    </row>
    <row r="24" spans="1:13" ht="20.100000000000001" hidden="1" customHeight="1">
      <c r="B24" s="4" t="s">
        <v>74</v>
      </c>
      <c r="D24" s="4"/>
      <c r="E24" s="21"/>
      <c r="G24" s="18">
        <v>0</v>
      </c>
      <c r="H24" s="12"/>
      <c r="I24" s="18">
        <v>0</v>
      </c>
      <c r="J24" s="12"/>
      <c r="K24" s="6">
        <v>0</v>
      </c>
      <c r="L24" s="12"/>
      <c r="M24" s="6">
        <v>0</v>
      </c>
    </row>
    <row r="25" spans="1:13" ht="20.100000000000001" customHeight="1">
      <c r="A25" s="4" t="s">
        <v>87</v>
      </c>
      <c r="D25" s="4"/>
      <c r="G25" s="18">
        <v>51283</v>
      </c>
      <c r="H25" s="12"/>
      <c r="I25" s="18">
        <v>69929</v>
      </c>
      <c r="J25" s="12"/>
      <c r="K25" s="6">
        <v>0</v>
      </c>
      <c r="L25" s="12"/>
      <c r="M25" s="6">
        <v>0</v>
      </c>
    </row>
    <row r="26" spans="1:13" ht="19.5" customHeight="1">
      <c r="A26" s="4" t="s">
        <v>88</v>
      </c>
      <c r="D26" s="4"/>
      <c r="G26" s="18">
        <v>480040</v>
      </c>
      <c r="H26" s="12"/>
      <c r="I26" s="18">
        <v>505782</v>
      </c>
      <c r="J26" s="12"/>
      <c r="K26" s="18">
        <v>71284</v>
      </c>
      <c r="L26" s="12"/>
      <c r="M26" s="18">
        <v>73804</v>
      </c>
    </row>
    <row r="27" spans="1:13" ht="20.100000000000001" customHeight="1">
      <c r="A27" s="4" t="s">
        <v>184</v>
      </c>
      <c r="D27" s="4"/>
      <c r="E27" s="1">
        <v>4</v>
      </c>
      <c r="G27" s="18">
        <v>40226</v>
      </c>
      <c r="H27" s="12"/>
      <c r="I27" s="18">
        <v>46739</v>
      </c>
      <c r="J27" s="12"/>
      <c r="K27" s="18">
        <v>14027</v>
      </c>
      <c r="L27" s="12"/>
      <c r="M27" s="18">
        <v>19765</v>
      </c>
    </row>
    <row r="28" spans="1:13" ht="20.100000000000001" customHeight="1">
      <c r="A28" s="2" t="s">
        <v>23</v>
      </c>
      <c r="D28" s="4"/>
      <c r="G28" s="13">
        <f>SUM(G20:G27)</f>
        <v>2302720</v>
      </c>
      <c r="H28" s="14"/>
      <c r="I28" s="13">
        <f>SUM(I20:I27)</f>
        <v>2408262</v>
      </c>
      <c r="J28" s="14"/>
      <c r="K28" s="13">
        <f>SUM(K20:K27)</f>
        <v>85311</v>
      </c>
      <c r="L28" s="14"/>
      <c r="M28" s="13">
        <f>SUM(M20:M27)</f>
        <v>93569</v>
      </c>
    </row>
    <row r="30" spans="1:13" s="2" customFormat="1" ht="20.100000000000001" customHeight="1">
      <c r="A30" s="2" t="s">
        <v>89</v>
      </c>
      <c r="E30" s="41"/>
      <c r="F30" s="93"/>
      <c r="G30" s="14">
        <f>G17-G28</f>
        <v>3193550</v>
      </c>
      <c r="H30" s="14"/>
      <c r="I30" s="14">
        <f>I17-I28</f>
        <v>3173507</v>
      </c>
      <c r="J30" s="14"/>
      <c r="K30" s="14">
        <f>K17-K28</f>
        <v>2926839</v>
      </c>
      <c r="L30" s="14"/>
      <c r="M30" s="14">
        <f>M17-M28</f>
        <v>2661001</v>
      </c>
    </row>
    <row r="31" spans="1:13" ht="20.100000000000001" customHeight="1">
      <c r="A31" s="4" t="s">
        <v>90</v>
      </c>
      <c r="D31" s="4"/>
      <c r="G31" s="42">
        <v>-102346</v>
      </c>
      <c r="H31" s="12"/>
      <c r="I31" s="42">
        <v>-108303</v>
      </c>
      <c r="J31" s="12"/>
      <c r="K31" s="42">
        <v>-1063</v>
      </c>
      <c r="L31" s="12"/>
      <c r="M31" s="42">
        <v>-1048</v>
      </c>
    </row>
    <row r="32" spans="1:13" ht="20.100000000000001" customHeight="1">
      <c r="A32" s="2" t="s">
        <v>91</v>
      </c>
      <c r="D32" s="4"/>
      <c r="G32" s="14">
        <f>SUM(G30:G31)</f>
        <v>3091204</v>
      </c>
      <c r="H32" s="14"/>
      <c r="I32" s="14">
        <f>SUM(I30:I31)</f>
        <v>3065204</v>
      </c>
      <c r="J32" s="14"/>
      <c r="K32" s="14">
        <f>SUM(K30:K31)</f>
        <v>2925776</v>
      </c>
      <c r="L32" s="14"/>
      <c r="M32" s="14">
        <f>SUM(M30:M31)</f>
        <v>2659953</v>
      </c>
    </row>
    <row r="33" spans="1:13" ht="20.100000000000001" customHeight="1">
      <c r="A33" s="4" t="s">
        <v>135</v>
      </c>
      <c r="D33" s="4"/>
      <c r="G33" s="18">
        <v>-74808</v>
      </c>
      <c r="H33" s="12"/>
      <c r="I33" s="18">
        <v>-102385</v>
      </c>
      <c r="J33" s="12"/>
      <c r="K33" s="6">
        <v>0</v>
      </c>
      <c r="L33" s="12"/>
      <c r="M33" s="6">
        <v>0</v>
      </c>
    </row>
    <row r="34" spans="1:13" s="2" customFormat="1" ht="20.100000000000001" customHeight="1" thickBot="1">
      <c r="A34" s="2" t="s">
        <v>190</v>
      </c>
      <c r="E34" s="41"/>
      <c r="F34" s="93"/>
      <c r="G34" s="49">
        <f>SUM(G32:G33)</f>
        <v>3016396</v>
      </c>
      <c r="H34" s="14"/>
      <c r="I34" s="49">
        <f>SUM(I32:I33)</f>
        <v>2962819</v>
      </c>
      <c r="J34" s="14"/>
      <c r="K34" s="49">
        <f>SUM(K32:K33)</f>
        <v>2925776</v>
      </c>
      <c r="L34" s="14"/>
      <c r="M34" s="49">
        <f>SUM(M32:M33)</f>
        <v>2659953</v>
      </c>
    </row>
    <row r="35" spans="1:13" s="2" customFormat="1" ht="20.100000000000001" customHeight="1" thickTop="1">
      <c r="E35" s="41"/>
      <c r="F35" s="93"/>
      <c r="G35" s="45"/>
      <c r="H35" s="14"/>
      <c r="I35" s="45"/>
      <c r="J35" s="14"/>
      <c r="K35" s="45"/>
      <c r="L35" s="14"/>
      <c r="M35" s="45"/>
    </row>
    <row r="36" spans="1:13" ht="20.100000000000001" customHeight="1">
      <c r="A36" s="2" t="s">
        <v>170</v>
      </c>
      <c r="D36" s="4"/>
      <c r="F36" s="93"/>
      <c r="G36" s="14"/>
      <c r="H36" s="14"/>
      <c r="I36" s="14"/>
      <c r="J36" s="14"/>
      <c r="K36" s="14"/>
      <c r="L36" s="14"/>
      <c r="M36" s="14"/>
    </row>
    <row r="37" spans="1:13" ht="20.100000000000001" customHeight="1">
      <c r="A37" s="2" t="s">
        <v>52</v>
      </c>
      <c r="B37" s="4" t="s">
        <v>96</v>
      </c>
      <c r="D37" s="4"/>
      <c r="F37" s="93"/>
      <c r="G37" s="18">
        <v>2928425</v>
      </c>
      <c r="H37" s="12"/>
      <c r="I37" s="18">
        <v>2662035</v>
      </c>
      <c r="J37" s="12"/>
      <c r="K37" s="18">
        <v>2925776</v>
      </c>
      <c r="L37" s="12"/>
      <c r="M37" s="18">
        <v>2659953</v>
      </c>
    </row>
    <row r="38" spans="1:13" ht="20.100000000000001" customHeight="1">
      <c r="A38" s="2"/>
      <c r="B38" s="4" t="s">
        <v>97</v>
      </c>
      <c r="D38" s="4"/>
      <c r="F38" s="93"/>
      <c r="G38" s="18">
        <v>87971</v>
      </c>
      <c r="H38" s="12"/>
      <c r="I38" s="18">
        <v>300784</v>
      </c>
      <c r="J38" s="12"/>
      <c r="K38" s="18">
        <v>0</v>
      </c>
      <c r="L38" s="12"/>
      <c r="M38" s="18">
        <v>0</v>
      </c>
    </row>
    <row r="39" spans="1:13" ht="20.100000000000001" customHeight="1" thickBot="1">
      <c r="A39" s="2" t="s">
        <v>190</v>
      </c>
      <c r="D39" s="4"/>
      <c r="G39" s="43">
        <f>SUM(G37:G38)</f>
        <v>3016396</v>
      </c>
      <c r="H39" s="14"/>
      <c r="I39" s="43">
        <f>SUM(I37:I38)</f>
        <v>2962819</v>
      </c>
      <c r="J39" s="14"/>
      <c r="K39" s="43">
        <f>SUM(K37:K38)</f>
        <v>2925776</v>
      </c>
      <c r="L39" s="14"/>
      <c r="M39" s="43">
        <f>SUM(M37:M38)</f>
        <v>2659953</v>
      </c>
    </row>
    <row r="40" spans="1:13" ht="23.1" customHeight="1" thickTop="1">
      <c r="G40" s="28" t="str">
        <f>IF((G34-G39)=0,"",G34-G39)</f>
        <v/>
      </c>
      <c r="H40" s="44"/>
      <c r="I40" s="28" t="str">
        <f>IF((I34-I39)=0,"",I34-I39)</f>
        <v/>
      </c>
      <c r="J40" s="44"/>
      <c r="K40" s="28" t="str">
        <f>IF((K34-K39)=0,"",K34-K39)</f>
        <v/>
      </c>
      <c r="L40" s="44"/>
      <c r="M40" s="28" t="str">
        <f>IF((M34-M39)=0,"",M34-M39)</f>
        <v/>
      </c>
    </row>
    <row r="41" spans="1:13" ht="23.1" customHeight="1">
      <c r="A41" s="2" t="s">
        <v>193</v>
      </c>
      <c r="E41" s="1">
        <v>15</v>
      </c>
      <c r="G41" s="28"/>
      <c r="H41" s="44"/>
      <c r="I41" s="28"/>
      <c r="J41" s="44"/>
      <c r="K41" s="28"/>
      <c r="L41" s="44"/>
      <c r="M41" s="28"/>
    </row>
    <row r="42" spans="1:13" ht="20.100000000000001" customHeight="1" thickBot="1">
      <c r="B42" s="4" t="s">
        <v>194</v>
      </c>
      <c r="D42" s="4"/>
      <c r="G42" s="89">
        <v>0.9099999999999997</v>
      </c>
      <c r="I42" s="89">
        <v>0.83</v>
      </c>
      <c r="K42" s="89">
        <v>0.9099999999999997</v>
      </c>
      <c r="M42" s="89">
        <v>0.83000000000000007</v>
      </c>
    </row>
    <row r="43" spans="1:13" ht="20.100000000000001" customHeight="1" thickTop="1" thickBot="1">
      <c r="B43" s="4" t="s">
        <v>195</v>
      </c>
      <c r="G43" s="89">
        <v>0.9099999999999997</v>
      </c>
      <c r="I43" s="89">
        <v>0.83</v>
      </c>
      <c r="K43" s="89">
        <v>0.9099999999999997</v>
      </c>
      <c r="M43" s="89">
        <v>0.83000000000000007</v>
      </c>
    </row>
    <row r="44" spans="1:13" s="2" customFormat="1" ht="23.1" customHeight="1" thickTop="1">
      <c r="A44" s="99" t="s">
        <v>164</v>
      </c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</row>
    <row r="45" spans="1:13" s="2" customFormat="1" ht="23.1" customHeight="1">
      <c r="A45" s="99" t="s">
        <v>171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</row>
    <row r="46" spans="1:13" s="2" customFormat="1" ht="20.100000000000001" customHeight="1">
      <c r="A46" s="99" t="str">
        <f>A3</f>
        <v>สำหรับงวดสามเดือนสิ้นสุดวันที่ 30 กันยายน 2560 (ยังไม่ได้ตรวจสอบ)</v>
      </c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</row>
    <row r="47" spans="1:13" s="2" customFormat="1" ht="20.100000000000001" customHeight="1">
      <c r="A47" s="79"/>
      <c r="B47" s="79"/>
      <c r="C47" s="79"/>
      <c r="D47" s="79"/>
      <c r="E47" s="80"/>
      <c r="F47" s="94"/>
      <c r="G47" s="81"/>
      <c r="H47" s="81"/>
      <c r="I47" s="81"/>
      <c r="J47" s="81"/>
      <c r="K47" s="81"/>
      <c r="L47" s="81"/>
      <c r="M47" s="82" t="s">
        <v>187</v>
      </c>
    </row>
    <row r="48" spans="1:13" s="2" customFormat="1" ht="20.25" customHeight="1">
      <c r="E48" s="1"/>
      <c r="F48" s="93"/>
      <c r="G48" s="98" t="s">
        <v>0</v>
      </c>
      <c r="H48" s="98"/>
      <c r="I48" s="98"/>
      <c r="J48" s="92"/>
      <c r="K48" s="98" t="s">
        <v>43</v>
      </c>
      <c r="L48" s="98"/>
      <c r="M48" s="98"/>
    </row>
    <row r="49" spans="1:13" s="2" customFormat="1" ht="20.25" customHeight="1">
      <c r="E49" s="1" t="s">
        <v>1</v>
      </c>
      <c r="F49" s="93"/>
      <c r="G49" s="9" t="s">
        <v>207</v>
      </c>
      <c r="H49" s="9"/>
      <c r="I49" s="9" t="s">
        <v>167</v>
      </c>
      <c r="J49" s="9"/>
      <c r="K49" s="9" t="s">
        <v>207</v>
      </c>
      <c r="L49" s="9"/>
      <c r="M49" s="9" t="s">
        <v>167</v>
      </c>
    </row>
    <row r="50" spans="1:13" s="2" customFormat="1" ht="20.25" customHeight="1">
      <c r="E50" s="1"/>
      <c r="F50" s="93"/>
      <c r="G50" s="9"/>
      <c r="H50" s="9"/>
      <c r="I50" s="9"/>
      <c r="J50" s="9"/>
      <c r="K50" s="9"/>
      <c r="L50" s="9"/>
      <c r="M50" s="9" t="s">
        <v>200</v>
      </c>
    </row>
    <row r="51" spans="1:13" s="2" customFormat="1" ht="20.25" customHeight="1">
      <c r="E51" s="1"/>
      <c r="F51" s="93"/>
      <c r="G51" s="9"/>
      <c r="H51" s="9"/>
      <c r="I51" s="9"/>
      <c r="J51" s="9"/>
      <c r="K51" s="9"/>
      <c r="L51" s="9"/>
      <c r="M51" s="9"/>
    </row>
    <row r="52" spans="1:13" ht="23.1" customHeight="1">
      <c r="A52" s="2" t="s">
        <v>190</v>
      </c>
      <c r="G52" s="45">
        <f>G34</f>
        <v>3016396</v>
      </c>
      <c r="H52" s="18"/>
      <c r="I52" s="45">
        <f>I34</f>
        <v>2962819</v>
      </c>
      <c r="J52" s="18"/>
      <c r="K52" s="45">
        <f>K34</f>
        <v>2925776</v>
      </c>
      <c r="L52" s="18"/>
      <c r="M52" s="45">
        <f>M34</f>
        <v>2659953</v>
      </c>
    </row>
    <row r="53" spans="1:13" ht="23.1" customHeight="1">
      <c r="G53" s="18"/>
      <c r="H53" s="18"/>
      <c r="I53" s="18"/>
      <c r="J53" s="18"/>
      <c r="K53" s="18"/>
      <c r="L53" s="18"/>
      <c r="M53" s="18"/>
    </row>
    <row r="54" spans="1:13" ht="23.1" customHeight="1">
      <c r="A54" s="2" t="s">
        <v>103</v>
      </c>
      <c r="G54" s="18"/>
      <c r="H54" s="18"/>
      <c r="I54" s="18"/>
      <c r="J54" s="18"/>
      <c r="K54" s="18"/>
      <c r="L54" s="18"/>
      <c r="M54" s="18"/>
    </row>
    <row r="55" spans="1:13" ht="23.1" customHeight="1">
      <c r="B55" s="2" t="s">
        <v>102</v>
      </c>
      <c r="G55" s="18"/>
      <c r="H55" s="18"/>
      <c r="I55" s="18"/>
      <c r="J55" s="18"/>
      <c r="K55" s="18"/>
      <c r="L55" s="18"/>
      <c r="M55" s="18"/>
    </row>
    <row r="56" spans="1:13" ht="23.1" customHeight="1">
      <c r="B56" s="2"/>
      <c r="G56" s="18"/>
      <c r="H56" s="18"/>
      <c r="I56" s="18"/>
      <c r="J56" s="18"/>
      <c r="K56" s="18"/>
      <c r="L56" s="18"/>
      <c r="M56" s="18"/>
    </row>
    <row r="57" spans="1:13" ht="23.1" customHeight="1">
      <c r="A57" s="2" t="s">
        <v>156</v>
      </c>
      <c r="B57" s="2"/>
      <c r="G57" s="18"/>
      <c r="H57" s="18"/>
      <c r="I57" s="18"/>
      <c r="J57" s="18"/>
      <c r="K57" s="18"/>
      <c r="L57" s="18"/>
      <c r="M57" s="18"/>
    </row>
    <row r="58" spans="1:13" ht="23.1" customHeight="1">
      <c r="B58" s="2" t="s">
        <v>157</v>
      </c>
      <c r="G58" s="18"/>
      <c r="H58" s="18"/>
      <c r="I58" s="18"/>
      <c r="J58" s="18"/>
      <c r="K58" s="18"/>
      <c r="L58" s="18"/>
      <c r="M58" s="18"/>
    </row>
    <row r="59" spans="1:13" ht="23.1" customHeight="1">
      <c r="B59" s="4" t="s">
        <v>98</v>
      </c>
      <c r="G59" s="6">
        <v>-56546</v>
      </c>
      <c r="H59" s="18"/>
      <c r="I59" s="18">
        <v>-64214</v>
      </c>
      <c r="J59" s="18"/>
      <c r="K59" s="6">
        <v>-23260</v>
      </c>
      <c r="L59" s="18"/>
      <c r="M59" s="6">
        <v>-26185</v>
      </c>
    </row>
    <row r="60" spans="1:13" ht="23.1" customHeight="1">
      <c r="B60" s="4" t="s">
        <v>100</v>
      </c>
      <c r="G60" s="18"/>
      <c r="H60" s="18"/>
      <c r="I60" s="18"/>
      <c r="J60" s="18"/>
      <c r="K60" s="18"/>
      <c r="L60" s="18"/>
      <c r="M60" s="18"/>
    </row>
    <row r="61" spans="1:13" ht="23.1" customHeight="1">
      <c r="C61" s="4" t="s">
        <v>101</v>
      </c>
      <c r="G61" s="18">
        <v>8031</v>
      </c>
      <c r="H61" s="18"/>
      <c r="I61" s="12">
        <v>-4030</v>
      </c>
      <c r="J61" s="18"/>
      <c r="K61" s="18">
        <v>4937</v>
      </c>
      <c r="L61" s="18"/>
      <c r="M61" s="18">
        <v>-2279</v>
      </c>
    </row>
    <row r="62" spans="1:13" ht="23.1" customHeight="1">
      <c r="G62" s="77">
        <f>SUM(G59:G61)</f>
        <v>-48515</v>
      </c>
      <c r="H62" s="18"/>
      <c r="I62" s="77">
        <f>SUM(I59:I61)</f>
        <v>-68244</v>
      </c>
      <c r="J62" s="18"/>
      <c r="K62" s="77">
        <f>SUM(K59:K61)</f>
        <v>-18323</v>
      </c>
      <c r="L62" s="18"/>
      <c r="M62" s="77">
        <f>SUM(M59:M61)</f>
        <v>-28464</v>
      </c>
    </row>
    <row r="63" spans="1:13" ht="23.1" customHeight="1">
      <c r="A63" s="2" t="s">
        <v>161</v>
      </c>
      <c r="B63" s="2"/>
      <c r="G63" s="18"/>
      <c r="H63" s="18"/>
      <c r="I63" s="18"/>
      <c r="J63" s="18"/>
      <c r="K63" s="18"/>
      <c r="L63" s="18"/>
      <c r="M63" s="18"/>
    </row>
    <row r="64" spans="1:13" ht="23.1" customHeight="1">
      <c r="B64" s="2" t="s">
        <v>157</v>
      </c>
      <c r="G64" s="18"/>
      <c r="H64" s="18"/>
      <c r="I64" s="18"/>
      <c r="J64" s="18"/>
      <c r="K64" s="18"/>
      <c r="L64" s="18"/>
      <c r="M64" s="18"/>
    </row>
    <row r="65" spans="1:13" ht="23.1" customHeight="1">
      <c r="B65" s="4" t="s">
        <v>99</v>
      </c>
      <c r="G65" s="18">
        <v>5668</v>
      </c>
      <c r="H65" s="18"/>
      <c r="I65" s="18">
        <v>3028</v>
      </c>
      <c r="J65" s="18"/>
      <c r="K65" s="18">
        <v>5668</v>
      </c>
      <c r="L65" s="18"/>
      <c r="M65" s="18">
        <v>3028</v>
      </c>
    </row>
    <row r="66" spans="1:13" ht="23.1" customHeight="1">
      <c r="G66" s="77">
        <f>SUM(G65:G65)</f>
        <v>5668</v>
      </c>
      <c r="H66" s="18"/>
      <c r="I66" s="77">
        <f>SUM(I65:I65)</f>
        <v>3028</v>
      </c>
      <c r="J66" s="18"/>
      <c r="K66" s="77">
        <f>SUM(K65:K65)</f>
        <v>5668</v>
      </c>
      <c r="L66" s="18"/>
      <c r="M66" s="77">
        <f>SUM(M65:M65)</f>
        <v>3028</v>
      </c>
    </row>
    <row r="67" spans="1:13" ht="23.1" customHeight="1">
      <c r="A67" s="2" t="s">
        <v>191</v>
      </c>
      <c r="G67" s="18"/>
      <c r="H67" s="18"/>
      <c r="I67" s="18"/>
      <c r="J67" s="18"/>
      <c r="K67" s="18"/>
      <c r="L67" s="18"/>
      <c r="M67" s="18"/>
    </row>
    <row r="68" spans="1:13" ht="23.1" customHeight="1">
      <c r="B68" s="2" t="s">
        <v>102</v>
      </c>
      <c r="G68" s="47">
        <f>G62+G66</f>
        <v>-42847</v>
      </c>
      <c r="H68" s="18"/>
      <c r="I68" s="47">
        <f>I62+I66</f>
        <v>-65216</v>
      </c>
      <c r="J68" s="18"/>
      <c r="K68" s="47">
        <f>K62+K66</f>
        <v>-12655</v>
      </c>
      <c r="L68" s="18"/>
      <c r="M68" s="47">
        <f>M62+M66</f>
        <v>-25436</v>
      </c>
    </row>
    <row r="69" spans="1:13" ht="23.1" customHeight="1">
      <c r="G69" s="18"/>
      <c r="H69" s="18"/>
      <c r="I69" s="18"/>
      <c r="J69" s="18"/>
      <c r="K69" s="18"/>
      <c r="L69" s="18"/>
      <c r="M69" s="18"/>
    </row>
    <row r="70" spans="1:13" ht="23.1" customHeight="1" thickBot="1">
      <c r="A70" s="2" t="s">
        <v>211</v>
      </c>
      <c r="G70" s="48">
        <f>G52+G68</f>
        <v>2973549</v>
      </c>
      <c r="H70" s="18"/>
      <c r="I70" s="48">
        <f>I52+I68</f>
        <v>2897603</v>
      </c>
      <c r="J70" s="18"/>
      <c r="K70" s="48">
        <f>K52+K68</f>
        <v>2913121</v>
      </c>
      <c r="L70" s="18"/>
      <c r="M70" s="48">
        <f>M52+M68</f>
        <v>2634517</v>
      </c>
    </row>
    <row r="71" spans="1:13" ht="23.1" customHeight="1" thickTop="1">
      <c r="G71" s="18"/>
      <c r="H71" s="18"/>
      <c r="I71" s="18"/>
      <c r="J71" s="18"/>
      <c r="K71" s="18"/>
      <c r="L71" s="18"/>
      <c r="M71" s="18"/>
    </row>
    <row r="72" spans="1:13" ht="23.1" customHeight="1">
      <c r="A72" s="2" t="s">
        <v>212</v>
      </c>
      <c r="G72" s="18"/>
      <c r="H72" s="18"/>
      <c r="I72" s="18"/>
      <c r="J72" s="18"/>
      <c r="K72" s="18"/>
      <c r="L72" s="18"/>
      <c r="M72" s="18"/>
    </row>
    <row r="73" spans="1:13" ht="23.1" customHeight="1">
      <c r="B73" s="4" t="s">
        <v>96</v>
      </c>
      <c r="G73" s="18">
        <v>2916801</v>
      </c>
      <c r="H73" s="18"/>
      <c r="I73" s="18">
        <v>2635638</v>
      </c>
      <c r="J73" s="18"/>
      <c r="K73" s="18">
        <v>2913121</v>
      </c>
      <c r="L73" s="18"/>
      <c r="M73" s="18">
        <v>2634517</v>
      </c>
    </row>
    <row r="74" spans="1:13" ht="23.1" customHeight="1">
      <c r="B74" s="4" t="s">
        <v>97</v>
      </c>
      <c r="G74" s="18">
        <v>56748</v>
      </c>
      <c r="H74" s="18"/>
      <c r="I74" s="18">
        <v>261965</v>
      </c>
      <c r="J74" s="18"/>
      <c r="K74" s="37">
        <v>0</v>
      </c>
      <c r="L74" s="18"/>
      <c r="M74" s="37">
        <v>0</v>
      </c>
    </row>
    <row r="75" spans="1:13" ht="23.1" customHeight="1" thickBot="1">
      <c r="G75" s="49">
        <f>SUM(G73:G74)</f>
        <v>2973549</v>
      </c>
      <c r="H75" s="18"/>
      <c r="I75" s="49">
        <f>SUM(I73:I74)</f>
        <v>2897603</v>
      </c>
      <c r="J75" s="18"/>
      <c r="K75" s="49">
        <f>SUM(K73:K74)</f>
        <v>2913121</v>
      </c>
      <c r="L75" s="18"/>
      <c r="M75" s="49">
        <f>SUM(M73:M74)</f>
        <v>2634517</v>
      </c>
    </row>
    <row r="76" spans="1:13" ht="23.1" customHeight="1" thickTop="1">
      <c r="G76" s="75" t="str">
        <f>IF((G70-G75)=0,"",G70-G75)</f>
        <v/>
      </c>
      <c r="I76" s="75" t="str">
        <f>IF((I70-I75)=0,"",I70-I75)</f>
        <v/>
      </c>
      <c r="K76" s="75" t="str">
        <f>IF((K70-K75)=0,"",K70-K75)</f>
        <v/>
      </c>
      <c r="M76" s="75" t="str">
        <f>IF((M70-M75)=0,"",M70-M75)</f>
        <v/>
      </c>
    </row>
    <row r="77" spans="1:13" s="2" customFormat="1" ht="20.100000000000001" customHeight="1">
      <c r="A77" s="99" t="s">
        <v>164</v>
      </c>
      <c r="B77" s="99"/>
      <c r="C77" s="99"/>
      <c r="D77" s="99"/>
      <c r="E77" s="99"/>
      <c r="F77" s="99"/>
      <c r="G77" s="99"/>
      <c r="H77" s="99"/>
      <c r="I77" s="99"/>
      <c r="J77" s="99"/>
      <c r="K77" s="99"/>
      <c r="L77" s="99"/>
      <c r="M77" s="99"/>
    </row>
    <row r="78" spans="1:13" s="2" customFormat="1" ht="20.100000000000001" customHeight="1">
      <c r="A78" s="99" t="s">
        <v>168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</row>
    <row r="79" spans="1:13" s="2" customFormat="1" ht="20.100000000000001" customHeight="1">
      <c r="A79" s="99" t="s">
        <v>226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</row>
    <row r="80" spans="1:13" s="2" customFormat="1" ht="20.100000000000001" customHeight="1">
      <c r="A80" s="79"/>
      <c r="B80" s="79"/>
      <c r="C80" s="79"/>
      <c r="D80" s="79"/>
      <c r="E80" s="80"/>
      <c r="F80" s="78"/>
      <c r="G80" s="81"/>
      <c r="H80" s="81"/>
      <c r="I80" s="81"/>
      <c r="J80" s="81"/>
      <c r="K80" s="81"/>
      <c r="L80" s="81"/>
      <c r="M80" s="82" t="s">
        <v>187</v>
      </c>
    </row>
    <row r="81" spans="1:13" s="2" customFormat="1" ht="20.100000000000001" customHeight="1">
      <c r="E81" s="1"/>
      <c r="F81" s="7"/>
      <c r="G81" s="98" t="s">
        <v>0</v>
      </c>
      <c r="H81" s="98"/>
      <c r="I81" s="98"/>
      <c r="J81" s="8"/>
      <c r="K81" s="98" t="s">
        <v>43</v>
      </c>
      <c r="L81" s="98"/>
      <c r="M81" s="98"/>
    </row>
    <row r="82" spans="1:13" s="2" customFormat="1" ht="20.100000000000001" customHeight="1">
      <c r="E82" s="1" t="s">
        <v>1</v>
      </c>
      <c r="F82" s="7"/>
      <c r="G82" s="9" t="s">
        <v>207</v>
      </c>
      <c r="H82" s="9"/>
      <c r="I82" s="9" t="s">
        <v>167</v>
      </c>
      <c r="J82" s="9"/>
      <c r="K82" s="9" t="s">
        <v>207</v>
      </c>
      <c r="L82" s="9"/>
      <c r="M82" s="9" t="s">
        <v>167</v>
      </c>
    </row>
    <row r="83" spans="1:13" s="2" customFormat="1" ht="20.100000000000001" customHeight="1">
      <c r="E83" s="1"/>
      <c r="F83" s="7"/>
      <c r="G83" s="9"/>
      <c r="H83" s="9"/>
      <c r="I83" s="9"/>
      <c r="J83" s="9"/>
      <c r="K83" s="9"/>
      <c r="L83" s="9"/>
      <c r="M83" s="9" t="s">
        <v>200</v>
      </c>
    </row>
    <row r="84" spans="1:13" s="2" customFormat="1" ht="20.100000000000001" customHeight="1">
      <c r="E84" s="1"/>
      <c r="F84" s="7"/>
      <c r="G84" s="9"/>
      <c r="H84" s="9"/>
      <c r="I84" s="9"/>
      <c r="J84" s="9"/>
      <c r="K84" s="9"/>
      <c r="L84" s="9"/>
      <c r="M84" s="9"/>
    </row>
    <row r="85" spans="1:13" ht="20.100000000000001" customHeight="1">
      <c r="A85" s="10" t="s">
        <v>19</v>
      </c>
      <c r="D85" s="4"/>
      <c r="E85" s="1">
        <v>14</v>
      </c>
      <c r="G85" s="12"/>
      <c r="H85" s="12"/>
      <c r="I85" s="12"/>
      <c r="J85" s="12"/>
      <c r="K85" s="12"/>
      <c r="L85" s="12"/>
      <c r="M85" s="12"/>
    </row>
    <row r="86" spans="1:13" ht="20.100000000000001" customHeight="1">
      <c r="A86" s="4" t="s">
        <v>50</v>
      </c>
      <c r="D86" s="4"/>
      <c r="G86" s="12">
        <v>7436233</v>
      </c>
      <c r="H86" s="12"/>
      <c r="I86" s="12">
        <v>8996663</v>
      </c>
      <c r="J86" s="12"/>
      <c r="K86" s="6">
        <v>0</v>
      </c>
      <c r="L86" s="12"/>
      <c r="M86" s="6">
        <v>0</v>
      </c>
    </row>
    <row r="87" spans="1:13" ht="20.100000000000001" customHeight="1">
      <c r="A87" s="4" t="s">
        <v>145</v>
      </c>
      <c r="D87" s="4"/>
      <c r="G87" s="12">
        <v>186</v>
      </c>
      <c r="H87" s="12"/>
      <c r="I87" s="12">
        <v>105</v>
      </c>
      <c r="J87" s="12"/>
      <c r="K87" s="6">
        <v>0</v>
      </c>
      <c r="L87" s="12"/>
      <c r="M87" s="6">
        <v>0</v>
      </c>
    </row>
    <row r="88" spans="1:13" ht="20.100000000000001" customHeight="1">
      <c r="A88" s="4" t="s">
        <v>206</v>
      </c>
      <c r="D88" s="4"/>
      <c r="E88" s="1">
        <v>8</v>
      </c>
      <c r="G88" s="6">
        <v>0</v>
      </c>
      <c r="H88" s="12"/>
      <c r="I88" s="6">
        <v>0</v>
      </c>
      <c r="J88" s="12"/>
      <c r="K88" s="31">
        <v>195103</v>
      </c>
      <c r="L88" s="12"/>
      <c r="M88" s="31">
        <v>641969</v>
      </c>
    </row>
    <row r="89" spans="1:13" ht="20.100000000000001" customHeight="1">
      <c r="A89" s="4" t="s">
        <v>155</v>
      </c>
      <c r="D89" s="4"/>
      <c r="E89" s="1">
        <v>8</v>
      </c>
      <c r="G89" s="12">
        <v>110297</v>
      </c>
      <c r="H89" s="12"/>
      <c r="I89" s="12">
        <v>80325</v>
      </c>
      <c r="J89" s="12"/>
      <c r="K89" s="6">
        <v>0</v>
      </c>
      <c r="L89" s="12"/>
      <c r="M89" s="6">
        <v>0</v>
      </c>
    </row>
    <row r="90" spans="1:13" ht="20.100000000000001" customHeight="1">
      <c r="A90" s="4" t="s">
        <v>86</v>
      </c>
      <c r="D90" s="4"/>
      <c r="E90" s="1">
        <v>8</v>
      </c>
      <c r="G90" s="12">
        <v>8974218</v>
      </c>
      <c r="H90" s="12"/>
      <c r="I90" s="12">
        <v>9734763</v>
      </c>
      <c r="J90" s="12"/>
      <c r="K90" s="6">
        <v>8974218</v>
      </c>
      <c r="L90" s="12"/>
      <c r="M90" s="6">
        <v>9734763</v>
      </c>
    </row>
    <row r="91" spans="1:13" ht="20.100000000000001" customHeight="1">
      <c r="A91" s="4" t="s">
        <v>169</v>
      </c>
      <c r="D91" s="4"/>
      <c r="G91" s="12">
        <v>148198</v>
      </c>
      <c r="H91" s="12"/>
      <c r="I91" s="12">
        <v>206630</v>
      </c>
      <c r="J91" s="12"/>
      <c r="K91" s="6">
        <v>0</v>
      </c>
      <c r="L91" s="12"/>
      <c r="M91" s="6"/>
    </row>
    <row r="92" spans="1:13" ht="20.100000000000001" customHeight="1">
      <c r="A92" s="4" t="s">
        <v>20</v>
      </c>
      <c r="D92" s="4"/>
      <c r="G92" s="12">
        <v>405428</v>
      </c>
      <c r="H92" s="12"/>
      <c r="I92" s="12">
        <v>216258</v>
      </c>
      <c r="J92" s="12"/>
      <c r="K92" s="12">
        <v>29279</v>
      </c>
      <c r="L92" s="12"/>
      <c r="M92" s="12">
        <v>64255</v>
      </c>
    </row>
    <row r="93" spans="1:13" ht="20.100000000000001" customHeight="1">
      <c r="A93" s="2" t="s">
        <v>21</v>
      </c>
      <c r="D93" s="4"/>
      <c r="G93" s="13">
        <f>SUM(G86:G92)</f>
        <v>17074560</v>
      </c>
      <c r="H93" s="14"/>
      <c r="I93" s="13">
        <f>SUM(I86:I92)</f>
        <v>19234744</v>
      </c>
      <c r="J93" s="14"/>
      <c r="K93" s="13">
        <f>SUM(K86:K92)</f>
        <v>9198600</v>
      </c>
      <c r="L93" s="14"/>
      <c r="M93" s="13">
        <f>SUM(M86:M92)</f>
        <v>10440987</v>
      </c>
    </row>
    <row r="95" spans="1:13" ht="20.100000000000001" customHeight="1">
      <c r="A95" s="10" t="s">
        <v>22</v>
      </c>
      <c r="D95" s="4"/>
      <c r="E95" s="1">
        <v>14</v>
      </c>
      <c r="G95" s="12"/>
      <c r="H95" s="12"/>
      <c r="I95" s="12"/>
      <c r="J95" s="12"/>
      <c r="K95" s="12"/>
      <c r="L95" s="12"/>
      <c r="M95" s="12"/>
    </row>
    <row r="96" spans="1:13" ht="20.100000000000001" customHeight="1">
      <c r="A96" s="4" t="s">
        <v>51</v>
      </c>
      <c r="D96" s="4"/>
      <c r="G96" s="18">
        <v>4672804</v>
      </c>
      <c r="H96" s="12"/>
      <c r="I96" s="18">
        <v>4589402</v>
      </c>
      <c r="J96" s="12"/>
      <c r="K96" s="6">
        <v>0</v>
      </c>
      <c r="L96" s="12"/>
      <c r="M96" s="6">
        <v>0</v>
      </c>
    </row>
    <row r="97" spans="1:13" ht="20.100000000000001" customHeight="1">
      <c r="A97" s="4" t="s">
        <v>146</v>
      </c>
      <c r="D97" s="4"/>
      <c r="G97" s="12">
        <v>186</v>
      </c>
      <c r="H97" s="12"/>
      <c r="I97" s="12">
        <v>105</v>
      </c>
      <c r="J97" s="12"/>
      <c r="K97" s="6">
        <v>0</v>
      </c>
      <c r="L97" s="12"/>
      <c r="M97" s="6">
        <v>0</v>
      </c>
    </row>
    <row r="98" spans="1:13" ht="20.100000000000001" customHeight="1">
      <c r="A98" s="4" t="s">
        <v>72</v>
      </c>
      <c r="D98" s="4"/>
      <c r="G98" s="18">
        <v>745638</v>
      </c>
      <c r="H98" s="12"/>
      <c r="I98" s="18">
        <v>781968</v>
      </c>
      <c r="J98" s="12"/>
      <c r="K98" s="6">
        <v>0</v>
      </c>
      <c r="L98" s="12"/>
      <c r="M98" s="6">
        <v>0</v>
      </c>
    </row>
    <row r="99" spans="1:13" ht="20.100000000000001" customHeight="1">
      <c r="A99" s="4" t="s">
        <v>222</v>
      </c>
      <c r="D99" s="4"/>
      <c r="G99" s="18"/>
      <c r="H99" s="12"/>
      <c r="I99" s="18"/>
      <c r="J99" s="12"/>
      <c r="K99" s="6"/>
      <c r="L99" s="12"/>
      <c r="M99" s="6"/>
    </row>
    <row r="100" spans="1:13" ht="20.100000000000001" customHeight="1">
      <c r="B100" s="4" t="s">
        <v>74</v>
      </c>
      <c r="D100" s="4"/>
      <c r="E100" s="21"/>
      <c r="G100" s="18">
        <v>0</v>
      </c>
      <c r="H100" s="12"/>
      <c r="I100" s="18">
        <v>-3866486</v>
      </c>
      <c r="J100" s="12"/>
      <c r="K100" s="6">
        <v>0</v>
      </c>
      <c r="L100" s="12"/>
      <c r="M100" s="6">
        <v>0</v>
      </c>
    </row>
    <row r="101" spans="1:13" ht="20.100000000000001" customHeight="1">
      <c r="A101" s="4" t="s">
        <v>87</v>
      </c>
      <c r="D101" s="4"/>
      <c r="G101" s="18">
        <v>175081</v>
      </c>
      <c r="H101" s="12"/>
      <c r="I101" s="18">
        <v>229750</v>
      </c>
      <c r="J101" s="12"/>
      <c r="K101" s="6">
        <v>0</v>
      </c>
      <c r="L101" s="12"/>
      <c r="M101" s="6">
        <v>0</v>
      </c>
    </row>
    <row r="102" spans="1:13" ht="19.5" customHeight="1">
      <c r="A102" s="4" t="s">
        <v>88</v>
      </c>
      <c r="D102" s="4"/>
      <c r="G102" s="18">
        <v>1447427</v>
      </c>
      <c r="H102" s="12"/>
      <c r="I102" s="18">
        <v>1502242</v>
      </c>
      <c r="J102" s="12"/>
      <c r="K102" s="18">
        <v>230633</v>
      </c>
      <c r="L102" s="12"/>
      <c r="M102" s="18">
        <v>224631</v>
      </c>
    </row>
    <row r="103" spans="1:13" ht="20.100000000000001" customHeight="1">
      <c r="A103" s="4" t="s">
        <v>184</v>
      </c>
      <c r="D103" s="4"/>
      <c r="E103" s="1">
        <v>4</v>
      </c>
      <c r="G103" s="18">
        <v>124404</v>
      </c>
      <c r="H103" s="12"/>
      <c r="I103" s="18">
        <v>148118</v>
      </c>
      <c r="J103" s="12"/>
      <c r="K103" s="18">
        <v>54439</v>
      </c>
      <c r="L103" s="12"/>
      <c r="M103" s="18">
        <v>66160</v>
      </c>
    </row>
    <row r="104" spans="1:13" ht="20.100000000000001" customHeight="1">
      <c r="A104" s="2" t="s">
        <v>23</v>
      </c>
      <c r="D104" s="4"/>
      <c r="G104" s="13">
        <f>SUM(G96:G103)</f>
        <v>7165540</v>
      </c>
      <c r="H104" s="14"/>
      <c r="I104" s="13">
        <f>SUM(I96:I103)</f>
        <v>3385099</v>
      </c>
      <c r="J104" s="14"/>
      <c r="K104" s="13">
        <f>SUM(K96:K103)</f>
        <v>285072</v>
      </c>
      <c r="L104" s="14"/>
      <c r="M104" s="13">
        <f>SUM(M96:M103)</f>
        <v>290791</v>
      </c>
    </row>
    <row r="106" spans="1:13" s="2" customFormat="1" ht="20.100000000000001" customHeight="1">
      <c r="A106" s="2" t="s">
        <v>89</v>
      </c>
      <c r="E106" s="41"/>
      <c r="F106" s="7"/>
      <c r="G106" s="14">
        <f>G93-G104</f>
        <v>9909020</v>
      </c>
      <c r="H106" s="14"/>
      <c r="I106" s="14">
        <f>I93-I104</f>
        <v>15849645</v>
      </c>
      <c r="J106" s="14"/>
      <c r="K106" s="14">
        <f>K93-K104</f>
        <v>8913528</v>
      </c>
      <c r="L106" s="14"/>
      <c r="M106" s="14">
        <f>M93-M104</f>
        <v>10150196</v>
      </c>
    </row>
    <row r="107" spans="1:13" ht="20.100000000000001" customHeight="1">
      <c r="A107" s="4" t="s">
        <v>90</v>
      </c>
      <c r="D107" s="4"/>
      <c r="G107" s="42">
        <v>-311429</v>
      </c>
      <c r="H107" s="12"/>
      <c r="I107" s="42">
        <v>-251438</v>
      </c>
      <c r="J107" s="12"/>
      <c r="K107" s="42">
        <v>-2627</v>
      </c>
      <c r="L107" s="12"/>
      <c r="M107" s="42">
        <v>-2464</v>
      </c>
    </row>
    <row r="108" spans="1:13" ht="20.100000000000001" customHeight="1">
      <c r="A108" s="2" t="s">
        <v>91</v>
      </c>
      <c r="D108" s="4"/>
      <c r="G108" s="14">
        <f>SUM(G106:G107)</f>
        <v>9597591</v>
      </c>
      <c r="H108" s="14"/>
      <c r="I108" s="14">
        <f>SUM(I106:I107)</f>
        <v>15598207</v>
      </c>
      <c r="J108" s="14"/>
      <c r="K108" s="14">
        <f>SUM(K106:K107)</f>
        <v>8910901</v>
      </c>
      <c r="L108" s="14"/>
      <c r="M108" s="14">
        <f>SUM(M106:M107)</f>
        <v>10147732</v>
      </c>
    </row>
    <row r="109" spans="1:13" ht="20.100000000000001" customHeight="1">
      <c r="A109" s="4" t="s">
        <v>135</v>
      </c>
      <c r="D109" s="4"/>
      <c r="G109" s="18">
        <v>-217578</v>
      </c>
      <c r="H109" s="12"/>
      <c r="I109" s="18">
        <v>-418506</v>
      </c>
      <c r="J109" s="12"/>
      <c r="K109" s="6">
        <v>0</v>
      </c>
      <c r="L109" s="12"/>
      <c r="M109" s="6">
        <v>0</v>
      </c>
    </row>
    <row r="110" spans="1:13" s="2" customFormat="1" ht="20.100000000000001" customHeight="1" thickBot="1">
      <c r="A110" s="2" t="s">
        <v>190</v>
      </c>
      <c r="E110" s="41"/>
      <c r="F110" s="7"/>
      <c r="G110" s="49">
        <f>SUM(G108:G109)</f>
        <v>9380013</v>
      </c>
      <c r="H110" s="14"/>
      <c r="I110" s="49">
        <f>SUM(I108:I109)</f>
        <v>15179701</v>
      </c>
      <c r="J110" s="14"/>
      <c r="K110" s="49">
        <f>SUM(K108:K109)</f>
        <v>8910901</v>
      </c>
      <c r="L110" s="14"/>
      <c r="M110" s="49">
        <f>SUM(M108:M109)</f>
        <v>10147732</v>
      </c>
    </row>
    <row r="111" spans="1:13" s="2" customFormat="1" ht="20.100000000000001" customHeight="1" thickTop="1">
      <c r="E111" s="41"/>
      <c r="F111" s="7"/>
      <c r="G111" s="45"/>
      <c r="H111" s="14"/>
      <c r="I111" s="45"/>
      <c r="J111" s="14"/>
      <c r="K111" s="45"/>
      <c r="L111" s="14"/>
      <c r="M111" s="45"/>
    </row>
    <row r="112" spans="1:13" ht="20.100000000000001" customHeight="1">
      <c r="A112" s="2" t="s">
        <v>170</v>
      </c>
      <c r="D112" s="4"/>
      <c r="F112" s="7"/>
      <c r="G112" s="14"/>
      <c r="H112" s="14"/>
      <c r="I112" s="14"/>
      <c r="J112" s="14"/>
      <c r="K112" s="14"/>
      <c r="L112" s="14"/>
      <c r="M112" s="14"/>
    </row>
    <row r="113" spans="1:13" ht="20.100000000000001" customHeight="1">
      <c r="A113" s="2" t="s">
        <v>52</v>
      </c>
      <c r="B113" s="4" t="s">
        <v>96</v>
      </c>
      <c r="D113" s="4"/>
      <c r="F113" s="7"/>
      <c r="G113" s="18">
        <v>8918572</v>
      </c>
      <c r="H113" s="12"/>
      <c r="I113" s="18">
        <v>13836493</v>
      </c>
      <c r="J113" s="12"/>
      <c r="K113" s="18">
        <v>8910901</v>
      </c>
      <c r="L113" s="12"/>
      <c r="M113" s="18">
        <v>10147732</v>
      </c>
    </row>
    <row r="114" spans="1:13" ht="20.100000000000001" customHeight="1">
      <c r="A114" s="2"/>
      <c r="B114" s="4" t="s">
        <v>97</v>
      </c>
      <c r="D114" s="4"/>
      <c r="F114" s="7"/>
      <c r="G114" s="18">
        <v>461441</v>
      </c>
      <c r="H114" s="12"/>
      <c r="I114" s="18">
        <v>1343208</v>
      </c>
      <c r="J114" s="12"/>
      <c r="K114" s="18">
        <v>0</v>
      </c>
      <c r="L114" s="12"/>
      <c r="M114" s="18">
        <v>0</v>
      </c>
    </row>
    <row r="115" spans="1:13" ht="20.100000000000001" customHeight="1" thickBot="1">
      <c r="A115" s="2" t="s">
        <v>190</v>
      </c>
      <c r="D115" s="4"/>
      <c r="G115" s="43">
        <f>SUM(G113:G114)</f>
        <v>9380013</v>
      </c>
      <c r="H115" s="14"/>
      <c r="I115" s="43">
        <f>SUM(I113:I114)</f>
        <v>15179701</v>
      </c>
      <c r="J115" s="14"/>
      <c r="K115" s="43">
        <f>SUM(K113:K114)</f>
        <v>8910901</v>
      </c>
      <c r="L115" s="14"/>
      <c r="M115" s="43">
        <f>SUM(M113:M114)</f>
        <v>10147732</v>
      </c>
    </row>
    <row r="116" spans="1:13" ht="23.1" customHeight="1" thickTop="1">
      <c r="G116" s="28" t="str">
        <f>IF((G110-G115)=0,"",G110-G115)</f>
        <v/>
      </c>
      <c r="H116" s="44"/>
      <c r="I116" s="28" t="str">
        <f>IF((I110-I115)=0,"",I110-I115)</f>
        <v/>
      </c>
      <c r="J116" s="44"/>
      <c r="K116" s="28" t="str">
        <f>IF((K110-K115)=0,"",K110-K115)</f>
        <v/>
      </c>
      <c r="L116" s="44"/>
      <c r="M116" s="28" t="str">
        <f>IF((M110-M115)=0,"",M110-M115)</f>
        <v/>
      </c>
    </row>
    <row r="117" spans="1:13" ht="23.1" customHeight="1">
      <c r="A117" s="2" t="s">
        <v>193</v>
      </c>
      <c r="E117" s="1">
        <v>15</v>
      </c>
      <c r="G117" s="28"/>
      <c r="H117" s="44"/>
      <c r="I117" s="28"/>
      <c r="J117" s="44"/>
      <c r="K117" s="28"/>
      <c r="L117" s="44"/>
      <c r="M117" s="28"/>
    </row>
    <row r="118" spans="1:13" ht="20.100000000000001" customHeight="1" thickBot="1">
      <c r="B118" s="4" t="s">
        <v>194</v>
      </c>
      <c r="D118" s="4"/>
      <c r="G118" s="89">
        <v>2.78</v>
      </c>
      <c r="I118" s="89">
        <v>4.32</v>
      </c>
      <c r="K118" s="89">
        <v>2.78</v>
      </c>
      <c r="M118" s="89">
        <v>3.16</v>
      </c>
    </row>
    <row r="119" spans="1:13" ht="20.100000000000001" customHeight="1" thickTop="1" thickBot="1">
      <c r="B119" s="4" t="s">
        <v>195</v>
      </c>
      <c r="G119" s="89">
        <v>2.78</v>
      </c>
      <c r="I119" s="89">
        <v>4.32</v>
      </c>
      <c r="K119" s="89">
        <v>2.78</v>
      </c>
      <c r="M119" s="89">
        <v>3.16</v>
      </c>
    </row>
    <row r="120" spans="1:13" s="2" customFormat="1" ht="23.1" customHeight="1" thickTop="1">
      <c r="A120" s="99" t="s">
        <v>164</v>
      </c>
      <c r="B120" s="99"/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99"/>
    </row>
    <row r="121" spans="1:13" s="2" customFormat="1" ht="23.1" customHeight="1">
      <c r="A121" s="99" t="s">
        <v>171</v>
      </c>
      <c r="B121" s="99"/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99"/>
    </row>
    <row r="122" spans="1:13" s="2" customFormat="1" ht="20.100000000000001" customHeight="1">
      <c r="A122" s="99" t="str">
        <f>A79</f>
        <v>สำหรับงวดเก้าเดือนสิ้นสุดวันที่ 30 กันยายน 2560 (ยังไม่ได้ตรวจสอบ)</v>
      </c>
      <c r="B122" s="99"/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99"/>
    </row>
    <row r="123" spans="1:13" s="2" customFormat="1" ht="20.100000000000001" customHeight="1">
      <c r="A123" s="79"/>
      <c r="B123" s="79"/>
      <c r="C123" s="79"/>
      <c r="D123" s="79"/>
      <c r="E123" s="80"/>
      <c r="F123" s="78"/>
      <c r="G123" s="81"/>
      <c r="H123" s="81"/>
      <c r="I123" s="81"/>
      <c r="J123" s="81"/>
      <c r="K123" s="81"/>
      <c r="L123" s="81"/>
      <c r="M123" s="82" t="s">
        <v>187</v>
      </c>
    </row>
    <row r="124" spans="1:13" s="2" customFormat="1" ht="20.25" customHeight="1">
      <c r="E124" s="1"/>
      <c r="F124" s="7"/>
      <c r="G124" s="98" t="s">
        <v>0</v>
      </c>
      <c r="H124" s="98"/>
      <c r="I124" s="98"/>
      <c r="J124" s="8"/>
      <c r="K124" s="98" t="s">
        <v>43</v>
      </c>
      <c r="L124" s="98"/>
      <c r="M124" s="98"/>
    </row>
    <row r="125" spans="1:13" s="2" customFormat="1" ht="20.25" customHeight="1">
      <c r="E125" s="1" t="s">
        <v>1</v>
      </c>
      <c r="F125" s="7"/>
      <c r="G125" s="9" t="s">
        <v>207</v>
      </c>
      <c r="H125" s="9"/>
      <c r="I125" s="9" t="s">
        <v>167</v>
      </c>
      <c r="J125" s="9"/>
      <c r="K125" s="9" t="s">
        <v>207</v>
      </c>
      <c r="L125" s="9"/>
      <c r="M125" s="9" t="s">
        <v>167</v>
      </c>
    </row>
    <row r="126" spans="1:13" s="2" customFormat="1" ht="20.25" customHeight="1">
      <c r="E126" s="1"/>
      <c r="F126" s="7"/>
      <c r="G126" s="9"/>
      <c r="H126" s="9"/>
      <c r="I126" s="9"/>
      <c r="J126" s="9"/>
      <c r="K126" s="9"/>
      <c r="L126" s="9"/>
      <c r="M126" s="9" t="s">
        <v>200</v>
      </c>
    </row>
    <row r="127" spans="1:13" s="2" customFormat="1" ht="20.25" customHeight="1">
      <c r="E127" s="1"/>
      <c r="F127" s="7"/>
      <c r="G127" s="9"/>
      <c r="H127" s="9"/>
      <c r="I127" s="9"/>
      <c r="J127" s="9"/>
      <c r="K127" s="9"/>
      <c r="L127" s="9"/>
      <c r="M127" s="9"/>
    </row>
    <row r="128" spans="1:13" ht="23.1" customHeight="1">
      <c r="A128" s="2" t="s">
        <v>190</v>
      </c>
      <c r="G128" s="45">
        <f>G110</f>
        <v>9380013</v>
      </c>
      <c r="H128" s="18"/>
      <c r="I128" s="45">
        <f>I110</f>
        <v>15179701</v>
      </c>
      <c r="J128" s="18"/>
      <c r="K128" s="45">
        <f>K110</f>
        <v>8910901</v>
      </c>
      <c r="L128" s="18"/>
      <c r="M128" s="45">
        <f>M110</f>
        <v>10147732</v>
      </c>
    </row>
    <row r="129" spans="1:13" ht="23.1" customHeight="1">
      <c r="G129" s="18"/>
      <c r="H129" s="18"/>
      <c r="I129" s="18"/>
      <c r="J129" s="18"/>
      <c r="K129" s="18"/>
      <c r="L129" s="18"/>
      <c r="M129" s="18"/>
    </row>
    <row r="130" spans="1:13" ht="23.1" customHeight="1">
      <c r="A130" s="2" t="s">
        <v>103</v>
      </c>
      <c r="G130" s="18"/>
      <c r="H130" s="18"/>
      <c r="I130" s="18"/>
      <c r="J130" s="18"/>
      <c r="K130" s="18"/>
      <c r="L130" s="18"/>
      <c r="M130" s="18"/>
    </row>
    <row r="131" spans="1:13" ht="23.1" customHeight="1">
      <c r="B131" s="2" t="s">
        <v>102</v>
      </c>
      <c r="G131" s="18"/>
      <c r="H131" s="18"/>
      <c r="I131" s="18"/>
      <c r="J131" s="18"/>
      <c r="K131" s="18"/>
      <c r="L131" s="18"/>
      <c r="M131" s="18"/>
    </row>
    <row r="132" spans="1:13" ht="23.1" customHeight="1">
      <c r="B132" s="2"/>
      <c r="G132" s="18"/>
      <c r="H132" s="18"/>
      <c r="I132" s="18"/>
      <c r="J132" s="18"/>
      <c r="K132" s="18"/>
      <c r="L132" s="18"/>
      <c r="M132" s="18"/>
    </row>
    <row r="133" spans="1:13" ht="23.1" customHeight="1">
      <c r="A133" s="2" t="s">
        <v>156</v>
      </c>
      <c r="B133" s="2"/>
      <c r="G133" s="18"/>
      <c r="H133" s="18"/>
      <c r="I133" s="18"/>
      <c r="J133" s="18"/>
      <c r="K133" s="18"/>
      <c r="L133" s="18"/>
      <c r="M133" s="18"/>
    </row>
    <row r="134" spans="1:13" ht="23.1" customHeight="1">
      <c r="B134" s="2" t="s">
        <v>157</v>
      </c>
      <c r="G134" s="18"/>
      <c r="H134" s="18"/>
      <c r="I134" s="18"/>
      <c r="J134" s="18"/>
      <c r="K134" s="18"/>
      <c r="L134" s="18"/>
      <c r="M134" s="18"/>
    </row>
    <row r="135" spans="1:13" ht="23.1" customHeight="1">
      <c r="B135" s="4" t="s">
        <v>98</v>
      </c>
      <c r="G135" s="6">
        <v>-214014</v>
      </c>
      <c r="H135" s="18"/>
      <c r="I135" s="18">
        <v>-133360</v>
      </c>
      <c r="J135" s="18"/>
      <c r="K135" s="6">
        <v>-88039</v>
      </c>
      <c r="L135" s="18"/>
      <c r="M135" s="6">
        <v>-54194</v>
      </c>
    </row>
    <row r="136" spans="1:13" ht="23.1" customHeight="1">
      <c r="B136" s="4" t="s">
        <v>100</v>
      </c>
      <c r="G136" s="18"/>
      <c r="H136" s="18"/>
      <c r="I136" s="18"/>
      <c r="J136" s="18"/>
      <c r="K136" s="18"/>
      <c r="L136" s="18"/>
      <c r="M136" s="18"/>
    </row>
    <row r="137" spans="1:13" ht="23.1" customHeight="1">
      <c r="C137" s="4" t="s">
        <v>101</v>
      </c>
      <c r="G137" s="18">
        <v>12612</v>
      </c>
      <c r="H137" s="18"/>
      <c r="I137" s="12">
        <v>-11133</v>
      </c>
      <c r="J137" s="18"/>
      <c r="K137" s="18">
        <v>7609</v>
      </c>
      <c r="L137" s="18"/>
      <c r="M137" s="18">
        <v>-6180</v>
      </c>
    </row>
    <row r="138" spans="1:13" ht="23.1" customHeight="1">
      <c r="G138" s="77">
        <f>SUM(G135:G137)</f>
        <v>-201402</v>
      </c>
      <c r="H138" s="18"/>
      <c r="I138" s="77">
        <f>SUM(I135:I137)</f>
        <v>-144493</v>
      </c>
      <c r="J138" s="18"/>
      <c r="K138" s="77">
        <f>SUM(K135:K137)</f>
        <v>-80430</v>
      </c>
      <c r="L138" s="18"/>
      <c r="M138" s="77">
        <f>SUM(M135:M137)</f>
        <v>-60374</v>
      </c>
    </row>
    <row r="139" spans="1:13" ht="23.1" customHeight="1">
      <c r="A139" s="2" t="s">
        <v>161</v>
      </c>
      <c r="B139" s="2"/>
      <c r="G139" s="18"/>
      <c r="H139" s="18"/>
      <c r="I139" s="18"/>
      <c r="J139" s="18"/>
      <c r="K139" s="18"/>
      <c r="L139" s="18"/>
      <c r="M139" s="18"/>
    </row>
    <row r="140" spans="1:13" ht="23.1" customHeight="1">
      <c r="B140" s="2" t="s">
        <v>157</v>
      </c>
      <c r="G140" s="18"/>
      <c r="H140" s="18"/>
      <c r="I140" s="18"/>
      <c r="J140" s="18"/>
      <c r="K140" s="18"/>
      <c r="L140" s="18"/>
      <c r="M140" s="18"/>
    </row>
    <row r="141" spans="1:13" ht="23.1" customHeight="1">
      <c r="B141" s="4" t="s">
        <v>99</v>
      </c>
      <c r="G141" s="18">
        <v>12943</v>
      </c>
      <c r="H141" s="18"/>
      <c r="I141" s="18">
        <v>33778</v>
      </c>
      <c r="J141" s="18"/>
      <c r="K141" s="18">
        <v>12943</v>
      </c>
      <c r="L141" s="18"/>
      <c r="M141" s="18">
        <v>33778</v>
      </c>
    </row>
    <row r="142" spans="1:13" ht="23.1" customHeight="1">
      <c r="G142" s="77">
        <f>SUM(G141:G141)</f>
        <v>12943</v>
      </c>
      <c r="H142" s="18"/>
      <c r="I142" s="77">
        <f>SUM(I141:I141)</f>
        <v>33778</v>
      </c>
      <c r="J142" s="18"/>
      <c r="K142" s="77">
        <f>SUM(K141:K141)</f>
        <v>12943</v>
      </c>
      <c r="L142" s="18"/>
      <c r="M142" s="77">
        <f>SUM(M141:M141)</f>
        <v>33778</v>
      </c>
    </row>
    <row r="143" spans="1:13" ht="23.1" customHeight="1">
      <c r="A143" s="2" t="s">
        <v>191</v>
      </c>
      <c r="G143" s="18"/>
      <c r="H143" s="18"/>
      <c r="I143" s="18"/>
      <c r="J143" s="18"/>
      <c r="K143" s="18"/>
      <c r="L143" s="18"/>
      <c r="M143" s="18"/>
    </row>
    <row r="144" spans="1:13" ht="23.1" customHeight="1">
      <c r="B144" s="2" t="s">
        <v>102</v>
      </c>
      <c r="G144" s="47">
        <f>G138+G142</f>
        <v>-188459</v>
      </c>
      <c r="H144" s="18"/>
      <c r="I144" s="47">
        <f>I138+I142</f>
        <v>-110715</v>
      </c>
      <c r="J144" s="18"/>
      <c r="K144" s="47">
        <f>K138+K142</f>
        <v>-67487</v>
      </c>
      <c r="L144" s="18"/>
      <c r="M144" s="47">
        <f>M138+M142</f>
        <v>-26596</v>
      </c>
    </row>
    <row r="145" spans="1:13" ht="23.1" customHeight="1">
      <c r="G145" s="18"/>
      <c r="H145" s="18"/>
      <c r="I145" s="18"/>
      <c r="J145" s="18"/>
      <c r="K145" s="18"/>
      <c r="L145" s="18"/>
      <c r="M145" s="18"/>
    </row>
    <row r="146" spans="1:13" ht="23.1" customHeight="1" thickBot="1">
      <c r="A146" s="2" t="s">
        <v>211</v>
      </c>
      <c r="G146" s="48">
        <f>G128+G144</f>
        <v>9191554</v>
      </c>
      <c r="H146" s="18"/>
      <c r="I146" s="48">
        <f>I128+I144</f>
        <v>15068986</v>
      </c>
      <c r="J146" s="18"/>
      <c r="K146" s="48">
        <f>K128+K144</f>
        <v>8843414</v>
      </c>
      <c r="L146" s="18"/>
      <c r="M146" s="48">
        <f>M128+M144</f>
        <v>10121136</v>
      </c>
    </row>
    <row r="147" spans="1:13" ht="23.1" customHeight="1" thickTop="1">
      <c r="G147" s="18"/>
      <c r="H147" s="18"/>
      <c r="I147" s="18"/>
      <c r="J147" s="18"/>
      <c r="K147" s="18"/>
      <c r="L147" s="18"/>
      <c r="M147" s="18"/>
    </row>
    <row r="148" spans="1:13" ht="23.1" customHeight="1">
      <c r="A148" s="2" t="s">
        <v>212</v>
      </c>
      <c r="G148" s="18"/>
      <c r="H148" s="18"/>
      <c r="I148" s="18"/>
      <c r="J148" s="18"/>
      <c r="K148" s="18"/>
      <c r="L148" s="18"/>
      <c r="M148" s="18"/>
    </row>
    <row r="149" spans="1:13" ht="23.1" customHeight="1">
      <c r="B149" s="4" t="s">
        <v>96</v>
      </c>
      <c r="G149" s="18">
        <v>8852499</v>
      </c>
      <c r="H149" s="18"/>
      <c r="I149" s="18">
        <v>13809039</v>
      </c>
      <c r="J149" s="18"/>
      <c r="K149" s="18">
        <v>8843414</v>
      </c>
      <c r="L149" s="18"/>
      <c r="M149" s="18">
        <v>10121136</v>
      </c>
    </row>
    <row r="150" spans="1:13" ht="23.1" customHeight="1">
      <c r="B150" s="4" t="s">
        <v>97</v>
      </c>
      <c r="G150" s="18">
        <v>339055</v>
      </c>
      <c r="H150" s="18"/>
      <c r="I150" s="18">
        <v>1259947</v>
      </c>
      <c r="J150" s="18"/>
      <c r="K150" s="37">
        <v>0</v>
      </c>
      <c r="L150" s="18"/>
      <c r="M150" s="37">
        <v>0</v>
      </c>
    </row>
    <row r="151" spans="1:13" ht="23.1" customHeight="1" thickBot="1">
      <c r="G151" s="49">
        <f>SUM(G149:G150)</f>
        <v>9191554</v>
      </c>
      <c r="H151" s="18"/>
      <c r="I151" s="49">
        <f>SUM(I149:I150)</f>
        <v>15068986</v>
      </c>
      <c r="J151" s="18"/>
      <c r="K151" s="49">
        <f>SUM(K149:K150)</f>
        <v>8843414</v>
      </c>
      <c r="L151" s="18"/>
      <c r="M151" s="49">
        <f>SUM(M149:M150)</f>
        <v>10121136</v>
      </c>
    </row>
    <row r="152" spans="1:13" ht="23.1" customHeight="1" thickTop="1">
      <c r="G152" s="75" t="str">
        <f>IF((G146-G151)=0,"",G146-G151)</f>
        <v/>
      </c>
      <c r="I152" s="75" t="str">
        <f>IF((I146-I151)=0,"",I146-I151)</f>
        <v/>
      </c>
      <c r="K152" s="75" t="str">
        <f>IF((K146-K151)=0,"",K146-K151)</f>
        <v/>
      </c>
      <c r="M152" s="75" t="str">
        <f>IF((M146-M151)=0,"",M146-M151)</f>
        <v/>
      </c>
    </row>
  </sheetData>
  <mergeCells count="20">
    <mergeCell ref="A78:M78"/>
    <mergeCell ref="A77:M77"/>
    <mergeCell ref="G81:I81"/>
    <mergeCell ref="K81:M81"/>
    <mergeCell ref="G124:I124"/>
    <mergeCell ref="K124:M124"/>
    <mergeCell ref="A120:M120"/>
    <mergeCell ref="A121:M121"/>
    <mergeCell ref="A122:M122"/>
    <mergeCell ref="A79:M79"/>
    <mergeCell ref="A1:M1"/>
    <mergeCell ref="A2:M2"/>
    <mergeCell ref="A3:M3"/>
    <mergeCell ref="G5:I5"/>
    <mergeCell ref="K5:M5"/>
    <mergeCell ref="A44:M44"/>
    <mergeCell ref="A45:M45"/>
    <mergeCell ref="A46:M46"/>
    <mergeCell ref="G48:I48"/>
    <mergeCell ref="K48:M48"/>
  </mergeCells>
  <pageMargins left="1" right="0.5" top="1" bottom="1" header="0.5" footer="0.5"/>
  <pageSetup paperSize="9" scale="78" firstPageNumber="6" fitToHeight="0" orientation="portrait" useFirstPageNumber="1" r:id="rId1"/>
  <headerFooter alignWithMargins="0">
    <oddFooter>&amp;L&amp;"Cambria,Regular"&amp;11ดูหมายเหตุประกอบงบการเงินแบบย่อ
&amp;C&amp;"Tahoma,Regular"&amp;11&amp;P</oddFooter>
  </headerFooter>
  <rowBreaks count="3" manualBreakCount="3">
    <brk id="43" max="13" man="1"/>
    <brk id="76" max="13" man="1"/>
    <brk id="11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"/>
  <sheetViews>
    <sheetView zoomScale="90" zoomScaleNormal="90" zoomScaleSheetLayoutView="80" workbookViewId="0">
      <selection sqref="A1:AE1"/>
    </sheetView>
  </sheetViews>
  <sheetFormatPr defaultColWidth="9.140625" defaultRowHeight="23.1" customHeight="1"/>
  <cols>
    <col min="1" max="1" width="1.7109375" style="62" customWidth="1"/>
    <col min="2" max="3" width="1.140625" style="62" customWidth="1"/>
    <col min="4" max="4" width="32.7109375" style="26" customWidth="1"/>
    <col min="5" max="5" width="10.42578125" style="53" bestFit="1" customWidth="1"/>
    <col min="6" max="6" width="0.85546875" style="53" customWidth="1"/>
    <col min="7" max="7" width="14.140625" style="69" bestFit="1" customWidth="1"/>
    <col min="8" max="8" width="0.5703125" style="69" customWidth="1"/>
    <col min="9" max="9" width="15.7109375" style="69" bestFit="1" customWidth="1"/>
    <col min="10" max="10" width="0.85546875" style="69" customWidth="1"/>
    <col min="11" max="11" width="11.7109375" style="69" customWidth="1"/>
    <col min="12" max="12" width="0.85546875" style="69" customWidth="1"/>
    <col min="13" max="13" width="14.5703125" style="69" bestFit="1" customWidth="1"/>
    <col min="14" max="14" width="0.85546875" style="69" customWidth="1"/>
    <col min="15" max="15" width="12.7109375" style="69" bestFit="1" customWidth="1"/>
    <col min="16" max="16" width="0.85546875" style="69" customWidth="1"/>
    <col min="17" max="17" width="14.140625" style="69" bestFit="1" customWidth="1"/>
    <col min="18" max="18" width="0.85546875" style="69" customWidth="1"/>
    <col min="19" max="19" width="11.42578125" style="69" customWidth="1"/>
    <col min="20" max="20" width="0.85546875" style="69" customWidth="1"/>
    <col min="21" max="21" width="14.140625" style="69" bestFit="1" customWidth="1"/>
    <col min="22" max="22" width="0.85546875" style="69" customWidth="1"/>
    <col min="23" max="23" width="12.42578125" style="69" bestFit="1" customWidth="1"/>
    <col min="24" max="24" width="0.7109375" style="69" customWidth="1"/>
    <col min="25" max="25" width="14.140625" style="69" bestFit="1" customWidth="1"/>
    <col min="26" max="26" width="0.85546875" style="69" customWidth="1"/>
    <col min="27" max="27" width="15.7109375" style="69" bestFit="1" customWidth="1"/>
    <col min="28" max="28" width="0.85546875" style="62" customWidth="1"/>
    <col min="29" max="29" width="15.7109375" style="69" bestFit="1" customWidth="1"/>
    <col min="30" max="30" width="0.85546875" style="62" customWidth="1"/>
    <col min="31" max="31" width="15.7109375" style="69" bestFit="1" customWidth="1"/>
    <col min="32" max="32" width="12.7109375" style="62" bestFit="1" customWidth="1"/>
    <col min="33" max="16384" width="9.140625" style="62"/>
  </cols>
  <sheetData>
    <row r="1" spans="1:31" s="33" customFormat="1" ht="23.1" customHeight="1">
      <c r="A1" s="99" t="s">
        <v>164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</row>
    <row r="2" spans="1:31" s="33" customFormat="1" ht="23.1" customHeight="1">
      <c r="A2" s="100" t="s">
        <v>120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s="33" customFormat="1" ht="23.1" customHeight="1">
      <c r="A3" s="99" t="str">
        <f>'6-9'!A79:M79</f>
        <v>สำหรับงวดเก้าเดือนสิ้นสุดวันที่ 30 กันยายน 2560 (ยังไม่ได้ตรวจสอบ)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</row>
    <row r="4" spans="1:31" s="26" customFormat="1" ht="23.1" customHeight="1">
      <c r="A4" s="79"/>
      <c r="B4" s="83"/>
      <c r="C4" s="84"/>
      <c r="D4" s="84"/>
      <c r="E4" s="85"/>
      <c r="F4" s="85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6" t="s">
        <v>196</v>
      </c>
    </row>
    <row r="5" spans="1:31" s="63" customFormat="1" ht="23.1" customHeight="1">
      <c r="E5" s="60"/>
      <c r="F5" s="60"/>
      <c r="G5" s="101" t="s">
        <v>0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</row>
    <row r="6" spans="1:31" s="63" customFormat="1" ht="23.1" customHeight="1">
      <c r="E6" s="60"/>
      <c r="F6" s="60"/>
      <c r="G6" s="101" t="s">
        <v>104</v>
      </c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7"/>
      <c r="AC6" s="7"/>
      <c r="AD6" s="7"/>
      <c r="AE6" s="7"/>
    </row>
    <row r="7" spans="1:31" s="63" customFormat="1" ht="23.1" customHeight="1">
      <c r="E7" s="60"/>
      <c r="F7" s="60"/>
      <c r="G7" s="3"/>
      <c r="H7" s="3"/>
      <c r="I7" s="3"/>
      <c r="J7" s="3"/>
      <c r="K7" s="3"/>
      <c r="L7" s="3"/>
      <c r="M7" s="3"/>
      <c r="N7" s="3"/>
      <c r="O7" s="102" t="s">
        <v>92</v>
      </c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3"/>
      <c r="AA7" s="3"/>
      <c r="AB7" s="7"/>
      <c r="AC7" s="7"/>
      <c r="AD7" s="7"/>
      <c r="AE7" s="7"/>
    </row>
    <row r="8" spans="1:31" s="63" customFormat="1" ht="23.1" customHeight="1">
      <c r="E8" s="60"/>
      <c r="F8" s="60"/>
      <c r="G8" s="3"/>
      <c r="H8" s="70"/>
      <c r="I8" s="3"/>
      <c r="J8" s="3"/>
      <c r="K8" s="3"/>
      <c r="L8" s="3"/>
      <c r="M8" s="3"/>
      <c r="N8" s="3"/>
      <c r="O8" s="3"/>
      <c r="P8" s="3"/>
      <c r="Q8" s="3" t="s">
        <v>38</v>
      </c>
      <c r="R8" s="3"/>
      <c r="S8" s="3"/>
      <c r="T8" s="3"/>
      <c r="U8" s="71" t="s">
        <v>108</v>
      </c>
      <c r="V8" s="3"/>
      <c r="W8" s="3" t="s">
        <v>112</v>
      </c>
      <c r="X8" s="70"/>
      <c r="Y8" s="3" t="s">
        <v>116</v>
      </c>
      <c r="Z8" s="2"/>
      <c r="AA8" s="3"/>
      <c r="AB8" s="3"/>
      <c r="AC8" s="3"/>
      <c r="AD8" s="3"/>
      <c r="AE8" s="3"/>
    </row>
    <row r="9" spans="1:31" s="63" customFormat="1" ht="23.1" customHeight="1">
      <c r="E9" s="60"/>
      <c r="F9" s="60"/>
      <c r="G9" s="3" t="s">
        <v>15</v>
      </c>
      <c r="H9" s="70"/>
      <c r="I9" s="3"/>
      <c r="J9" s="3"/>
      <c r="K9" s="103" t="s">
        <v>16</v>
      </c>
      <c r="L9" s="103"/>
      <c r="M9" s="103"/>
      <c r="N9" s="3"/>
      <c r="O9" s="71" t="s">
        <v>139</v>
      </c>
      <c r="P9" s="3"/>
      <c r="Q9" s="3" t="s">
        <v>39</v>
      </c>
      <c r="R9" s="3"/>
      <c r="S9" s="3" t="s">
        <v>105</v>
      </c>
      <c r="T9" s="3"/>
      <c r="U9" s="3" t="s">
        <v>109</v>
      </c>
      <c r="V9" s="3"/>
      <c r="W9" s="3" t="s">
        <v>113</v>
      </c>
      <c r="X9" s="70"/>
      <c r="Y9" s="3" t="s">
        <v>117</v>
      </c>
      <c r="Z9" s="4"/>
      <c r="AA9" s="3" t="s">
        <v>53</v>
      </c>
      <c r="AB9" s="3"/>
      <c r="AC9" s="3" t="s">
        <v>119</v>
      </c>
      <c r="AD9" s="3"/>
      <c r="AE9" s="3"/>
    </row>
    <row r="10" spans="1:31" s="63" customFormat="1" ht="23.1" customHeight="1">
      <c r="E10" s="60"/>
      <c r="F10" s="60"/>
      <c r="G10" s="3" t="s">
        <v>54</v>
      </c>
      <c r="H10" s="3"/>
      <c r="I10" s="3" t="s">
        <v>29</v>
      </c>
      <c r="J10" s="3"/>
      <c r="K10" s="3" t="s">
        <v>31</v>
      </c>
      <c r="L10" s="3"/>
      <c r="M10" s="3" t="s">
        <v>55</v>
      </c>
      <c r="N10" s="3"/>
      <c r="O10" s="3" t="s">
        <v>140</v>
      </c>
      <c r="P10" s="3"/>
      <c r="Q10" s="3" t="s">
        <v>40</v>
      </c>
      <c r="R10" s="3"/>
      <c r="S10" s="3" t="s">
        <v>106</v>
      </c>
      <c r="T10" s="3"/>
      <c r="U10" s="3" t="s">
        <v>110</v>
      </c>
      <c r="V10" s="3"/>
      <c r="W10" s="3" t="s">
        <v>114</v>
      </c>
      <c r="X10" s="3"/>
      <c r="Y10" s="3" t="s">
        <v>118</v>
      </c>
      <c r="Z10" s="3"/>
      <c r="AA10" s="3" t="s">
        <v>56</v>
      </c>
      <c r="AB10" s="3"/>
      <c r="AC10" s="3" t="s">
        <v>122</v>
      </c>
      <c r="AD10" s="3"/>
      <c r="AE10" s="3" t="s">
        <v>116</v>
      </c>
    </row>
    <row r="11" spans="1:31" s="63" customFormat="1" ht="23.1" customHeight="1">
      <c r="B11" s="2"/>
      <c r="C11" s="2"/>
      <c r="D11" s="2"/>
      <c r="E11" s="1" t="s">
        <v>1</v>
      </c>
      <c r="F11" s="1"/>
      <c r="G11" s="3" t="s">
        <v>35</v>
      </c>
      <c r="H11" s="3"/>
      <c r="I11" s="3" t="s">
        <v>30</v>
      </c>
      <c r="J11" s="3"/>
      <c r="K11" s="3" t="s">
        <v>32</v>
      </c>
      <c r="L11" s="3"/>
      <c r="M11" s="3" t="s">
        <v>57</v>
      </c>
      <c r="N11" s="3"/>
      <c r="O11" s="3" t="s">
        <v>141</v>
      </c>
      <c r="P11" s="3"/>
      <c r="Q11" s="3" t="s">
        <v>41</v>
      </c>
      <c r="R11" s="3"/>
      <c r="S11" s="3" t="s">
        <v>107</v>
      </c>
      <c r="T11" s="3"/>
      <c r="U11" s="3" t="s">
        <v>111</v>
      </c>
      <c r="V11" s="3"/>
      <c r="W11" s="3" t="s">
        <v>115</v>
      </c>
      <c r="X11" s="3"/>
      <c r="Y11" s="3" t="s">
        <v>56</v>
      </c>
      <c r="Z11" s="3"/>
      <c r="AA11" s="3" t="s">
        <v>121</v>
      </c>
      <c r="AB11" s="3"/>
      <c r="AC11" s="3" t="s">
        <v>123</v>
      </c>
      <c r="AD11" s="3"/>
      <c r="AE11" s="3" t="s">
        <v>14</v>
      </c>
    </row>
    <row r="12" spans="1:31" s="63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1" s="63" customFormat="1" ht="23.1" customHeight="1">
      <c r="A13" s="63" t="s">
        <v>227</v>
      </c>
      <c r="E13" s="72"/>
      <c r="F13" s="72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1" s="63" customFormat="1" ht="23.1" customHeight="1">
      <c r="A14" s="63" t="s">
        <v>166</v>
      </c>
      <c r="B14" s="74"/>
      <c r="C14" s="62"/>
      <c r="D14" s="33"/>
      <c r="E14" s="34"/>
      <c r="F14" s="34"/>
      <c r="G14" s="14">
        <v>3206420</v>
      </c>
      <c r="H14" s="14"/>
      <c r="I14" s="14">
        <v>10341569</v>
      </c>
      <c r="J14" s="14"/>
      <c r="K14" s="14">
        <v>500000</v>
      </c>
      <c r="L14" s="14"/>
      <c r="M14" s="14">
        <v>7056985</v>
      </c>
      <c r="N14" s="14"/>
      <c r="O14" s="14">
        <v>28400</v>
      </c>
      <c r="P14" s="14"/>
      <c r="Q14" s="14">
        <v>4229016</v>
      </c>
      <c r="R14" s="14"/>
      <c r="S14" s="14">
        <v>103398</v>
      </c>
      <c r="T14" s="67"/>
      <c r="U14" s="14">
        <v>18539</v>
      </c>
      <c r="V14" s="67"/>
      <c r="W14" s="14">
        <v>-608</v>
      </c>
      <c r="X14" s="35"/>
      <c r="Y14" s="35">
        <f>SUM(O14:W14)</f>
        <v>4378745</v>
      </c>
      <c r="Z14" s="35"/>
      <c r="AA14" s="14">
        <f>SUM(G14:M14,Y14)</f>
        <v>25483719</v>
      </c>
      <c r="AB14" s="14"/>
      <c r="AC14" s="14">
        <v>9856665</v>
      </c>
      <c r="AD14" s="14"/>
      <c r="AE14" s="14">
        <f>SUM(AA14:AC14)</f>
        <v>35340384</v>
      </c>
    </row>
    <row r="15" spans="1:31" ht="23.1" customHeight="1">
      <c r="A15" s="63" t="s">
        <v>197</v>
      </c>
      <c r="E15" s="25"/>
      <c r="F15" s="25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52"/>
      <c r="X15" s="52"/>
      <c r="Y15" s="52"/>
      <c r="Z15" s="52"/>
      <c r="AA15" s="12"/>
      <c r="AB15" s="12"/>
      <c r="AC15" s="12"/>
      <c r="AD15" s="12"/>
      <c r="AE15" s="12"/>
    </row>
    <row r="16" spans="1:31" ht="23.1" customHeight="1">
      <c r="A16" s="62" t="s">
        <v>58</v>
      </c>
      <c r="E16" s="25"/>
      <c r="F16" s="25"/>
      <c r="G16" s="12">
        <v>0</v>
      </c>
      <c r="H16" s="12"/>
      <c r="I16" s="12">
        <v>0</v>
      </c>
      <c r="J16" s="12"/>
      <c r="K16" s="12">
        <v>0</v>
      </c>
      <c r="L16" s="12"/>
      <c r="M16" s="12">
        <v>-14721381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12">
        <v>0</v>
      </c>
      <c r="V16" s="12"/>
      <c r="W16" s="12">
        <v>0</v>
      </c>
      <c r="X16" s="52"/>
      <c r="Y16" s="12">
        <f>SUM(O16:W16)</f>
        <v>0</v>
      </c>
      <c r="Z16" s="52"/>
      <c r="AA16" s="12">
        <f>SUM(G16:M16,Y16)</f>
        <v>-14721381</v>
      </c>
      <c r="AB16" s="12"/>
      <c r="AC16" s="12">
        <v>-563947</v>
      </c>
      <c r="AD16" s="12"/>
      <c r="AE16" s="12">
        <f>SUM(AA16:AC16)</f>
        <v>-15285328</v>
      </c>
    </row>
    <row r="17" spans="1:32" ht="23.1" customHeight="1">
      <c r="A17" s="62" t="s">
        <v>142</v>
      </c>
      <c r="E17" s="25">
        <v>13</v>
      </c>
      <c r="F17" s="25"/>
      <c r="G17" s="12">
        <v>0</v>
      </c>
      <c r="H17" s="12"/>
      <c r="I17" s="12">
        <v>6294</v>
      </c>
      <c r="J17" s="12"/>
      <c r="K17" s="12">
        <v>0</v>
      </c>
      <c r="L17" s="12"/>
      <c r="M17" s="12">
        <v>0</v>
      </c>
      <c r="N17" s="12"/>
      <c r="O17" s="12">
        <v>4128</v>
      </c>
      <c r="P17" s="12"/>
      <c r="Q17" s="12">
        <v>0</v>
      </c>
      <c r="R17" s="12"/>
      <c r="S17" s="12">
        <v>0</v>
      </c>
      <c r="T17" s="12"/>
      <c r="U17" s="12">
        <v>0</v>
      </c>
      <c r="V17" s="12"/>
      <c r="W17" s="12">
        <v>0</v>
      </c>
      <c r="X17" s="52"/>
      <c r="Y17" s="12">
        <f>SUM(O17:W17)</f>
        <v>4128</v>
      </c>
      <c r="Z17" s="52"/>
      <c r="AA17" s="12">
        <f>SUM(G17:M17,Y17)</f>
        <v>10422</v>
      </c>
      <c r="AB17" s="12"/>
      <c r="AC17" s="12">
        <v>1140</v>
      </c>
      <c r="AD17" s="12"/>
      <c r="AE17" s="12">
        <f>SUM(AA17:AC17)</f>
        <v>11562</v>
      </c>
    </row>
    <row r="18" spans="1:32" ht="23.1" customHeight="1">
      <c r="A18" s="62" t="s">
        <v>124</v>
      </c>
      <c r="E18" s="25"/>
      <c r="F18" s="25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52"/>
      <c r="X18" s="52"/>
      <c r="Y18" s="52"/>
      <c r="Z18" s="52"/>
      <c r="AA18" s="12"/>
      <c r="AB18" s="12"/>
      <c r="AC18" s="12"/>
      <c r="AD18" s="12"/>
      <c r="AE18" s="12"/>
    </row>
    <row r="19" spans="1:32" ht="23.1" customHeight="1">
      <c r="B19" s="62" t="s">
        <v>165</v>
      </c>
      <c r="E19" s="25"/>
      <c r="F19" s="25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v>-11783</v>
      </c>
      <c r="R19" s="12"/>
      <c r="S19" s="12">
        <v>0</v>
      </c>
      <c r="T19" s="12"/>
      <c r="U19" s="12">
        <v>0</v>
      </c>
      <c r="V19" s="12"/>
      <c r="W19" s="12">
        <v>0</v>
      </c>
      <c r="X19" s="52"/>
      <c r="Y19" s="52">
        <f>SUM(O19:W19)</f>
        <v>-11783</v>
      </c>
      <c r="Z19" s="52"/>
      <c r="AA19" s="12">
        <f>SUM(G19:M19,Y19)</f>
        <v>-11783</v>
      </c>
      <c r="AB19" s="12"/>
      <c r="AC19" s="12">
        <v>3919</v>
      </c>
      <c r="AD19" s="12"/>
      <c r="AE19" s="12">
        <f>SUM(AA19:AC19)</f>
        <v>-7864</v>
      </c>
    </row>
    <row r="20" spans="1:32" ht="23.1" customHeight="1">
      <c r="A20" s="63" t="s">
        <v>192</v>
      </c>
      <c r="E20" s="25"/>
      <c r="F20" s="25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52"/>
      <c r="Y20" s="52"/>
      <c r="Z20" s="52"/>
      <c r="AA20" s="12"/>
      <c r="AB20" s="12"/>
      <c r="AC20" s="12"/>
      <c r="AD20" s="12"/>
      <c r="AE20" s="12"/>
    </row>
    <row r="21" spans="1:32" ht="23.1" customHeight="1">
      <c r="B21" s="62" t="s">
        <v>190</v>
      </c>
      <c r="E21" s="25"/>
      <c r="F21" s="25"/>
      <c r="G21" s="12">
        <v>0</v>
      </c>
      <c r="H21" s="12"/>
      <c r="I21" s="12">
        <v>0</v>
      </c>
      <c r="J21" s="12"/>
      <c r="K21" s="12">
        <v>0</v>
      </c>
      <c r="L21" s="12"/>
      <c r="M21" s="12">
        <v>13836493</v>
      </c>
      <c r="N21" s="12"/>
      <c r="O21" s="12">
        <v>0</v>
      </c>
      <c r="P21" s="12"/>
      <c r="Q21" s="12">
        <v>0</v>
      </c>
      <c r="R21" s="12"/>
      <c r="S21" s="12">
        <v>0</v>
      </c>
      <c r="T21" s="12"/>
      <c r="U21" s="12">
        <v>0</v>
      </c>
      <c r="V21" s="12"/>
      <c r="W21" s="12">
        <v>0</v>
      </c>
      <c r="X21" s="52"/>
      <c r="Y21" s="12">
        <f>SUM(O21:W21)</f>
        <v>0</v>
      </c>
      <c r="Z21" s="52"/>
      <c r="AA21" s="12">
        <f>SUM(G21:M21,Y21)</f>
        <v>13836493</v>
      </c>
      <c r="AB21" s="12"/>
      <c r="AC21" s="12">
        <v>1343208</v>
      </c>
      <c r="AD21" s="12"/>
      <c r="AE21" s="12">
        <f>SUM(AA21:AC21)</f>
        <v>15179701</v>
      </c>
    </row>
    <row r="22" spans="1:32" ht="23.1" customHeight="1">
      <c r="B22" s="62" t="s">
        <v>191</v>
      </c>
      <c r="E22" s="25"/>
      <c r="F22" s="25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52"/>
      <c r="Y22" s="12"/>
      <c r="Z22" s="52"/>
      <c r="AA22" s="12"/>
      <c r="AB22" s="12"/>
      <c r="AC22" s="12"/>
      <c r="AD22" s="12"/>
      <c r="AE22" s="12"/>
    </row>
    <row r="23" spans="1:32" ht="23.1" customHeight="1">
      <c r="C23" s="62" t="s">
        <v>156</v>
      </c>
      <c r="E23" s="25"/>
      <c r="F23" s="25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52"/>
      <c r="Y23" s="12"/>
      <c r="Z23" s="52"/>
      <c r="AA23" s="12"/>
      <c r="AB23" s="12"/>
      <c r="AC23" s="12"/>
      <c r="AD23" s="12"/>
      <c r="AE23" s="12"/>
    </row>
    <row r="24" spans="1:32" ht="23.1" customHeight="1">
      <c r="D24" s="62" t="s">
        <v>157</v>
      </c>
      <c r="E24" s="62"/>
      <c r="F24" s="25"/>
      <c r="G24" s="12">
        <v>0</v>
      </c>
      <c r="H24" s="12"/>
      <c r="I24" s="12">
        <v>0</v>
      </c>
      <c r="J24" s="12"/>
      <c r="K24" s="12">
        <v>0</v>
      </c>
      <c r="L24" s="12"/>
      <c r="M24" s="12">
        <v>0</v>
      </c>
      <c r="N24" s="12"/>
      <c r="O24" s="12">
        <v>0</v>
      </c>
      <c r="P24" s="12"/>
      <c r="Q24" s="12">
        <v>0</v>
      </c>
      <c r="R24" s="12"/>
      <c r="S24" s="12">
        <v>-54194</v>
      </c>
      <c r="T24" s="12"/>
      <c r="U24" s="12">
        <v>-7038</v>
      </c>
      <c r="V24" s="12"/>
      <c r="W24" s="12">
        <v>0</v>
      </c>
      <c r="X24" s="18"/>
      <c r="Y24" s="12">
        <f>SUM(O24:W24)</f>
        <v>-61232</v>
      </c>
      <c r="Z24" s="18"/>
      <c r="AA24" s="12">
        <f>SUM(G24:M24,Y24)</f>
        <v>-61232</v>
      </c>
      <c r="AB24" s="12"/>
      <c r="AC24" s="12">
        <v>-83261</v>
      </c>
      <c r="AD24" s="12"/>
      <c r="AE24" s="12">
        <f>SUM(AA24:AC24)</f>
        <v>-144493</v>
      </c>
      <c r="AF24" s="62" t="str">
        <f>IF(AE24-'6-9'!I138=0,"",AE24-'6-9'!I138)</f>
        <v/>
      </c>
    </row>
    <row r="25" spans="1:32" ht="23.1" customHeight="1">
      <c r="C25" s="62" t="s">
        <v>161</v>
      </c>
      <c r="E25" s="25"/>
      <c r="F25" s="25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8"/>
      <c r="Y25" s="12"/>
      <c r="Z25" s="18"/>
      <c r="AA25" s="12"/>
      <c r="AB25" s="12"/>
      <c r="AC25" s="12"/>
      <c r="AD25" s="12"/>
      <c r="AE25" s="12"/>
    </row>
    <row r="26" spans="1:32" ht="23.1" customHeight="1">
      <c r="D26" s="26" t="s">
        <v>157</v>
      </c>
      <c r="E26" s="25"/>
      <c r="F26" s="25"/>
      <c r="G26" s="42">
        <v>0</v>
      </c>
      <c r="H26" s="12"/>
      <c r="I26" s="42">
        <v>0</v>
      </c>
      <c r="J26" s="12"/>
      <c r="K26" s="42">
        <v>0</v>
      </c>
      <c r="L26" s="12"/>
      <c r="M26" s="42">
        <v>0</v>
      </c>
      <c r="N26" s="12"/>
      <c r="O26" s="42">
        <v>0</v>
      </c>
      <c r="P26" s="12"/>
      <c r="Q26" s="42">
        <v>0</v>
      </c>
      <c r="R26" s="12"/>
      <c r="S26" s="42">
        <v>0</v>
      </c>
      <c r="T26" s="12"/>
      <c r="U26" s="42">
        <v>0</v>
      </c>
      <c r="V26" s="12"/>
      <c r="W26" s="42">
        <v>33778</v>
      </c>
      <c r="X26" s="18"/>
      <c r="Y26" s="42">
        <f>SUM(O26:W26)</f>
        <v>33778</v>
      </c>
      <c r="Z26" s="18"/>
      <c r="AA26" s="42">
        <f>SUM(G26:M26,Y26)</f>
        <v>33778</v>
      </c>
      <c r="AB26" s="12"/>
      <c r="AC26" s="42">
        <v>0</v>
      </c>
      <c r="AD26" s="12"/>
      <c r="AE26" s="42">
        <f>SUM(AA26:AC26)</f>
        <v>33778</v>
      </c>
      <c r="AF26" s="62" t="str">
        <f>IF(AE26-'6-9'!I142=0,"",AE26-'6-9'!I142)</f>
        <v/>
      </c>
    </row>
    <row r="27" spans="1:32" s="63" customFormat="1" ht="23.1" customHeight="1">
      <c r="B27" s="63" t="s">
        <v>198</v>
      </c>
      <c r="D27" s="33"/>
      <c r="E27" s="34"/>
      <c r="F27" s="34"/>
      <c r="G27" s="14">
        <f>SUM(G21:G26)</f>
        <v>0</v>
      </c>
      <c r="H27" s="14"/>
      <c r="I27" s="14">
        <f>SUM(I21:I26)</f>
        <v>0</v>
      </c>
      <c r="J27" s="14"/>
      <c r="K27" s="14">
        <f>SUM(K21:K26)</f>
        <v>0</v>
      </c>
      <c r="L27" s="14"/>
      <c r="M27" s="13">
        <f>SUM(M21:M26)</f>
        <v>13836493</v>
      </c>
      <c r="N27" s="14"/>
      <c r="O27" s="14">
        <f>SUM(O21:O26)</f>
        <v>0</v>
      </c>
      <c r="P27" s="14"/>
      <c r="Q27" s="14">
        <f>SUM(Q21:Q26)</f>
        <v>0</v>
      </c>
      <c r="R27" s="14"/>
      <c r="S27" s="13">
        <f>SUM(S21:S26)</f>
        <v>-54194</v>
      </c>
      <c r="T27" s="14"/>
      <c r="U27" s="13">
        <f>SUM(U21:U26)</f>
        <v>-7038</v>
      </c>
      <c r="V27" s="14"/>
      <c r="W27" s="13">
        <f>SUM(W21:W26)</f>
        <v>33778</v>
      </c>
      <c r="X27" s="68"/>
      <c r="Y27" s="13">
        <f>SUM(Y21:Y26)</f>
        <v>-27454</v>
      </c>
      <c r="Z27" s="68"/>
      <c r="AA27" s="13">
        <f>SUM(AA21:AA26)</f>
        <v>13809039</v>
      </c>
      <c r="AB27" s="14"/>
      <c r="AC27" s="13">
        <f>SUM(AC21:AC26)</f>
        <v>1259947</v>
      </c>
      <c r="AD27" s="14"/>
      <c r="AE27" s="13">
        <f>SUM(AE21:AE26)</f>
        <v>15068986</v>
      </c>
    </row>
    <row r="28" spans="1:32" s="63" customFormat="1" ht="23.1" customHeight="1" thickBot="1">
      <c r="A28" s="63" t="s">
        <v>228</v>
      </c>
      <c r="D28" s="33"/>
      <c r="E28" s="34"/>
      <c r="F28" s="34"/>
      <c r="G28" s="43">
        <f>SUM(G14,G16:G17,G19,G27)</f>
        <v>3206420</v>
      </c>
      <c r="H28" s="14"/>
      <c r="I28" s="43">
        <f>SUM(I14,I16:I17,I19,I27)</f>
        <v>10347863</v>
      </c>
      <c r="J28" s="14"/>
      <c r="K28" s="43">
        <f>SUM(K14,K16:K17,K19,K27)</f>
        <v>500000</v>
      </c>
      <c r="L28" s="14"/>
      <c r="M28" s="43">
        <f>SUM(M14,M16:M17,M19,M27)</f>
        <v>6172097</v>
      </c>
      <c r="N28" s="14"/>
      <c r="O28" s="43">
        <f>SUM(O14,O16:O17,O19,O27)</f>
        <v>32528</v>
      </c>
      <c r="P28" s="14"/>
      <c r="Q28" s="43">
        <f>SUM(Q14,Q16:Q17,Q19,Q27)</f>
        <v>4217233</v>
      </c>
      <c r="R28" s="14"/>
      <c r="S28" s="43">
        <f>SUM(S14,S16:S17,S19,S27)</f>
        <v>49204</v>
      </c>
      <c r="T28" s="14"/>
      <c r="U28" s="43">
        <f>SUM(U14,U16:U17,U19,U27)</f>
        <v>11501</v>
      </c>
      <c r="V28" s="14"/>
      <c r="W28" s="43">
        <f>SUM(W14,W16:W17,W19,W27)</f>
        <v>33170</v>
      </c>
      <c r="X28" s="68"/>
      <c r="Y28" s="43">
        <f>SUM(Y14,Y16:Y17,Y19,Y27)</f>
        <v>4343636</v>
      </c>
      <c r="Z28" s="68"/>
      <c r="AA28" s="43">
        <f>SUM(AA14,AA16:AA17,AA19,AA27)</f>
        <v>24570016</v>
      </c>
      <c r="AB28" s="14"/>
      <c r="AC28" s="43">
        <f>SUM(AC14,AC16:AC17,AC19,AC27)</f>
        <v>10557724</v>
      </c>
      <c r="AD28" s="14"/>
      <c r="AE28" s="43">
        <f>SUM(AE14,AE16:AE17,AE19,AE27)</f>
        <v>35127740</v>
      </c>
      <c r="AF28" s="63" t="str">
        <f>IF(AE28-35127740=0,"",AE28-35127740)</f>
        <v/>
      </c>
    </row>
    <row r="29" spans="1:32" s="63" customFormat="1" ht="23.1" customHeight="1" thickTop="1">
      <c r="D29" s="33"/>
      <c r="E29" s="34"/>
      <c r="F29" s="3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68"/>
      <c r="Y29" s="14"/>
      <c r="Z29" s="68"/>
      <c r="AA29" s="14"/>
      <c r="AB29" s="14"/>
      <c r="AC29" s="14"/>
      <c r="AD29" s="14"/>
      <c r="AE29" s="14"/>
    </row>
    <row r="30" spans="1:32" s="63" customFormat="1" ht="23.1" customHeight="1">
      <c r="D30" s="33"/>
      <c r="E30" s="34"/>
      <c r="F30" s="3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68"/>
      <c r="Y30" s="14"/>
      <c r="Z30" s="68"/>
      <c r="AA30" s="14"/>
      <c r="AB30" s="14"/>
      <c r="AC30" s="14"/>
      <c r="AD30" s="14"/>
      <c r="AE30" s="14"/>
    </row>
    <row r="31" spans="1:32" s="63" customFormat="1" ht="23.1" customHeight="1">
      <c r="D31" s="33"/>
      <c r="E31" s="34"/>
      <c r="F31" s="3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68"/>
      <c r="Y31" s="14"/>
      <c r="Z31" s="68"/>
      <c r="AA31" s="14"/>
      <c r="AB31" s="14"/>
      <c r="AC31" s="14"/>
      <c r="AD31" s="14"/>
      <c r="AE31" s="14"/>
    </row>
    <row r="32" spans="1:32" s="33" customFormat="1" ht="23.1" customHeight="1">
      <c r="A32" s="99" t="s">
        <v>164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</row>
    <row r="33" spans="1:32" s="33" customFormat="1" ht="23.1" customHeight="1">
      <c r="A33" s="100" t="s">
        <v>181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</row>
    <row r="34" spans="1:32" s="33" customFormat="1" ht="23.1" customHeight="1">
      <c r="A34" s="99" t="str">
        <f>A3</f>
        <v>สำหรับงวดเก้าเดือนสิ้นสุดวันที่ 30 กันยายน 2560 (ยังไม่ได้ตรวจสอบ)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</row>
    <row r="35" spans="1:32" s="26" customFormat="1" ht="23.1" customHeight="1">
      <c r="A35" s="79"/>
      <c r="B35" s="83"/>
      <c r="C35" s="84"/>
      <c r="D35" s="84"/>
      <c r="E35" s="85"/>
      <c r="F35" s="85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6" t="s">
        <v>196</v>
      </c>
    </row>
    <row r="36" spans="1:32" s="63" customFormat="1" ht="23.1" customHeight="1">
      <c r="E36" s="60"/>
      <c r="F36" s="60"/>
      <c r="G36" s="101" t="s">
        <v>0</v>
      </c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</row>
    <row r="37" spans="1:32" s="63" customFormat="1" ht="23.1" customHeight="1">
      <c r="E37" s="60"/>
      <c r="F37" s="60"/>
      <c r="G37" s="101" t="s">
        <v>104</v>
      </c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7"/>
      <c r="AC37" s="7"/>
      <c r="AD37" s="7"/>
      <c r="AE37" s="7"/>
    </row>
    <row r="38" spans="1:32" s="63" customFormat="1" ht="23.1" customHeight="1">
      <c r="E38" s="60"/>
      <c r="F38" s="60"/>
      <c r="G38" s="3"/>
      <c r="H38" s="3"/>
      <c r="I38" s="3"/>
      <c r="J38" s="3"/>
      <c r="K38" s="3"/>
      <c r="L38" s="3"/>
      <c r="M38" s="3"/>
      <c r="N38" s="3"/>
      <c r="O38" s="102" t="s">
        <v>92</v>
      </c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3"/>
      <c r="AA38" s="3"/>
      <c r="AB38" s="7"/>
      <c r="AC38" s="7"/>
      <c r="AD38" s="7"/>
      <c r="AE38" s="7"/>
    </row>
    <row r="39" spans="1:32" s="63" customFormat="1" ht="23.1" customHeight="1">
      <c r="E39" s="60"/>
      <c r="F39" s="60"/>
      <c r="G39" s="3"/>
      <c r="H39" s="70"/>
      <c r="I39" s="3"/>
      <c r="J39" s="3"/>
      <c r="K39" s="3"/>
      <c r="L39" s="3"/>
      <c r="M39" s="3"/>
      <c r="N39" s="3"/>
      <c r="O39" s="3"/>
      <c r="P39" s="3"/>
      <c r="Q39" s="3" t="s">
        <v>38</v>
      </c>
      <c r="R39" s="3"/>
      <c r="S39" s="3"/>
      <c r="T39" s="3"/>
      <c r="U39" s="71" t="s">
        <v>108</v>
      </c>
      <c r="V39" s="3"/>
      <c r="W39" s="3" t="s">
        <v>112</v>
      </c>
      <c r="X39" s="70"/>
      <c r="Y39" s="3" t="s">
        <v>116</v>
      </c>
      <c r="Z39" s="2"/>
      <c r="AA39" s="3"/>
      <c r="AB39" s="3"/>
      <c r="AC39" s="3"/>
      <c r="AD39" s="3"/>
      <c r="AE39" s="3"/>
    </row>
    <row r="40" spans="1:32" s="63" customFormat="1" ht="23.1" customHeight="1">
      <c r="E40" s="60"/>
      <c r="F40" s="60"/>
      <c r="G40" s="3" t="s">
        <v>15</v>
      </c>
      <c r="H40" s="70"/>
      <c r="I40" s="3"/>
      <c r="J40" s="3"/>
      <c r="K40" s="103" t="s">
        <v>16</v>
      </c>
      <c r="L40" s="103"/>
      <c r="M40" s="103"/>
      <c r="N40" s="3"/>
      <c r="O40" s="71" t="s">
        <v>139</v>
      </c>
      <c r="P40" s="3"/>
      <c r="Q40" s="3" t="s">
        <v>39</v>
      </c>
      <c r="R40" s="3"/>
      <c r="S40" s="3" t="s">
        <v>105</v>
      </c>
      <c r="T40" s="3"/>
      <c r="U40" s="3" t="s">
        <v>109</v>
      </c>
      <c r="V40" s="3"/>
      <c r="W40" s="3" t="s">
        <v>113</v>
      </c>
      <c r="X40" s="70"/>
      <c r="Y40" s="3" t="s">
        <v>117</v>
      </c>
      <c r="Z40" s="4"/>
      <c r="AA40" s="3" t="s">
        <v>53</v>
      </c>
      <c r="AB40" s="3"/>
      <c r="AC40" s="3" t="s">
        <v>119</v>
      </c>
      <c r="AD40" s="3"/>
      <c r="AE40" s="3"/>
    </row>
    <row r="41" spans="1:32" s="63" customFormat="1" ht="23.1" customHeight="1">
      <c r="E41" s="60"/>
      <c r="F41" s="60"/>
      <c r="G41" s="3" t="s">
        <v>54</v>
      </c>
      <c r="H41" s="3"/>
      <c r="I41" s="3" t="s">
        <v>29</v>
      </c>
      <c r="J41" s="3"/>
      <c r="K41" s="3" t="s">
        <v>31</v>
      </c>
      <c r="L41" s="3"/>
      <c r="M41" s="3" t="s">
        <v>55</v>
      </c>
      <c r="N41" s="3"/>
      <c r="O41" s="3" t="s">
        <v>140</v>
      </c>
      <c r="P41" s="3"/>
      <c r="Q41" s="3" t="s">
        <v>40</v>
      </c>
      <c r="R41" s="3"/>
      <c r="S41" s="3" t="s">
        <v>106</v>
      </c>
      <c r="T41" s="3"/>
      <c r="U41" s="3" t="s">
        <v>110</v>
      </c>
      <c r="V41" s="3"/>
      <c r="W41" s="3" t="s">
        <v>114</v>
      </c>
      <c r="X41" s="3"/>
      <c r="Y41" s="3" t="s">
        <v>118</v>
      </c>
      <c r="Z41" s="3"/>
      <c r="AA41" s="3" t="s">
        <v>56</v>
      </c>
      <c r="AB41" s="3"/>
      <c r="AC41" s="3" t="s">
        <v>122</v>
      </c>
      <c r="AD41" s="3"/>
      <c r="AE41" s="3" t="s">
        <v>116</v>
      </c>
    </row>
    <row r="42" spans="1:32" s="63" customFormat="1" ht="23.1" customHeight="1">
      <c r="B42" s="2"/>
      <c r="C42" s="2"/>
      <c r="D42" s="2"/>
      <c r="E42" s="1" t="s">
        <v>1</v>
      </c>
      <c r="F42" s="1"/>
      <c r="G42" s="3" t="s">
        <v>35</v>
      </c>
      <c r="H42" s="3"/>
      <c r="I42" s="3" t="s">
        <v>30</v>
      </c>
      <c r="J42" s="3"/>
      <c r="K42" s="3" t="s">
        <v>32</v>
      </c>
      <c r="L42" s="3"/>
      <c r="M42" s="3" t="s">
        <v>57</v>
      </c>
      <c r="N42" s="3"/>
      <c r="O42" s="3" t="s">
        <v>141</v>
      </c>
      <c r="P42" s="3"/>
      <c r="Q42" s="3" t="s">
        <v>41</v>
      </c>
      <c r="R42" s="3"/>
      <c r="S42" s="3" t="s">
        <v>107</v>
      </c>
      <c r="T42" s="3"/>
      <c r="U42" s="3" t="s">
        <v>111</v>
      </c>
      <c r="V42" s="3"/>
      <c r="W42" s="3" t="s">
        <v>115</v>
      </c>
      <c r="X42" s="3"/>
      <c r="Y42" s="3" t="s">
        <v>56</v>
      </c>
      <c r="Z42" s="3"/>
      <c r="AA42" s="3" t="s">
        <v>121</v>
      </c>
      <c r="AB42" s="3"/>
      <c r="AC42" s="3" t="s">
        <v>123</v>
      </c>
      <c r="AD42" s="3"/>
      <c r="AE42" s="3" t="s">
        <v>14</v>
      </c>
    </row>
    <row r="43" spans="1:32" s="63" customFormat="1" ht="23.1" customHeight="1">
      <c r="B43" s="2"/>
      <c r="C43" s="2"/>
      <c r="D43" s="2"/>
      <c r="E43" s="1"/>
      <c r="F43" s="1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2" s="63" customFormat="1" ht="23.1" customHeight="1">
      <c r="A44" s="63" t="s">
        <v>229</v>
      </c>
      <c r="E44" s="72"/>
      <c r="F44" s="72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</row>
    <row r="45" spans="1:32" s="63" customFormat="1" ht="23.1" customHeight="1">
      <c r="A45" s="63" t="s">
        <v>215</v>
      </c>
      <c r="B45" s="74"/>
      <c r="C45" s="62"/>
      <c r="D45" s="33"/>
      <c r="E45" s="34"/>
      <c r="F45" s="34"/>
      <c r="G45" s="14">
        <v>3206420</v>
      </c>
      <c r="H45" s="14"/>
      <c r="I45" s="14">
        <v>10347863</v>
      </c>
      <c r="J45" s="14"/>
      <c r="K45" s="14">
        <v>500000</v>
      </c>
      <c r="L45" s="14"/>
      <c r="M45" s="14">
        <v>8733213</v>
      </c>
      <c r="N45" s="14"/>
      <c r="O45" s="14">
        <v>36696</v>
      </c>
      <c r="P45" s="14"/>
      <c r="Q45" s="14">
        <v>4217233</v>
      </c>
      <c r="R45" s="14"/>
      <c r="S45" s="14">
        <v>72641</v>
      </c>
      <c r="T45" s="67"/>
      <c r="U45" s="14">
        <v>5785</v>
      </c>
      <c r="V45" s="67"/>
      <c r="W45" s="14">
        <v>36938</v>
      </c>
      <c r="X45" s="35"/>
      <c r="Y45" s="35">
        <f>SUM(O45:W45)</f>
        <v>4369293</v>
      </c>
      <c r="Z45" s="35"/>
      <c r="AA45" s="14">
        <f>SUM(G45:M45,Y45)</f>
        <v>27156789</v>
      </c>
      <c r="AB45" s="14"/>
      <c r="AC45" s="14">
        <v>10518300</v>
      </c>
      <c r="AD45" s="14"/>
      <c r="AE45" s="14">
        <f>SUM(AA45:AC45)</f>
        <v>37675089</v>
      </c>
      <c r="AF45" s="63" t="str">
        <f>IF(AE45-'3-5'!I95=0,"",AE45-'3-5'!I95)</f>
        <v/>
      </c>
    </row>
    <row r="46" spans="1:32" ht="23.1" customHeight="1">
      <c r="A46" s="63" t="s">
        <v>197</v>
      </c>
      <c r="E46" s="25"/>
      <c r="F46" s="25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52"/>
      <c r="X46" s="52"/>
      <c r="Y46" s="52"/>
      <c r="Z46" s="52"/>
      <c r="AA46" s="12"/>
      <c r="AB46" s="12"/>
      <c r="AC46" s="12"/>
      <c r="AD46" s="12"/>
      <c r="AE46" s="12"/>
    </row>
    <row r="47" spans="1:32" ht="23.1" customHeight="1">
      <c r="A47" s="62" t="s">
        <v>58</v>
      </c>
      <c r="E47" s="25">
        <v>16</v>
      </c>
      <c r="F47" s="25"/>
      <c r="G47" s="12">
        <v>0</v>
      </c>
      <c r="H47" s="12"/>
      <c r="I47" s="12">
        <v>0</v>
      </c>
      <c r="J47" s="12"/>
      <c r="K47" s="12">
        <v>0</v>
      </c>
      <c r="L47" s="12"/>
      <c r="M47" s="6">
        <v>-9168176</v>
      </c>
      <c r="N47" s="12"/>
      <c r="O47" s="12">
        <v>0</v>
      </c>
      <c r="P47" s="12"/>
      <c r="Q47" s="12">
        <v>0</v>
      </c>
      <c r="R47" s="12"/>
      <c r="S47" s="12">
        <v>0</v>
      </c>
      <c r="T47" s="12"/>
      <c r="U47" s="12">
        <v>0</v>
      </c>
      <c r="V47" s="12"/>
      <c r="W47" s="12">
        <v>0</v>
      </c>
      <c r="X47" s="52"/>
      <c r="Y47" s="12">
        <f>SUM(O47:W47)</f>
        <v>0</v>
      </c>
      <c r="Z47" s="52"/>
      <c r="AA47" s="12">
        <f>SUM(G47:M47,Y47)</f>
        <v>-9168176</v>
      </c>
      <c r="AB47" s="12"/>
      <c r="AC47" s="12">
        <v>-603123</v>
      </c>
      <c r="AD47" s="12"/>
      <c r="AE47" s="12">
        <f>SUM(AA47:AC47)</f>
        <v>-9771299</v>
      </c>
    </row>
    <row r="48" spans="1:32" ht="23.1" customHeight="1">
      <c r="A48" s="62" t="s">
        <v>142</v>
      </c>
      <c r="E48" s="25">
        <v>13</v>
      </c>
      <c r="F48" s="25"/>
      <c r="G48" s="12">
        <v>0</v>
      </c>
      <c r="H48" s="12"/>
      <c r="I48" s="12">
        <v>1458</v>
      </c>
      <c r="J48" s="12"/>
      <c r="K48" s="12">
        <v>0</v>
      </c>
      <c r="L48" s="12"/>
      <c r="M48" s="12">
        <v>0</v>
      </c>
      <c r="N48" s="12"/>
      <c r="O48" s="12">
        <v>4140</v>
      </c>
      <c r="P48" s="12"/>
      <c r="Q48" s="12">
        <v>0</v>
      </c>
      <c r="R48" s="12"/>
      <c r="S48" s="12">
        <v>0</v>
      </c>
      <c r="T48" s="12"/>
      <c r="U48" s="12">
        <v>0</v>
      </c>
      <c r="V48" s="12"/>
      <c r="W48" s="12">
        <v>0</v>
      </c>
      <c r="X48" s="52"/>
      <c r="Y48" s="12">
        <f>SUM(O48:W48)</f>
        <v>4140</v>
      </c>
      <c r="Z48" s="52"/>
      <c r="AA48" s="12">
        <f>SUM(G48:M48,Y48)</f>
        <v>5598</v>
      </c>
      <c r="AB48" s="12"/>
      <c r="AC48" s="12">
        <v>11936</v>
      </c>
      <c r="AD48" s="12"/>
      <c r="AE48" s="12">
        <f>SUM(AA48:AC48)</f>
        <v>17534</v>
      </c>
    </row>
    <row r="49" spans="1:32" ht="23.1" customHeight="1">
      <c r="A49" s="62" t="s">
        <v>124</v>
      </c>
      <c r="E49" s="25"/>
      <c r="F49" s="25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52"/>
      <c r="X49" s="52"/>
      <c r="Y49" s="52"/>
      <c r="Z49" s="52"/>
      <c r="AA49" s="12"/>
      <c r="AB49" s="12"/>
      <c r="AC49" s="12"/>
      <c r="AD49" s="12"/>
      <c r="AE49" s="12"/>
    </row>
    <row r="50" spans="1:32" ht="23.1" customHeight="1">
      <c r="B50" s="62" t="s">
        <v>165</v>
      </c>
      <c r="E50" s="25"/>
      <c r="F50" s="25"/>
      <c r="G50" s="12">
        <v>0</v>
      </c>
      <c r="H50" s="12"/>
      <c r="I50" s="12">
        <v>0</v>
      </c>
      <c r="J50" s="12"/>
      <c r="K50" s="12">
        <v>0</v>
      </c>
      <c r="L50" s="12"/>
      <c r="M50" s="12">
        <v>0</v>
      </c>
      <c r="N50" s="12"/>
      <c r="O50" s="12">
        <v>0</v>
      </c>
      <c r="P50" s="12"/>
      <c r="Q50" s="12">
        <v>156</v>
      </c>
      <c r="R50" s="12"/>
      <c r="S50" s="12">
        <v>0</v>
      </c>
      <c r="T50" s="12"/>
      <c r="U50" s="12">
        <v>0</v>
      </c>
      <c r="V50" s="12"/>
      <c r="W50" s="12">
        <v>0</v>
      </c>
      <c r="X50" s="52"/>
      <c r="Y50" s="52">
        <f>SUM(O50:W50)</f>
        <v>156</v>
      </c>
      <c r="Z50" s="52"/>
      <c r="AA50" s="12">
        <f>SUM(G50:M50,Y50)</f>
        <v>156</v>
      </c>
      <c r="AB50" s="12"/>
      <c r="AC50" s="12">
        <v>1536</v>
      </c>
      <c r="AD50" s="12"/>
      <c r="AE50" s="12">
        <f>SUM(AA50:AC50)</f>
        <v>1692</v>
      </c>
    </row>
    <row r="51" spans="1:32" ht="23.1" customHeight="1">
      <c r="A51" s="63" t="s">
        <v>192</v>
      </c>
      <c r="E51" s="25"/>
      <c r="F51" s="25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52"/>
      <c r="Y51" s="52"/>
      <c r="Z51" s="52"/>
      <c r="AA51" s="12"/>
      <c r="AB51" s="12"/>
      <c r="AC51" s="12"/>
      <c r="AD51" s="12"/>
      <c r="AE51" s="12"/>
    </row>
    <row r="52" spans="1:32" ht="23.1" customHeight="1">
      <c r="B52" s="62" t="s">
        <v>190</v>
      </c>
      <c r="E52" s="25"/>
      <c r="F52" s="25"/>
      <c r="G52" s="12">
        <v>0</v>
      </c>
      <c r="H52" s="12"/>
      <c r="I52" s="12">
        <v>0</v>
      </c>
      <c r="J52" s="12"/>
      <c r="K52" s="12">
        <v>0</v>
      </c>
      <c r="L52" s="12"/>
      <c r="M52" s="12">
        <v>8918572</v>
      </c>
      <c r="N52" s="12"/>
      <c r="O52" s="12">
        <v>0</v>
      </c>
      <c r="P52" s="12"/>
      <c r="Q52" s="12">
        <v>0</v>
      </c>
      <c r="R52" s="12"/>
      <c r="S52" s="12">
        <v>0</v>
      </c>
      <c r="T52" s="12"/>
      <c r="U52" s="12">
        <v>0</v>
      </c>
      <c r="V52" s="12"/>
      <c r="W52" s="12">
        <v>0</v>
      </c>
      <c r="X52" s="52"/>
      <c r="Y52" s="12">
        <f>SUM(O52:W52)</f>
        <v>0</v>
      </c>
      <c r="Z52" s="52"/>
      <c r="AA52" s="12">
        <f>SUM(G52:M52,Y52)</f>
        <v>8918572</v>
      </c>
      <c r="AB52" s="12"/>
      <c r="AC52" s="12">
        <v>461441</v>
      </c>
      <c r="AD52" s="12"/>
      <c r="AE52" s="12">
        <f>SUM(AA52:AC52)</f>
        <v>9380013</v>
      </c>
    </row>
    <row r="53" spans="1:32" ht="23.1" customHeight="1">
      <c r="B53" s="62" t="s">
        <v>191</v>
      </c>
      <c r="E53" s="25"/>
      <c r="F53" s="25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52"/>
      <c r="Y53" s="12"/>
      <c r="Z53" s="52"/>
      <c r="AA53" s="12"/>
      <c r="AB53" s="12"/>
      <c r="AC53" s="12"/>
      <c r="AD53" s="12"/>
      <c r="AE53" s="12"/>
    </row>
    <row r="54" spans="1:32" ht="23.1" customHeight="1">
      <c r="C54" s="62" t="s">
        <v>156</v>
      </c>
      <c r="E54" s="25"/>
      <c r="F54" s="25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52"/>
      <c r="Y54" s="12"/>
      <c r="Z54" s="52"/>
      <c r="AA54" s="12"/>
      <c r="AB54" s="12"/>
      <c r="AC54" s="12"/>
      <c r="AD54" s="12"/>
      <c r="AE54" s="12"/>
    </row>
    <row r="55" spans="1:32" ht="23.1" customHeight="1">
      <c r="D55" s="62" t="s">
        <v>157</v>
      </c>
      <c r="E55" s="62"/>
      <c r="F55" s="25"/>
      <c r="G55" s="12">
        <v>0</v>
      </c>
      <c r="H55" s="12"/>
      <c r="I55" s="12">
        <v>0</v>
      </c>
      <c r="J55" s="12"/>
      <c r="K55" s="12">
        <v>0</v>
      </c>
      <c r="L55" s="12"/>
      <c r="M55" s="12">
        <v>0</v>
      </c>
      <c r="N55" s="12"/>
      <c r="O55" s="12">
        <v>0</v>
      </c>
      <c r="P55" s="12"/>
      <c r="Q55" s="12">
        <v>0</v>
      </c>
      <c r="R55" s="12"/>
      <c r="S55" s="12">
        <v>-88039</v>
      </c>
      <c r="T55" s="12"/>
      <c r="U55" s="12">
        <v>9023</v>
      </c>
      <c r="V55" s="12"/>
      <c r="W55" s="12">
        <v>0</v>
      </c>
      <c r="X55" s="18"/>
      <c r="Y55" s="12">
        <f>SUM(O55:W55)</f>
        <v>-79016</v>
      </c>
      <c r="Z55" s="18"/>
      <c r="AA55" s="12">
        <f>SUM(G55:M55,Y55)</f>
        <v>-79016</v>
      </c>
      <c r="AB55" s="12"/>
      <c r="AC55" s="12">
        <v>-122386</v>
      </c>
      <c r="AD55" s="12"/>
      <c r="AE55" s="12">
        <f>SUM(AA55:AC55)</f>
        <v>-201402</v>
      </c>
      <c r="AF55" s="62" t="str">
        <f>IF(AE55-'6-9'!G138=0,"",AE55-'6-9'!G138)</f>
        <v/>
      </c>
    </row>
    <row r="56" spans="1:32" ht="23.1" customHeight="1">
      <c r="C56" s="62" t="s">
        <v>161</v>
      </c>
      <c r="E56" s="25"/>
      <c r="F56" s="25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8"/>
      <c r="Y56" s="12"/>
      <c r="Z56" s="18"/>
      <c r="AA56" s="12"/>
      <c r="AB56" s="12"/>
      <c r="AC56" s="12"/>
      <c r="AD56" s="12"/>
      <c r="AE56" s="12"/>
    </row>
    <row r="57" spans="1:32" ht="23.1" customHeight="1">
      <c r="D57" s="26" t="s">
        <v>157</v>
      </c>
      <c r="E57" s="25"/>
      <c r="F57" s="25"/>
      <c r="G57" s="42">
        <v>0</v>
      </c>
      <c r="H57" s="12"/>
      <c r="I57" s="42">
        <v>0</v>
      </c>
      <c r="J57" s="12"/>
      <c r="K57" s="42">
        <v>0</v>
      </c>
      <c r="L57" s="12"/>
      <c r="M57" s="42">
        <v>0</v>
      </c>
      <c r="N57" s="12"/>
      <c r="O57" s="42">
        <v>0</v>
      </c>
      <c r="P57" s="12"/>
      <c r="Q57" s="42">
        <v>0</v>
      </c>
      <c r="R57" s="12"/>
      <c r="S57" s="42">
        <v>0</v>
      </c>
      <c r="T57" s="12"/>
      <c r="U57" s="42">
        <v>0</v>
      </c>
      <c r="V57" s="12"/>
      <c r="W57" s="42">
        <v>12943</v>
      </c>
      <c r="X57" s="18"/>
      <c r="Y57" s="42">
        <f>SUM(O57:W57)</f>
        <v>12943</v>
      </c>
      <c r="Z57" s="18"/>
      <c r="AA57" s="42">
        <f>SUM(G57:M57,Y57)</f>
        <v>12943</v>
      </c>
      <c r="AB57" s="12"/>
      <c r="AC57" s="42">
        <v>0</v>
      </c>
      <c r="AD57" s="12"/>
      <c r="AE57" s="42">
        <f>SUM(AA57:AC57)</f>
        <v>12943</v>
      </c>
      <c r="AF57" s="62" t="str">
        <f>IF(AE57-'6-9'!G142=0,"",AE57-'6-9'!G142)</f>
        <v/>
      </c>
    </row>
    <row r="58" spans="1:32" s="63" customFormat="1" ht="23.1" customHeight="1">
      <c r="B58" s="63" t="s">
        <v>198</v>
      </c>
      <c r="D58" s="33"/>
      <c r="E58" s="34"/>
      <c r="F58" s="34"/>
      <c r="G58" s="14">
        <f>SUM(G52:G57)</f>
        <v>0</v>
      </c>
      <c r="H58" s="14"/>
      <c r="I58" s="14">
        <f>SUM(I52:I57)</f>
        <v>0</v>
      </c>
      <c r="J58" s="14"/>
      <c r="K58" s="14">
        <f>SUM(K52:K57)</f>
        <v>0</v>
      </c>
      <c r="L58" s="14"/>
      <c r="M58" s="14">
        <f>SUM(M52:M57)</f>
        <v>8918572</v>
      </c>
      <c r="N58" s="14"/>
      <c r="O58" s="14">
        <f>SUM(O52:O57)</f>
        <v>0</v>
      </c>
      <c r="P58" s="14"/>
      <c r="Q58" s="14">
        <f>SUM(Q52:Q57)</f>
        <v>0</v>
      </c>
      <c r="R58" s="14"/>
      <c r="S58" s="14">
        <f>SUM(S52:S57)</f>
        <v>-88039</v>
      </c>
      <c r="T58" s="14"/>
      <c r="U58" s="14">
        <f>SUM(U52:U57)</f>
        <v>9023</v>
      </c>
      <c r="V58" s="14"/>
      <c r="W58" s="14">
        <f>SUM(W52:W57)</f>
        <v>12943</v>
      </c>
      <c r="X58" s="68"/>
      <c r="Y58" s="14">
        <f>SUM(Y52:Y57)</f>
        <v>-66073</v>
      </c>
      <c r="Z58" s="68"/>
      <c r="AA58" s="14">
        <f>SUM(AA52:AA57)</f>
        <v>8852499</v>
      </c>
      <c r="AB58" s="14"/>
      <c r="AC58" s="14">
        <f>SUM(AC52:AC57)</f>
        <v>339055</v>
      </c>
      <c r="AD58" s="14"/>
      <c r="AE58" s="14">
        <f>SUM(AE52:AE57)</f>
        <v>9191554</v>
      </c>
    </row>
    <row r="59" spans="1:32" s="63" customFormat="1" ht="23.1" customHeight="1" thickBot="1">
      <c r="A59" s="63" t="s">
        <v>230</v>
      </c>
      <c r="D59" s="33"/>
      <c r="E59" s="34"/>
      <c r="F59" s="34"/>
      <c r="G59" s="43">
        <f>SUM(G45,G47:G50,G58)</f>
        <v>3206420</v>
      </c>
      <c r="H59" s="14"/>
      <c r="I59" s="43">
        <f>SUM(I45,I47:I50,I58)</f>
        <v>10349321</v>
      </c>
      <c r="J59" s="14"/>
      <c r="K59" s="43">
        <f>SUM(K45,K47:K50,K58)</f>
        <v>500000</v>
      </c>
      <c r="L59" s="14"/>
      <c r="M59" s="43">
        <f>SUM(M45,M47:M50,M58)</f>
        <v>8483609</v>
      </c>
      <c r="N59" s="14"/>
      <c r="O59" s="43">
        <f>SUM(O45,O47:O50,O58)</f>
        <v>40836</v>
      </c>
      <c r="P59" s="14"/>
      <c r="Q59" s="43">
        <f>SUM(Q45,Q47:Q50,Q58)</f>
        <v>4217389</v>
      </c>
      <c r="R59" s="14"/>
      <c r="S59" s="43">
        <f>SUM(S45,S47:S50,S58)</f>
        <v>-15398</v>
      </c>
      <c r="T59" s="14"/>
      <c r="U59" s="43">
        <f>SUM(U45,U47:U50,U58)</f>
        <v>14808</v>
      </c>
      <c r="V59" s="14"/>
      <c r="W59" s="43">
        <f>SUM(W45,W47:W50,W58)</f>
        <v>49881</v>
      </c>
      <c r="X59" s="68"/>
      <c r="Y59" s="43">
        <f>SUM(Y45,Y47:Y50,Y58)</f>
        <v>4307516</v>
      </c>
      <c r="Z59" s="68"/>
      <c r="AA59" s="43">
        <f>SUM(AA45,AA47:AA50,AA58)</f>
        <v>26846866</v>
      </c>
      <c r="AB59" s="14"/>
      <c r="AC59" s="43">
        <f>SUM(AC45,AC47:AC50,AC58)</f>
        <v>10267704</v>
      </c>
      <c r="AD59" s="14"/>
      <c r="AE59" s="43">
        <f>SUM(AE45,AE47:AE50,AE58)</f>
        <v>37114570</v>
      </c>
      <c r="AF59" s="63" t="str">
        <f>IF(AE59-'3-5'!G95=0,"",AE59-'3-5'!G95)</f>
        <v/>
      </c>
    </row>
    <row r="60" spans="1:32" ht="23.1" customHeight="1" thickTop="1">
      <c r="M60" s="69" t="str">
        <f>IF(M59-'3-5'!G91=0,"",M59-'3-5'!G91)</f>
        <v/>
      </c>
      <c r="Y60" s="69" t="str">
        <f>IF(Y59-'3-5'!G92=0,"",Y59-'3-5'!G92)</f>
        <v/>
      </c>
      <c r="AC60" s="69" t="str">
        <f>IF(AC59-'3-5'!G94=0,"",AC59-'3-5'!G94)</f>
        <v/>
      </c>
    </row>
  </sheetData>
  <mergeCells count="14">
    <mergeCell ref="G37:AA37"/>
    <mergeCell ref="O38:Y38"/>
    <mergeCell ref="K40:M40"/>
    <mergeCell ref="G5:AE5"/>
    <mergeCell ref="G6:AA6"/>
    <mergeCell ref="K9:M9"/>
    <mergeCell ref="O7:Y7"/>
    <mergeCell ref="G36:AE36"/>
    <mergeCell ref="A1:AE1"/>
    <mergeCell ref="A2:AE2"/>
    <mergeCell ref="A3:AE3"/>
    <mergeCell ref="A34:AE34"/>
    <mergeCell ref="A33:AE33"/>
    <mergeCell ref="A32:AE32"/>
  </mergeCells>
  <phoneticPr fontId="0" type="noConversion"/>
  <printOptions horizontalCentered="1"/>
  <pageMargins left="0.86614173228346503" right="0.261811024" top="0.98425196850393704" bottom="0.984251969" header="0.511811023622047" footer="0.511811023622047"/>
  <pageSetup paperSize="9" scale="64" firstPageNumber="10" fitToHeight="2" orientation="landscape" useFirstPageNumber="1" r:id="rId1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9"/>
  <sheetViews>
    <sheetView zoomScaleNormal="100" zoomScaleSheetLayoutView="100" workbookViewId="0">
      <selection sqref="A1:AA1"/>
    </sheetView>
  </sheetViews>
  <sheetFormatPr defaultColWidth="9.140625" defaultRowHeight="23.1" customHeight="1"/>
  <cols>
    <col min="1" max="1" width="1.7109375" style="62" customWidth="1"/>
    <col min="2" max="3" width="1.140625" style="62" customWidth="1"/>
    <col min="4" max="4" width="45.7109375" style="26" customWidth="1"/>
    <col min="5" max="5" width="10.140625" style="25" bestFit="1" customWidth="1"/>
    <col min="6" max="6" width="0.7109375" style="25" customWidth="1"/>
    <col min="7" max="7" width="14.7109375" style="69" customWidth="1"/>
    <col min="8" max="8" width="0.85546875" style="69" customWidth="1"/>
    <col min="9" max="9" width="15.7109375" style="69" customWidth="1"/>
    <col min="10" max="10" width="0.85546875" style="69" customWidth="1"/>
    <col min="11" max="11" width="14.7109375" style="69" customWidth="1"/>
    <col min="12" max="12" width="0.85546875" style="69" customWidth="1"/>
    <col min="13" max="13" width="16" style="69" bestFit="1" customWidth="1"/>
    <col min="14" max="14" width="0.85546875" style="62" customWidth="1"/>
    <col min="15" max="15" width="14.7109375" style="69" customWidth="1"/>
    <col min="16" max="16" width="0.85546875" style="69" customWidth="1"/>
    <col min="17" max="17" width="14.7109375" style="69" customWidth="1"/>
    <col min="18" max="18" width="0.85546875" style="69" customWidth="1"/>
    <col min="19" max="19" width="14.7109375" style="69" customWidth="1"/>
    <col min="20" max="20" width="0.85546875" style="69" customWidth="1"/>
    <col min="21" max="21" width="14.7109375" style="69" customWidth="1"/>
    <col min="22" max="22" width="0.85546875" style="69" customWidth="1"/>
    <col min="23" max="23" width="14.7109375" style="69" customWidth="1"/>
    <col min="24" max="24" width="0.85546875" style="69" customWidth="1"/>
    <col min="25" max="25" width="14.7109375" style="69" customWidth="1"/>
    <col min="26" max="26" width="0.85546875" style="69" customWidth="1"/>
    <col min="27" max="27" width="15.7109375" style="69" customWidth="1"/>
    <col min="28" max="28" width="14.140625" style="62" bestFit="1" customWidth="1"/>
    <col min="29" max="29" width="11.42578125" style="62" bestFit="1" customWidth="1"/>
    <col min="30" max="16384" width="9.140625" style="62"/>
  </cols>
  <sheetData>
    <row r="1" spans="1:28" s="33" customFormat="1" ht="23.1" customHeight="1">
      <c r="A1" s="99" t="s">
        <v>164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</row>
    <row r="2" spans="1:28" s="33" customFormat="1" ht="23.1" customHeight="1">
      <c r="A2" s="100" t="s">
        <v>120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</row>
    <row r="3" spans="1:28" s="33" customFormat="1" ht="23.1" customHeight="1">
      <c r="A3" s="99" t="str">
        <f>'6-9'!A79:M79</f>
        <v>สำหรับงวดเก้าเดือนสิ้นสุดวันที่ 30 กันยายน 2560 (ยังไม่ได้ตรวจสอบ)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</row>
    <row r="4" spans="1:28" s="26" customFormat="1" ht="23.1" customHeight="1">
      <c r="A4" s="79"/>
      <c r="B4" s="83"/>
      <c r="C4" s="84"/>
      <c r="D4" s="84"/>
      <c r="E4" s="83"/>
      <c r="F4" s="83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6" t="s">
        <v>196</v>
      </c>
    </row>
    <row r="5" spans="1:28" s="2" customFormat="1" ht="23.1" customHeight="1">
      <c r="D5" s="40"/>
      <c r="E5" s="66"/>
      <c r="F5" s="66"/>
      <c r="G5" s="101" t="s">
        <v>43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</row>
    <row r="6" spans="1:28" s="63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3" t="s">
        <v>92</v>
      </c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3"/>
      <c r="AA6" s="3"/>
    </row>
    <row r="7" spans="1:28" s="63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38</v>
      </c>
      <c r="R7" s="3"/>
      <c r="S7" s="3"/>
      <c r="T7" s="3"/>
      <c r="U7" s="3" t="s">
        <v>108</v>
      </c>
      <c r="V7" s="3"/>
      <c r="W7" s="3" t="s">
        <v>112</v>
      </c>
      <c r="X7" s="3"/>
      <c r="Y7" s="3" t="s">
        <v>116</v>
      </c>
      <c r="Z7" s="3"/>
      <c r="AA7" s="3"/>
    </row>
    <row r="8" spans="1:28" s="63" customFormat="1" ht="23.1" customHeight="1">
      <c r="E8" s="1"/>
      <c r="F8" s="1"/>
      <c r="G8" s="3"/>
      <c r="H8" s="3"/>
      <c r="I8" s="3"/>
      <c r="J8" s="3"/>
      <c r="K8" s="103" t="s">
        <v>16</v>
      </c>
      <c r="L8" s="103"/>
      <c r="M8" s="103"/>
      <c r="N8" s="3"/>
      <c r="O8" s="3" t="s">
        <v>139</v>
      </c>
      <c r="P8" s="3"/>
      <c r="Q8" s="3" t="s">
        <v>39</v>
      </c>
      <c r="R8" s="3"/>
      <c r="S8" s="3" t="s">
        <v>105</v>
      </c>
      <c r="T8" s="3"/>
      <c r="U8" s="3" t="s">
        <v>109</v>
      </c>
      <c r="V8" s="3"/>
      <c r="W8" s="3" t="s">
        <v>113</v>
      </c>
      <c r="X8" s="3"/>
      <c r="Y8" s="3" t="s">
        <v>117</v>
      </c>
      <c r="Z8" s="3"/>
      <c r="AA8" s="3"/>
    </row>
    <row r="9" spans="1:28" s="63" customFormat="1" ht="23.1" customHeight="1">
      <c r="E9" s="1"/>
      <c r="F9" s="1"/>
      <c r="G9" s="3" t="s">
        <v>34</v>
      </c>
      <c r="H9" s="3"/>
      <c r="I9" s="3" t="s">
        <v>29</v>
      </c>
      <c r="J9" s="3"/>
      <c r="K9" s="3" t="s">
        <v>31</v>
      </c>
      <c r="L9" s="3"/>
      <c r="M9" s="3" t="s">
        <v>55</v>
      </c>
      <c r="N9" s="3"/>
      <c r="O9" s="3" t="s">
        <v>140</v>
      </c>
      <c r="P9" s="3"/>
      <c r="Q9" s="3" t="s">
        <v>40</v>
      </c>
      <c r="R9" s="3"/>
      <c r="S9" s="3" t="s">
        <v>106</v>
      </c>
      <c r="T9" s="3"/>
      <c r="U9" s="3" t="s">
        <v>110</v>
      </c>
      <c r="V9" s="3"/>
      <c r="W9" s="3" t="s">
        <v>114</v>
      </c>
      <c r="X9" s="3"/>
      <c r="Y9" s="3" t="s">
        <v>131</v>
      </c>
      <c r="Z9" s="3"/>
      <c r="AA9" s="3" t="s">
        <v>116</v>
      </c>
    </row>
    <row r="10" spans="1:28" s="63" customFormat="1" ht="23.1" customHeight="1">
      <c r="E10" s="1" t="s">
        <v>1</v>
      </c>
      <c r="F10" s="1"/>
      <c r="G10" s="3" t="s">
        <v>35</v>
      </c>
      <c r="H10" s="3"/>
      <c r="I10" s="3" t="s">
        <v>30</v>
      </c>
      <c r="J10" s="3"/>
      <c r="K10" s="3" t="s">
        <v>32</v>
      </c>
      <c r="L10" s="3"/>
      <c r="M10" s="3" t="s">
        <v>57</v>
      </c>
      <c r="N10" s="3"/>
      <c r="O10" s="3" t="s">
        <v>141</v>
      </c>
      <c r="P10" s="3"/>
      <c r="Q10" s="3" t="s">
        <v>41</v>
      </c>
      <c r="R10" s="3"/>
      <c r="S10" s="3" t="s">
        <v>107</v>
      </c>
      <c r="T10" s="3"/>
      <c r="U10" s="3" t="s">
        <v>111</v>
      </c>
      <c r="V10" s="3"/>
      <c r="W10" s="3" t="s">
        <v>115</v>
      </c>
      <c r="X10" s="3"/>
      <c r="Y10" s="3" t="s">
        <v>132</v>
      </c>
      <c r="Z10" s="3"/>
      <c r="AA10" s="3" t="s">
        <v>14</v>
      </c>
    </row>
    <row r="11" spans="1:28" s="63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3" customFormat="1" ht="23.1" customHeight="1">
      <c r="A12" s="63" t="s">
        <v>227</v>
      </c>
      <c r="E12" s="1"/>
      <c r="F12" s="1"/>
    </row>
    <row r="13" spans="1:28" ht="23.1" customHeight="1">
      <c r="A13" s="63" t="s">
        <v>201</v>
      </c>
      <c r="B13" s="74"/>
      <c r="D13" s="62"/>
      <c r="E13" s="65"/>
      <c r="F13" s="65"/>
      <c r="G13" s="14">
        <v>3206420</v>
      </c>
      <c r="H13" s="14"/>
      <c r="I13" s="14">
        <v>10341569</v>
      </c>
      <c r="J13" s="14"/>
      <c r="K13" s="14">
        <v>500000</v>
      </c>
      <c r="L13" s="14"/>
      <c r="M13" s="14">
        <v>164404</v>
      </c>
      <c r="N13" s="14"/>
      <c r="O13" s="14">
        <v>21308</v>
      </c>
      <c r="P13" s="14"/>
      <c r="Q13" s="14">
        <v>0</v>
      </c>
      <c r="R13" s="14"/>
      <c r="S13" s="14">
        <v>0</v>
      </c>
      <c r="T13" s="14"/>
      <c r="U13" s="14">
        <v>11982</v>
      </c>
      <c r="V13" s="14"/>
      <c r="W13" s="14">
        <v>0</v>
      </c>
      <c r="X13" s="14"/>
      <c r="Y13" s="14">
        <f>SUM(O13:X13)</f>
        <v>33290</v>
      </c>
      <c r="Z13" s="67"/>
      <c r="AA13" s="14">
        <f>SUM(G13:M13,Y13)</f>
        <v>14245683</v>
      </c>
    </row>
    <row r="14" spans="1:28" ht="23.1" customHeight="1">
      <c r="A14" s="62" t="s">
        <v>203</v>
      </c>
      <c r="E14" s="25">
        <v>3</v>
      </c>
      <c r="G14" s="42">
        <v>0</v>
      </c>
      <c r="H14" s="52"/>
      <c r="I14" s="42">
        <v>0</v>
      </c>
      <c r="J14" s="52"/>
      <c r="K14" s="42">
        <v>0</v>
      </c>
      <c r="L14" s="52"/>
      <c r="M14" s="42">
        <v>11481582</v>
      </c>
      <c r="N14" s="28"/>
      <c r="O14" s="42">
        <v>7092</v>
      </c>
      <c r="P14" s="12"/>
      <c r="Q14" s="42">
        <v>4229016</v>
      </c>
      <c r="R14" s="52"/>
      <c r="S14" s="42">
        <v>103398</v>
      </c>
      <c r="T14" s="52"/>
      <c r="U14" s="42">
        <v>2374</v>
      </c>
      <c r="V14" s="12"/>
      <c r="W14" s="42">
        <v>-608</v>
      </c>
      <c r="X14" s="52"/>
      <c r="Y14" s="42">
        <f>SUM(O14:X14)</f>
        <v>4341272</v>
      </c>
      <c r="Z14" s="52"/>
      <c r="AA14" s="46">
        <f>SUM(G14:M14,Y14)</f>
        <v>15822854</v>
      </c>
    </row>
    <row r="15" spans="1:28" ht="23.1" customHeight="1">
      <c r="A15" s="63" t="s">
        <v>202</v>
      </c>
      <c r="B15" s="74"/>
      <c r="D15" s="62"/>
      <c r="E15" s="65"/>
      <c r="F15" s="65"/>
      <c r="G15" s="14">
        <f>SUM(G13:G14)</f>
        <v>3206420</v>
      </c>
      <c r="H15" s="14"/>
      <c r="I15" s="14">
        <f>SUM(I13:I14)</f>
        <v>10341569</v>
      </c>
      <c r="J15" s="14"/>
      <c r="K15" s="14">
        <f>SUM(K13:K14)</f>
        <v>500000</v>
      </c>
      <c r="L15" s="14"/>
      <c r="M15" s="14">
        <f>SUM(M13:M14)</f>
        <v>11645986</v>
      </c>
      <c r="N15" s="14"/>
      <c r="O15" s="14">
        <f>SUM(O13:O14)</f>
        <v>28400</v>
      </c>
      <c r="P15" s="14"/>
      <c r="Q15" s="14">
        <f>SUM(Q13:Q14)</f>
        <v>4229016</v>
      </c>
      <c r="R15" s="14"/>
      <c r="S15" s="14">
        <f>SUM(S13:S14)</f>
        <v>103398</v>
      </c>
      <c r="T15" s="14"/>
      <c r="U15" s="14">
        <f>SUM(U13:U14)</f>
        <v>14356</v>
      </c>
      <c r="V15" s="14"/>
      <c r="W15" s="14">
        <f>SUM(W13:W14)</f>
        <v>-608</v>
      </c>
      <c r="X15" s="14"/>
      <c r="Y15" s="14">
        <f>SUM(Y13:Y14)</f>
        <v>4374562</v>
      </c>
      <c r="Z15" s="67"/>
      <c r="AA15" s="14">
        <f>SUM(AA13:AA14)</f>
        <v>30068537</v>
      </c>
      <c r="AB15" s="62" t="str">
        <f>IF(AA15-30068537=0,"",AA15-30068537)</f>
        <v/>
      </c>
    </row>
    <row r="16" spans="1:28" ht="23.1" customHeight="1">
      <c r="A16" s="63" t="s">
        <v>197</v>
      </c>
      <c r="G16" s="52"/>
      <c r="H16" s="52"/>
      <c r="I16" s="52"/>
      <c r="J16" s="52"/>
      <c r="K16" s="52"/>
      <c r="L16" s="52"/>
      <c r="M16" s="52"/>
      <c r="N16" s="28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</row>
    <row r="17" spans="1:28" ht="23.1" customHeight="1">
      <c r="A17" s="62" t="s">
        <v>58</v>
      </c>
      <c r="G17" s="12">
        <v>0</v>
      </c>
      <c r="H17" s="52"/>
      <c r="I17" s="12">
        <v>0</v>
      </c>
      <c r="J17" s="52"/>
      <c r="K17" s="12">
        <v>0</v>
      </c>
      <c r="L17" s="52"/>
      <c r="M17" s="12">
        <v>-14721381</v>
      </c>
      <c r="N17" s="28"/>
      <c r="O17" s="12">
        <v>0</v>
      </c>
      <c r="P17" s="12"/>
      <c r="Q17" s="12">
        <v>0</v>
      </c>
      <c r="R17" s="52"/>
      <c r="S17" s="12">
        <v>0</v>
      </c>
      <c r="T17" s="52"/>
      <c r="U17" s="12">
        <v>0</v>
      </c>
      <c r="V17" s="12"/>
      <c r="W17" s="12">
        <v>0</v>
      </c>
      <c r="X17" s="52"/>
      <c r="Y17" s="18">
        <f>SUM(O17:X17)</f>
        <v>0</v>
      </c>
      <c r="Z17" s="52"/>
      <c r="AA17" s="52">
        <f>SUM(G17:M17,Y17)</f>
        <v>-14721381</v>
      </c>
    </row>
    <row r="18" spans="1:28" ht="23.1" customHeight="1">
      <c r="A18" s="62" t="s">
        <v>142</v>
      </c>
      <c r="E18" s="25">
        <v>13</v>
      </c>
      <c r="G18" s="12">
        <v>0</v>
      </c>
      <c r="H18" s="52"/>
      <c r="I18" s="12">
        <v>6294</v>
      </c>
      <c r="J18" s="52"/>
      <c r="K18" s="12">
        <v>0</v>
      </c>
      <c r="L18" s="52"/>
      <c r="M18" s="12">
        <v>0</v>
      </c>
      <c r="N18" s="28"/>
      <c r="O18" s="12">
        <v>4128</v>
      </c>
      <c r="P18" s="12"/>
      <c r="Q18" s="12">
        <v>0</v>
      </c>
      <c r="R18" s="52"/>
      <c r="S18" s="12">
        <v>0</v>
      </c>
      <c r="T18" s="52"/>
      <c r="U18" s="12">
        <v>0</v>
      </c>
      <c r="V18" s="12"/>
      <c r="W18" s="12">
        <v>0</v>
      </c>
      <c r="X18" s="52"/>
      <c r="Y18" s="18">
        <f>SUM(O18:X18)</f>
        <v>4128</v>
      </c>
      <c r="Z18" s="52"/>
      <c r="AA18" s="52">
        <f>SUM(G18:M18,Y18)</f>
        <v>10422</v>
      </c>
    </row>
    <row r="19" spans="1:28" ht="23.1" customHeight="1">
      <c r="A19" s="62" t="s">
        <v>124</v>
      </c>
      <c r="G19" s="12"/>
      <c r="H19" s="52"/>
      <c r="I19" s="12"/>
      <c r="J19" s="52"/>
      <c r="K19" s="12"/>
      <c r="L19" s="52"/>
      <c r="M19" s="12"/>
      <c r="N19" s="28"/>
      <c r="O19" s="12"/>
      <c r="P19" s="12"/>
      <c r="Q19" s="12"/>
      <c r="R19" s="52"/>
      <c r="S19" s="12"/>
      <c r="T19" s="52"/>
      <c r="U19" s="12"/>
      <c r="V19" s="12"/>
      <c r="W19" s="12"/>
      <c r="X19" s="52"/>
      <c r="Y19" s="18"/>
      <c r="Z19" s="52"/>
      <c r="AA19" s="52"/>
    </row>
    <row r="20" spans="1:28" ht="23.1" customHeight="1">
      <c r="B20" s="62" t="s">
        <v>213</v>
      </c>
      <c r="G20" s="12">
        <v>0</v>
      </c>
      <c r="H20" s="52"/>
      <c r="I20" s="12">
        <v>0</v>
      </c>
      <c r="J20" s="52"/>
      <c r="K20" s="12">
        <v>0</v>
      </c>
      <c r="L20" s="52"/>
      <c r="M20" s="12">
        <v>0</v>
      </c>
      <c r="N20" s="28"/>
      <c r="O20" s="12">
        <v>0</v>
      </c>
      <c r="P20" s="12"/>
      <c r="Q20" s="12">
        <v>-11783</v>
      </c>
      <c r="R20" s="52"/>
      <c r="S20" s="12">
        <v>0</v>
      </c>
      <c r="T20" s="52"/>
      <c r="U20" s="12">
        <v>0</v>
      </c>
      <c r="V20" s="12"/>
      <c r="W20" s="12">
        <v>0</v>
      </c>
      <c r="X20" s="52"/>
      <c r="Y20" s="18">
        <f>SUM(O20:X20)</f>
        <v>-11783</v>
      </c>
      <c r="Z20" s="52"/>
      <c r="AA20" s="52">
        <f>SUM(G20:M20,Y20)</f>
        <v>-11783</v>
      </c>
    </row>
    <row r="21" spans="1:28" ht="23.1" customHeight="1">
      <c r="A21" s="63" t="s">
        <v>192</v>
      </c>
      <c r="G21" s="52"/>
      <c r="H21" s="52"/>
      <c r="I21" s="52"/>
      <c r="J21" s="52"/>
      <c r="K21" s="52"/>
      <c r="L21" s="52"/>
      <c r="M21" s="52"/>
      <c r="N21" s="28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14"/>
      <c r="Z21" s="52"/>
      <c r="AA21" s="52"/>
    </row>
    <row r="22" spans="1:28" ht="23.1" customHeight="1">
      <c r="B22" s="62" t="s">
        <v>190</v>
      </c>
      <c r="G22" s="12">
        <v>0</v>
      </c>
      <c r="H22" s="52"/>
      <c r="I22" s="12">
        <v>0</v>
      </c>
      <c r="J22" s="52"/>
      <c r="K22" s="12">
        <v>0</v>
      </c>
      <c r="L22" s="52"/>
      <c r="M22" s="52">
        <v>10147732</v>
      </c>
      <c r="N22" s="28"/>
      <c r="O22" s="12">
        <v>0</v>
      </c>
      <c r="P22" s="12"/>
      <c r="Q22" s="12">
        <v>0</v>
      </c>
      <c r="R22" s="52"/>
      <c r="S22" s="12">
        <v>0</v>
      </c>
      <c r="T22" s="52"/>
      <c r="U22" s="12">
        <v>0</v>
      </c>
      <c r="V22" s="12"/>
      <c r="W22" s="12">
        <v>0</v>
      </c>
      <c r="X22" s="52"/>
      <c r="Y22" s="52">
        <f>SUM(O22:X22)</f>
        <v>0</v>
      </c>
      <c r="Z22" s="52"/>
      <c r="AA22" s="52">
        <f>SUM(G22:M22,Y22)</f>
        <v>10147732</v>
      </c>
    </row>
    <row r="23" spans="1:28" ht="23.1" customHeight="1">
      <c r="B23" s="62" t="s">
        <v>191</v>
      </c>
      <c r="G23" s="12"/>
      <c r="H23" s="52"/>
      <c r="I23" s="12"/>
      <c r="J23" s="52"/>
      <c r="K23" s="12"/>
      <c r="L23" s="52"/>
      <c r="M23" s="52"/>
      <c r="N23" s="28"/>
      <c r="O23" s="12"/>
      <c r="P23" s="12"/>
      <c r="Q23" s="12"/>
      <c r="R23" s="52"/>
      <c r="S23" s="52"/>
      <c r="T23" s="52"/>
      <c r="U23" s="12"/>
      <c r="V23" s="12"/>
      <c r="W23" s="12"/>
      <c r="X23" s="52"/>
      <c r="Y23" s="52"/>
      <c r="Z23" s="52"/>
      <c r="AA23" s="52"/>
    </row>
    <row r="24" spans="1:28" ht="23.1" customHeight="1">
      <c r="C24" s="62" t="s">
        <v>156</v>
      </c>
      <c r="G24" s="12"/>
      <c r="H24" s="52"/>
      <c r="I24" s="12"/>
      <c r="J24" s="52"/>
      <c r="K24" s="12"/>
      <c r="L24" s="52"/>
      <c r="M24" s="52"/>
      <c r="N24" s="28"/>
      <c r="O24" s="12"/>
      <c r="P24" s="12"/>
      <c r="Q24" s="12"/>
      <c r="R24" s="52"/>
      <c r="S24" s="52"/>
      <c r="T24" s="52"/>
      <c r="U24" s="12"/>
      <c r="V24" s="12"/>
      <c r="W24" s="12"/>
      <c r="X24" s="52"/>
      <c r="Y24" s="52"/>
      <c r="Z24" s="52"/>
      <c r="AA24" s="52"/>
    </row>
    <row r="25" spans="1:28" ht="23.1" customHeight="1">
      <c r="D25" s="62" t="s">
        <v>157</v>
      </c>
      <c r="G25" s="12">
        <v>0</v>
      </c>
      <c r="H25" s="18"/>
      <c r="I25" s="12">
        <v>0</v>
      </c>
      <c r="J25" s="18"/>
      <c r="K25" s="12">
        <v>0</v>
      </c>
      <c r="L25" s="18"/>
      <c r="M25" s="12">
        <v>0</v>
      </c>
      <c r="N25" s="28"/>
      <c r="O25" s="12">
        <v>0</v>
      </c>
      <c r="P25" s="12"/>
      <c r="Q25" s="12">
        <v>0</v>
      </c>
      <c r="R25" s="52"/>
      <c r="S25" s="12">
        <v>-54194</v>
      </c>
      <c r="T25" s="12"/>
      <c r="U25" s="12">
        <v>-6180</v>
      </c>
      <c r="V25" s="12"/>
      <c r="W25" s="12">
        <v>0</v>
      </c>
      <c r="X25" s="52"/>
      <c r="Y25" s="52">
        <f>SUM(O25:X25)</f>
        <v>-60374</v>
      </c>
      <c r="Z25" s="52"/>
      <c r="AA25" s="52">
        <f>SUM(G25:M25,Y25)</f>
        <v>-60374</v>
      </c>
      <c r="AB25" s="62" t="str">
        <f>IF(AA25-'6-9'!M138=0,"",AA25-'6-9'!M138)</f>
        <v/>
      </c>
    </row>
    <row r="26" spans="1:28" ht="23.1" customHeight="1">
      <c r="C26" s="62" t="s">
        <v>161</v>
      </c>
      <c r="G26" s="12"/>
      <c r="H26" s="18"/>
      <c r="I26" s="12"/>
      <c r="J26" s="18"/>
      <c r="K26" s="12"/>
      <c r="L26" s="18"/>
      <c r="M26" s="12"/>
      <c r="N26" s="28"/>
      <c r="O26" s="52"/>
      <c r="P26" s="52"/>
      <c r="Q26" s="52"/>
      <c r="R26" s="52"/>
      <c r="S26" s="12"/>
      <c r="T26" s="12"/>
      <c r="U26" s="12"/>
      <c r="V26" s="12"/>
      <c r="W26" s="12"/>
      <c r="X26" s="52"/>
      <c r="Y26" s="52"/>
      <c r="Z26" s="62"/>
      <c r="AA26" s="62"/>
    </row>
    <row r="27" spans="1:28" ht="23.1" customHeight="1">
      <c r="C27" s="76"/>
      <c r="D27" s="26" t="s">
        <v>157</v>
      </c>
      <c r="G27" s="42">
        <v>0</v>
      </c>
      <c r="H27" s="52"/>
      <c r="I27" s="42">
        <v>0</v>
      </c>
      <c r="J27" s="52"/>
      <c r="K27" s="42">
        <v>0</v>
      </c>
      <c r="L27" s="52"/>
      <c r="M27" s="42">
        <v>0</v>
      </c>
      <c r="N27" s="28"/>
      <c r="O27" s="52">
        <v>0</v>
      </c>
      <c r="P27" s="52"/>
      <c r="Q27" s="52">
        <v>0</v>
      </c>
      <c r="R27" s="52"/>
      <c r="S27" s="42">
        <v>0</v>
      </c>
      <c r="T27" s="12"/>
      <c r="U27" s="42">
        <v>0</v>
      </c>
      <c r="V27" s="12"/>
      <c r="W27" s="42">
        <v>33778</v>
      </c>
      <c r="X27" s="52"/>
      <c r="Y27" s="52">
        <f>SUM(O27:X27)</f>
        <v>33778</v>
      </c>
      <c r="Z27" s="62"/>
      <c r="AA27" s="52">
        <f>SUM(G27:M27,Y27)</f>
        <v>33778</v>
      </c>
      <c r="AB27" s="62" t="str">
        <f>IF(AA27-'6-9'!M142=0,"",AA27-'6-9'!M142)</f>
        <v/>
      </c>
    </row>
    <row r="28" spans="1:28" ht="23.1" customHeight="1">
      <c r="B28" s="63" t="s">
        <v>198</v>
      </c>
      <c r="G28" s="13">
        <f>SUM(G22:G27)</f>
        <v>0</v>
      </c>
      <c r="H28" s="52"/>
      <c r="I28" s="13">
        <f>SUM(I22:I27)</f>
        <v>0</v>
      </c>
      <c r="J28" s="52"/>
      <c r="K28" s="13">
        <f>SUM(K22:K27)</f>
        <v>0</v>
      </c>
      <c r="L28" s="52"/>
      <c r="M28" s="13">
        <f>SUM(M22:M27)</f>
        <v>10147732</v>
      </c>
      <c r="N28" s="28"/>
      <c r="O28" s="13">
        <f>SUM(O22:O27)</f>
        <v>0</v>
      </c>
      <c r="P28" s="14"/>
      <c r="Q28" s="13">
        <f>SUM(Q22:Q27)</f>
        <v>0</v>
      </c>
      <c r="R28" s="52"/>
      <c r="S28" s="13">
        <f>SUM(S22:S27)</f>
        <v>-54194</v>
      </c>
      <c r="T28" s="52"/>
      <c r="U28" s="13">
        <f>SUM(U22:U27)</f>
        <v>-6180</v>
      </c>
      <c r="V28" s="14"/>
      <c r="W28" s="13">
        <f>SUM(W22:W27)</f>
        <v>33778</v>
      </c>
      <c r="X28" s="52"/>
      <c r="Y28" s="13">
        <f>SUM(Y22:Y27)</f>
        <v>-26596</v>
      </c>
      <c r="Z28" s="52"/>
      <c r="AA28" s="13">
        <f>SUM(AA22:AA27)</f>
        <v>10121136</v>
      </c>
    </row>
    <row r="29" spans="1:28" ht="23.1" customHeight="1" thickBot="1">
      <c r="A29" s="63" t="s">
        <v>228</v>
      </c>
      <c r="G29" s="49">
        <f>SUM(G15,G17,G18,G20,G28)</f>
        <v>3206420</v>
      </c>
      <c r="H29" s="52"/>
      <c r="I29" s="49">
        <f>SUM(I15,I17,I18,I20,I28)</f>
        <v>10347863</v>
      </c>
      <c r="J29" s="52"/>
      <c r="K29" s="49">
        <f>SUM(K15,K17,K18,K20,K28)</f>
        <v>500000</v>
      </c>
      <c r="L29" s="52"/>
      <c r="M29" s="49">
        <f>SUM(M15,M17,M18,M20,M28)</f>
        <v>7072337</v>
      </c>
      <c r="N29" s="28"/>
      <c r="O29" s="49">
        <f>SUM(O15,O17,O18,O20,O28)</f>
        <v>32528</v>
      </c>
      <c r="P29" s="45"/>
      <c r="Q29" s="49">
        <f>SUM(Q15,Q17,Q18,Q20,Q28)</f>
        <v>4217233</v>
      </c>
      <c r="R29" s="52"/>
      <c r="S29" s="49">
        <f>SUM(S15,S17,S18,S20,S28)</f>
        <v>49204</v>
      </c>
      <c r="T29" s="52"/>
      <c r="U29" s="49">
        <f>SUM(U15,U17,U18,U20,U28)</f>
        <v>8176</v>
      </c>
      <c r="V29" s="45"/>
      <c r="W29" s="49">
        <f>SUM(W15,W17,W18,W20,W28)</f>
        <v>33170</v>
      </c>
      <c r="X29" s="52"/>
      <c r="Y29" s="49">
        <f>SUM(Y15,Y17,Y18,Y20,Y28)</f>
        <v>4340311</v>
      </c>
      <c r="Z29" s="52"/>
      <c r="AA29" s="49">
        <f>SUM(AA15,AA17,AA18,AA20,AA28)</f>
        <v>25466931</v>
      </c>
      <c r="AB29" s="62" t="str">
        <f>IF(AA29-25466931=0,"",AA29-25466931)</f>
        <v/>
      </c>
    </row>
    <row r="30" spans="1:28" s="33" customFormat="1" ht="23.1" customHeight="1" thickTop="1">
      <c r="A30" s="99" t="s">
        <v>164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</row>
    <row r="31" spans="1:28" s="33" customFormat="1" ht="23.1" customHeight="1">
      <c r="A31" s="100" t="s">
        <v>181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</row>
    <row r="32" spans="1:28" s="33" customFormat="1" ht="23.1" customHeight="1">
      <c r="A32" s="99" t="str">
        <f>A3</f>
        <v>สำหรับงวดเก้าเดือนสิ้นสุดวันที่ 30 กันยายน 2560 (ยังไม่ได้ตรวจสอบ)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</row>
    <row r="33" spans="1:28" s="26" customFormat="1" ht="23.1" customHeight="1">
      <c r="A33" s="79"/>
      <c r="B33" s="83"/>
      <c r="C33" s="84"/>
      <c r="D33" s="84"/>
      <c r="E33" s="83"/>
      <c r="F33" s="83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6" t="s">
        <v>196</v>
      </c>
    </row>
    <row r="34" spans="1:28" s="2" customFormat="1" ht="23.1" customHeight="1">
      <c r="D34" s="40"/>
      <c r="E34" s="66"/>
      <c r="F34" s="66"/>
      <c r="G34" s="101" t="s">
        <v>43</v>
      </c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</row>
    <row r="35" spans="1:28" s="63" customFormat="1" ht="23.1" customHeight="1">
      <c r="E35" s="1"/>
      <c r="F35" s="1"/>
      <c r="G35" s="3"/>
      <c r="H35" s="3"/>
      <c r="I35" s="3"/>
      <c r="J35" s="3"/>
      <c r="K35" s="3"/>
      <c r="L35" s="3"/>
      <c r="M35" s="3"/>
      <c r="N35" s="3"/>
      <c r="O35" s="103" t="s">
        <v>92</v>
      </c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3"/>
      <c r="AA35" s="3"/>
    </row>
    <row r="36" spans="1:28" s="63" customFormat="1" ht="23.1" customHeight="1">
      <c r="E36" s="1"/>
      <c r="F36" s="1"/>
      <c r="G36" s="3"/>
      <c r="H36" s="3"/>
      <c r="I36" s="3"/>
      <c r="J36" s="3"/>
      <c r="K36" s="3"/>
      <c r="L36" s="3"/>
      <c r="M36" s="3"/>
      <c r="N36" s="3"/>
      <c r="O36" s="3"/>
      <c r="P36" s="3"/>
      <c r="Q36" s="3" t="s">
        <v>38</v>
      </c>
      <c r="R36" s="3"/>
      <c r="S36" s="3"/>
      <c r="T36" s="3"/>
      <c r="U36" s="3" t="s">
        <v>108</v>
      </c>
      <c r="V36" s="3"/>
      <c r="W36" s="3" t="s">
        <v>112</v>
      </c>
      <c r="X36" s="3"/>
      <c r="Y36" s="3" t="s">
        <v>116</v>
      </c>
      <c r="Z36" s="3"/>
      <c r="AA36" s="3"/>
    </row>
    <row r="37" spans="1:28" s="63" customFormat="1" ht="23.1" customHeight="1">
      <c r="E37" s="1"/>
      <c r="F37" s="1"/>
      <c r="G37" s="3"/>
      <c r="H37" s="3"/>
      <c r="I37" s="3"/>
      <c r="J37" s="3"/>
      <c r="K37" s="103" t="s">
        <v>16</v>
      </c>
      <c r="L37" s="103"/>
      <c r="M37" s="103"/>
      <c r="N37" s="3"/>
      <c r="O37" s="3" t="s">
        <v>139</v>
      </c>
      <c r="P37" s="3"/>
      <c r="Q37" s="3" t="s">
        <v>39</v>
      </c>
      <c r="R37" s="3"/>
      <c r="S37" s="3" t="s">
        <v>105</v>
      </c>
      <c r="T37" s="3"/>
      <c r="U37" s="3" t="s">
        <v>109</v>
      </c>
      <c r="V37" s="3"/>
      <c r="W37" s="3" t="s">
        <v>113</v>
      </c>
      <c r="X37" s="3"/>
      <c r="Y37" s="3" t="s">
        <v>117</v>
      </c>
      <c r="Z37" s="3"/>
      <c r="AA37" s="3"/>
    </row>
    <row r="38" spans="1:28" s="63" customFormat="1" ht="23.1" customHeight="1">
      <c r="E38" s="1"/>
      <c r="F38" s="1"/>
      <c r="G38" s="3" t="s">
        <v>34</v>
      </c>
      <c r="H38" s="3"/>
      <c r="I38" s="3" t="s">
        <v>29</v>
      </c>
      <c r="J38" s="3"/>
      <c r="K38" s="3" t="s">
        <v>31</v>
      </c>
      <c r="L38" s="3"/>
      <c r="M38" s="3" t="s">
        <v>55</v>
      </c>
      <c r="N38" s="3"/>
      <c r="O38" s="3" t="s">
        <v>140</v>
      </c>
      <c r="P38" s="3"/>
      <c r="Q38" s="3" t="s">
        <v>40</v>
      </c>
      <c r="R38" s="3"/>
      <c r="S38" s="3" t="s">
        <v>106</v>
      </c>
      <c r="T38" s="3"/>
      <c r="U38" s="3" t="s">
        <v>110</v>
      </c>
      <c r="V38" s="3"/>
      <c r="W38" s="3" t="s">
        <v>114</v>
      </c>
      <c r="X38" s="3"/>
      <c r="Y38" s="3" t="s">
        <v>131</v>
      </c>
      <c r="Z38" s="3"/>
      <c r="AA38" s="3" t="s">
        <v>116</v>
      </c>
    </row>
    <row r="39" spans="1:28" s="63" customFormat="1" ht="23.1" customHeight="1">
      <c r="E39" s="1" t="s">
        <v>1</v>
      </c>
      <c r="F39" s="1"/>
      <c r="G39" s="3" t="s">
        <v>35</v>
      </c>
      <c r="H39" s="3"/>
      <c r="I39" s="3" t="s">
        <v>30</v>
      </c>
      <c r="J39" s="3"/>
      <c r="K39" s="3" t="s">
        <v>32</v>
      </c>
      <c r="L39" s="3"/>
      <c r="M39" s="3" t="s">
        <v>57</v>
      </c>
      <c r="N39" s="3"/>
      <c r="O39" s="3" t="s">
        <v>141</v>
      </c>
      <c r="P39" s="3"/>
      <c r="Q39" s="3" t="s">
        <v>41</v>
      </c>
      <c r="R39" s="3"/>
      <c r="S39" s="3" t="s">
        <v>107</v>
      </c>
      <c r="T39" s="3"/>
      <c r="U39" s="3" t="s">
        <v>111</v>
      </c>
      <c r="V39" s="3"/>
      <c r="W39" s="3" t="s">
        <v>115</v>
      </c>
      <c r="X39" s="3"/>
      <c r="Y39" s="3" t="s">
        <v>132</v>
      </c>
      <c r="Z39" s="3"/>
      <c r="AA39" s="3" t="s">
        <v>14</v>
      </c>
    </row>
    <row r="40" spans="1:28" s="63" customFormat="1" ht="23.1" customHeight="1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8" s="63" customFormat="1" ht="23.1" customHeight="1">
      <c r="A41" s="63" t="s">
        <v>229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8" ht="23.1" customHeight="1">
      <c r="A42" s="63" t="s">
        <v>205</v>
      </c>
      <c r="B42" s="74"/>
      <c r="D42" s="62"/>
      <c r="E42" s="65"/>
      <c r="F42" s="65"/>
      <c r="G42" s="14">
        <v>3206420</v>
      </c>
      <c r="H42" s="14"/>
      <c r="I42" s="14">
        <v>10347863</v>
      </c>
      <c r="J42" s="14"/>
      <c r="K42" s="14">
        <v>500000</v>
      </c>
      <c r="L42" s="14"/>
      <c r="M42" s="14">
        <v>102044</v>
      </c>
      <c r="N42" s="14"/>
      <c r="O42" s="14">
        <v>27842</v>
      </c>
      <c r="P42" s="14"/>
      <c r="Q42" s="14">
        <v>0</v>
      </c>
      <c r="R42" s="14"/>
      <c r="S42" s="14">
        <v>0</v>
      </c>
      <c r="T42" s="14"/>
      <c r="U42" s="14">
        <v>4133</v>
      </c>
      <c r="V42" s="14"/>
      <c r="W42" s="14">
        <v>0</v>
      </c>
      <c r="X42" s="14"/>
      <c r="Y42" s="14">
        <f>SUM(O42:X42)</f>
        <v>31975</v>
      </c>
      <c r="Z42" s="67"/>
      <c r="AA42" s="14">
        <f>SUM(G42:M42,Y42)</f>
        <v>14188302</v>
      </c>
    </row>
    <row r="43" spans="1:28" ht="23.1" customHeight="1">
      <c r="A43" s="62" t="s">
        <v>203</v>
      </c>
      <c r="E43" s="25">
        <v>3</v>
      </c>
      <c r="G43" s="42">
        <v>0</v>
      </c>
      <c r="H43" s="52"/>
      <c r="I43" s="42">
        <v>0</v>
      </c>
      <c r="J43" s="52"/>
      <c r="K43" s="42">
        <v>0</v>
      </c>
      <c r="L43" s="52"/>
      <c r="M43" s="42">
        <v>9529532</v>
      </c>
      <c r="N43" s="28"/>
      <c r="O43" s="42">
        <v>8854</v>
      </c>
      <c r="P43" s="12"/>
      <c r="Q43" s="42">
        <v>4217233</v>
      </c>
      <c r="R43" s="52"/>
      <c r="S43" s="42">
        <v>72641</v>
      </c>
      <c r="T43" s="52"/>
      <c r="U43" s="42">
        <v>-439</v>
      </c>
      <c r="V43" s="12"/>
      <c r="W43" s="42">
        <v>36938</v>
      </c>
      <c r="X43" s="52"/>
      <c r="Y43" s="42">
        <f>SUM(O43:X43)</f>
        <v>4335227</v>
      </c>
      <c r="Z43" s="52"/>
      <c r="AA43" s="46">
        <f>SUM(G43:M43,Y43)</f>
        <v>13864759</v>
      </c>
    </row>
    <row r="44" spans="1:28" ht="23.1" customHeight="1">
      <c r="A44" s="63" t="s">
        <v>204</v>
      </c>
      <c r="B44" s="74"/>
      <c r="D44" s="62"/>
      <c r="E44" s="65"/>
      <c r="F44" s="65"/>
      <c r="G44" s="14">
        <f>SUM(G42:G43)</f>
        <v>3206420</v>
      </c>
      <c r="H44" s="14"/>
      <c r="I44" s="14">
        <f>SUM(I42:I43)</f>
        <v>10347863</v>
      </c>
      <c r="J44" s="14"/>
      <c r="K44" s="14">
        <f>SUM(K42:K43)</f>
        <v>500000</v>
      </c>
      <c r="L44" s="14"/>
      <c r="M44" s="14">
        <f>SUM(M42:M43)</f>
        <v>9631576</v>
      </c>
      <c r="N44" s="14"/>
      <c r="O44" s="14">
        <f>SUM(O42:O43)</f>
        <v>36696</v>
      </c>
      <c r="P44" s="14"/>
      <c r="Q44" s="14">
        <f>SUM(Q42:Q43)</f>
        <v>4217233</v>
      </c>
      <c r="R44" s="14"/>
      <c r="S44" s="14">
        <f>SUM(S42:S43)</f>
        <v>72641</v>
      </c>
      <c r="T44" s="14"/>
      <c r="U44" s="14">
        <f>SUM(U42:U43)</f>
        <v>3694</v>
      </c>
      <c r="V44" s="14"/>
      <c r="W44" s="14">
        <f>SUM(W42:W43)</f>
        <v>36938</v>
      </c>
      <c r="X44" s="14"/>
      <c r="Y44" s="14">
        <f>SUM(Y42:Y43)</f>
        <v>4367202</v>
      </c>
      <c r="Z44" s="67"/>
      <c r="AA44" s="14">
        <f>SUM(AA42:AA43)</f>
        <v>28053061</v>
      </c>
      <c r="AB44" s="62" t="str">
        <f>IF(AA44-'3-5'!M93=0,"",AA44-'3-5'!M93)</f>
        <v/>
      </c>
    </row>
    <row r="45" spans="1:28" ht="23.1" customHeight="1">
      <c r="A45" s="63" t="s">
        <v>197</v>
      </c>
      <c r="G45" s="52"/>
      <c r="H45" s="52"/>
      <c r="I45" s="52"/>
      <c r="J45" s="52"/>
      <c r="K45" s="52"/>
      <c r="L45" s="52"/>
      <c r="M45" s="52"/>
      <c r="N45" s="28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</row>
    <row r="46" spans="1:28" ht="23.1" customHeight="1">
      <c r="A46" s="62" t="s">
        <v>58</v>
      </c>
      <c r="E46" s="25">
        <v>16</v>
      </c>
      <c r="G46" s="12">
        <v>0</v>
      </c>
      <c r="H46" s="52"/>
      <c r="I46" s="12">
        <v>0</v>
      </c>
      <c r="J46" s="52"/>
      <c r="K46" s="12">
        <v>0</v>
      </c>
      <c r="L46" s="52"/>
      <c r="M46" s="6">
        <v>-9168176</v>
      </c>
      <c r="N46" s="28"/>
      <c r="O46" s="12">
        <v>0</v>
      </c>
      <c r="P46" s="12"/>
      <c r="Q46" s="12">
        <v>0</v>
      </c>
      <c r="R46" s="52"/>
      <c r="S46" s="12">
        <v>0</v>
      </c>
      <c r="T46" s="52"/>
      <c r="U46" s="12">
        <v>0</v>
      </c>
      <c r="V46" s="12"/>
      <c r="W46" s="12">
        <v>0</v>
      </c>
      <c r="X46" s="52"/>
      <c r="Y46" s="18">
        <f>SUM(O46:X46)</f>
        <v>0</v>
      </c>
      <c r="Z46" s="52"/>
      <c r="AA46" s="52">
        <f>SUM(G46:M46,Y46)</f>
        <v>-9168176</v>
      </c>
    </row>
    <row r="47" spans="1:28" ht="23.1" customHeight="1">
      <c r="A47" s="62" t="s">
        <v>142</v>
      </c>
      <c r="E47" s="25">
        <v>13</v>
      </c>
      <c r="G47" s="12">
        <v>0</v>
      </c>
      <c r="H47" s="52"/>
      <c r="I47" s="12">
        <v>1458</v>
      </c>
      <c r="J47" s="52"/>
      <c r="K47" s="12">
        <v>0</v>
      </c>
      <c r="L47" s="52"/>
      <c r="M47" s="12">
        <v>0</v>
      </c>
      <c r="N47" s="28"/>
      <c r="O47" s="6">
        <v>4140</v>
      </c>
      <c r="P47" s="12"/>
      <c r="Q47" s="12">
        <v>0</v>
      </c>
      <c r="R47" s="52"/>
      <c r="S47" s="12">
        <v>0</v>
      </c>
      <c r="T47" s="52"/>
      <c r="U47" s="12">
        <v>0</v>
      </c>
      <c r="V47" s="12"/>
      <c r="W47" s="12">
        <v>0</v>
      </c>
      <c r="X47" s="52"/>
      <c r="Y47" s="18">
        <f>SUM(O47:X47)</f>
        <v>4140</v>
      </c>
      <c r="Z47" s="52"/>
      <c r="AA47" s="52">
        <f>SUM(G47:M47,Y47)</f>
        <v>5598</v>
      </c>
    </row>
    <row r="48" spans="1:28" ht="23.1" customHeight="1">
      <c r="A48" s="62" t="s">
        <v>124</v>
      </c>
      <c r="G48" s="12"/>
      <c r="H48" s="52"/>
      <c r="I48" s="12"/>
      <c r="J48" s="52"/>
      <c r="K48" s="12"/>
      <c r="L48" s="52"/>
      <c r="M48" s="12"/>
      <c r="N48" s="28"/>
      <c r="O48" s="12"/>
      <c r="P48" s="12"/>
      <c r="Q48" s="12"/>
      <c r="R48" s="52"/>
      <c r="S48" s="12"/>
      <c r="T48" s="52"/>
      <c r="U48" s="12"/>
      <c r="V48" s="12"/>
      <c r="W48" s="12"/>
      <c r="X48" s="52"/>
      <c r="Y48" s="18"/>
      <c r="Z48" s="52"/>
      <c r="AA48" s="52"/>
    </row>
    <row r="49" spans="1:28" ht="23.1" customHeight="1">
      <c r="B49" s="62" t="s">
        <v>213</v>
      </c>
      <c r="G49" s="12">
        <v>0</v>
      </c>
      <c r="H49" s="52"/>
      <c r="I49" s="12">
        <v>0</v>
      </c>
      <c r="J49" s="52"/>
      <c r="K49" s="12">
        <v>0</v>
      </c>
      <c r="L49" s="52"/>
      <c r="M49" s="12">
        <v>0</v>
      </c>
      <c r="N49" s="28"/>
      <c r="O49" s="12">
        <v>0</v>
      </c>
      <c r="P49" s="12"/>
      <c r="Q49" s="12">
        <v>156</v>
      </c>
      <c r="R49" s="52"/>
      <c r="S49" s="12">
        <v>0</v>
      </c>
      <c r="T49" s="52"/>
      <c r="U49" s="12">
        <v>0</v>
      </c>
      <c r="V49" s="12"/>
      <c r="W49" s="12">
        <v>0</v>
      </c>
      <c r="X49" s="52"/>
      <c r="Y49" s="18">
        <f>SUM(O49:X49)</f>
        <v>156</v>
      </c>
      <c r="Z49" s="52"/>
      <c r="AA49" s="52">
        <f>SUM(G49:M49,Y49)</f>
        <v>156</v>
      </c>
    </row>
    <row r="50" spans="1:28" ht="23.1" customHeight="1">
      <c r="A50" s="63" t="s">
        <v>192</v>
      </c>
      <c r="G50" s="52"/>
      <c r="H50" s="52"/>
      <c r="I50" s="52"/>
      <c r="J50" s="52"/>
      <c r="K50" s="52"/>
      <c r="L50" s="52"/>
      <c r="M50" s="52"/>
      <c r="N50" s="28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14"/>
      <c r="Z50" s="52"/>
      <c r="AA50" s="52"/>
    </row>
    <row r="51" spans="1:28" ht="23.1" customHeight="1">
      <c r="B51" s="62" t="s">
        <v>190</v>
      </c>
      <c r="G51" s="12">
        <v>0</v>
      </c>
      <c r="H51" s="52"/>
      <c r="I51" s="12">
        <v>0</v>
      </c>
      <c r="J51" s="52"/>
      <c r="K51" s="12">
        <v>0</v>
      </c>
      <c r="L51" s="52"/>
      <c r="M51" s="52">
        <v>8910901</v>
      </c>
      <c r="N51" s="28"/>
      <c r="O51" s="12">
        <v>0</v>
      </c>
      <c r="P51" s="12"/>
      <c r="Q51" s="12">
        <v>0</v>
      </c>
      <c r="R51" s="52"/>
      <c r="S51" s="12">
        <v>0</v>
      </c>
      <c r="T51" s="52"/>
      <c r="U51" s="12">
        <v>0</v>
      </c>
      <c r="V51" s="12"/>
      <c r="W51" s="12">
        <v>0</v>
      </c>
      <c r="X51" s="52"/>
      <c r="Y51" s="52">
        <f>SUM(O51:X51)</f>
        <v>0</v>
      </c>
      <c r="Z51" s="52"/>
      <c r="AA51" s="52">
        <f>SUM(G51:M51,Y51)</f>
        <v>8910901</v>
      </c>
    </row>
    <row r="52" spans="1:28" ht="23.1" customHeight="1">
      <c r="B52" s="62" t="s">
        <v>191</v>
      </c>
      <c r="G52" s="12"/>
      <c r="H52" s="52"/>
      <c r="I52" s="12"/>
      <c r="J52" s="52"/>
      <c r="K52" s="12"/>
      <c r="L52" s="52"/>
      <c r="M52" s="52"/>
      <c r="N52" s="28"/>
      <c r="O52" s="12"/>
      <c r="P52" s="12"/>
      <c r="Q52" s="12"/>
      <c r="R52" s="52"/>
      <c r="S52" s="52"/>
      <c r="T52" s="52"/>
      <c r="U52" s="12"/>
      <c r="V52" s="12"/>
      <c r="W52" s="12"/>
      <c r="X52" s="52"/>
      <c r="Y52" s="52"/>
      <c r="Z52" s="52"/>
      <c r="AA52" s="52"/>
    </row>
    <row r="53" spans="1:28" ht="23.1" customHeight="1">
      <c r="C53" s="62" t="s">
        <v>156</v>
      </c>
      <c r="G53" s="12"/>
      <c r="H53" s="52"/>
      <c r="I53" s="12"/>
      <c r="J53" s="52"/>
      <c r="K53" s="12"/>
      <c r="L53" s="52"/>
      <c r="M53" s="52"/>
      <c r="N53" s="28"/>
      <c r="O53" s="12"/>
      <c r="P53" s="12"/>
      <c r="Q53" s="12"/>
      <c r="R53" s="52"/>
      <c r="S53" s="52"/>
      <c r="T53" s="52"/>
      <c r="U53" s="12"/>
      <c r="V53" s="12"/>
      <c r="W53" s="12"/>
      <c r="X53" s="52"/>
      <c r="Y53" s="52"/>
      <c r="Z53" s="52"/>
      <c r="AA53" s="52"/>
    </row>
    <row r="54" spans="1:28" ht="23.1" customHeight="1">
      <c r="D54" s="62" t="s">
        <v>157</v>
      </c>
      <c r="G54" s="12">
        <v>0</v>
      </c>
      <c r="H54" s="18"/>
      <c r="I54" s="12">
        <v>0</v>
      </c>
      <c r="J54" s="18"/>
      <c r="K54" s="12">
        <v>0</v>
      </c>
      <c r="L54" s="18"/>
      <c r="M54" s="12">
        <v>0</v>
      </c>
      <c r="N54" s="28"/>
      <c r="O54" s="12">
        <v>0</v>
      </c>
      <c r="P54" s="12"/>
      <c r="Q54" s="12">
        <v>0</v>
      </c>
      <c r="R54" s="52"/>
      <c r="S54" s="12">
        <v>-88039</v>
      </c>
      <c r="T54" s="52"/>
      <c r="U54" s="12">
        <v>7609</v>
      </c>
      <c r="V54" s="12"/>
      <c r="W54" s="12">
        <v>0</v>
      </c>
      <c r="X54" s="52"/>
      <c r="Y54" s="52">
        <f>SUM(O54:X54)</f>
        <v>-80430</v>
      </c>
      <c r="Z54" s="52"/>
      <c r="AA54" s="52">
        <f>SUM(G54:M54,Y54)</f>
        <v>-80430</v>
      </c>
      <c r="AB54" s="62" t="str">
        <f>IF(AA54-'6-9'!K138=0,"",AA54-'6-9'!K138)</f>
        <v/>
      </c>
    </row>
    <row r="55" spans="1:28" ht="23.1" customHeight="1">
      <c r="C55" s="62" t="s">
        <v>161</v>
      </c>
      <c r="G55" s="12"/>
      <c r="H55" s="18"/>
      <c r="I55" s="12"/>
      <c r="J55" s="18"/>
      <c r="K55" s="12"/>
      <c r="L55" s="18"/>
      <c r="M55" s="12"/>
      <c r="N55" s="28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62"/>
      <c r="AA55" s="62"/>
    </row>
    <row r="56" spans="1:28" ht="23.1" customHeight="1">
      <c r="C56" s="76"/>
      <c r="D56" s="26" t="s">
        <v>157</v>
      </c>
      <c r="G56" s="42">
        <v>0</v>
      </c>
      <c r="H56" s="52"/>
      <c r="I56" s="42">
        <v>0</v>
      </c>
      <c r="J56" s="52"/>
      <c r="K56" s="42">
        <v>0</v>
      </c>
      <c r="L56" s="52"/>
      <c r="M56" s="42">
        <v>0</v>
      </c>
      <c r="N56" s="28"/>
      <c r="O56" s="52">
        <v>0</v>
      </c>
      <c r="P56" s="52"/>
      <c r="Q56" s="52">
        <v>0</v>
      </c>
      <c r="R56" s="52"/>
      <c r="S56" s="52">
        <v>0</v>
      </c>
      <c r="T56" s="52"/>
      <c r="U56" s="52">
        <v>0</v>
      </c>
      <c r="V56" s="52"/>
      <c r="W56" s="12">
        <v>12943</v>
      </c>
      <c r="X56" s="52"/>
      <c r="Y56" s="52">
        <f>SUM(O56:X56)</f>
        <v>12943</v>
      </c>
      <c r="Z56" s="62"/>
      <c r="AA56" s="52">
        <f>SUM(G56:M56,Y56)</f>
        <v>12943</v>
      </c>
      <c r="AB56" s="62" t="str">
        <f>IF(AA56-'6-9'!K142=0,"",AA56-'6-9'!K142)</f>
        <v/>
      </c>
    </row>
    <row r="57" spans="1:28" ht="23.1" customHeight="1">
      <c r="B57" s="63" t="s">
        <v>198</v>
      </c>
      <c r="G57" s="13">
        <f>SUM(G51:G56)</f>
        <v>0</v>
      </c>
      <c r="H57" s="52"/>
      <c r="I57" s="13">
        <f>SUM(I51:I56)</f>
        <v>0</v>
      </c>
      <c r="J57" s="52"/>
      <c r="K57" s="13">
        <f>SUM(K51:K56)</f>
        <v>0</v>
      </c>
      <c r="L57" s="52"/>
      <c r="M57" s="13">
        <f>SUM(M51:M56)</f>
        <v>8910901</v>
      </c>
      <c r="N57" s="28"/>
      <c r="O57" s="13">
        <f>SUM(O51:O56)</f>
        <v>0</v>
      </c>
      <c r="P57" s="14"/>
      <c r="Q57" s="13">
        <f>SUM(Q51:Q56)</f>
        <v>0</v>
      </c>
      <c r="R57" s="52"/>
      <c r="S57" s="13">
        <f>SUM(S51:S56)</f>
        <v>-88039</v>
      </c>
      <c r="T57" s="52"/>
      <c r="U57" s="13">
        <f>SUM(U51:U56)</f>
        <v>7609</v>
      </c>
      <c r="V57" s="14"/>
      <c r="W57" s="13">
        <f>SUM(W51:W56)</f>
        <v>12943</v>
      </c>
      <c r="X57" s="52"/>
      <c r="Y57" s="13">
        <f>SUM(Y51:Y56)</f>
        <v>-67487</v>
      </c>
      <c r="Z57" s="52"/>
      <c r="AA57" s="13">
        <f>SUM(AA51:AA56)</f>
        <v>8843414</v>
      </c>
    </row>
    <row r="58" spans="1:28" ht="23.1" customHeight="1" thickBot="1">
      <c r="A58" s="63" t="s">
        <v>230</v>
      </c>
      <c r="G58" s="49">
        <f>SUM(G44,G46,G47,G49,G57)</f>
        <v>3206420</v>
      </c>
      <c r="H58" s="52"/>
      <c r="I58" s="49">
        <f>SUM(I44,I46,I47,I49,I57)</f>
        <v>10349321</v>
      </c>
      <c r="J58" s="52"/>
      <c r="K58" s="49">
        <f>SUM(K44,K46,K47,K49,K57)</f>
        <v>500000</v>
      </c>
      <c r="L58" s="52"/>
      <c r="M58" s="49">
        <f>SUM(M44,M46,M47,M49,M57)</f>
        <v>9374301</v>
      </c>
      <c r="N58" s="28"/>
      <c r="O58" s="49">
        <f>SUM(O44,O46,O47,O49,O57)</f>
        <v>40836</v>
      </c>
      <c r="P58" s="45"/>
      <c r="Q58" s="49">
        <f>SUM(Q44,Q46,Q47,Q49,Q57)</f>
        <v>4217389</v>
      </c>
      <c r="R58" s="52"/>
      <c r="S58" s="49">
        <f>SUM(S44,S46,S47,S49,S57)</f>
        <v>-15398</v>
      </c>
      <c r="T58" s="52"/>
      <c r="U58" s="49">
        <f>SUM(U44,U46,U47,U49,U57)</f>
        <v>11303</v>
      </c>
      <c r="V58" s="45"/>
      <c r="W58" s="49">
        <f>SUM(W44,W46,W47,W49,W57)</f>
        <v>49881</v>
      </c>
      <c r="X58" s="52"/>
      <c r="Y58" s="49">
        <f>SUM(Y44,Y46,Y47,Y49,Y57)</f>
        <v>4304011</v>
      </c>
      <c r="Z58" s="52"/>
      <c r="AA58" s="49">
        <f>SUM(AA44,AA46,AA47,AA49,AA57)</f>
        <v>27734053</v>
      </c>
      <c r="AB58" s="62" t="str">
        <f>IF(AA58-'3-5'!K95=0,"",AA58-'3-5'!K95)</f>
        <v/>
      </c>
    </row>
    <row r="59" spans="1:28" ht="23.1" customHeight="1" thickTop="1">
      <c r="I59" s="69" t="str">
        <f>IF((I58-'3-5'!G87)=0,"",(I58-'3-5'!G87))</f>
        <v/>
      </c>
      <c r="M59" s="69" t="str">
        <f>IF((M58-'3-5'!K91)=0,"",(M58-'3-5'!K91))</f>
        <v/>
      </c>
      <c r="Y59" s="69" t="str">
        <f>IF((Y58-'3-5'!K92)=0,"",(Y58-'3-5'!K92))</f>
        <v/>
      </c>
    </row>
  </sheetData>
  <customSheetViews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1"/>
      <headerFooter alignWithMargins="0"/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2"/>
      <headerFooter alignWithMargins="0"/>
    </customSheetView>
  </customSheetViews>
  <mergeCells count="12">
    <mergeCell ref="A32:AA32"/>
    <mergeCell ref="K37:M37"/>
    <mergeCell ref="K8:M8"/>
    <mergeCell ref="G5:AA5"/>
    <mergeCell ref="O6:Y6"/>
    <mergeCell ref="G34:AA34"/>
    <mergeCell ref="O35:Y35"/>
    <mergeCell ref="A1:AA1"/>
    <mergeCell ref="A2:AA2"/>
    <mergeCell ref="A3:AA3"/>
    <mergeCell ref="A30:AA30"/>
    <mergeCell ref="A31:AA31"/>
  </mergeCells>
  <phoneticPr fontId="0" type="noConversion"/>
  <printOptions horizontalCentered="1"/>
  <pageMargins left="0.98425196850393704" right="0.51181102362204722" top="0.98425196850393704" bottom="0.98425196850393704" header="0.51181102362204722" footer="0.51181102362204722"/>
  <pageSetup paperSize="9" scale="63" firstPageNumber="12" fitToHeight="2" orientation="landscape" useFirstPageNumber="1" r:id="rId3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29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zoomScaleNormal="100" zoomScaleSheetLayoutView="100" workbookViewId="0">
      <selection sqref="A1:J1"/>
    </sheetView>
  </sheetViews>
  <sheetFormatPr defaultColWidth="9.42578125" defaultRowHeight="21.75" customHeight="1"/>
  <cols>
    <col min="1" max="1" width="47.140625" style="26" bestFit="1" customWidth="1"/>
    <col min="2" max="2" width="9.85546875" style="25" bestFit="1" customWidth="1"/>
    <col min="3" max="3" width="1.140625" style="26" customWidth="1"/>
    <col min="4" max="4" width="15.7109375" style="26" customWidth="1"/>
    <col min="5" max="5" width="1.140625" style="26" customWidth="1"/>
    <col min="6" max="6" width="15.7109375" style="26" customWidth="1"/>
    <col min="7" max="7" width="1.140625" style="26" customWidth="1"/>
    <col min="8" max="8" width="15.7109375" style="26" customWidth="1"/>
    <col min="9" max="9" width="1.140625" style="26" customWidth="1"/>
    <col min="10" max="10" width="15.7109375" style="26" customWidth="1"/>
    <col min="11" max="11" width="1.5703125" style="26" customWidth="1"/>
    <col min="12" max="12" width="9.7109375" style="26" bestFit="1" customWidth="1"/>
    <col min="13" max="13" width="13.28515625" style="26" bestFit="1" customWidth="1"/>
    <col min="14" max="17" width="10.5703125" style="26" bestFit="1" customWidth="1"/>
    <col min="18" max="16384" width="9.42578125" style="26"/>
  </cols>
  <sheetData>
    <row r="1" spans="1:13" s="33" customFormat="1" ht="21.75" customHeight="1">
      <c r="A1" s="99" t="s">
        <v>164</v>
      </c>
      <c r="B1" s="99"/>
      <c r="C1" s="99"/>
      <c r="D1" s="99"/>
      <c r="E1" s="99"/>
      <c r="F1" s="99"/>
      <c r="G1" s="99"/>
      <c r="H1" s="99"/>
      <c r="I1" s="99"/>
      <c r="J1" s="99"/>
    </row>
    <row r="2" spans="1:13" s="33" customFormat="1" ht="21.75" customHeight="1">
      <c r="A2" s="100" t="s">
        <v>37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3" s="2" customFormat="1" ht="20.100000000000001" customHeight="1">
      <c r="A3" s="99" t="str">
        <f>'6-9'!A79:M79</f>
        <v>สำหรับงวดเก้าเดือนสิ้นสุดวันที่ 30 กันยายน 2560 (ยังไม่ได้ตรวจสอบ)</v>
      </c>
      <c r="B3" s="99"/>
      <c r="C3" s="99"/>
      <c r="D3" s="99"/>
      <c r="E3" s="99"/>
      <c r="F3" s="99"/>
      <c r="G3" s="99"/>
      <c r="H3" s="99"/>
      <c r="I3" s="99"/>
      <c r="J3" s="99"/>
    </row>
    <row r="4" spans="1:13" s="4" customFormat="1" ht="21.75" customHeight="1">
      <c r="A4" s="79"/>
      <c r="B4" s="79"/>
      <c r="C4" s="79"/>
      <c r="D4" s="79"/>
      <c r="E4" s="80"/>
      <c r="F4" s="78"/>
      <c r="G4" s="81"/>
      <c r="H4" s="81"/>
      <c r="I4" s="81"/>
      <c r="J4" s="82" t="s">
        <v>196</v>
      </c>
    </row>
    <row r="5" spans="1:13" ht="21.75" customHeight="1">
      <c r="D5" s="104" t="s">
        <v>0</v>
      </c>
      <c r="E5" s="104"/>
      <c r="F5" s="104"/>
      <c r="G5" s="50"/>
      <c r="H5" s="104" t="s">
        <v>43</v>
      </c>
      <c r="I5" s="104"/>
      <c r="J5" s="104"/>
    </row>
    <row r="6" spans="1:13" ht="21.75" customHeight="1">
      <c r="B6" s="1" t="s">
        <v>1</v>
      </c>
      <c r="D6" s="9" t="s">
        <v>207</v>
      </c>
      <c r="E6" s="9"/>
      <c r="F6" s="9" t="s">
        <v>167</v>
      </c>
      <c r="G6" s="9"/>
      <c r="H6" s="9" t="s">
        <v>207</v>
      </c>
      <c r="I6" s="9"/>
      <c r="J6" s="9" t="s">
        <v>167</v>
      </c>
    </row>
    <row r="7" spans="1:13" ht="21.75" customHeight="1">
      <c r="B7" s="1"/>
      <c r="D7" s="9"/>
      <c r="E7" s="9"/>
      <c r="F7" s="9"/>
      <c r="G7" s="9"/>
      <c r="H7" s="9"/>
      <c r="I7" s="9"/>
      <c r="J7" s="9" t="s">
        <v>200</v>
      </c>
    </row>
    <row r="8" spans="1:13" ht="21.75" customHeight="1">
      <c r="A8" s="24" t="s">
        <v>59</v>
      </c>
      <c r="D8" s="28"/>
      <c r="E8" s="28"/>
      <c r="F8" s="28"/>
      <c r="G8" s="28"/>
      <c r="H8" s="28"/>
      <c r="I8" s="28"/>
      <c r="J8" s="28"/>
    </row>
    <row r="9" spans="1:13" ht="21.75" customHeight="1">
      <c r="A9" s="26" t="s">
        <v>190</v>
      </c>
      <c r="D9" s="31">
        <f>'6-9'!G110</f>
        <v>9380013</v>
      </c>
      <c r="E9" s="51"/>
      <c r="F9" s="31">
        <f>'6-9'!I110</f>
        <v>15179701</v>
      </c>
      <c r="G9" s="51"/>
      <c r="H9" s="31">
        <f>'6-9'!K110</f>
        <v>8910901</v>
      </c>
      <c r="I9" s="51"/>
      <c r="J9" s="31">
        <f>'6-9'!M110</f>
        <v>10147732</v>
      </c>
    </row>
    <row r="10" spans="1:13" ht="21.75" customHeight="1">
      <c r="A10" s="53" t="s">
        <v>33</v>
      </c>
      <c r="D10" s="52"/>
      <c r="E10" s="54"/>
      <c r="F10" s="52"/>
      <c r="G10" s="18"/>
      <c r="H10" s="31"/>
      <c r="I10" s="18"/>
      <c r="J10" s="31"/>
      <c r="M10" s="97"/>
    </row>
    <row r="11" spans="1:13" ht="21.75" customHeight="1">
      <c r="A11" s="26" t="s">
        <v>60</v>
      </c>
      <c r="B11" s="25">
        <v>9</v>
      </c>
      <c r="D11" s="52">
        <v>2324821</v>
      </c>
      <c r="E11" s="51"/>
      <c r="F11" s="52">
        <v>2172943</v>
      </c>
      <c r="G11" s="51"/>
      <c r="H11" s="31">
        <v>14820</v>
      </c>
      <c r="I11" s="51"/>
      <c r="J11" s="31">
        <v>17717</v>
      </c>
    </row>
    <row r="12" spans="1:13" ht="21.75" customHeight="1">
      <c r="A12" s="26" t="s">
        <v>134</v>
      </c>
      <c r="D12" s="52"/>
      <c r="E12" s="51"/>
      <c r="F12" s="52"/>
      <c r="G12" s="51"/>
      <c r="H12" s="31"/>
      <c r="I12" s="51"/>
      <c r="J12" s="31"/>
    </row>
    <row r="13" spans="1:13" ht="21.75" customHeight="1">
      <c r="A13" s="26" t="s">
        <v>143</v>
      </c>
      <c r="D13" s="52">
        <v>53865</v>
      </c>
      <c r="E13" s="51"/>
      <c r="F13" s="52">
        <v>48711</v>
      </c>
      <c r="G13" s="51"/>
      <c r="H13" s="31">
        <v>14028</v>
      </c>
      <c r="I13" s="51"/>
      <c r="J13" s="31">
        <v>13500</v>
      </c>
    </row>
    <row r="14" spans="1:13" ht="21.75" customHeight="1">
      <c r="A14" s="26" t="s">
        <v>172</v>
      </c>
      <c r="D14" s="52">
        <v>0</v>
      </c>
      <c r="E14" s="51"/>
      <c r="F14" s="52">
        <v>-31427</v>
      </c>
      <c r="G14" s="51"/>
      <c r="H14" s="31">
        <v>0</v>
      </c>
      <c r="I14" s="51"/>
      <c r="J14" s="52">
        <v>-31427</v>
      </c>
    </row>
    <row r="15" spans="1:13" ht="21.75" customHeight="1">
      <c r="A15" s="26" t="s">
        <v>61</v>
      </c>
      <c r="D15" s="52">
        <v>-168129</v>
      </c>
      <c r="E15" s="51"/>
      <c r="F15" s="52">
        <v>-157327</v>
      </c>
      <c r="G15" s="51"/>
      <c r="H15" s="31">
        <v>-27193</v>
      </c>
      <c r="I15" s="51"/>
      <c r="J15" s="31">
        <v>-32202</v>
      </c>
    </row>
    <row r="16" spans="1:13" ht="21.75" customHeight="1">
      <c r="A16" s="26" t="s">
        <v>62</v>
      </c>
      <c r="D16" s="52">
        <v>297509</v>
      </c>
      <c r="E16" s="51"/>
      <c r="F16" s="52">
        <v>234415</v>
      </c>
      <c r="G16" s="51"/>
      <c r="H16" s="31">
        <v>1264</v>
      </c>
      <c r="I16" s="51"/>
      <c r="J16" s="31">
        <v>1151</v>
      </c>
    </row>
    <row r="17" spans="1:10" ht="21.75" customHeight="1">
      <c r="A17" s="26" t="s">
        <v>24</v>
      </c>
      <c r="D17" s="52">
        <v>217578</v>
      </c>
      <c r="E17" s="51"/>
      <c r="F17" s="52">
        <v>418506</v>
      </c>
      <c r="G17" s="51"/>
      <c r="H17" s="31">
        <v>0</v>
      </c>
      <c r="I17" s="51"/>
      <c r="J17" s="31">
        <v>0</v>
      </c>
    </row>
    <row r="18" spans="1:10" ht="21.75" customHeight="1">
      <c r="A18" s="4" t="s">
        <v>206</v>
      </c>
      <c r="B18" s="25">
        <v>8</v>
      </c>
      <c r="D18" s="52">
        <v>0</v>
      </c>
      <c r="E18" s="51"/>
      <c r="F18" s="52">
        <v>0</v>
      </c>
      <c r="G18" s="51"/>
      <c r="H18" s="52">
        <v>-195103</v>
      </c>
      <c r="I18" s="51"/>
      <c r="J18" s="52">
        <v>-641969</v>
      </c>
    </row>
    <row r="19" spans="1:10" ht="21.75" customHeight="1">
      <c r="A19" s="26" t="s">
        <v>155</v>
      </c>
      <c r="B19" s="25">
        <v>8</v>
      </c>
      <c r="D19" s="52">
        <v>-110297</v>
      </c>
      <c r="E19" s="51"/>
      <c r="F19" s="52">
        <v>-80325</v>
      </c>
      <c r="G19" s="51"/>
      <c r="H19" s="52">
        <v>0</v>
      </c>
      <c r="I19" s="18"/>
      <c r="J19" s="31">
        <v>0</v>
      </c>
    </row>
    <row r="20" spans="1:10" ht="21.75" customHeight="1">
      <c r="A20" s="26" t="s">
        <v>86</v>
      </c>
      <c r="B20" s="25">
        <v>8</v>
      </c>
      <c r="D20" s="52">
        <v>-8974218</v>
      </c>
      <c r="E20" s="51"/>
      <c r="F20" s="52">
        <v>-9734763</v>
      </c>
      <c r="G20" s="18"/>
      <c r="H20" s="52">
        <v>-8974218</v>
      </c>
      <c r="I20" s="18"/>
      <c r="J20" s="52">
        <v>-9734763</v>
      </c>
    </row>
    <row r="21" spans="1:10" ht="21.75" customHeight="1">
      <c r="A21" s="26" t="s">
        <v>220</v>
      </c>
      <c r="D21" s="52">
        <v>6400</v>
      </c>
      <c r="E21" s="51"/>
      <c r="F21" s="52">
        <v>0</v>
      </c>
      <c r="G21" s="18"/>
      <c r="H21" s="52">
        <v>6400</v>
      </c>
      <c r="I21" s="18"/>
      <c r="J21" s="52">
        <v>0</v>
      </c>
    </row>
    <row r="22" spans="1:10" ht="21.75" customHeight="1">
      <c r="A22" s="26" t="s">
        <v>222</v>
      </c>
      <c r="D22" s="52"/>
      <c r="E22" s="51"/>
      <c r="F22" s="52"/>
      <c r="G22" s="51"/>
      <c r="H22" s="31"/>
      <c r="I22" s="51"/>
      <c r="J22" s="31"/>
    </row>
    <row r="23" spans="1:10" ht="21.75" customHeight="1">
      <c r="A23" s="26" t="s">
        <v>173</v>
      </c>
      <c r="B23" s="21">
        <v>18.2</v>
      </c>
      <c r="D23" s="18">
        <v>0</v>
      </c>
      <c r="E23" s="51"/>
      <c r="F23" s="18">
        <v>-3866486</v>
      </c>
      <c r="G23" s="51"/>
      <c r="H23" s="18">
        <v>0</v>
      </c>
      <c r="I23" s="51"/>
      <c r="J23" s="18">
        <v>0</v>
      </c>
    </row>
    <row r="24" spans="1:10" ht="21.75" customHeight="1">
      <c r="A24" s="26" t="s">
        <v>216</v>
      </c>
      <c r="D24" s="52">
        <v>-257671</v>
      </c>
      <c r="E24" s="51"/>
      <c r="F24" s="52">
        <v>-196446</v>
      </c>
      <c r="G24" s="18"/>
      <c r="H24" s="31">
        <v>0</v>
      </c>
      <c r="I24" s="18"/>
      <c r="J24" s="31">
        <v>0</v>
      </c>
    </row>
    <row r="25" spans="1:10" ht="21.75" customHeight="1">
      <c r="A25" s="26" t="s">
        <v>162</v>
      </c>
      <c r="D25" s="52">
        <v>46747</v>
      </c>
      <c r="E25" s="51"/>
      <c r="F25" s="52">
        <v>97322</v>
      </c>
      <c r="G25" s="51"/>
      <c r="H25" s="31">
        <v>0</v>
      </c>
      <c r="I25" s="51"/>
      <c r="J25" s="31">
        <v>0</v>
      </c>
    </row>
    <row r="26" spans="1:10" ht="21.75" customHeight="1">
      <c r="A26" s="26" t="s">
        <v>221</v>
      </c>
      <c r="D26" s="52">
        <v>7939</v>
      </c>
      <c r="E26" s="51"/>
      <c r="F26" s="52">
        <v>9482</v>
      </c>
      <c r="G26" s="51"/>
      <c r="H26" s="31">
        <v>0</v>
      </c>
      <c r="I26" s="51"/>
      <c r="J26" s="31">
        <v>0</v>
      </c>
    </row>
    <row r="27" spans="1:10" ht="21.75" customHeight="1">
      <c r="A27" s="26" t="s">
        <v>70</v>
      </c>
      <c r="B27" s="25">
        <v>10</v>
      </c>
      <c r="D27" s="52">
        <v>797</v>
      </c>
      <c r="E27" s="51"/>
      <c r="F27" s="52">
        <v>798</v>
      </c>
      <c r="G27" s="18"/>
      <c r="H27" s="31">
        <v>0</v>
      </c>
      <c r="I27" s="56"/>
      <c r="J27" s="31">
        <v>0</v>
      </c>
    </row>
    <row r="28" spans="1:10" ht="21.75" customHeight="1">
      <c r="A28" s="26" t="s">
        <v>182</v>
      </c>
      <c r="D28" s="46">
        <v>-4468</v>
      </c>
      <c r="E28" s="51"/>
      <c r="F28" s="46">
        <v>-8144</v>
      </c>
      <c r="G28" s="18"/>
      <c r="H28" s="36">
        <v>-3148</v>
      </c>
      <c r="I28" s="56"/>
      <c r="J28" s="36">
        <v>-637</v>
      </c>
    </row>
    <row r="29" spans="1:10" ht="21.75" customHeight="1">
      <c r="D29" s="51">
        <f>SUM(D9:D28)</f>
        <v>2820886</v>
      </c>
      <c r="E29" s="51"/>
      <c r="F29" s="51">
        <f>SUM(F9:F28)</f>
        <v>4086960</v>
      </c>
      <c r="G29" s="51"/>
      <c r="H29" s="51">
        <f>SUM(H9:H28)</f>
        <v>-252249</v>
      </c>
      <c r="I29" s="51"/>
      <c r="J29" s="51">
        <f>SUM(J9:J28)</f>
        <v>-260898</v>
      </c>
    </row>
    <row r="30" spans="1:10" ht="21.75" customHeight="1">
      <c r="A30" s="53" t="s">
        <v>63</v>
      </c>
      <c r="D30" s="28"/>
      <c r="E30" s="28"/>
      <c r="F30" s="28"/>
      <c r="G30" s="28"/>
      <c r="H30" s="28"/>
      <c r="I30" s="28"/>
      <c r="J30" s="28"/>
    </row>
    <row r="31" spans="1:10" ht="21.75" customHeight="1">
      <c r="A31" s="26" t="s">
        <v>128</v>
      </c>
      <c r="D31" s="52">
        <v>-2774</v>
      </c>
      <c r="E31" s="51"/>
      <c r="F31" s="52">
        <v>140275</v>
      </c>
      <c r="G31" s="51"/>
      <c r="H31" s="31">
        <v>406</v>
      </c>
      <c r="I31" s="51"/>
      <c r="J31" s="31">
        <v>-2708</v>
      </c>
    </row>
    <row r="32" spans="1:10" ht="21.75" customHeight="1">
      <c r="A32" s="26" t="s">
        <v>64</v>
      </c>
      <c r="D32" s="52">
        <v>164835</v>
      </c>
      <c r="E32" s="51"/>
      <c r="F32" s="52">
        <v>19117</v>
      </c>
      <c r="G32" s="51"/>
      <c r="H32" s="31">
        <v>0</v>
      </c>
      <c r="I32" s="51"/>
      <c r="J32" s="31">
        <v>0</v>
      </c>
    </row>
    <row r="33" spans="1:14" ht="21.75" customHeight="1">
      <c r="A33" s="26" t="s">
        <v>71</v>
      </c>
      <c r="D33" s="52">
        <v>52561</v>
      </c>
      <c r="E33" s="51"/>
      <c r="F33" s="52">
        <v>289069</v>
      </c>
      <c r="G33" s="51"/>
      <c r="H33" s="31">
        <v>-1</v>
      </c>
      <c r="I33" s="51"/>
      <c r="J33" s="31">
        <v>0</v>
      </c>
      <c r="M33" s="90"/>
    </row>
    <row r="34" spans="1:14" ht="21.75" customHeight="1">
      <c r="A34" s="26" t="s">
        <v>127</v>
      </c>
      <c r="D34" s="52">
        <v>-418916</v>
      </c>
      <c r="E34" s="51"/>
      <c r="F34" s="52">
        <v>-403047</v>
      </c>
      <c r="G34" s="51"/>
      <c r="H34" s="31">
        <v>273202</v>
      </c>
      <c r="I34" s="51"/>
      <c r="J34" s="31">
        <v>168035</v>
      </c>
      <c r="N34" s="28"/>
    </row>
    <row r="35" spans="1:14" ht="21.75" customHeight="1">
      <c r="A35" s="26" t="s">
        <v>77</v>
      </c>
      <c r="D35" s="52"/>
      <c r="E35" s="51"/>
      <c r="F35" s="52"/>
      <c r="G35" s="51"/>
      <c r="H35" s="31"/>
      <c r="I35" s="51"/>
      <c r="J35" s="31"/>
    </row>
    <row r="36" spans="1:14" ht="21.75" customHeight="1">
      <c r="A36" s="26" t="s">
        <v>133</v>
      </c>
      <c r="D36" s="52">
        <v>-265512</v>
      </c>
      <c r="E36" s="51"/>
      <c r="F36" s="52">
        <v>-273014</v>
      </c>
      <c r="G36" s="51"/>
      <c r="H36" s="31">
        <v>0</v>
      </c>
      <c r="I36" s="51"/>
      <c r="J36" s="31">
        <v>0</v>
      </c>
    </row>
    <row r="37" spans="1:14" ht="21.75" customHeight="1">
      <c r="A37" s="26" t="s">
        <v>46</v>
      </c>
      <c r="D37" s="52">
        <v>-61128</v>
      </c>
      <c r="E37" s="51"/>
      <c r="F37" s="52">
        <v>-80535</v>
      </c>
      <c r="G37" s="51"/>
      <c r="H37" s="31">
        <v>0</v>
      </c>
      <c r="I37" s="51"/>
      <c r="J37" s="31">
        <v>-21630</v>
      </c>
    </row>
    <row r="38" spans="1:14" ht="21.75" customHeight="1">
      <c r="A38" s="26" t="s">
        <v>65</v>
      </c>
      <c r="D38" s="52">
        <v>174126</v>
      </c>
      <c r="E38" s="51"/>
      <c r="F38" s="52">
        <v>154384</v>
      </c>
      <c r="G38" s="51"/>
      <c r="H38" s="31">
        <v>4980</v>
      </c>
      <c r="I38" s="51"/>
      <c r="J38" s="31">
        <v>5716</v>
      </c>
    </row>
    <row r="39" spans="1:14" ht="21.75" customHeight="1">
      <c r="A39" s="26" t="s">
        <v>217</v>
      </c>
      <c r="D39" s="52">
        <v>9381154</v>
      </c>
      <c r="E39" s="51"/>
      <c r="F39" s="52">
        <v>14769303</v>
      </c>
      <c r="G39" s="51"/>
      <c r="H39" s="31">
        <v>9696763</v>
      </c>
      <c r="I39" s="51"/>
      <c r="J39" s="31">
        <v>15062369</v>
      </c>
      <c r="L39" s="28"/>
      <c r="M39" s="28"/>
    </row>
    <row r="40" spans="1:14" ht="21.75" customHeight="1">
      <c r="A40" s="26" t="s">
        <v>67</v>
      </c>
      <c r="D40" s="56">
        <v>-168409</v>
      </c>
      <c r="E40" s="57"/>
      <c r="F40" s="56">
        <v>-484002</v>
      </c>
      <c r="G40" s="51"/>
      <c r="H40" s="55">
        <v>0</v>
      </c>
      <c r="I40" s="51"/>
      <c r="J40" s="55">
        <v>0</v>
      </c>
    </row>
    <row r="41" spans="1:14" ht="21.75" customHeight="1">
      <c r="A41" s="33" t="s">
        <v>234</v>
      </c>
      <c r="D41" s="58">
        <f>SUM(D29:D40)</f>
        <v>11676823</v>
      </c>
      <c r="E41" s="59"/>
      <c r="F41" s="58">
        <f>SUM(F29:F40)</f>
        <v>18218510</v>
      </c>
      <c r="G41" s="59"/>
      <c r="H41" s="58">
        <f>SUM(H29:H40)</f>
        <v>9723101</v>
      </c>
      <c r="I41" s="59"/>
      <c r="J41" s="58">
        <f>SUM(J29:J40)</f>
        <v>14950884</v>
      </c>
      <c r="M41" s="28"/>
    </row>
    <row r="42" spans="1:14" ht="21.75" customHeight="1">
      <c r="A42" s="99" t="s">
        <v>164</v>
      </c>
      <c r="B42" s="99"/>
      <c r="C42" s="99"/>
      <c r="D42" s="99"/>
      <c r="E42" s="99"/>
      <c r="F42" s="99"/>
      <c r="G42" s="99"/>
      <c r="H42" s="99"/>
      <c r="I42" s="99"/>
      <c r="J42" s="99"/>
      <c r="M42" s="28"/>
    </row>
    <row r="43" spans="1:14" ht="21.75" customHeight="1">
      <c r="A43" s="100" t="s">
        <v>186</v>
      </c>
      <c r="B43" s="100"/>
      <c r="C43" s="100"/>
      <c r="D43" s="100"/>
      <c r="E43" s="100"/>
      <c r="F43" s="100"/>
      <c r="G43" s="100"/>
      <c r="H43" s="100"/>
      <c r="I43" s="100"/>
      <c r="J43" s="100"/>
    </row>
    <row r="44" spans="1:14" s="2" customFormat="1" ht="20.100000000000001" customHeight="1">
      <c r="A44" s="99" t="str">
        <f>A3</f>
        <v>สำหรับงวดเก้าเดือนสิ้นสุดวันที่ 30 กันยายน 2560 (ยังไม่ได้ตรวจสอบ)</v>
      </c>
      <c r="B44" s="99"/>
      <c r="C44" s="99"/>
      <c r="D44" s="99"/>
      <c r="E44" s="99"/>
      <c r="F44" s="99"/>
      <c r="G44" s="99"/>
      <c r="H44" s="99"/>
      <c r="I44" s="99"/>
      <c r="J44" s="99"/>
    </row>
    <row r="45" spans="1:14" s="4" customFormat="1" ht="12.75">
      <c r="A45" s="79"/>
      <c r="B45" s="79"/>
      <c r="C45" s="79"/>
      <c r="D45" s="79"/>
      <c r="E45" s="80"/>
      <c r="F45" s="78"/>
      <c r="G45" s="81"/>
      <c r="H45" s="81"/>
      <c r="I45" s="81"/>
      <c r="J45" s="82" t="s">
        <v>196</v>
      </c>
    </row>
    <row r="46" spans="1:14" ht="21.75" customHeight="1">
      <c r="D46" s="104" t="s">
        <v>0</v>
      </c>
      <c r="E46" s="104"/>
      <c r="F46" s="104"/>
      <c r="G46" s="50"/>
      <c r="H46" s="104" t="s">
        <v>43</v>
      </c>
      <c r="I46" s="104"/>
      <c r="J46" s="104"/>
    </row>
    <row r="47" spans="1:14" ht="21.75" customHeight="1">
      <c r="B47" s="1" t="s">
        <v>1</v>
      </c>
      <c r="D47" s="9" t="s">
        <v>207</v>
      </c>
      <c r="E47" s="9"/>
      <c r="F47" s="9" t="s">
        <v>167</v>
      </c>
      <c r="G47" s="9"/>
      <c r="H47" s="9" t="s">
        <v>207</v>
      </c>
      <c r="I47" s="9"/>
      <c r="J47" s="9" t="s">
        <v>167</v>
      </c>
    </row>
    <row r="48" spans="1:14" ht="21.75" customHeight="1">
      <c r="B48" s="1"/>
      <c r="D48" s="9"/>
      <c r="E48" s="9"/>
      <c r="F48" s="9"/>
      <c r="G48" s="9"/>
      <c r="H48" s="9"/>
      <c r="I48" s="9"/>
      <c r="J48" s="9" t="s">
        <v>200</v>
      </c>
    </row>
    <row r="49" spans="1:13" ht="21.75" customHeight="1">
      <c r="A49" s="60" t="s">
        <v>25</v>
      </c>
      <c r="D49" s="25"/>
      <c r="E49" s="73"/>
      <c r="F49" s="73"/>
      <c r="G49" s="73"/>
      <c r="H49" s="73"/>
      <c r="I49" s="73"/>
      <c r="J49" s="73"/>
    </row>
    <row r="50" spans="1:13" ht="21.75" customHeight="1">
      <c r="A50" s="26" t="s">
        <v>218</v>
      </c>
      <c r="B50" s="61"/>
      <c r="C50" s="62"/>
      <c r="D50" s="31">
        <v>-88074</v>
      </c>
      <c r="E50" s="28"/>
      <c r="F50" s="52">
        <v>-59999</v>
      </c>
      <c r="G50" s="28"/>
      <c r="H50" s="31">
        <v>-88074</v>
      </c>
      <c r="I50" s="28"/>
      <c r="J50" s="52">
        <v>-59999</v>
      </c>
      <c r="M50" s="90"/>
    </row>
    <row r="51" spans="1:13" ht="21.75" customHeight="1">
      <c r="A51" s="26" t="s">
        <v>232</v>
      </c>
      <c r="B51" s="61"/>
      <c r="C51" s="62"/>
      <c r="D51" s="31">
        <v>-24098</v>
      </c>
      <c r="E51" s="28"/>
      <c r="F51" s="52">
        <v>0</v>
      </c>
      <c r="G51" s="28"/>
      <c r="H51" s="31">
        <v>-24098</v>
      </c>
      <c r="I51" s="28"/>
      <c r="J51" s="52">
        <v>0</v>
      </c>
      <c r="M51" s="90"/>
    </row>
    <row r="52" spans="1:13" ht="21.75" customHeight="1">
      <c r="A52" s="26" t="s">
        <v>174</v>
      </c>
      <c r="B52" s="61"/>
      <c r="C52" s="62"/>
      <c r="D52" s="52">
        <v>-234459</v>
      </c>
      <c r="E52" s="28"/>
      <c r="F52" s="52">
        <v>-1014378</v>
      </c>
      <c r="G52" s="28"/>
      <c r="H52" s="31">
        <v>-4607</v>
      </c>
      <c r="I52" s="28"/>
      <c r="J52" s="31">
        <v>-3425</v>
      </c>
    </row>
    <row r="53" spans="1:13" ht="21.75" customHeight="1">
      <c r="A53" s="26" t="s">
        <v>175</v>
      </c>
      <c r="B53" s="61"/>
      <c r="C53" s="62"/>
      <c r="D53" s="52">
        <v>-27313</v>
      </c>
      <c r="E53" s="28"/>
      <c r="F53" s="52">
        <v>-8747</v>
      </c>
      <c r="G53" s="28"/>
      <c r="H53" s="31">
        <v>-533</v>
      </c>
      <c r="I53" s="28"/>
      <c r="J53" s="31">
        <v>-1632</v>
      </c>
    </row>
    <row r="54" spans="1:13" ht="21.75" customHeight="1">
      <c r="A54" s="26" t="s">
        <v>144</v>
      </c>
      <c r="B54" s="61"/>
      <c r="C54" s="62"/>
      <c r="D54" s="28">
        <v>519086</v>
      </c>
      <c r="E54" s="28"/>
      <c r="F54" s="28">
        <v>-767547</v>
      </c>
      <c r="G54" s="28"/>
      <c r="H54" s="31">
        <v>-135634</v>
      </c>
      <c r="I54" s="28"/>
      <c r="J54" s="31">
        <v>-22989</v>
      </c>
    </row>
    <row r="55" spans="1:13" ht="21.75" customHeight="1">
      <c r="A55" s="26" t="s">
        <v>183</v>
      </c>
      <c r="B55" s="61"/>
      <c r="C55" s="62"/>
      <c r="D55" s="28"/>
      <c r="E55" s="28"/>
      <c r="F55" s="28"/>
      <c r="G55" s="28"/>
      <c r="H55" s="31"/>
      <c r="I55" s="28"/>
      <c r="J55" s="31"/>
    </row>
    <row r="56" spans="1:13" ht="21.75" customHeight="1">
      <c r="A56" s="26" t="s">
        <v>233</v>
      </c>
      <c r="B56" s="61"/>
      <c r="C56" s="62"/>
      <c r="D56" s="28">
        <v>71083</v>
      </c>
      <c r="E56" s="28"/>
      <c r="F56" s="28">
        <v>83230</v>
      </c>
      <c r="G56" s="28"/>
      <c r="H56" s="31">
        <v>0</v>
      </c>
      <c r="I56" s="28"/>
      <c r="J56" s="31">
        <v>0</v>
      </c>
    </row>
    <row r="57" spans="1:13" ht="21.75" customHeight="1">
      <c r="A57" s="26" t="s">
        <v>177</v>
      </c>
      <c r="B57" s="61"/>
      <c r="C57" s="62"/>
      <c r="D57" s="31">
        <v>0</v>
      </c>
      <c r="E57" s="28"/>
      <c r="F57" s="28">
        <v>63114</v>
      </c>
      <c r="G57" s="28"/>
      <c r="H57" s="31">
        <v>0</v>
      </c>
      <c r="I57" s="28"/>
      <c r="J57" s="28">
        <v>63114</v>
      </c>
    </row>
    <row r="58" spans="1:13" ht="21.75" customHeight="1">
      <c r="A58" s="26" t="s">
        <v>176</v>
      </c>
      <c r="B58" s="61"/>
      <c r="C58" s="62"/>
      <c r="D58" s="28">
        <v>11540</v>
      </c>
      <c r="E58" s="28"/>
      <c r="F58" s="28">
        <v>27050</v>
      </c>
      <c r="G58" s="28"/>
      <c r="H58" s="31">
        <v>6981</v>
      </c>
      <c r="I58" s="28"/>
      <c r="J58" s="31">
        <v>1639</v>
      </c>
    </row>
    <row r="59" spans="1:13" ht="21.75" customHeight="1">
      <c r="A59" s="63" t="s">
        <v>185</v>
      </c>
      <c r="B59" s="61"/>
      <c r="C59" s="62"/>
      <c r="D59" s="64">
        <f>SUM(D50:D58)</f>
        <v>227765</v>
      </c>
      <c r="E59" s="35"/>
      <c r="F59" s="64">
        <f>SUM(F50:F58)</f>
        <v>-1677277</v>
      </c>
      <c r="G59" s="35"/>
      <c r="H59" s="64">
        <f>SUM(H50:H58)</f>
        <v>-245965</v>
      </c>
      <c r="I59" s="35"/>
      <c r="J59" s="64">
        <f>SUM(J50:J58)</f>
        <v>-23292</v>
      </c>
    </row>
    <row r="60" spans="1:13" ht="21.75" customHeight="1">
      <c r="A60" s="63"/>
      <c r="B60" s="61"/>
      <c r="C60" s="62"/>
      <c r="D60" s="28"/>
      <c r="E60" s="28"/>
      <c r="F60" s="28"/>
      <c r="G60" s="28"/>
      <c r="H60" s="28"/>
      <c r="I60" s="28"/>
      <c r="J60" s="28"/>
    </row>
    <row r="61" spans="1:13" ht="21.75" customHeight="1">
      <c r="A61" s="60" t="s">
        <v>26</v>
      </c>
      <c r="B61" s="61"/>
      <c r="C61" s="62"/>
      <c r="D61" s="28"/>
      <c r="E61" s="28"/>
      <c r="F61" s="28"/>
      <c r="G61" s="28"/>
      <c r="H61" s="55"/>
      <c r="I61" s="28"/>
      <c r="J61" s="55"/>
    </row>
    <row r="62" spans="1:13" ht="21.75" customHeight="1">
      <c r="A62" s="62" t="s">
        <v>27</v>
      </c>
      <c r="B62" s="61"/>
      <c r="C62" s="62"/>
      <c r="D62" s="55">
        <v>480000</v>
      </c>
      <c r="E62" s="28"/>
      <c r="F62" s="55">
        <v>2433672</v>
      </c>
      <c r="G62" s="28"/>
      <c r="H62" s="55">
        <v>0</v>
      </c>
      <c r="I62" s="28"/>
      <c r="J62" s="55">
        <v>0</v>
      </c>
    </row>
    <row r="63" spans="1:13" ht="21.75" customHeight="1">
      <c r="A63" s="62" t="s">
        <v>178</v>
      </c>
      <c r="B63" s="61"/>
      <c r="C63" s="62"/>
      <c r="D63" s="28">
        <v>-460000</v>
      </c>
      <c r="E63" s="28"/>
      <c r="F63" s="28">
        <v>-3749704</v>
      </c>
      <c r="G63" s="28"/>
      <c r="H63" s="55">
        <v>0</v>
      </c>
      <c r="I63" s="28"/>
      <c r="J63" s="55">
        <v>0</v>
      </c>
    </row>
    <row r="64" spans="1:13" ht="21.75" customHeight="1">
      <c r="A64" s="62" t="s">
        <v>179</v>
      </c>
      <c r="B64" s="61"/>
      <c r="C64" s="62"/>
      <c r="D64" s="31">
        <v>-2005769</v>
      </c>
      <c r="E64" s="28"/>
      <c r="F64" s="31">
        <v>-40146</v>
      </c>
      <c r="G64" s="28"/>
      <c r="H64" s="52">
        <v>0</v>
      </c>
      <c r="I64" s="28"/>
      <c r="J64" s="52">
        <v>0</v>
      </c>
    </row>
    <row r="65" spans="1:13" ht="21.75" customHeight="1">
      <c r="A65" s="26" t="s">
        <v>66</v>
      </c>
      <c r="B65" s="61"/>
      <c r="C65" s="62"/>
      <c r="D65" s="31">
        <v>-333440</v>
      </c>
      <c r="E65" s="28"/>
      <c r="F65" s="31">
        <v>-221459</v>
      </c>
      <c r="G65" s="28"/>
      <c r="H65" s="52">
        <v>0</v>
      </c>
      <c r="I65" s="28"/>
      <c r="J65" s="52">
        <v>0</v>
      </c>
    </row>
    <row r="66" spans="1:13" ht="21.75" customHeight="1">
      <c r="A66" s="26" t="s">
        <v>219</v>
      </c>
      <c r="D66" s="56">
        <v>-9771299</v>
      </c>
      <c r="E66" s="57"/>
      <c r="F66" s="56">
        <v>-15285323</v>
      </c>
      <c r="G66" s="51"/>
      <c r="H66" s="55">
        <v>-9168176</v>
      </c>
      <c r="I66" s="51"/>
      <c r="J66" s="55">
        <v>-14721381</v>
      </c>
      <c r="L66" s="28"/>
      <c r="M66" s="28"/>
    </row>
    <row r="67" spans="1:13" ht="21.75" customHeight="1">
      <c r="A67" s="63" t="s">
        <v>68</v>
      </c>
      <c r="D67" s="64">
        <f>SUM(D62:D66)</f>
        <v>-12090508</v>
      </c>
      <c r="E67" s="35"/>
      <c r="F67" s="64">
        <f>SUM(F62:F66)</f>
        <v>-16862960</v>
      </c>
      <c r="G67" s="35"/>
      <c r="H67" s="64">
        <f>SUM(H62:H66)</f>
        <v>-9168176</v>
      </c>
      <c r="I67" s="35"/>
      <c r="J67" s="64">
        <f>SUM(J62:J66)</f>
        <v>-14721381</v>
      </c>
      <c r="L67" s="28"/>
      <c r="M67" s="28"/>
    </row>
    <row r="68" spans="1:13" s="33" customFormat="1" ht="21.75" customHeight="1">
      <c r="A68" s="26"/>
      <c r="B68" s="34"/>
      <c r="D68" s="35"/>
      <c r="E68" s="35"/>
      <c r="F68" s="35"/>
      <c r="G68" s="35"/>
      <c r="H68" s="35"/>
      <c r="I68" s="35"/>
      <c r="J68" s="35"/>
    </row>
    <row r="69" spans="1:13" ht="21.75" customHeight="1">
      <c r="A69" s="63" t="s">
        <v>138</v>
      </c>
      <c r="B69" s="62"/>
      <c r="C69" s="62"/>
      <c r="D69" s="35">
        <f>D41+D59+D67</f>
        <v>-185920</v>
      </c>
      <c r="E69" s="35"/>
      <c r="F69" s="35">
        <f>F41+F59+F67</f>
        <v>-321727</v>
      </c>
      <c r="G69" s="35"/>
      <c r="H69" s="35">
        <f>H41+H59+H67</f>
        <v>308960</v>
      </c>
      <c r="I69" s="35"/>
      <c r="J69" s="35">
        <f>J41+J59+J67</f>
        <v>206211</v>
      </c>
    </row>
    <row r="70" spans="1:13" ht="21.75" customHeight="1">
      <c r="A70" s="62" t="s">
        <v>163</v>
      </c>
      <c r="B70" s="62"/>
      <c r="C70" s="62"/>
      <c r="D70" s="28">
        <v>3065097</v>
      </c>
      <c r="E70" s="28"/>
      <c r="F70" s="28">
        <v>3620623</v>
      </c>
      <c r="G70" s="28"/>
      <c r="H70" s="31">
        <v>260238</v>
      </c>
      <c r="I70" s="28"/>
      <c r="J70" s="31">
        <v>175110</v>
      </c>
    </row>
    <row r="71" spans="1:13" ht="21.75" customHeight="1">
      <c r="A71" s="62" t="s">
        <v>69</v>
      </c>
      <c r="B71" s="62"/>
      <c r="C71" s="62"/>
      <c r="D71" s="28"/>
      <c r="E71" s="28"/>
      <c r="F71" s="28"/>
      <c r="G71" s="28"/>
      <c r="H71" s="31"/>
      <c r="I71" s="28"/>
      <c r="J71" s="31"/>
    </row>
    <row r="72" spans="1:13" ht="21.75" customHeight="1">
      <c r="A72" s="62" t="s">
        <v>199</v>
      </c>
      <c r="C72" s="62"/>
      <c r="D72" s="32">
        <v>20</v>
      </c>
      <c r="E72" s="28"/>
      <c r="F72" s="32">
        <v>-88</v>
      </c>
      <c r="G72" s="28"/>
      <c r="H72" s="37">
        <v>0</v>
      </c>
      <c r="I72" s="28"/>
      <c r="J72" s="37">
        <v>0</v>
      </c>
    </row>
    <row r="73" spans="1:13" ht="21.75" customHeight="1">
      <c r="A73" s="63" t="s">
        <v>28</v>
      </c>
      <c r="C73" s="62"/>
      <c r="D73" s="20"/>
      <c r="E73" s="20"/>
      <c r="F73" s="20"/>
      <c r="G73" s="20"/>
      <c r="H73" s="6"/>
      <c r="I73" s="20"/>
      <c r="J73" s="6"/>
    </row>
    <row r="74" spans="1:13" ht="21.75" customHeight="1" thickBot="1">
      <c r="A74" s="63" t="s">
        <v>231</v>
      </c>
      <c r="B74" s="65"/>
      <c r="D74" s="39">
        <f>SUM(D69:D72)</f>
        <v>2879197</v>
      </c>
      <c r="E74" s="35"/>
      <c r="F74" s="39">
        <f>SUM(F69:F72)</f>
        <v>3298808</v>
      </c>
      <c r="G74" s="35"/>
      <c r="H74" s="39">
        <f>SUM(H69:H72)</f>
        <v>569198</v>
      </c>
      <c r="I74" s="35"/>
      <c r="J74" s="39">
        <f>SUM(J69:J72)</f>
        <v>381321</v>
      </c>
    </row>
    <row r="75" spans="1:13" ht="21.75" customHeight="1" thickTop="1">
      <c r="D75" s="28" t="str">
        <f>IF(('3-5'!G11-D74)=0,"",'3-5'!G11-D74)</f>
        <v/>
      </c>
      <c r="F75" s="28" t="str">
        <f>IF((3298808-F74)=0,"",3298808-F74)</f>
        <v/>
      </c>
      <c r="H75" s="28" t="str">
        <f>IF(('3-5'!K11-H74)=0,"",'3-5'!K11-H74)</f>
        <v/>
      </c>
      <c r="J75" s="28" t="str">
        <f>IF((381321-J74)=0,"",381321-J74)</f>
        <v/>
      </c>
    </row>
  </sheetData>
  <customSheetViews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2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3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4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5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6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7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8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9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10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1"/>
      <headerFooter alignWithMargins="0"/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12"/>
      <headerFooter alignWithMargins="0"/>
    </customSheetView>
  </customSheetViews>
  <mergeCells count="10">
    <mergeCell ref="D46:F46"/>
    <mergeCell ref="H46:J46"/>
    <mergeCell ref="A1:J1"/>
    <mergeCell ref="A2:J2"/>
    <mergeCell ref="A3:J3"/>
    <mergeCell ref="A42:J42"/>
    <mergeCell ref="A43:J43"/>
    <mergeCell ref="A44:J44"/>
    <mergeCell ref="D5:F5"/>
    <mergeCell ref="H5:J5"/>
  </mergeCells>
  <phoneticPr fontId="0" type="noConversion"/>
  <pageMargins left="0.98425196850393704" right="0.51181102362204722" top="0.98425196850393704" bottom="0.98425196850393704" header="0.51181102362204722" footer="0.51181102362204722"/>
  <pageSetup paperSize="9" scale="78" firstPageNumber="14" fitToHeight="0" orientation="portrait" useFirstPageNumber="1" r:id="rId13"/>
  <headerFooter alignWithMargins="0">
    <oddFooter>&amp;L&amp;"Cambria,Regular"&amp;11ดูหมายเหตุประกอบงบการเงินแบบย่อ
&amp;C&amp;"Tahoma,Regular"&amp;11&amp;P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5000013127</EngagementID>
  <LogicalEMSServerID>587502520312770826</LogicalEMSServerID>
  <WorkingPaperID>2513868799400001201</WorkingPaperID>
</DAEMSEngagementItemInfo>
</file>

<file path=customXml/itemProps1.xml><?xml version="1.0" encoding="utf-8"?>
<ds:datastoreItem xmlns:ds="http://schemas.openxmlformats.org/officeDocument/2006/customXml" ds:itemID="{FD8ADB80-1AA8-48FF-BC59-AC382031C40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6-9</vt:lpstr>
      <vt:lpstr>10-11</vt:lpstr>
      <vt:lpstr>12-13</vt:lpstr>
      <vt:lpstr>14-15</vt:lpstr>
      <vt:lpstr>'10-11'!Print_Area</vt:lpstr>
      <vt:lpstr>'12-13'!Print_Area</vt:lpstr>
      <vt:lpstr>'14-15'!Print_Area</vt:lpstr>
      <vt:lpstr>'3-5'!Print_Area</vt:lpstr>
      <vt:lpstr>'6-9'!Print_Area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2017-11-03T03:46:39Z</cp:lastPrinted>
  <dcterms:created xsi:type="dcterms:W3CDTF">2002-02-13T03:44:37Z</dcterms:created>
  <dcterms:modified xsi:type="dcterms:W3CDTF">2017-11-03T03:46:43Z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