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งบการเงิน Q3-2560\ENG\"/>
    </mc:Choice>
  </mc:AlternateContent>
  <bookViews>
    <workbookView xWindow="0" yWindow="0" windowWidth="20325" windowHeight="9735"/>
  </bookViews>
  <sheets>
    <sheet name="BS_2,3,4" sheetId="1" r:id="rId1"/>
    <sheet name="PL3M_5 " sheetId="10" r:id="rId2"/>
    <sheet name="PL6M_6" sheetId="8" r:id="rId3"/>
    <sheet name="SE_7" sheetId="6" r:id="rId4"/>
    <sheet name="CF_8,9" sheetId="9" r:id="rId5"/>
  </sheets>
  <externalReferences>
    <externalReference r:id="rId6"/>
    <externalReference r:id="rId7"/>
  </externalReferences>
  <definedNames>
    <definedName name="A">#N/A</definedName>
    <definedName name="AAA" localSheetId="1">#REF!</definedName>
    <definedName name="AAA" localSheetId="3">#REF!</definedName>
    <definedName name="AAA">#REF!</definedName>
    <definedName name="aaaa" localSheetId="1">#REF!</definedName>
    <definedName name="aaaa" localSheetId="3">#REF!</definedName>
    <definedName name="aaaa">#REF!</definedName>
    <definedName name="AAt" localSheetId="1">[1]งบการเงิน!#REF!</definedName>
    <definedName name="AAt" localSheetId="3">[1]งบการเงิน!#REF!</definedName>
    <definedName name="AAt">[1]งบการเงิน!#REF!</definedName>
    <definedName name="At" localSheetId="1">[1]งบการเงิน!#REF!</definedName>
    <definedName name="At" localSheetId="3">[1]งบการเงิน!#REF!</definedName>
    <definedName name="At">[1]งบการเงิน!#REF!</definedName>
    <definedName name="B" localSheetId="1">[1]งบการเงิน!#REF!</definedName>
    <definedName name="B" localSheetId="3">[1]งบการเงิน!#REF!</definedName>
    <definedName name="B">[1]งบการเงิน!#REF!</definedName>
    <definedName name="BB" localSheetId="1">#REF!</definedName>
    <definedName name="BB" localSheetId="3">#REF!</definedName>
    <definedName name="BB">#REF!</definedName>
    <definedName name="C." localSheetId="1">[1]งบการเงิน!#REF!</definedName>
    <definedName name="C." localSheetId="3">[1]งบการเงิน!#REF!</definedName>
    <definedName name="C.">[1]งบการเงิน!#REF!</definedName>
    <definedName name="CC" localSheetId="1">[1]งบการเงิน!#REF!</definedName>
    <definedName name="CC" localSheetId="3">[1]งบการเงิน!#REF!</definedName>
    <definedName name="CC">[1]งบการเงิน!#REF!</definedName>
    <definedName name="CCt" localSheetId="1">[1]งบการเงิน!#REF!</definedName>
    <definedName name="CCt" localSheetId="3">[1]งบการเงิน!#REF!</definedName>
    <definedName name="CCt">[1]งบการเงิน!#REF!</definedName>
    <definedName name="cost" localSheetId="1">#REF!</definedName>
    <definedName name="cost" localSheetId="3">#REF!</definedName>
    <definedName name="cost">#REF!</definedName>
    <definedName name="Ct" localSheetId="1">[1]งบการเงิน!#REF!</definedName>
    <definedName name="Ct" localSheetId="3">[1]งบการเงิน!#REF!</definedName>
    <definedName name="Ct">[1]งบการเงิน!#REF!</definedName>
    <definedName name="DA" localSheetId="1">[1]งบการเงิน!#REF!</definedName>
    <definedName name="DA" localSheetId="3">[1]งบการเงิน!#REF!</definedName>
    <definedName name="DA">[1]งบการเงิน!#REF!</definedName>
    <definedName name="DAAt" localSheetId="1">[1]งบการเงิน!#REF!</definedName>
    <definedName name="DAAt" localSheetId="3">[1]งบการเงิน!#REF!</definedName>
    <definedName name="DAAt">[1]งบการเงิน!#REF!</definedName>
    <definedName name="DAt" localSheetId="1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1">#REF!</definedName>
    <definedName name="_xlnm.Database" localSheetId="3">#REF!</definedName>
    <definedName name="_xlnm.Database">#REF!</definedName>
    <definedName name="DC" localSheetId="1">[1]งบการเงิน!#REF!</definedName>
    <definedName name="DC" localSheetId="3">[1]งบการเงิน!#REF!</definedName>
    <definedName name="DC">[1]งบการเงิน!#REF!</definedName>
    <definedName name="DCC" localSheetId="1">[1]งบการเงิน!#REF!</definedName>
    <definedName name="DCC" localSheetId="3">[1]งบการเงิน!#REF!</definedName>
    <definedName name="DCC">[1]งบการเงิน!#REF!</definedName>
    <definedName name="DCCt" localSheetId="1">[1]งบการเงิน!#REF!</definedName>
    <definedName name="DCCt" localSheetId="3">[1]งบการเงิน!#REF!</definedName>
    <definedName name="DCCt">[1]งบการเงิน!#REF!</definedName>
    <definedName name="DCt" localSheetId="1">[1]งบการเงิน!#REF!</definedName>
    <definedName name="DCt" localSheetId="3">[1]งบการเงิน!#REF!</definedName>
    <definedName name="DCt">[1]งบการเงิน!#REF!</definedName>
    <definedName name="DEE" localSheetId="1">[1]งบการเงิน!#REF!</definedName>
    <definedName name="DEE" localSheetId="3">[1]งบการเงิน!#REF!</definedName>
    <definedName name="DEE">[1]งบการเงิน!#REF!</definedName>
    <definedName name="DFA" localSheetId="1">[1]งบการเงิน!#REF!</definedName>
    <definedName name="DFA" localSheetId="3">[1]งบการเงิน!#REF!</definedName>
    <definedName name="DFA">[1]งบการเงิน!#REF!</definedName>
    <definedName name="DGG" localSheetId="1">[1]งบการเงิน!#REF!</definedName>
    <definedName name="DGG" localSheetId="3">[1]งบการเงิน!#REF!</definedName>
    <definedName name="DGG">[1]งบการเงิน!#REF!</definedName>
    <definedName name="DII" localSheetId="1">[1]งบการเงิน!#REF!</definedName>
    <definedName name="DII" localSheetId="3">[1]งบการเงิน!#REF!</definedName>
    <definedName name="DII">[1]งบการเงิน!#REF!</definedName>
    <definedName name="DIt" localSheetId="1">[1]งบการเงิน!#REF!</definedName>
    <definedName name="DIt" localSheetId="3">[1]งบการเงิน!#REF!</definedName>
    <definedName name="DIt">[1]งบการเงิน!#REF!</definedName>
    <definedName name="DItt" localSheetId="1">[1]งบการเงิน!#REF!</definedName>
    <definedName name="DItt" localSheetId="3">[1]งบการเงิน!#REF!</definedName>
    <definedName name="DItt">[1]งบการเงิน!#REF!</definedName>
    <definedName name="DIttt" localSheetId="1">[1]งบการเงิน!#REF!</definedName>
    <definedName name="DIttt" localSheetId="3">[1]งบการเงิน!#REF!</definedName>
    <definedName name="DIttt">[1]งบการเงิน!#REF!</definedName>
    <definedName name="DNN" localSheetId="1">[1]งบการเงิน!#REF!</definedName>
    <definedName name="DNN" localSheetId="3">[1]งบการเงิน!#REF!</definedName>
    <definedName name="DNN">[1]งบการเงิน!#REF!</definedName>
    <definedName name="DOS" localSheetId="1">[1]งบการเงิน!#REF!</definedName>
    <definedName name="DOS" localSheetId="3">[1]งบการเงิน!#REF!</definedName>
    <definedName name="DOS">[1]งบการเงิน!#REF!</definedName>
    <definedName name="DRE." localSheetId="1">[1]งบการเงิน!#REF!</definedName>
    <definedName name="DRE." localSheetId="3">[1]งบการเงิน!#REF!</definedName>
    <definedName name="DRE.">[1]งบการเงิน!#REF!</definedName>
    <definedName name="DREt" localSheetId="1">[1]งบการเงิน!#REF!</definedName>
    <definedName name="DREt" localSheetId="3">[1]งบการเงิน!#REF!</definedName>
    <definedName name="DREt">[1]งบการเงิน!#REF!</definedName>
    <definedName name="DT" localSheetId="1">[1]งบการเงิน!#REF!</definedName>
    <definedName name="DT" localSheetId="3">[1]งบการเงิน!#REF!</definedName>
    <definedName name="DT">[1]งบการเงิน!#REF!</definedName>
    <definedName name="EE" localSheetId="1">[1]งบการเงิน!#REF!</definedName>
    <definedName name="EE" localSheetId="3">[1]งบการเงิน!#REF!</definedName>
    <definedName name="EE">[1]งบการเงิน!#REF!</definedName>
    <definedName name="FA" localSheetId="1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3">[1]งบการเงิน!#REF!</definedName>
    <definedName name="GG">[1]งบการเงิน!#REF!</definedName>
    <definedName name="II" localSheetId="1">[1]งบการเงิน!#REF!</definedName>
    <definedName name="II" localSheetId="3">[1]งบการเงิน!#REF!</definedName>
    <definedName name="II">[1]งบการเงิน!#REF!</definedName>
    <definedName name="It" localSheetId="1">[1]งบการเงิน!#REF!</definedName>
    <definedName name="It" localSheetId="3">[1]งบการเงิน!#REF!</definedName>
    <definedName name="It">[1]งบการเงิน!#REF!</definedName>
    <definedName name="Itt" localSheetId="1">[1]งบการเงิน!#REF!</definedName>
    <definedName name="Itt" localSheetId="3">[1]งบการเงิน!#REF!</definedName>
    <definedName name="Itt">[1]งบการเงิน!#REF!</definedName>
    <definedName name="Ittt" localSheetId="1">[1]งบการเงิน!#REF!</definedName>
    <definedName name="Ittt" localSheetId="3">[1]งบการเงิน!#REF!</definedName>
    <definedName name="Ittt">[1]งบการเงิน!#REF!</definedName>
    <definedName name="L" localSheetId="1">#REF!</definedName>
    <definedName name="L" localSheetId="3">#REF!</definedName>
    <definedName name="L">#REF!</definedName>
    <definedName name="LL" localSheetId="1">#REF!</definedName>
    <definedName name="LL" localSheetId="3">#REF!</definedName>
    <definedName name="LL">#REF!</definedName>
    <definedName name="NN" localSheetId="1">[1]งบการเงิน!#REF!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3">[1]งบการเงิน!#REF!</definedName>
    <definedName name="OS">[1]งบการเงิน!#REF!</definedName>
    <definedName name="_xlnm.Print_Area" localSheetId="0">'BS_2,3,4'!$A$1:$L$103</definedName>
    <definedName name="_xlnm.Print_Area" localSheetId="4">'CF_8,9'!$A$1:$L$82</definedName>
    <definedName name="_xlnm.Print_Area" localSheetId="1">#REF!</definedName>
    <definedName name="_xlnm.Print_Area" localSheetId="3">SE_7!$A$1:$R$16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3">[1]งบการเงิน!#REF!</definedName>
    <definedName name="RE">[1]งบการเงิน!#REF!</definedName>
    <definedName name="REt" localSheetId="1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3">[1]งบการเงิน!#REF!</definedName>
    <definedName name="XA">[1]งบการเงิน!#REF!</definedName>
    <definedName name="XAAt" localSheetId="1">[1]งบการเงิน!#REF!</definedName>
    <definedName name="XAAt" localSheetId="3">[1]งบการเงิน!#REF!</definedName>
    <definedName name="XAAt">[1]งบการเงิน!#REF!</definedName>
    <definedName name="XAt" localSheetId="1">[1]งบการเงิน!#REF!</definedName>
    <definedName name="XAt" localSheetId="3">[1]งบการเงิน!#REF!</definedName>
    <definedName name="XAt">[1]งบการเงิน!#REF!</definedName>
    <definedName name="XC" localSheetId="1">[1]งบการเงิน!#REF!</definedName>
    <definedName name="XC" localSheetId="3">[1]งบการเงิน!#REF!</definedName>
    <definedName name="XC">[1]งบการเงิน!#REF!</definedName>
    <definedName name="XCC" localSheetId="1">[1]งบการเงิน!#REF!</definedName>
    <definedName name="XCC" localSheetId="3">[1]งบการเงิน!#REF!</definedName>
    <definedName name="XCC">[1]งบการเงิน!#REF!</definedName>
    <definedName name="XCCt" localSheetId="1">[1]งบการเงิน!#REF!</definedName>
    <definedName name="XCCt" localSheetId="3">[1]งบการเงิน!#REF!</definedName>
    <definedName name="XCCt">[1]งบการเงิน!#REF!</definedName>
    <definedName name="XCt" localSheetId="1">[1]งบการเงิน!#REF!</definedName>
    <definedName name="XCt" localSheetId="3">[1]งบการเงิน!#REF!</definedName>
    <definedName name="XCt">[1]งบการเงิน!#REF!</definedName>
    <definedName name="XEE" localSheetId="1">[1]งบการเงิน!#REF!</definedName>
    <definedName name="XEE" localSheetId="3">[1]งบการเงิน!#REF!</definedName>
    <definedName name="XEE">[1]งบการเงิน!#REF!</definedName>
    <definedName name="XFA" localSheetId="1">[1]งบการเงิน!#REF!</definedName>
    <definedName name="XFA" localSheetId="3">[1]งบการเงิน!#REF!</definedName>
    <definedName name="XFA">[1]งบการเงิน!#REF!</definedName>
    <definedName name="XGG" localSheetId="1">[1]งบการเงิน!#REF!</definedName>
    <definedName name="XGG" localSheetId="3">[1]งบการเงิน!#REF!</definedName>
    <definedName name="XGG">[1]งบการเงิน!#REF!</definedName>
    <definedName name="XII" localSheetId="1">[1]งบการเงิน!#REF!</definedName>
    <definedName name="XII" localSheetId="3">[1]งบการเงิน!#REF!</definedName>
    <definedName name="XII">[1]งบการเงิน!#REF!</definedName>
    <definedName name="XIt" localSheetId="1">[1]งบการเงิน!#REF!</definedName>
    <definedName name="XIt" localSheetId="3">[1]งบการเงิน!#REF!</definedName>
    <definedName name="XIt">[1]งบการเงิน!#REF!</definedName>
    <definedName name="Xitt" localSheetId="1">[1]งบการเงิน!#REF!</definedName>
    <definedName name="Xitt" localSheetId="3">[1]งบการเงิน!#REF!</definedName>
    <definedName name="Xitt">[1]งบการเงิน!#REF!</definedName>
    <definedName name="XIttt" localSheetId="1">[1]งบการเงิน!#REF!</definedName>
    <definedName name="XIttt" localSheetId="3">[1]งบการเงิน!#REF!</definedName>
    <definedName name="XIttt">[1]งบการเงิน!#REF!</definedName>
    <definedName name="XNN" localSheetId="1">[1]งบการเงิน!#REF!</definedName>
    <definedName name="XNN" localSheetId="3">[1]งบการเงิน!#REF!</definedName>
    <definedName name="XNN">[1]งบการเงิน!#REF!</definedName>
    <definedName name="XOS" localSheetId="1">[1]งบการเงิน!#REF!</definedName>
    <definedName name="XOS" localSheetId="3">[1]งบการเงิน!#REF!</definedName>
    <definedName name="XOS">[1]งบการเงิน!#REF!</definedName>
    <definedName name="XRE" localSheetId="1">[1]งบการเงิน!#REF!</definedName>
    <definedName name="XRE" localSheetId="3">[1]งบการเงิน!#REF!</definedName>
    <definedName name="XRE">[1]งบการเงิน!#REF!</definedName>
    <definedName name="XREt" localSheetId="1">[1]งบการเงิน!#REF!</definedName>
    <definedName name="XREt" localSheetId="3">[1]งบการเงิน!#REF!</definedName>
    <definedName name="XREt">[1]งบการเงิน!#REF!</definedName>
    <definedName name="XT" localSheetId="1">[1]งบการเงิน!#REF!</definedName>
    <definedName name="XT" localSheetId="3">[1]งบการเงิน!#REF!</definedName>
    <definedName name="XT">[1]งบการเงิน!#REF!</definedName>
    <definedName name="แ" localSheetId="1">#REF!</definedName>
    <definedName name="แ" localSheetId="3">#REF!</definedName>
    <definedName name="แ">#REF!</definedName>
  </definedNames>
  <calcPr calcId="152511"/>
</workbook>
</file>

<file path=xl/calcChain.xml><?xml version="1.0" encoding="utf-8"?>
<calcChain xmlns="http://schemas.openxmlformats.org/spreadsheetml/2006/main">
  <c r="J51" i="9" l="1"/>
  <c r="L63" i="9"/>
  <c r="J63" i="9"/>
  <c r="J53" i="9" l="1"/>
  <c r="R14" i="6"/>
  <c r="N16" i="6"/>
  <c r="L16" i="6"/>
  <c r="J16" i="6"/>
  <c r="J12" i="6"/>
  <c r="L12" i="6"/>
  <c r="N12" i="6"/>
  <c r="R10" i="6"/>
  <c r="A3" i="6"/>
  <c r="J88" i="1" l="1"/>
  <c r="J48" i="1"/>
  <c r="L62" i="1"/>
  <c r="L67" i="1" s="1"/>
  <c r="J62" i="1"/>
  <c r="J67" i="1" s="1"/>
  <c r="L20" i="9" l="1"/>
  <c r="J20" i="9"/>
  <c r="J21" i="1" l="1"/>
  <c r="L53" i="9" l="1"/>
  <c r="L19" i="10" l="1"/>
  <c r="J19" i="10"/>
  <c r="L11" i="10"/>
  <c r="J11" i="10"/>
  <c r="A1" i="10"/>
  <c r="Q69" i="9"/>
  <c r="J79" i="9"/>
  <c r="L6" i="9"/>
  <c r="J6" i="9"/>
  <c r="L48" i="9"/>
  <c r="J48" i="9"/>
  <c r="J21" i="10" l="1"/>
  <c r="J25" i="10" s="1"/>
  <c r="L21" i="10"/>
  <c r="L25" i="10" s="1"/>
  <c r="L38" i="10" s="1"/>
  <c r="J29" i="1"/>
  <c r="L79" i="9"/>
  <c r="J98" i="1"/>
  <c r="J19" i="8"/>
  <c r="L19" i="8"/>
  <c r="J11" i="8"/>
  <c r="L11" i="8"/>
  <c r="L29" i="1"/>
  <c r="L21" i="1"/>
  <c r="L95" i="1"/>
  <c r="L98" i="1"/>
  <c r="R17" i="6"/>
  <c r="A1" i="6"/>
  <c r="A1" i="8"/>
  <c r="A41" i="1"/>
  <c r="A43" i="1"/>
  <c r="A83" i="1" s="1"/>
  <c r="A81" i="1"/>
  <c r="L96" i="1"/>
  <c r="A43" i="9"/>
  <c r="A3" i="9"/>
  <c r="A45" i="9" s="1"/>
  <c r="A1" i="9"/>
  <c r="J37" i="10" l="1"/>
  <c r="J38" i="10"/>
  <c r="J34" i="10"/>
  <c r="L34" i="10"/>
  <c r="L37" i="10"/>
  <c r="J21" i="8"/>
  <c r="J25" i="8" s="1"/>
  <c r="J96" i="1"/>
  <c r="L21" i="8"/>
  <c r="L25" i="8" s="1"/>
  <c r="L38" i="8" s="1"/>
  <c r="J31" i="1"/>
  <c r="L31" i="1"/>
  <c r="J34" i="8" l="1"/>
  <c r="P15" i="6" s="1"/>
  <c r="J38" i="8"/>
  <c r="J8" i="9"/>
  <c r="J21" i="9" s="1"/>
  <c r="L37" i="8"/>
  <c r="J37" i="8"/>
  <c r="J95" i="1"/>
  <c r="L8" i="9"/>
  <c r="L21" i="9" s="1"/>
  <c r="L33" i="9" s="1"/>
  <c r="L34" i="8"/>
  <c r="P11" i="6" s="1"/>
  <c r="R11" i="6" l="1"/>
  <c r="R12" i="6" s="1"/>
  <c r="P12" i="6"/>
  <c r="R15" i="6"/>
  <c r="R16" i="6" s="1"/>
  <c r="P16" i="6"/>
  <c r="J33" i="9"/>
  <c r="J35" i="9" s="1"/>
  <c r="J66" i="9" s="1"/>
  <c r="J72" i="9" s="1"/>
  <c r="Q72" i="9" s="1"/>
  <c r="L35" i="9"/>
  <c r="L99" i="1"/>
  <c r="L100" i="1" s="1"/>
  <c r="L103" i="1" s="1"/>
  <c r="S103" i="1" s="1"/>
  <c r="L66" i="9" l="1"/>
  <c r="L72" i="9" s="1"/>
  <c r="R79" i="9" s="1"/>
  <c r="Q79" i="9"/>
  <c r="J99" i="1" l="1"/>
  <c r="J100" i="1" s="1"/>
  <c r="J103" i="1" s="1"/>
  <c r="R103" i="1" s="1"/>
</calcChain>
</file>

<file path=xl/sharedStrings.xml><?xml version="1.0" encoding="utf-8"?>
<sst xmlns="http://schemas.openxmlformats.org/spreadsheetml/2006/main" count="241" uniqueCount="156">
  <si>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</si>
  <si>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</si>
  <si>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</si>
  <si>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</si>
  <si>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</si>
  <si>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</si>
  <si>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</si>
  <si>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</si>
  <si>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</si>
  <si>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</si>
  <si>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</si>
  <si>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</si>
  <si>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</si>
  <si>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</si>
  <si>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</si>
  <si>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</si>
  <si>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</si>
  <si>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</si>
  <si>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Total</t>
  </si>
  <si>
    <t>Other non - current assets</t>
  </si>
  <si>
    <t>Issued and paid - up share capital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</si>
  <si>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</si>
  <si>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</si>
  <si>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</si>
  <si>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</si>
  <si>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</si>
  <si>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</si>
  <si>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</si>
  <si>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</si>
  <si>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</si>
  <si>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</si>
  <si>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</si>
  <si>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</si>
  <si>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</si>
  <si>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</si>
  <si>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</si>
  <si>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</si>
  <si>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</si>
  <si>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</si>
  <si>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</si>
  <si>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</si>
  <si>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</si>
  <si>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</si>
  <si>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</si>
  <si>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</si>
  <si>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</si>
  <si>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</si>
  <si>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</si>
  <si>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 xml:space="preserve">Trade accounts receivable </t>
  </si>
  <si>
    <t>Total Shareholders’ Equity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</si>
  <si>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</si>
  <si>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</si>
  <si>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</si>
  <si>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</si>
  <si>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</si>
  <si>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</si>
  <si>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</si>
  <si>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</si>
  <si>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</si>
  <si>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</si>
  <si>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</si>
  <si>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</si>
  <si>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</si>
  <si>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</si>
  <si>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 xml:space="preserve">Net Cash Provided by Operating Activities  </t>
  </si>
  <si>
    <t>SMART CONCRETE PUBLIC COMPANY LIMITED</t>
  </si>
  <si>
    <t>Related parties</t>
  </si>
  <si>
    <t>Others - net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</si>
  <si>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</si>
  <si>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</si>
  <si>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</si>
  <si>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</si>
  <si>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</si>
  <si>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>Other payables to related parties</t>
  </si>
  <si>
    <t xml:space="preserve">    </t>
  </si>
  <si>
    <t>Shareholders'</t>
  </si>
  <si>
    <t>Equity</t>
  </si>
  <si>
    <t xml:space="preserve">Others </t>
  </si>
  <si>
    <t>Share premium</t>
  </si>
  <si>
    <t>Share Premium</t>
  </si>
  <si>
    <t>Income tax paid</t>
  </si>
  <si>
    <t>Current investment</t>
  </si>
  <si>
    <t xml:space="preserve">- </t>
  </si>
  <si>
    <t>Net Cash Used in Investing Activities</t>
  </si>
  <si>
    <t>"Unaudited"</t>
  </si>
  <si>
    <t>"Audited"</t>
  </si>
  <si>
    <t>"Reviewed"</t>
  </si>
  <si>
    <t>3</t>
  </si>
  <si>
    <t>2016</t>
  </si>
  <si>
    <t>FOR THE PERIOD</t>
  </si>
  <si>
    <t>Loss for the period</t>
  </si>
  <si>
    <t>Balance as at January 1, 2016</t>
  </si>
  <si>
    <t>AT BEGINNING OF THE PERIOD</t>
  </si>
  <si>
    <t>AT END OF THE PERIOD</t>
  </si>
  <si>
    <t>LOSS FOR THE PERIOD</t>
  </si>
  <si>
    <t xml:space="preserve">Basic loss per share </t>
  </si>
  <si>
    <t xml:space="preserve">Diluted loss per share </t>
  </si>
  <si>
    <t>Loss per Share (Baht)</t>
  </si>
  <si>
    <t>Other receivables from related parties</t>
  </si>
  <si>
    <t>Issued and</t>
  </si>
  <si>
    <t>Adjustments</t>
  </si>
  <si>
    <t>Cash received from operations</t>
  </si>
  <si>
    <t>a. Cash and cash equivalents at end of the period</t>
  </si>
  <si>
    <t>Savings deposits at banks</t>
  </si>
  <si>
    <t>Purchases of fixed assets by means of payables</t>
  </si>
  <si>
    <t>Deposits at financial institutions under pledge</t>
  </si>
  <si>
    <t>Additions to plant and equipment</t>
  </si>
  <si>
    <t>Addition to computer software</t>
  </si>
  <si>
    <t>December 31, 2016</t>
  </si>
  <si>
    <t>Assets not use in operation - net</t>
  </si>
  <si>
    <t>2017</t>
  </si>
  <si>
    <t>Balance as at January 1, 2017</t>
  </si>
  <si>
    <t>Distribution costs</t>
  </si>
  <si>
    <t>TOTAL COMPREHENSIVE EXPENSE</t>
  </si>
  <si>
    <t>Loss on written-off fixed assets</t>
  </si>
  <si>
    <t>Unappropriated (Deficit)</t>
  </si>
  <si>
    <t>10 (a)</t>
  </si>
  <si>
    <t>(Deficit)</t>
  </si>
  <si>
    <t>Total comprehensive expense for the period</t>
  </si>
  <si>
    <t>Other expenses</t>
  </si>
  <si>
    <t>AS AT SEPTEMBER 30, 2017 AND DECEMBER 31, 2016</t>
  </si>
  <si>
    <t>September 30, 2017</t>
  </si>
  <si>
    <t>FOR THE THREE-MONTH PERIODS ENDED SEPTEMBER 30, 2017 AND 2016</t>
  </si>
  <si>
    <t>FOR THE NINE-MONTH PERIODS ENDED SEPTEMBER 30, 2017 AND 2016</t>
  </si>
  <si>
    <t>Balance as at September 30, 2017</t>
  </si>
  <si>
    <t>Balance as at September 30, 2016</t>
  </si>
  <si>
    <t>Income Tax Expense (Income)</t>
  </si>
  <si>
    <t>b. Non-cash transaction</t>
  </si>
  <si>
    <t>from financial institutions</t>
  </si>
  <si>
    <t xml:space="preserve">Short-term borrowings from related parties  </t>
  </si>
  <si>
    <t xml:space="preserve">and interest payables </t>
  </si>
  <si>
    <t xml:space="preserve">Revenues from sales </t>
  </si>
  <si>
    <t>Costs of sales of goods</t>
  </si>
  <si>
    <t xml:space="preserve">Loss before Income Tax </t>
  </si>
  <si>
    <t>Other Comprehensive Income for the Period</t>
  </si>
  <si>
    <t xml:space="preserve">Gain on remeasurements of defined benefit </t>
  </si>
  <si>
    <t>plans</t>
  </si>
  <si>
    <t>Depreciation and amortization expense</t>
  </si>
  <si>
    <t>financial institution</t>
  </si>
  <si>
    <t>of obsolete and slow-moving inventories</t>
  </si>
  <si>
    <t>Unrealized loss on exchange rate</t>
  </si>
  <si>
    <t xml:space="preserve">Bank overdrafts and short-term borrowings </t>
  </si>
  <si>
    <t>NON-CURRENT LIABILITY</t>
  </si>
  <si>
    <t xml:space="preserve">Item that will not be reclassified subsequently </t>
  </si>
  <si>
    <t>to profit or loss</t>
  </si>
  <si>
    <t xml:space="preserve">Increase in allowance for diminution in value </t>
  </si>
  <si>
    <t>Increase in allowance for doubtful accounts</t>
  </si>
  <si>
    <t xml:space="preserve">Income tax expense (income) </t>
  </si>
  <si>
    <t xml:space="preserve">Increase (decrease) in bank overdrafts and short-term </t>
  </si>
  <si>
    <t>borrowings from financial institutions</t>
  </si>
  <si>
    <t>Increase in short-term borrowings from related parties</t>
  </si>
  <si>
    <t xml:space="preserve">Repayments of long-term borrowing from </t>
  </si>
  <si>
    <t>Payment of other expenses</t>
  </si>
  <si>
    <t>Net Cash Provided by (Used in) Financing Activities</t>
  </si>
  <si>
    <t xml:space="preserve">NET INCREASE (DECREASE) IN CASH  </t>
  </si>
  <si>
    <t>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</si>
</sst>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  <numFmt numFmtId="200" formatCode="#,##0\ ;\(#,##0\)"/>
  </numFmts>
  <fonts count="3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17" fillId="0" borderId="0">
      <alignment horizontal="right"/>
    </xf>
    <xf numFmtId="196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95" fontId="24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194" fontId="3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</cellStyleXfs>
  <cellXfs count="260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10" fillId="0" borderId="0" xfId="31" applyFont="1" applyFill="1" applyAlignment="1">
      <alignment horizontal="centerContinuous" vertical="center"/>
    </xf>
    <xf numFmtId="0" fontId="10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91" fontId="5" fillId="0" borderId="0" xfId="8" applyNumberFormat="1" applyFont="1" applyFill="1"/>
    <xf numFmtId="191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37" fontId="5" fillId="0" borderId="0" xfId="37" applyNumberFormat="1" applyFont="1" applyFill="1" applyAlignment="1">
      <alignment horizontal="center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0" fontId="5" fillId="0" borderId="0" xfId="37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37" fontId="8" fillId="0" borderId="0" xfId="37" applyNumberFormat="1" applyFont="1" applyFill="1" applyAlignment="1">
      <alignment horizont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10" fillId="0" borderId="0" xfId="37" applyFont="1" applyFill="1" applyBorder="1" applyAlignment="1">
      <alignment vertical="center"/>
    </xf>
    <xf numFmtId="0" fontId="10" fillId="0" borderId="0" xfId="37" applyFont="1" applyFill="1" applyBorder="1" applyAlignment="1">
      <alignment horizontal="center" vertical="center"/>
    </xf>
    <xf numFmtId="0" fontId="11" fillId="0" borderId="0" xfId="37" applyFont="1" applyFill="1" applyBorder="1" applyAlignment="1">
      <alignment horizontal="center" vertical="center"/>
    </xf>
    <xf numFmtId="37" fontId="10" fillId="0" borderId="0" xfId="37" applyNumberFormat="1" applyFont="1" applyFill="1" applyBorder="1" applyAlignment="1">
      <alignment vertical="center"/>
    </xf>
    <xf numFmtId="0" fontId="10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10" fillId="0" borderId="0" xfId="37" applyFont="1" applyFill="1" applyBorder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0" fontId="10" fillId="0" borderId="0" xfId="37" applyFont="1" applyFill="1" applyAlignment="1">
      <alignment vertical="top"/>
    </xf>
    <xf numFmtId="0" fontId="11" fillId="0" borderId="0" xfId="37" applyFont="1" applyFill="1" applyBorder="1" applyAlignment="1">
      <alignment horizontal="center" vertical="top"/>
    </xf>
    <xf numFmtId="37" fontId="10" fillId="0" borderId="0" xfId="37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189" fontId="5" fillId="0" borderId="0" xfId="0" quotePrefix="1" applyNumberFormat="1" applyFont="1" applyFill="1" applyAlignment="1"/>
    <xf numFmtId="0" fontId="10" fillId="0" borderId="2" xfId="0" applyFont="1" applyFill="1" applyBorder="1" applyAlignment="1">
      <alignment horizontal="center"/>
    </xf>
    <xf numFmtId="37" fontId="10" fillId="0" borderId="0" xfId="37" applyNumberFormat="1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horizontal="center" vertical="top"/>
    </xf>
    <xf numFmtId="190" fontId="10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10" fillId="0" borderId="0" xfId="37" applyFont="1" applyFill="1" applyAlignment="1">
      <alignment horizontal="center" vertical="top"/>
    </xf>
    <xf numFmtId="0" fontId="11" fillId="0" borderId="0" xfId="37" applyFont="1" applyFill="1" applyAlignment="1">
      <alignment horizontal="center"/>
    </xf>
    <xf numFmtId="37" fontId="10" fillId="0" borderId="0" xfId="37" applyNumberFormat="1" applyFont="1" applyFill="1" applyAlignment="1">
      <alignment horizontal="center"/>
    </xf>
    <xf numFmtId="0" fontId="10" fillId="0" borderId="0" xfId="0" applyFont="1" applyFill="1"/>
    <xf numFmtId="49" fontId="10" fillId="0" borderId="0" xfId="37" applyNumberFormat="1" applyFont="1" applyFill="1" applyAlignment="1">
      <alignment horizontal="center"/>
    </xf>
    <xf numFmtId="191" fontId="10" fillId="0" borderId="0" xfId="0" applyNumberFormat="1" applyFont="1" applyFill="1" applyAlignment="1">
      <alignment horizontal="center"/>
    </xf>
    <xf numFmtId="0" fontId="10" fillId="0" borderId="0" xfId="34" applyFont="1" applyFill="1" applyAlignment="1">
      <alignment vertical="center"/>
    </xf>
    <xf numFmtId="191" fontId="10" fillId="0" borderId="0" xfId="8" applyNumberFormat="1" applyFont="1" applyFill="1"/>
    <xf numFmtId="191" fontId="10" fillId="0" borderId="0" xfId="0" applyNumberFormat="1" applyFont="1" applyFill="1" applyBorder="1" applyAlignment="1">
      <alignment horizontal="center"/>
    </xf>
    <xf numFmtId="37" fontId="10" fillId="0" borderId="0" xfId="37" quotePrefix="1" applyNumberFormat="1" applyFont="1" applyFill="1" applyAlignment="1">
      <alignment horizontal="center"/>
    </xf>
    <xf numFmtId="191" fontId="10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191" fontId="10" fillId="0" borderId="0" xfId="37" applyNumberFormat="1" applyFont="1" applyFill="1" applyBorder="1" applyAlignment="1">
      <alignment horizontal="center"/>
    </xf>
    <xf numFmtId="0" fontId="10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10" fillId="0" borderId="0" xfId="37" quotePrefix="1" applyFont="1" applyFill="1" applyAlignment="1">
      <alignment horizontal="right" vertical="top"/>
    </xf>
    <xf numFmtId="191" fontId="10" fillId="0" borderId="0" xfId="37" applyNumberFormat="1" applyFont="1" applyFill="1" applyAlignment="1">
      <alignment vertical="top"/>
    </xf>
    <xf numFmtId="0" fontId="10" fillId="0" borderId="0" xfId="37" applyFont="1" applyFill="1" applyAlignment="1"/>
    <xf numFmtId="0" fontId="10" fillId="0" borderId="0" xfId="37" applyFont="1" applyFill="1" applyAlignment="1">
      <alignment horizontal="centerContinuous"/>
    </xf>
    <xf numFmtId="0" fontId="10" fillId="0" borderId="0" xfId="34" applyFont="1" applyFill="1" applyBorder="1" applyAlignment="1">
      <alignment horizontal="center"/>
    </xf>
    <xf numFmtId="37" fontId="10" fillId="0" borderId="0" xfId="37" applyNumberFormat="1" applyFont="1" applyFill="1" applyAlignment="1"/>
    <xf numFmtId="0" fontId="28" fillId="0" borderId="0" xfId="37" applyFont="1" applyFill="1" applyBorder="1" applyAlignment="1">
      <alignment horizontal="centerContinuous"/>
    </xf>
    <xf numFmtId="0" fontId="10" fillId="0" borderId="0" xfId="37" applyFont="1" applyFill="1" applyBorder="1" applyAlignment="1">
      <alignment horizontal="centerContinuous"/>
    </xf>
    <xf numFmtId="0" fontId="29" fillId="0" borderId="0" xfId="37" applyFont="1" applyFill="1" applyBorder="1" applyAlignment="1">
      <alignment horizontal="centerContinuous"/>
    </xf>
    <xf numFmtId="0" fontId="7" fillId="0" borderId="0" xfId="0" applyFont="1" applyFill="1" applyAlignment="1"/>
    <xf numFmtId="0" fontId="10" fillId="0" borderId="0" xfId="0" applyFont="1" applyFill="1" applyAlignment="1"/>
    <xf numFmtId="0" fontId="10" fillId="0" borderId="0" xfId="36" applyFont="1" applyFill="1" applyAlignment="1"/>
    <xf numFmtId="0" fontId="10" fillId="0" borderId="0" xfId="39" applyFont="1" applyFill="1" applyAlignment="1"/>
    <xf numFmtId="0" fontId="28" fillId="0" borderId="0" xfId="37" applyFont="1" applyFill="1" applyBorder="1" applyAlignment="1"/>
    <xf numFmtId="0" fontId="29" fillId="0" borderId="0" xfId="37" applyFont="1" applyFill="1" applyBorder="1" applyAlignment="1"/>
    <xf numFmtId="0" fontId="10" fillId="0" borderId="0" xfId="37" applyFont="1" applyFill="1" applyBorder="1" applyAlignment="1"/>
    <xf numFmtId="0" fontId="7" fillId="0" borderId="0" xfId="36" applyFont="1" applyFill="1" applyAlignment="1"/>
    <xf numFmtId="0" fontId="29" fillId="0" borderId="0" xfId="0" applyFont="1" applyFill="1" applyBorder="1" applyAlignment="1"/>
    <xf numFmtId="0" fontId="10" fillId="0" borderId="0" xfId="37" quotePrefix="1" applyFont="1" applyFill="1" applyBorder="1" applyAlignment="1">
      <alignment horizontal="center"/>
    </xf>
    <xf numFmtId="0" fontId="10" fillId="0" borderId="0" xfId="34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vertical="top"/>
    </xf>
    <xf numFmtId="0" fontId="29" fillId="0" borderId="0" xfId="37" applyFont="1" applyFill="1" applyBorder="1" applyAlignment="1">
      <alignment vertical="top"/>
    </xf>
    <xf numFmtId="187" fontId="27" fillId="0" borderId="0" xfId="0" applyNumberFormat="1" applyFont="1" applyFill="1" applyBorder="1" applyAlignment="1">
      <alignment horizontal="center"/>
    </xf>
    <xf numFmtId="37" fontId="10" fillId="0" borderId="0" xfId="37" applyNumberFormat="1" applyFont="1" applyFill="1" applyBorder="1" applyAlignment="1"/>
    <xf numFmtId="0" fontId="10" fillId="0" borderId="0" xfId="37" applyFont="1" applyFill="1" applyBorder="1" applyAlignment="1">
      <alignment horizontal="center"/>
    </xf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7" fillId="0" borderId="0" xfId="31" applyFont="1" applyFill="1" applyAlignment="1">
      <alignment horizontal="center" vertical="center"/>
    </xf>
    <xf numFmtId="0" fontId="10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10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2" fillId="0" borderId="0" xfId="31" applyFont="1" applyFill="1" applyAlignment="1">
      <alignment horizontal="center" vertical="center"/>
    </xf>
    <xf numFmtId="0" fontId="5" fillId="0" borderId="0" xfId="33" applyFont="1" applyFill="1" applyAlignment="1">
      <alignment horizontal="centerContinuous" vertical="center"/>
    </xf>
    <xf numFmtId="49" fontId="10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31" applyNumberFormat="1" applyFont="1" applyFill="1" applyAlignment="1">
      <alignment vertical="center"/>
    </xf>
    <xf numFmtId="191" fontId="5" fillId="0" borderId="0" xfId="18" applyNumberFormat="1" applyFont="1" applyFill="1" applyBorder="1" applyAlignment="1">
      <alignment vertical="center"/>
    </xf>
    <xf numFmtId="0" fontId="5" fillId="0" borderId="0" xfId="31" applyFont="1" applyFill="1" applyAlignment="1">
      <alignment horizontal="center" vertical="center"/>
    </xf>
    <xf numFmtId="0" fontId="10" fillId="0" borderId="0" xfId="35" applyFont="1" applyAlignment="1"/>
    <xf numFmtId="0" fontId="7" fillId="0" borderId="0" xfId="35" applyFont="1" applyAlignment="1"/>
    <xf numFmtId="0" fontId="10" fillId="0" borderId="0" xfId="0" applyFont="1" applyFill="1" applyAlignment="1">
      <alignment horizontal="center"/>
    </xf>
    <xf numFmtId="189" fontId="10" fillId="0" borderId="0" xfId="0" applyNumberFormat="1" applyFont="1" applyFill="1" applyAlignment="1">
      <alignment horizontal="center"/>
    </xf>
    <xf numFmtId="0" fontId="10" fillId="0" borderId="0" xfId="3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31" applyFont="1" applyFill="1" applyBorder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 vertical="center"/>
    </xf>
    <xf numFmtId="17" fontId="10" fillId="0" borderId="2" xfId="31" applyNumberFormat="1" applyFont="1" applyFill="1" applyBorder="1" applyAlignment="1">
      <alignment horizontal="center" vertical="center"/>
    </xf>
    <xf numFmtId="0" fontId="29" fillId="0" borderId="0" xfId="37" applyFont="1" applyFill="1" applyBorder="1" applyAlignment="1">
      <alignment horizontal="center" vertical="top"/>
    </xf>
    <xf numFmtId="0" fontId="34" fillId="0" borderId="0" xfId="37" applyFont="1" applyFill="1" applyBorder="1" applyAlignment="1"/>
    <xf numFmtId="37" fontId="10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34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top"/>
    </xf>
    <xf numFmtId="0" fontId="10" fillId="0" borderId="0" xfId="34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37" quotePrefix="1" applyFont="1" applyFill="1" applyAlignment="1">
      <alignment vertical="top"/>
    </xf>
    <xf numFmtId="0" fontId="10" fillId="0" borderId="0" xfId="34" quotePrefix="1" applyFont="1" applyFill="1" applyAlignment="1">
      <alignment vertical="center"/>
    </xf>
    <xf numFmtId="191" fontId="30" fillId="0" borderId="0" xfId="8" applyNumberFormat="1" applyFont="1" applyFill="1" applyBorder="1" applyAlignment="1"/>
    <xf numFmtId="0" fontId="30" fillId="0" borderId="0" xfId="0" applyFont="1" applyFill="1" applyBorder="1" applyAlignment="1"/>
    <xf numFmtId="191" fontId="30" fillId="0" borderId="0" xfId="8" quotePrefix="1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/>
    <xf numFmtId="0" fontId="30" fillId="0" borderId="0" xfId="0" applyFont="1" applyFill="1" applyBorder="1" applyAlignment="1">
      <alignment horizontal="right"/>
    </xf>
    <xf numFmtId="191" fontId="30" fillId="0" borderId="0" xfId="0" applyNumberFormat="1" applyFont="1" applyFill="1" applyBorder="1" applyAlignment="1"/>
    <xf numFmtId="188" fontId="30" fillId="0" borderId="0" xfId="8" applyNumberFormat="1" applyFont="1" applyFill="1" applyBorder="1" applyAlignment="1"/>
    <xf numFmtId="198" fontId="30" fillId="0" borderId="0" xfId="8" applyNumberFormat="1" applyFont="1" applyFill="1" applyBorder="1" applyAlignment="1"/>
    <xf numFmtId="189" fontId="10" fillId="0" borderId="0" xfId="0" quotePrefix="1" applyNumberFormat="1" applyFont="1" applyFill="1" applyAlignment="1"/>
    <xf numFmtId="0" fontId="10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87" fontId="10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10" fillId="0" borderId="2" xfId="34" applyFont="1" applyFill="1" applyBorder="1" applyAlignment="1">
      <alignment horizontal="center"/>
    </xf>
    <xf numFmtId="0" fontId="10" fillId="0" borderId="0" xfId="0" applyFont="1" applyAlignment="1"/>
    <xf numFmtId="191" fontId="35" fillId="0" borderId="0" xfId="8" applyNumberFormat="1" applyFont="1" applyFill="1" applyBorder="1" applyAlignment="1"/>
    <xf numFmtId="191" fontId="35" fillId="0" borderId="0" xfId="8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2" xfId="8" applyNumberFormat="1" applyFont="1" applyFill="1" applyBorder="1" applyAlignment="1">
      <alignment vertical="center"/>
    </xf>
    <xf numFmtId="191" fontId="10" fillId="0" borderId="0" xfId="8" applyNumberFormat="1" applyFont="1" applyFill="1" applyBorder="1" applyAlignment="1">
      <alignment vertical="center"/>
    </xf>
    <xf numFmtId="191" fontId="10" fillId="0" borderId="3" xfId="8" applyNumberFormat="1" applyFont="1" applyFill="1" applyBorder="1" applyAlignment="1">
      <alignment vertical="center"/>
    </xf>
    <xf numFmtId="191" fontId="10" fillId="0" borderId="0" xfId="8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37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0" fillId="0" borderId="0" xfId="37" quotePrefix="1" applyFont="1" applyFill="1" applyAlignment="1">
      <alignment vertical="center"/>
    </xf>
    <xf numFmtId="191" fontId="10" fillId="0" borderId="4" xfId="8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91" fontId="10" fillId="0" borderId="4" xfId="18" applyNumberFormat="1" applyFont="1" applyFill="1" applyBorder="1" applyAlignment="1">
      <alignment horizontal="center" vertical="center"/>
    </xf>
    <xf numFmtId="191" fontId="10" fillId="0" borderId="5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2" xfId="18" applyNumberFormat="1" applyFont="1" applyFill="1" applyBorder="1" applyAlignment="1">
      <alignment horizontal="center" vertical="center"/>
    </xf>
    <xf numFmtId="191" fontId="10" fillId="0" borderId="3" xfId="18" applyNumberFormat="1" applyFont="1" applyFill="1" applyBorder="1" applyAlignment="1">
      <alignment horizontal="center" vertical="center"/>
    </xf>
    <xf numFmtId="198" fontId="10" fillId="0" borderId="4" xfId="8" applyNumberFormat="1" applyFont="1" applyFill="1" applyBorder="1" applyAlignment="1">
      <alignment horizontal="center" vertical="center"/>
    </xf>
    <xf numFmtId="191" fontId="5" fillId="0" borderId="0" xfId="37" applyNumberFormat="1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center"/>
    </xf>
    <xf numFmtId="37" fontId="10" fillId="0" borderId="0" xfId="37" applyNumberFormat="1" applyFont="1" applyFill="1" applyAlignment="1">
      <alignment horizontal="center" vertical="center"/>
    </xf>
    <xf numFmtId="0" fontId="27" fillId="0" borderId="0" xfId="37" applyFont="1" applyFill="1" applyBorder="1" applyAlignment="1">
      <alignment horizontal="center" vertical="center"/>
    </xf>
    <xf numFmtId="190" fontId="10" fillId="0" borderId="0" xfId="37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vertical="center"/>
    </xf>
    <xf numFmtId="198" fontId="10" fillId="0" borderId="0" xfId="8" applyNumberFormat="1" applyFont="1" applyFill="1" applyBorder="1" applyAlignment="1">
      <alignment horizontal="center" vertical="center"/>
    </xf>
    <xf numFmtId="191" fontId="29" fillId="0" borderId="0" xfId="18" applyNumberFormat="1" applyFont="1" applyFill="1" applyBorder="1" applyAlignment="1">
      <alignment horizontal="center" vertical="center"/>
    </xf>
    <xf numFmtId="191" fontId="35" fillId="0" borderId="4" xfId="8" applyNumberFormat="1" applyFont="1" applyFill="1" applyBorder="1" applyAlignment="1">
      <alignment vertical="center"/>
    </xf>
    <xf numFmtId="191" fontId="10" fillId="0" borderId="0" xfId="37" applyNumberFormat="1" applyFont="1" applyFill="1" applyBorder="1" applyAlignment="1">
      <alignment vertical="center"/>
    </xf>
    <xf numFmtId="191" fontId="35" fillId="0" borderId="0" xfId="8" applyNumberFormat="1" applyFont="1" applyFill="1" applyAlignment="1">
      <alignment vertical="center"/>
    </xf>
    <xf numFmtId="191" fontId="10" fillId="0" borderId="6" xfId="42" applyNumberFormat="1" applyFont="1" applyFill="1" applyBorder="1" applyAlignment="1">
      <alignment vertical="center"/>
    </xf>
    <xf numFmtId="17" fontId="10" fillId="0" borderId="2" xfId="0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/>
    <xf numFmtId="189" fontId="10" fillId="0" borderId="0" xfId="0" applyNumberFormat="1" applyFont="1" applyFill="1" applyBorder="1" applyAlignment="1"/>
    <xf numFmtId="199" fontId="10" fillId="0" borderId="0" xfId="8" applyNumberFormat="1" applyFont="1" applyFill="1" applyBorder="1" applyAlignment="1"/>
    <xf numFmtId="0" fontId="30" fillId="0" borderId="0" xfId="0" applyFont="1" applyFill="1" applyAlignment="1">
      <alignment vertical="top"/>
    </xf>
    <xf numFmtId="0" fontId="7" fillId="0" borderId="0" xfId="29" applyFont="1" applyFill="1" applyAlignment="1"/>
    <xf numFmtId="0" fontId="10" fillId="0" borderId="0" xfId="29" applyFont="1" applyFill="1" applyAlignment="1">
      <alignment vertical="center"/>
    </xf>
    <xf numFmtId="191" fontId="10" fillId="0" borderId="0" xfId="18" applyNumberFormat="1" applyFont="1" applyFill="1" applyBorder="1" applyAlignment="1">
      <alignment vertical="center"/>
    </xf>
    <xf numFmtId="0" fontId="10" fillId="0" borderId="0" xfId="29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5" fillId="0" borderId="0" xfId="37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30" fillId="0" borderId="0" xfId="0" quotePrefix="1" applyFont="1" applyFill="1" applyBorder="1" applyAlignment="1">
      <alignment horizontal="center"/>
    </xf>
    <xf numFmtId="0" fontId="32" fillId="0" borderId="0" xfId="0" applyFont="1" applyFill="1" applyBorder="1" applyAlignment="1">
      <alignment horizontal="left"/>
    </xf>
    <xf numFmtId="0" fontId="32" fillId="0" borderId="0" xfId="0" applyFont="1" applyFill="1" applyBorder="1" applyAlignment="1"/>
    <xf numFmtId="191" fontId="10" fillId="0" borderId="0" xfId="30" applyNumberFormat="1" applyFont="1" applyBorder="1" applyAlignment="1">
      <alignment horizontal="center"/>
    </xf>
    <xf numFmtId="191" fontId="10" fillId="0" borderId="0" xfId="18" applyNumberFormat="1" applyFont="1" applyBorder="1" applyAlignment="1"/>
    <xf numFmtId="191" fontId="10" fillId="0" borderId="0" xfId="18" applyNumberFormat="1" applyFont="1" applyFill="1" applyBorder="1" applyAlignment="1"/>
    <xf numFmtId="191" fontId="30" fillId="0" borderId="0" xfId="42" applyNumberFormat="1" applyFont="1" applyFill="1" applyBorder="1" applyAlignment="1"/>
    <xf numFmtId="0" fontId="33" fillId="0" borderId="0" xfId="0" applyFont="1" applyFill="1" applyBorder="1" applyAlignment="1"/>
    <xf numFmtId="49" fontId="32" fillId="0" borderId="0" xfId="0" applyNumberFormat="1" applyFont="1" applyFill="1" applyBorder="1" applyAlignment="1"/>
    <xf numFmtId="49" fontId="30" fillId="0" borderId="0" xfId="0" applyNumberFormat="1" applyFont="1" applyFill="1" applyBorder="1" applyAlignment="1"/>
    <xf numFmtId="0" fontId="30" fillId="0" borderId="0" xfId="42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>
      <alignment vertical="center"/>
    </xf>
    <xf numFmtId="0" fontId="0" fillId="0" borderId="0" xfId="0" applyFill="1" applyAlignment="1"/>
    <xf numFmtId="0" fontId="0" fillId="0" borderId="0" xfId="0" quotePrefix="1" applyFill="1" applyAlignment="1"/>
    <xf numFmtId="0" fontId="7" fillId="0" borderId="0" xfId="0" quotePrefix="1" applyFont="1" applyFill="1" applyAlignment="1"/>
    <xf numFmtId="0" fontId="7" fillId="0" borderId="0" xfId="0" quotePrefix="1" applyFont="1" applyFill="1" applyAlignment="1">
      <alignment vertical="center"/>
    </xf>
    <xf numFmtId="189" fontId="10" fillId="0" borderId="0" xfId="0" applyNumberFormat="1" applyFont="1" applyFill="1" applyBorder="1" applyAlignment="1">
      <alignment horizontal="center"/>
    </xf>
    <xf numFmtId="191" fontId="10" fillId="0" borderId="4" xfId="8" applyNumberFormat="1" applyFont="1" applyFill="1" applyBorder="1" applyAlignment="1"/>
    <xf numFmtId="191" fontId="10" fillId="0" borderId="2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37" fontId="5" fillId="0" borderId="0" xfId="37" applyNumberFormat="1" applyFont="1" applyFill="1" applyBorder="1" applyAlignment="1">
      <alignment horizontal="center" vertical="center"/>
    </xf>
    <xf numFmtId="0" fontId="10" fillId="0" borderId="2" xfId="34" quotePrefix="1" applyFont="1" applyFill="1" applyBorder="1" applyAlignment="1">
      <alignment horizontal="center"/>
    </xf>
    <xf numFmtId="0" fontId="7" fillId="0" borderId="0" xfId="46" applyFont="1" applyFill="1" applyAlignment="1"/>
    <xf numFmtId="200" fontId="10" fillId="0" borderId="2" xfId="45" applyNumberFormat="1" applyFont="1" applyFill="1" applyBorder="1" applyAlignment="1"/>
    <xf numFmtId="191" fontId="10" fillId="0" borderId="0" xfId="8" applyNumberFormat="1" applyFont="1" applyFill="1" applyAlignment="1"/>
    <xf numFmtId="191" fontId="10" fillId="0" borderId="0" xfId="31" applyNumberFormat="1" applyFont="1" applyFill="1" applyAlignment="1">
      <alignment vertical="center"/>
    </xf>
    <xf numFmtId="191" fontId="10" fillId="0" borderId="0" xfId="8" applyNumberFormat="1" applyFont="1" applyFill="1" applyBorder="1"/>
    <xf numFmtId="191" fontId="10" fillId="0" borderId="0" xfId="8" applyNumberFormat="1" applyFont="1" applyFill="1" applyAlignment="1">
      <alignment horizontal="right"/>
    </xf>
    <xf numFmtId="189" fontId="10" fillId="0" borderId="3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>
      <alignment horizontal="center" vertical="center"/>
    </xf>
    <xf numFmtId="191" fontId="10" fillId="0" borderId="0" xfId="8" applyNumberFormat="1" applyFont="1" applyFill="1" applyAlignment="1">
      <alignment vertical="top"/>
    </xf>
    <xf numFmtId="191" fontId="30" fillId="0" borderId="0" xfId="8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9" fillId="0" borderId="0" xfId="37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91" fontId="10" fillId="0" borderId="0" xfId="8" applyNumberFormat="1" applyFont="1" applyFill="1" applyAlignment="1">
      <alignment horizontal="right" vertical="center"/>
    </xf>
    <xf numFmtId="49" fontId="30" fillId="0" borderId="0" xfId="0" applyNumberFormat="1" applyFont="1" applyFill="1" applyBorder="1" applyAlignment="1">
      <alignment vertical="center"/>
    </xf>
    <xf numFmtId="191" fontId="30" fillId="0" borderId="0" xfId="8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191" fontId="30" fillId="0" borderId="0" xfId="8" applyNumberFormat="1" applyFont="1" applyFill="1" applyBorder="1" applyAlignment="1">
      <alignment horizontal="center"/>
    </xf>
    <xf numFmtId="191" fontId="35" fillId="0" borderId="7" xfId="8" applyNumberFormat="1" applyFont="1" applyFill="1" applyBorder="1" applyAlignment="1">
      <alignment vertical="center"/>
    </xf>
    <xf numFmtId="49" fontId="30" fillId="0" borderId="0" xfId="0" applyNumberFormat="1" applyFont="1" applyFill="1" applyAlignment="1"/>
    <xf numFmtId="0" fontId="10" fillId="0" borderId="2" xfId="37" applyFont="1" applyFill="1" applyBorder="1" applyAlignment="1">
      <alignment horizontal="center"/>
    </xf>
    <xf numFmtId="0" fontId="10" fillId="0" borderId="0" xfId="0" quotePrefix="1" applyFont="1" applyFill="1"/>
    <xf numFmtId="191" fontId="10" fillId="0" borderId="2" xfId="18" applyNumberFormat="1" applyFont="1" applyFill="1" applyBorder="1" applyAlignment="1">
      <alignment horizontal="center"/>
    </xf>
    <xf numFmtId="200" fontId="10" fillId="0" borderId="0" xfId="45" applyNumberFormat="1" applyFont="1" applyFill="1" applyBorder="1" applyAlignment="1"/>
    <xf numFmtId="191" fontId="10" fillId="0" borderId="2" xfId="18" applyNumberFormat="1" applyFont="1" applyBorder="1" applyAlignment="1"/>
    <xf numFmtId="0" fontId="10" fillId="0" borderId="0" xfId="29" quotePrefix="1" applyFont="1" applyFill="1" applyAlignment="1">
      <alignment vertical="center"/>
    </xf>
    <xf numFmtId="191" fontId="10" fillId="0" borderId="0" xfId="8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/>
    </xf>
    <xf numFmtId="191" fontId="30" fillId="0" borderId="0" xfId="42" applyNumberFormat="1" applyFont="1" applyFill="1" applyBorder="1" applyAlignment="1">
      <alignment horizontal="center"/>
    </xf>
  </cellXfs>
  <cellStyles count="47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17"/>
    <cellStyle name="Comma_T-59-Q1" xfId="18"/>
    <cellStyle name="Format Number Column" xfId="19"/>
    <cellStyle name="Grey" xfId="20"/>
    <cellStyle name="Input [yellow]" xfId="21"/>
    <cellStyle name="KPMG Heading 1" xfId="22"/>
    <cellStyle name="KPMG Heading 2" xfId="23"/>
    <cellStyle name="KPMG Heading 3" xfId="24"/>
    <cellStyle name="KPMG Heading 4" xfId="25"/>
    <cellStyle name="KPMG Normal" xfId="26"/>
    <cellStyle name="KPMG Normal Text" xfId="27"/>
    <cellStyle name="Normal" xfId="0" builtinId="0"/>
    <cellStyle name="Normal - Style1" xfId="28"/>
    <cellStyle name="Normal 2" xfId="29"/>
    <cellStyle name="Normal_mic007a071c-06t-1 Rev 6" xfId="46"/>
    <cellStyle name="Normal_T-59-Q1" xfId="30"/>
    <cellStyle name="Normal_T-59-Q1_PPM_FS_BS_06.30.08_E" xfId="31"/>
    <cellStyle name="Normal_T-87" xfId="32"/>
    <cellStyle name="Normal_T-87_PPM_FS_BS_06.30.08_E" xfId="33"/>
    <cellStyle name="Normal_T-87-Q1" xfId="34"/>
    <cellStyle name="Normal_T-87-Q1 2" xfId="35"/>
    <cellStyle name="Normal_T-87-Q1_PPM_FS_BS_06.30.08_E" xfId="36"/>
    <cellStyle name="Normal_T-87-Q3" xfId="37"/>
    <cellStyle name="Normal_T-87-Q3 2" xfId="38"/>
    <cellStyle name="Normal_T-87-Q3_PPM_FS_BS_06.30.08_E" xfId="39"/>
    <cellStyle name="Percent [2]" xfId="40"/>
    <cellStyle name="PLAN" xfId="41"/>
    <cellStyle name="เครื่องหมายจุลภาค 2" xfId="42"/>
    <cellStyle name="เชื่อมโยงหลายมิติ" xfId="43"/>
    <cellStyle name="ตามการเชื่อมโยงหลายมิติ" xfId="44"/>
    <cellStyle name="ปกติ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48</xdr:row>
      <xdr:rowOff>66675</xdr:rowOff>
    </xdr:from>
    <xdr:to>
      <xdr:col>16</xdr:col>
      <xdr:colOff>0</xdr:colOff>
      <xdr:row>51</xdr:row>
      <xdr:rowOff>209550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419100</xdr:rowOff>
    </xdr:from>
    <xdr:to>
      <xdr:col>16</xdr:col>
      <xdr:colOff>0</xdr:colOff>
      <xdr:row>52</xdr:row>
      <xdr:rowOff>228600</xdr:rowOff>
    </xdr:to>
    <xdr:sp macro="" textlink="">
      <xdr:nvSpPr>
        <xdr:cNvPr id="1026" name="Rectangle 1"/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48</xdr:row>
      <xdr:rowOff>0</xdr:rowOff>
    </xdr:from>
    <xdr:to>
      <xdr:col>19</xdr:col>
      <xdr:colOff>6351</xdr:colOff>
      <xdr:row>51</xdr:row>
      <xdr:rowOff>228600</xdr:rowOff>
    </xdr:to>
    <xdr:sp macro="" textlink="">
      <xdr:nvSpPr>
        <xdr:cNvPr id="1027" name="Rectangle 1"/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OSHIBA\Desktop\SMC_14\SMC_FS_E_12.31.14_Jan%204-15\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>
        <row r="3">
          <cell r="A3" t="str">
            <v>FOR THE YEARS ENDED DECEMBER 31, 2014 AND 2013</v>
          </cell>
        </row>
      </sheetData>
      <sheetData sheetId="2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7"/>
  <sheetViews>
    <sheetView tabSelected="1" zoomScaleSheetLayoutView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21.140625" style="13" customWidth="1"/>
    <col min="7" max="7" width="1" style="13" customWidth="1"/>
    <col min="8" max="8" width="7.7109375" style="13" customWidth="1"/>
    <col min="9" max="9" width="3" style="13" customWidth="1"/>
    <col min="10" max="10" width="16" style="40" customWidth="1"/>
    <col min="11" max="11" width="2.42578125" style="40" customWidth="1"/>
    <col min="12" max="12" width="17.140625" style="40" customWidth="1"/>
    <col min="13" max="13" width="2.42578125" style="13" customWidth="1"/>
    <col min="14" max="14" width="1" style="13" hidden="1" customWidth="1"/>
    <col min="15" max="15" width="3" style="13" customWidth="1"/>
    <col min="16" max="17" width="0" style="13" hidden="1" customWidth="1"/>
    <col min="18" max="18" width="9.5703125" style="13" bestFit="1" customWidth="1"/>
    <col min="19" max="19" width="9.5703125" style="13" customWidth="1"/>
    <col min="20" max="20" width="23.7109375" style="15" customWidth="1"/>
    <col min="21" max="21" width="10.28515625" style="15"/>
    <col min="22" max="22" width="3" style="15" customWidth="1"/>
    <col min="23" max="23" width="10.28515625" style="13"/>
    <col min="24" max="24" width="3.7109375" style="13" customWidth="1"/>
    <col min="25" max="16384" width="10.28515625" style="13"/>
  </cols>
  <sheetData>
    <row r="1" spans="1:25" s="14" customFormat="1" ht="18" customHeight="1" x14ac:dyDescent="0.2">
      <c r="A1" s="8" t="s">
        <v>65</v>
      </c>
      <c r="B1" s="22"/>
      <c r="C1" s="22"/>
      <c r="D1" s="22"/>
      <c r="E1" s="22"/>
      <c r="F1" s="22"/>
      <c r="G1" s="22"/>
      <c r="H1" s="12"/>
      <c r="I1" s="12"/>
      <c r="J1" s="67"/>
      <c r="K1" s="67"/>
      <c r="L1" s="67"/>
      <c r="M1" s="12"/>
      <c r="R1" s="148"/>
      <c r="T1" s="148"/>
      <c r="U1" s="148"/>
      <c r="V1" s="148"/>
    </row>
    <row r="2" spans="1:25" ht="18" customHeight="1" x14ac:dyDescent="0.25">
      <c r="A2" s="23" t="s">
        <v>43</v>
      </c>
      <c r="B2" s="195"/>
      <c r="C2" s="195"/>
      <c r="D2" s="195"/>
      <c r="E2" s="195"/>
      <c r="F2" s="195"/>
      <c r="G2" s="195"/>
      <c r="H2" s="196"/>
      <c r="I2" s="196"/>
      <c r="J2" s="254"/>
      <c r="K2" s="254"/>
      <c r="L2" s="254"/>
      <c r="M2" s="92"/>
      <c r="N2" s="255"/>
      <c r="O2" s="255"/>
      <c r="R2" s="15"/>
    </row>
    <row r="3" spans="1:25" s="14" customFormat="1" ht="18" customHeight="1" x14ac:dyDescent="0.25">
      <c r="A3" s="24" t="s">
        <v>120</v>
      </c>
      <c r="B3" s="25"/>
      <c r="C3" s="25"/>
      <c r="D3" s="25"/>
      <c r="E3" s="25"/>
      <c r="F3" s="25"/>
      <c r="G3" s="25"/>
      <c r="H3" s="25"/>
      <c r="I3" s="25"/>
      <c r="J3" s="147"/>
      <c r="K3" s="147"/>
      <c r="L3" s="147"/>
      <c r="M3" s="193"/>
      <c r="N3" s="255"/>
      <c r="O3" s="255"/>
      <c r="R3" s="148"/>
      <c r="T3" s="148"/>
      <c r="U3" s="148"/>
      <c r="V3" s="148"/>
    </row>
    <row r="4" spans="1:25" ht="18" customHeight="1" x14ac:dyDescent="0.2">
      <c r="J4" s="38"/>
      <c r="K4" s="38"/>
      <c r="L4" s="38"/>
      <c r="M4" s="15"/>
      <c r="N4" s="15"/>
      <c r="O4" s="15"/>
      <c r="R4" s="15"/>
    </row>
    <row r="5" spans="1:25" ht="18.75" customHeight="1" x14ac:dyDescent="0.2">
      <c r="A5" s="26" t="s">
        <v>0</v>
      </c>
      <c r="R5" s="15"/>
    </row>
    <row r="6" spans="1:25" ht="18.75" customHeight="1" x14ac:dyDescent="0.25">
      <c r="L6" s="144"/>
      <c r="M6" s="48"/>
      <c r="R6" s="15"/>
    </row>
    <row r="7" spans="1:25" s="40" customFormat="1" ht="18.600000000000001" customHeight="1" x14ac:dyDescent="0.25">
      <c r="J7" s="256" t="s">
        <v>54</v>
      </c>
      <c r="K7" s="256"/>
      <c r="L7" s="256"/>
      <c r="M7" s="48"/>
      <c r="R7" s="38"/>
      <c r="T7" s="38"/>
      <c r="U7" s="38"/>
      <c r="V7" s="38"/>
    </row>
    <row r="8" spans="1:25" s="40" customFormat="1" ht="18.600000000000001" customHeight="1" x14ac:dyDescent="0.25">
      <c r="J8" s="116" t="s">
        <v>121</v>
      </c>
      <c r="L8" s="116" t="s">
        <v>108</v>
      </c>
      <c r="M8" s="19"/>
      <c r="R8" s="38"/>
      <c r="T8" s="38"/>
      <c r="U8" s="38"/>
      <c r="V8" s="38"/>
    </row>
    <row r="9" spans="1:25" s="40" customFormat="1" ht="18.600000000000001" customHeight="1" x14ac:dyDescent="0.25">
      <c r="J9" s="116" t="s">
        <v>84</v>
      </c>
      <c r="K9" s="116"/>
      <c r="L9" s="116" t="s">
        <v>85</v>
      </c>
      <c r="M9" s="19"/>
      <c r="R9" s="38"/>
      <c r="T9" s="38"/>
      <c r="U9" s="38"/>
      <c r="V9" s="38"/>
    </row>
    <row r="10" spans="1:25" s="40" customFormat="1" ht="18.600000000000001" customHeight="1" x14ac:dyDescent="0.25">
      <c r="H10" s="49" t="s">
        <v>10</v>
      </c>
      <c r="J10" s="220" t="s">
        <v>86</v>
      </c>
      <c r="K10" s="116"/>
      <c r="L10" s="220"/>
      <c r="M10" s="221"/>
      <c r="R10" s="38"/>
      <c r="T10" s="38"/>
      <c r="U10" s="38"/>
      <c r="V10" s="38"/>
    </row>
    <row r="11" spans="1:25" s="40" customFormat="1" ht="9.75" customHeight="1" x14ac:dyDescent="0.2">
      <c r="H11" s="51"/>
      <c r="I11" s="51"/>
      <c r="J11" s="51"/>
      <c r="K11" s="51"/>
      <c r="L11" s="52"/>
      <c r="M11" s="48"/>
      <c r="R11" s="38"/>
      <c r="T11" s="38"/>
      <c r="U11" s="38"/>
      <c r="V11" s="38"/>
    </row>
    <row r="12" spans="1:25" s="40" customFormat="1" ht="18.600000000000001" customHeight="1" x14ac:dyDescent="0.25">
      <c r="A12" s="79" t="s">
        <v>1</v>
      </c>
      <c r="B12" s="36"/>
      <c r="C12" s="36"/>
      <c r="D12" s="36"/>
      <c r="G12" s="54"/>
      <c r="H12" s="55"/>
      <c r="I12" s="55"/>
      <c r="J12" s="55"/>
      <c r="K12" s="55"/>
      <c r="L12" s="56"/>
      <c r="M12" s="48"/>
      <c r="R12" s="38"/>
      <c r="T12" s="38"/>
      <c r="U12" s="38"/>
      <c r="V12" s="38"/>
      <c r="W12" s="38"/>
      <c r="X12" s="38"/>
      <c r="Y12" s="38"/>
    </row>
    <row r="13" spans="1:25" s="40" customFormat="1" ht="18.600000000000001" customHeight="1" x14ac:dyDescent="0.45">
      <c r="A13" s="43" t="s">
        <v>2</v>
      </c>
      <c r="B13" s="36"/>
      <c r="C13" s="36"/>
      <c r="D13" s="36"/>
      <c r="H13" s="58"/>
      <c r="I13" s="58"/>
      <c r="J13" s="139">
        <v>7205</v>
      </c>
      <c r="K13" s="160"/>
      <c r="L13" s="139">
        <v>6229</v>
      </c>
      <c r="M13" s="59"/>
      <c r="R13" s="135"/>
      <c r="S13" s="136"/>
      <c r="T13" s="136"/>
      <c r="U13" s="199"/>
      <c r="V13" s="136"/>
      <c r="W13" s="135"/>
      <c r="X13" s="136"/>
      <c r="Y13" s="135"/>
    </row>
    <row r="14" spans="1:25" s="40" customFormat="1" ht="18.600000000000001" customHeight="1" x14ac:dyDescent="0.45">
      <c r="A14" s="43" t="s">
        <v>81</v>
      </c>
      <c r="B14" s="36"/>
      <c r="C14" s="36"/>
      <c r="D14" s="36"/>
      <c r="H14" s="58"/>
      <c r="I14" s="58"/>
      <c r="J14" s="139">
        <v>454</v>
      </c>
      <c r="K14" s="160"/>
      <c r="L14" s="139">
        <v>454</v>
      </c>
      <c r="M14" s="59"/>
      <c r="R14" s="135"/>
      <c r="S14" s="136"/>
      <c r="T14" s="136"/>
      <c r="U14" s="199"/>
      <c r="V14" s="136"/>
      <c r="W14" s="135"/>
      <c r="X14" s="136"/>
      <c r="Y14" s="135"/>
    </row>
    <row r="15" spans="1:25" s="40" customFormat="1" ht="18.600000000000001" customHeight="1" x14ac:dyDescent="0.45">
      <c r="A15" s="43" t="s">
        <v>48</v>
      </c>
      <c r="B15" s="36"/>
      <c r="C15" s="36"/>
      <c r="D15" s="36"/>
      <c r="H15" s="58"/>
      <c r="I15" s="58"/>
      <c r="J15" s="139"/>
      <c r="K15" s="160"/>
      <c r="L15" s="139"/>
      <c r="M15" s="59"/>
      <c r="R15" s="135"/>
      <c r="S15" s="136"/>
      <c r="T15" s="200"/>
      <c r="U15" s="199"/>
      <c r="V15" s="136"/>
      <c r="W15" s="135"/>
      <c r="X15" s="136"/>
      <c r="Y15" s="135"/>
    </row>
    <row r="16" spans="1:25" s="40" customFormat="1" ht="18.600000000000001" customHeight="1" x14ac:dyDescent="0.45">
      <c r="A16" s="163" t="s">
        <v>68</v>
      </c>
      <c r="B16" s="36" t="s">
        <v>66</v>
      </c>
      <c r="D16" s="36"/>
      <c r="H16" s="58" t="s">
        <v>87</v>
      </c>
      <c r="I16" s="58"/>
      <c r="J16" s="139">
        <v>3279</v>
      </c>
      <c r="K16" s="160"/>
      <c r="L16" s="139">
        <v>6544</v>
      </c>
      <c r="M16" s="59"/>
      <c r="R16" s="135"/>
      <c r="S16" s="136"/>
      <c r="T16" s="200"/>
      <c r="U16" s="199"/>
      <c r="V16" s="136"/>
      <c r="W16" s="135"/>
      <c r="X16" s="136"/>
      <c r="Y16" s="135"/>
    </row>
    <row r="17" spans="1:25" s="40" customFormat="1" ht="18.600000000000001" customHeight="1" x14ac:dyDescent="0.45">
      <c r="A17" s="134" t="s">
        <v>68</v>
      </c>
      <c r="B17" s="36" t="s">
        <v>67</v>
      </c>
      <c r="D17" s="60"/>
      <c r="E17" s="60"/>
      <c r="H17" s="56">
        <v>4</v>
      </c>
      <c r="I17" s="56"/>
      <c r="J17" s="139">
        <v>38755</v>
      </c>
      <c r="K17" s="160"/>
      <c r="L17" s="139">
        <v>34934</v>
      </c>
      <c r="M17" s="59"/>
      <c r="R17" s="135"/>
      <c r="S17" s="136"/>
      <c r="T17" s="200"/>
      <c r="U17" s="199"/>
      <c r="V17" s="136"/>
      <c r="W17" s="135"/>
      <c r="X17" s="136"/>
      <c r="Y17" s="135"/>
    </row>
    <row r="18" spans="1:25" s="40" customFormat="1" ht="18.600000000000001" customHeight="1" x14ac:dyDescent="0.45">
      <c r="A18" s="162" t="s">
        <v>98</v>
      </c>
      <c r="B18" s="134"/>
      <c r="C18" s="36"/>
      <c r="D18" s="60"/>
      <c r="E18" s="60"/>
      <c r="H18" s="56">
        <v>3</v>
      </c>
      <c r="I18" s="56"/>
      <c r="J18" s="139">
        <v>71</v>
      </c>
      <c r="K18" s="160"/>
      <c r="L18" s="139">
        <v>39</v>
      </c>
      <c r="M18" s="59"/>
      <c r="R18" s="135"/>
      <c r="S18" s="136"/>
      <c r="T18" s="200"/>
      <c r="U18" s="199"/>
      <c r="V18" s="136"/>
      <c r="W18" s="135"/>
      <c r="X18" s="136"/>
      <c r="Y18" s="135"/>
    </row>
    <row r="19" spans="1:25" s="40" customFormat="1" ht="18.600000000000001" customHeight="1" x14ac:dyDescent="0.45">
      <c r="A19" s="43" t="s">
        <v>69</v>
      </c>
      <c r="B19" s="60"/>
      <c r="C19" s="36"/>
      <c r="D19" s="60"/>
      <c r="E19" s="60"/>
      <c r="H19" s="63"/>
      <c r="I19" s="63"/>
      <c r="J19" s="139">
        <v>17974</v>
      </c>
      <c r="K19" s="160"/>
      <c r="L19" s="139">
        <v>20546</v>
      </c>
      <c r="M19" s="62"/>
      <c r="R19" s="135"/>
      <c r="S19" s="136"/>
      <c r="T19" s="200"/>
      <c r="U19" s="201"/>
      <c r="V19" s="136"/>
      <c r="W19" s="135"/>
      <c r="X19" s="136"/>
      <c r="Y19" s="135"/>
    </row>
    <row r="20" spans="1:25" s="40" customFormat="1" ht="18.600000000000001" customHeight="1" x14ac:dyDescent="0.45">
      <c r="A20" s="43" t="s">
        <v>3</v>
      </c>
      <c r="B20" s="60"/>
      <c r="C20" s="36"/>
      <c r="D20" s="60"/>
      <c r="E20" s="60"/>
      <c r="H20" s="56"/>
      <c r="I20" s="56"/>
      <c r="J20" s="139">
        <v>3398</v>
      </c>
      <c r="K20" s="160"/>
      <c r="L20" s="139">
        <v>2884</v>
      </c>
      <c r="M20" s="62"/>
      <c r="R20" s="135"/>
      <c r="S20" s="136"/>
      <c r="T20" s="200"/>
      <c r="U20" s="199"/>
      <c r="V20" s="136"/>
      <c r="W20" s="135"/>
      <c r="X20" s="136"/>
      <c r="Y20" s="135"/>
    </row>
    <row r="21" spans="1:25" s="40" customFormat="1" ht="18.600000000000001" customHeight="1" x14ac:dyDescent="0.45">
      <c r="A21" s="24" t="s">
        <v>25</v>
      </c>
      <c r="H21" s="55"/>
      <c r="I21" s="55"/>
      <c r="J21" s="158">
        <f>SUM(J13:J20)</f>
        <v>71136</v>
      </c>
      <c r="K21" s="161"/>
      <c r="L21" s="158">
        <f>SUM(L13:L20)</f>
        <v>71630</v>
      </c>
      <c r="M21" s="64"/>
      <c r="R21" s="135"/>
      <c r="S21" s="135"/>
      <c r="T21" s="202"/>
      <c r="U21" s="199"/>
      <c r="V21" s="136"/>
      <c r="W21" s="135"/>
      <c r="X21" s="135"/>
      <c r="Y21" s="135"/>
    </row>
    <row r="22" spans="1:25" s="40" customFormat="1" ht="18" customHeight="1" x14ac:dyDescent="0.45">
      <c r="A22" s="65"/>
      <c r="H22" s="55"/>
      <c r="I22" s="55"/>
      <c r="J22" s="55"/>
      <c r="K22" s="55"/>
      <c r="L22" s="61"/>
      <c r="M22" s="66"/>
      <c r="R22" s="135"/>
      <c r="S22" s="136"/>
      <c r="T22" s="136"/>
      <c r="U22" s="199"/>
      <c r="V22" s="136"/>
      <c r="W22" s="135"/>
      <c r="X22" s="136"/>
      <c r="Y22" s="135"/>
    </row>
    <row r="23" spans="1:25" s="40" customFormat="1" ht="18.600000000000001" customHeight="1" x14ac:dyDescent="0.45">
      <c r="A23" s="24" t="s">
        <v>4</v>
      </c>
      <c r="H23" s="55"/>
      <c r="I23" s="55"/>
      <c r="J23" s="55"/>
      <c r="K23" s="55"/>
      <c r="L23" s="61"/>
      <c r="M23" s="66"/>
      <c r="R23" s="135"/>
      <c r="S23" s="136"/>
      <c r="T23" s="203"/>
      <c r="U23" s="199"/>
      <c r="V23" s="136"/>
      <c r="W23" s="135"/>
      <c r="X23" s="136"/>
      <c r="Y23" s="135"/>
    </row>
    <row r="24" spans="1:25" s="36" customFormat="1" ht="18.600000000000001" customHeight="1" x14ac:dyDescent="0.45">
      <c r="A24" s="251" t="s">
        <v>105</v>
      </c>
      <c r="B24" s="251"/>
      <c r="C24" s="251"/>
      <c r="D24" s="251"/>
      <c r="E24" s="251"/>
      <c r="F24" s="251"/>
      <c r="H24" s="67">
        <v>9</v>
      </c>
      <c r="I24" s="67"/>
      <c r="J24" s="139">
        <v>2419</v>
      </c>
      <c r="K24" s="160"/>
      <c r="L24" s="139">
        <v>2420</v>
      </c>
      <c r="M24" s="62"/>
      <c r="R24" s="135"/>
      <c r="S24" s="136"/>
      <c r="T24" s="136"/>
      <c r="U24" s="199"/>
      <c r="V24" s="136"/>
      <c r="W24" s="135"/>
      <c r="X24" s="136"/>
      <c r="Y24" s="135"/>
    </row>
    <row r="25" spans="1:25" s="36" customFormat="1" ht="18.600000000000001" customHeight="1" x14ac:dyDescent="0.45">
      <c r="A25" s="43" t="s">
        <v>70</v>
      </c>
      <c r="H25" s="56">
        <v>3</v>
      </c>
      <c r="I25" s="56"/>
      <c r="J25" s="139">
        <v>480838</v>
      </c>
      <c r="K25" s="160"/>
      <c r="L25" s="139">
        <v>506758</v>
      </c>
      <c r="M25" s="62"/>
      <c r="R25" s="135"/>
      <c r="S25" s="136"/>
      <c r="T25" s="200"/>
      <c r="U25" s="199"/>
      <c r="V25" s="136"/>
      <c r="W25" s="135"/>
      <c r="X25" s="136"/>
      <c r="Y25" s="135"/>
    </row>
    <row r="26" spans="1:25" s="36" customFormat="1" ht="18.600000000000001" customHeight="1" x14ac:dyDescent="0.45">
      <c r="A26" s="43" t="s">
        <v>109</v>
      </c>
      <c r="H26" s="56"/>
      <c r="I26" s="56"/>
      <c r="J26" s="139">
        <v>87292</v>
      </c>
      <c r="K26" s="160"/>
      <c r="L26" s="139">
        <v>88030</v>
      </c>
      <c r="M26" s="62"/>
      <c r="R26" s="135"/>
      <c r="S26" s="136"/>
      <c r="T26" s="200"/>
      <c r="U26" s="199"/>
      <c r="V26" s="136"/>
      <c r="W26" s="135"/>
      <c r="X26" s="136"/>
      <c r="Y26" s="135"/>
    </row>
    <row r="27" spans="1:25" s="36" customFormat="1" ht="18.600000000000001" customHeight="1" x14ac:dyDescent="0.45">
      <c r="A27" s="43" t="s">
        <v>71</v>
      </c>
      <c r="H27" s="56"/>
      <c r="I27" s="56"/>
      <c r="J27" s="139">
        <v>6008</v>
      </c>
      <c r="K27" s="160"/>
      <c r="L27" s="139">
        <v>6304</v>
      </c>
      <c r="M27" s="62"/>
      <c r="R27" s="135"/>
      <c r="S27" s="136"/>
      <c r="T27" s="200"/>
      <c r="U27" s="201"/>
      <c r="V27" s="136"/>
      <c r="W27" s="135"/>
      <c r="X27" s="136"/>
      <c r="Y27" s="135"/>
    </row>
    <row r="28" spans="1:25" s="36" customFormat="1" ht="18.600000000000001" customHeight="1" x14ac:dyDescent="0.45">
      <c r="A28" s="43" t="s">
        <v>19</v>
      </c>
      <c r="B28" s="57"/>
      <c r="H28" s="56"/>
      <c r="I28" s="56"/>
      <c r="J28" s="139">
        <v>603</v>
      </c>
      <c r="K28" s="160"/>
      <c r="L28" s="139">
        <v>815</v>
      </c>
      <c r="M28" s="62"/>
      <c r="R28" s="135"/>
      <c r="S28" s="136"/>
      <c r="T28" s="200"/>
      <c r="U28" s="199"/>
      <c r="V28" s="136"/>
      <c r="W28" s="135"/>
      <c r="X28" s="136"/>
      <c r="Y28" s="135"/>
    </row>
    <row r="29" spans="1:25" s="36" customFormat="1" ht="18.600000000000001" customHeight="1" x14ac:dyDescent="0.45">
      <c r="A29" s="24" t="s">
        <v>26</v>
      </c>
      <c r="H29" s="55"/>
      <c r="I29" s="55"/>
      <c r="J29" s="158">
        <f>SUM(J24:J28)</f>
        <v>577160</v>
      </c>
      <c r="K29" s="161"/>
      <c r="L29" s="158">
        <f>SUM(L24:L28)</f>
        <v>604327</v>
      </c>
      <c r="M29" s="64"/>
      <c r="R29" s="194"/>
      <c r="S29" s="194"/>
      <c r="T29" s="202"/>
      <c r="U29" s="199"/>
      <c r="V29" s="136"/>
      <c r="W29" s="194"/>
      <c r="X29" s="194"/>
      <c r="Y29" s="194"/>
    </row>
    <row r="30" spans="1:25" s="36" customFormat="1" ht="18.600000000000001" customHeight="1" x14ac:dyDescent="0.45">
      <c r="A30" s="68"/>
      <c r="H30" s="55"/>
      <c r="I30" s="55"/>
      <c r="J30" s="20"/>
      <c r="K30" s="161"/>
      <c r="L30" s="20"/>
      <c r="M30" s="64"/>
      <c r="R30" s="194"/>
      <c r="S30" s="136"/>
      <c r="T30" s="200"/>
      <c r="U30" s="199"/>
      <c r="V30" s="136"/>
      <c r="W30" s="194"/>
      <c r="X30" s="136"/>
      <c r="Y30" s="194"/>
    </row>
    <row r="31" spans="1:25" s="36" customFormat="1" ht="18.600000000000001" customHeight="1" thickBot="1" x14ac:dyDescent="0.5">
      <c r="A31" s="24" t="s">
        <v>5</v>
      </c>
      <c r="G31" s="67"/>
      <c r="H31" s="55"/>
      <c r="I31" s="55"/>
      <c r="J31" s="164">
        <f>J21+J29</f>
        <v>648296</v>
      </c>
      <c r="K31" s="161"/>
      <c r="L31" s="164">
        <f>L21+L29</f>
        <v>675957</v>
      </c>
      <c r="M31" s="64"/>
      <c r="R31" s="135"/>
      <c r="S31" s="136"/>
      <c r="T31" s="203"/>
      <c r="U31" s="199"/>
      <c r="V31" s="136"/>
      <c r="W31" s="135"/>
      <c r="X31" s="136"/>
      <c r="Y31" s="135"/>
    </row>
    <row r="32" spans="1:25" s="28" customFormat="1" ht="18.600000000000001" customHeight="1" thickTop="1" x14ac:dyDescent="0.45">
      <c r="G32" s="18"/>
      <c r="H32" s="27"/>
      <c r="I32" s="27"/>
      <c r="J32" s="145"/>
      <c r="K32" s="145"/>
      <c r="L32" s="53"/>
      <c r="M32" s="29"/>
      <c r="R32" s="135"/>
      <c r="S32" s="136"/>
      <c r="T32" s="136"/>
      <c r="U32" s="149"/>
      <c r="V32" s="149"/>
    </row>
    <row r="33" spans="1:22" s="28" customFormat="1" ht="18.600000000000001" customHeight="1" x14ac:dyDescent="0.45">
      <c r="G33" s="18"/>
      <c r="H33" s="27"/>
      <c r="I33" s="27"/>
      <c r="J33" s="145"/>
      <c r="K33" s="145"/>
      <c r="L33" s="53"/>
      <c r="M33" s="29"/>
      <c r="R33" s="135"/>
      <c r="S33" s="136"/>
      <c r="T33" s="136"/>
      <c r="U33" s="149"/>
      <c r="V33" s="149"/>
    </row>
    <row r="34" spans="1:22" s="28" customFormat="1" ht="18.600000000000001" customHeight="1" x14ac:dyDescent="0.45">
      <c r="G34" s="18"/>
      <c r="H34" s="27"/>
      <c r="I34" s="27"/>
      <c r="J34" s="145"/>
      <c r="K34" s="145"/>
      <c r="L34" s="53"/>
      <c r="M34" s="29"/>
      <c r="R34" s="135"/>
      <c r="S34" s="136"/>
      <c r="T34" s="136"/>
      <c r="U34" s="149"/>
      <c r="V34" s="149"/>
    </row>
    <row r="35" spans="1:22" s="28" customFormat="1" ht="18.600000000000001" customHeight="1" x14ac:dyDescent="0.45">
      <c r="G35" s="18"/>
      <c r="H35" s="27"/>
      <c r="I35" s="27"/>
      <c r="J35" s="145"/>
      <c r="K35" s="145"/>
      <c r="L35" s="53"/>
      <c r="M35" s="29"/>
      <c r="R35" s="135"/>
      <c r="S35" s="136"/>
      <c r="T35" s="136"/>
      <c r="U35" s="149"/>
      <c r="V35" s="149"/>
    </row>
    <row r="36" spans="1:22" s="9" customFormat="1" ht="18.600000000000001" customHeight="1" x14ac:dyDescent="0.45">
      <c r="G36" s="30"/>
      <c r="H36" s="27"/>
      <c r="I36" s="27"/>
      <c r="J36" s="145"/>
      <c r="K36" s="145"/>
      <c r="L36" s="56"/>
      <c r="M36" s="16"/>
      <c r="R36" s="135"/>
      <c r="S36" s="136"/>
      <c r="T36" s="136"/>
      <c r="U36" s="150"/>
      <c r="V36" s="150"/>
    </row>
    <row r="37" spans="1:22" s="9" customFormat="1" ht="18.600000000000001" customHeight="1" x14ac:dyDescent="0.45">
      <c r="G37" s="30"/>
      <c r="H37" s="27"/>
      <c r="I37" s="27"/>
      <c r="J37" s="145"/>
      <c r="K37" s="145"/>
      <c r="L37" s="56"/>
      <c r="M37" s="16"/>
      <c r="R37" s="135"/>
      <c r="S37" s="136"/>
      <c r="T37" s="136"/>
      <c r="U37" s="150"/>
      <c r="V37" s="150"/>
    </row>
    <row r="38" spans="1:22" s="9" customFormat="1" ht="18.600000000000001" customHeight="1" x14ac:dyDescent="0.25">
      <c r="G38" s="30"/>
      <c r="H38" s="27"/>
      <c r="I38" s="27"/>
      <c r="J38" s="145"/>
      <c r="K38" s="145"/>
      <c r="L38" s="56"/>
      <c r="M38" s="16"/>
      <c r="R38" s="150"/>
      <c r="T38" s="150"/>
      <c r="U38" s="150"/>
      <c r="V38" s="150"/>
    </row>
    <row r="39" spans="1:22" s="9" customFormat="1" ht="18.600000000000001" customHeight="1" x14ac:dyDescent="0.25">
      <c r="G39" s="30"/>
      <c r="H39" s="27"/>
      <c r="I39" s="27"/>
      <c r="J39" s="145"/>
      <c r="K39" s="145"/>
      <c r="L39" s="56"/>
      <c r="M39" s="16"/>
      <c r="R39" s="150"/>
      <c r="T39" s="150"/>
      <c r="U39" s="150"/>
      <c r="V39" s="150"/>
    </row>
    <row r="40" spans="1:22" s="9" customFormat="1" ht="18.600000000000001" customHeight="1" x14ac:dyDescent="0.25">
      <c r="G40" s="30"/>
      <c r="H40" s="27"/>
      <c r="I40" s="27"/>
      <c r="J40" s="145"/>
      <c r="K40" s="145"/>
      <c r="L40" s="56"/>
      <c r="M40" s="16"/>
      <c r="R40" s="150"/>
      <c r="T40" s="150"/>
      <c r="U40" s="150"/>
      <c r="V40" s="150"/>
    </row>
    <row r="41" spans="1:22" s="28" customFormat="1" ht="18" customHeight="1" x14ac:dyDescent="0.2">
      <c r="A41" s="24" t="str">
        <f>A1</f>
        <v>SMART CONCRETE PUBLIC COMPANY LIMITED</v>
      </c>
      <c r="B41" s="31"/>
      <c r="C41" s="31"/>
      <c r="D41" s="31"/>
      <c r="E41" s="31"/>
      <c r="F41" s="31"/>
      <c r="G41" s="31"/>
      <c r="H41" s="18"/>
      <c r="I41" s="18"/>
      <c r="J41" s="67"/>
      <c r="K41" s="67"/>
      <c r="L41" s="67"/>
      <c r="M41" s="18"/>
      <c r="R41" s="149"/>
      <c r="T41" s="149"/>
      <c r="U41" s="149"/>
      <c r="V41" s="149"/>
    </row>
    <row r="42" spans="1:22" s="9" customFormat="1" ht="18" customHeight="1" x14ac:dyDescent="0.2">
      <c r="A42" s="23" t="s">
        <v>43</v>
      </c>
      <c r="B42" s="197"/>
      <c r="C42" s="197"/>
      <c r="D42" s="197"/>
      <c r="E42" s="197"/>
      <c r="F42" s="197"/>
      <c r="G42" s="197"/>
      <c r="H42" s="30"/>
      <c r="I42" s="30"/>
      <c r="J42" s="54"/>
      <c r="K42" s="54"/>
      <c r="L42" s="39"/>
      <c r="M42" s="198"/>
      <c r="R42" s="150"/>
      <c r="T42" s="150"/>
      <c r="U42" s="150"/>
      <c r="V42" s="150"/>
    </row>
    <row r="43" spans="1:22" s="28" customFormat="1" ht="18" customHeight="1" x14ac:dyDescent="0.2">
      <c r="A43" s="24" t="str">
        <f>A3</f>
        <v>AS AT SEPTEMBER 30, 2017 AND DECEMBER 31, 2016</v>
      </c>
      <c r="B43" s="25"/>
      <c r="C43" s="25"/>
      <c r="D43" s="25"/>
      <c r="E43" s="25"/>
      <c r="F43" s="25"/>
      <c r="G43" s="25"/>
      <c r="H43" s="25"/>
      <c r="I43" s="25"/>
      <c r="J43" s="146"/>
      <c r="K43" s="146"/>
      <c r="L43" s="33"/>
      <c r="M43" s="19"/>
      <c r="R43" s="149"/>
      <c r="T43" s="149"/>
      <c r="U43" s="149"/>
      <c r="V43" s="149"/>
    </row>
    <row r="44" spans="1:22" s="28" customFormat="1" ht="18" customHeight="1" x14ac:dyDescent="0.2">
      <c r="A44" s="24"/>
      <c r="B44" s="25"/>
      <c r="C44" s="25"/>
      <c r="D44" s="25"/>
      <c r="E44" s="25"/>
      <c r="F44" s="25"/>
      <c r="G44" s="25"/>
      <c r="H44" s="25"/>
      <c r="I44" s="25"/>
      <c r="J44" s="146"/>
      <c r="K44" s="146"/>
      <c r="L44" s="33"/>
      <c r="M44" s="19"/>
      <c r="R44" s="149"/>
      <c r="T44" s="149"/>
      <c r="U44" s="149"/>
      <c r="V44" s="149"/>
    </row>
    <row r="45" spans="1:22" s="40" customFormat="1" ht="18.75" customHeight="1" x14ac:dyDescent="0.2">
      <c r="A45" s="47" t="s">
        <v>6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39"/>
      <c r="M45" s="39"/>
      <c r="R45" s="38"/>
      <c r="T45" s="38"/>
      <c r="U45" s="38"/>
      <c r="V45" s="38"/>
    </row>
    <row r="46" spans="1:22" s="40" customFormat="1" ht="18.600000000000001" customHeight="1" x14ac:dyDescent="0.25">
      <c r="J46" s="186"/>
      <c r="K46" s="186"/>
      <c r="L46" s="186"/>
      <c r="M46" s="39"/>
      <c r="R46" s="38"/>
      <c r="T46" s="38"/>
      <c r="U46" s="38"/>
      <c r="V46" s="38"/>
    </row>
    <row r="47" spans="1:22" s="40" customFormat="1" ht="18.600000000000001" customHeight="1" x14ac:dyDescent="0.45">
      <c r="J47" s="256" t="s">
        <v>54</v>
      </c>
      <c r="K47" s="256"/>
      <c r="L47" s="256"/>
      <c r="M47" s="39"/>
      <c r="R47" s="38"/>
      <c r="T47" s="252"/>
      <c r="U47" s="252"/>
      <c r="V47" s="252"/>
    </row>
    <row r="48" spans="1:22" s="40" customFormat="1" ht="18.600000000000001" customHeight="1" x14ac:dyDescent="0.25">
      <c r="J48" s="116" t="str">
        <f>J8</f>
        <v>September 30, 2017</v>
      </c>
      <c r="L48" s="116" t="s">
        <v>108</v>
      </c>
      <c r="M48" s="19"/>
      <c r="R48" s="38"/>
      <c r="T48" s="38"/>
      <c r="U48" s="38"/>
      <c r="V48" s="38"/>
    </row>
    <row r="49" spans="1:25" s="40" customFormat="1" ht="18.600000000000001" customHeight="1" x14ac:dyDescent="0.25">
      <c r="J49" s="116" t="s">
        <v>84</v>
      </c>
      <c r="K49" s="116"/>
      <c r="L49" s="116" t="s">
        <v>85</v>
      </c>
      <c r="M49" s="19"/>
      <c r="R49" s="38"/>
      <c r="T49" s="38"/>
      <c r="U49" s="38"/>
      <c r="V49" s="38"/>
    </row>
    <row r="50" spans="1:25" s="40" customFormat="1" ht="18.600000000000001" customHeight="1" x14ac:dyDescent="0.25">
      <c r="H50" s="49" t="s">
        <v>10</v>
      </c>
      <c r="J50" s="220" t="s">
        <v>86</v>
      </c>
      <c r="K50" s="116"/>
      <c r="L50" s="220"/>
      <c r="M50" s="221"/>
      <c r="R50" s="38"/>
      <c r="T50" s="38"/>
      <c r="U50" s="38"/>
      <c r="V50" s="38"/>
    </row>
    <row r="51" spans="1:25" s="40" customFormat="1" ht="10.5" customHeight="1" x14ac:dyDescent="0.45">
      <c r="H51" s="51"/>
      <c r="I51" s="51"/>
      <c r="J51" s="51"/>
      <c r="K51" s="51"/>
      <c r="L51" s="52"/>
      <c r="M51" s="39"/>
      <c r="R51" s="38"/>
      <c r="T51" s="135"/>
      <c r="U51" s="136"/>
      <c r="V51" s="136"/>
    </row>
    <row r="52" spans="1:25" s="40" customFormat="1" ht="18.600000000000001" customHeight="1" x14ac:dyDescent="0.45">
      <c r="A52" s="24" t="s">
        <v>42</v>
      </c>
      <c r="H52" s="128"/>
      <c r="I52" s="128"/>
      <c r="J52" s="128"/>
      <c r="K52" s="128"/>
      <c r="L52" s="128"/>
      <c r="M52" s="39"/>
      <c r="R52" s="38"/>
      <c r="T52" s="135"/>
      <c r="U52" s="136"/>
      <c r="V52" s="135"/>
      <c r="W52" s="38"/>
      <c r="X52" s="38"/>
      <c r="Y52" s="38"/>
    </row>
    <row r="53" spans="1:25" s="40" customFormat="1" ht="18.399999999999999" customHeight="1" x14ac:dyDescent="0.45">
      <c r="A53" s="43" t="s">
        <v>141</v>
      </c>
      <c r="B53" s="43"/>
      <c r="G53" s="54"/>
      <c r="H53" s="130"/>
      <c r="I53" s="130"/>
      <c r="J53" s="139"/>
      <c r="K53" s="160"/>
      <c r="L53" s="139"/>
      <c r="M53" s="155"/>
      <c r="R53" s="135"/>
      <c r="T53" s="200"/>
      <c r="U53" s="201"/>
      <c r="V53" s="136"/>
      <c r="W53" s="135"/>
      <c r="X53" s="136"/>
      <c r="Y53" s="135"/>
    </row>
    <row r="54" spans="1:25" s="40" customFormat="1" ht="18.399999999999999" customHeight="1" x14ac:dyDescent="0.45">
      <c r="A54" s="43"/>
      <c r="B54" s="43" t="s">
        <v>128</v>
      </c>
      <c r="G54" s="54"/>
      <c r="H54" s="130"/>
      <c r="I54" s="130"/>
      <c r="J54" s="139">
        <v>30000</v>
      </c>
      <c r="K54" s="160"/>
      <c r="L54" s="139">
        <v>33989</v>
      </c>
      <c r="M54" s="155"/>
      <c r="R54" s="135"/>
      <c r="T54" s="200"/>
      <c r="U54" s="201"/>
      <c r="V54" s="136"/>
      <c r="W54" s="135"/>
      <c r="X54" s="136"/>
      <c r="Y54" s="135"/>
    </row>
    <row r="55" spans="1:25" s="40" customFormat="1" ht="18.399999999999999" customHeight="1" x14ac:dyDescent="0.45">
      <c r="A55" s="43" t="s">
        <v>21</v>
      </c>
      <c r="B55" s="129"/>
      <c r="G55" s="54"/>
      <c r="J55" s="139"/>
      <c r="K55" s="36"/>
      <c r="L55" s="139"/>
      <c r="M55" s="20"/>
      <c r="R55" s="135"/>
      <c r="T55" s="200"/>
      <c r="U55" s="199"/>
      <c r="V55" s="136"/>
      <c r="W55" s="135"/>
      <c r="X55" s="136"/>
      <c r="Y55" s="135"/>
    </row>
    <row r="56" spans="1:25" s="40" customFormat="1" ht="18.399999999999999" customHeight="1" x14ac:dyDescent="0.45">
      <c r="A56" s="163" t="s">
        <v>68</v>
      </c>
      <c r="B56" s="36" t="s">
        <v>66</v>
      </c>
      <c r="D56" s="36"/>
      <c r="G56" s="54"/>
      <c r="H56" s="130">
        <v>3</v>
      </c>
      <c r="I56" s="130"/>
      <c r="J56" s="139">
        <v>377</v>
      </c>
      <c r="K56" s="160"/>
      <c r="L56" s="139">
        <v>238</v>
      </c>
      <c r="M56" s="20"/>
      <c r="R56" s="135"/>
      <c r="T56" s="200"/>
      <c r="U56" s="199"/>
      <c r="V56" s="136"/>
      <c r="W56" s="135"/>
      <c r="X56" s="136"/>
      <c r="Y56" s="135"/>
    </row>
    <row r="57" spans="1:25" s="40" customFormat="1" ht="18.399999999999999" customHeight="1" x14ac:dyDescent="0.45">
      <c r="A57" s="134" t="s">
        <v>68</v>
      </c>
      <c r="B57" s="36" t="s">
        <v>77</v>
      </c>
      <c r="D57" s="60"/>
      <c r="G57" s="54"/>
      <c r="H57" s="130"/>
      <c r="I57" s="130"/>
      <c r="J57" s="139">
        <v>63071</v>
      </c>
      <c r="K57" s="160"/>
      <c r="L57" s="139">
        <v>54045</v>
      </c>
      <c r="M57" s="20"/>
      <c r="R57" s="135"/>
      <c r="T57" s="200"/>
      <c r="U57" s="199"/>
      <c r="V57" s="136"/>
      <c r="W57" s="135"/>
      <c r="X57" s="136"/>
      <c r="Y57" s="135"/>
    </row>
    <row r="58" spans="1:25" s="40" customFormat="1" ht="18.399999999999999" customHeight="1" x14ac:dyDescent="0.45">
      <c r="A58" s="43" t="s">
        <v>73</v>
      </c>
      <c r="B58" s="129"/>
      <c r="G58" s="54"/>
      <c r="H58" s="130">
        <v>3</v>
      </c>
      <c r="I58" s="130"/>
      <c r="J58" s="139">
        <v>517</v>
      </c>
      <c r="K58" s="160"/>
      <c r="L58" s="139">
        <v>1803</v>
      </c>
      <c r="M58" s="20"/>
      <c r="R58" s="135"/>
      <c r="T58" s="136"/>
      <c r="U58" s="199"/>
      <c r="V58" s="136"/>
      <c r="W58" s="135"/>
      <c r="X58" s="136"/>
      <c r="Y58" s="135"/>
    </row>
    <row r="59" spans="1:25" s="40" customFormat="1" ht="18.399999999999999" customHeight="1" x14ac:dyDescent="0.45">
      <c r="A59" s="43" t="s">
        <v>129</v>
      </c>
      <c r="B59" s="60"/>
      <c r="C59" s="72"/>
      <c r="D59" s="72"/>
      <c r="E59" s="72"/>
      <c r="F59" s="72"/>
      <c r="G59" s="54"/>
      <c r="K59" s="160"/>
      <c r="L59" s="139"/>
      <c r="M59" s="20"/>
      <c r="R59" s="135"/>
      <c r="T59" s="136"/>
      <c r="U59" s="199"/>
      <c r="V59" s="136"/>
      <c r="W59" s="135"/>
      <c r="X59" s="136"/>
      <c r="Y59" s="135"/>
    </row>
    <row r="60" spans="1:25" s="40" customFormat="1" ht="18.399999999999999" customHeight="1" x14ac:dyDescent="0.45">
      <c r="B60" s="43" t="s">
        <v>130</v>
      </c>
      <c r="C60" s="72"/>
      <c r="D60" s="72"/>
      <c r="E60" s="72"/>
      <c r="F60" s="72"/>
      <c r="G60" s="54"/>
      <c r="H60" s="130">
        <v>3</v>
      </c>
      <c r="I60" s="130"/>
      <c r="J60" s="139">
        <v>59586</v>
      </c>
      <c r="K60" s="160"/>
      <c r="L60" s="139">
        <v>28358</v>
      </c>
      <c r="M60" s="20"/>
      <c r="R60" s="135"/>
      <c r="T60" s="136"/>
      <c r="U60" s="199"/>
      <c r="V60" s="136"/>
      <c r="W60" s="135"/>
      <c r="X60" s="136"/>
      <c r="Y60" s="135"/>
    </row>
    <row r="61" spans="1:25" s="40" customFormat="1" ht="18.399999999999999" customHeight="1" x14ac:dyDescent="0.45">
      <c r="A61" s="43" t="s">
        <v>41</v>
      </c>
      <c r="B61" s="131"/>
      <c r="C61" s="72"/>
      <c r="D61" s="72"/>
      <c r="E61" s="72"/>
      <c r="F61" s="72"/>
      <c r="G61" s="54"/>
      <c r="H61" s="63"/>
      <c r="I61" s="130"/>
      <c r="J61" s="139">
        <v>5692</v>
      </c>
      <c r="K61" s="160"/>
      <c r="L61" s="139">
        <v>6961</v>
      </c>
      <c r="M61" s="20"/>
      <c r="R61" s="135"/>
      <c r="T61" s="136"/>
      <c r="U61" s="199"/>
      <c r="V61" s="136"/>
      <c r="W61" s="135"/>
      <c r="X61" s="136"/>
      <c r="Y61" s="135"/>
    </row>
    <row r="62" spans="1:25" s="40" customFormat="1" ht="18.399999999999999" customHeight="1" x14ac:dyDescent="0.45">
      <c r="A62" s="24" t="s">
        <v>27</v>
      </c>
      <c r="B62" s="80"/>
      <c r="C62" s="72"/>
      <c r="D62" s="72"/>
      <c r="E62" s="72"/>
      <c r="F62" s="72"/>
      <c r="G62" s="54"/>
      <c r="H62" s="126"/>
      <c r="I62" s="130"/>
      <c r="J62" s="170">
        <f>SUM(J53:J61)</f>
        <v>159243</v>
      </c>
      <c r="K62" s="173"/>
      <c r="L62" s="170">
        <f>SUM(L53:L61)</f>
        <v>125394</v>
      </c>
      <c r="M62" s="20"/>
      <c r="R62" s="135"/>
      <c r="T62" s="203"/>
      <c r="U62" s="199"/>
      <c r="V62" s="136"/>
      <c r="W62" s="135"/>
      <c r="X62" s="135"/>
      <c r="Y62" s="135"/>
    </row>
    <row r="63" spans="1:25" s="40" customFormat="1" ht="18" customHeight="1" x14ac:dyDescent="0.45">
      <c r="A63" s="127"/>
      <c r="B63" s="46"/>
      <c r="G63" s="54"/>
      <c r="H63" s="130"/>
      <c r="I63" s="130"/>
      <c r="J63" s="20"/>
      <c r="K63" s="173"/>
      <c r="L63" s="20"/>
      <c r="M63" s="20"/>
      <c r="R63" s="135"/>
      <c r="T63" s="203"/>
      <c r="U63" s="199"/>
      <c r="V63" s="136"/>
      <c r="W63" s="135"/>
      <c r="X63" s="136"/>
      <c r="Y63" s="135"/>
    </row>
    <row r="64" spans="1:25" s="40" customFormat="1" ht="18.399999999999999" customHeight="1" x14ac:dyDescent="0.45">
      <c r="A64" s="24" t="s">
        <v>142</v>
      </c>
      <c r="B64" s="80"/>
      <c r="C64" s="72"/>
      <c r="D64" s="72"/>
      <c r="E64" s="72"/>
      <c r="F64" s="72"/>
      <c r="G64" s="54"/>
      <c r="H64" s="130"/>
      <c r="I64" s="130"/>
      <c r="J64" s="20"/>
      <c r="K64" s="173"/>
      <c r="L64" s="20"/>
      <c r="M64" s="20"/>
      <c r="R64" s="135"/>
      <c r="T64" s="203"/>
      <c r="U64" s="199"/>
      <c r="V64" s="136"/>
      <c r="W64" s="135"/>
      <c r="X64" s="136"/>
      <c r="Y64" s="135"/>
    </row>
    <row r="65" spans="1:25" s="40" customFormat="1" ht="18.399999999999999" customHeight="1" x14ac:dyDescent="0.45">
      <c r="A65" s="43" t="s">
        <v>45</v>
      </c>
      <c r="B65" s="72"/>
      <c r="C65" s="72"/>
      <c r="D65" s="72"/>
      <c r="E65" s="72"/>
      <c r="F65" s="72"/>
      <c r="G65" s="54"/>
      <c r="H65" s="130"/>
      <c r="I65" s="130"/>
      <c r="J65" s="185">
        <v>4907</v>
      </c>
      <c r="K65" s="160"/>
      <c r="L65" s="185">
        <v>4982</v>
      </c>
      <c r="M65" s="20"/>
      <c r="R65" s="135"/>
      <c r="T65" s="136"/>
      <c r="U65" s="199"/>
      <c r="V65" s="136"/>
      <c r="W65" s="135"/>
      <c r="X65" s="136"/>
      <c r="Y65" s="135"/>
    </row>
    <row r="66" spans="1:25" s="40" customFormat="1" ht="18" customHeight="1" x14ac:dyDescent="0.45">
      <c r="A66" s="72"/>
      <c r="B66" s="72"/>
      <c r="C66" s="72"/>
      <c r="D66" s="72"/>
      <c r="E66" s="72"/>
      <c r="F66" s="72"/>
      <c r="G66" s="54"/>
      <c r="H66" s="126"/>
      <c r="I66" s="126"/>
      <c r="J66" s="20"/>
      <c r="K66" s="174"/>
      <c r="L66" s="20"/>
      <c r="M66" s="20"/>
      <c r="R66" s="135"/>
      <c r="T66" s="203"/>
      <c r="U66" s="199"/>
      <c r="V66" s="136"/>
      <c r="W66" s="135"/>
      <c r="X66" s="136"/>
      <c r="Y66" s="135"/>
    </row>
    <row r="67" spans="1:25" s="40" customFormat="1" ht="18.399999999999999" customHeight="1" x14ac:dyDescent="0.45">
      <c r="A67" s="24" t="s">
        <v>28</v>
      </c>
      <c r="B67" s="72"/>
      <c r="C67" s="72"/>
      <c r="D67" s="72"/>
      <c r="E67" s="72"/>
      <c r="F67" s="72"/>
      <c r="G67" s="54"/>
      <c r="H67" s="126"/>
      <c r="I67" s="126"/>
      <c r="J67" s="169">
        <f>J62+J65</f>
        <v>164150</v>
      </c>
      <c r="K67" s="174"/>
      <c r="L67" s="169">
        <f>L62+L65</f>
        <v>130376</v>
      </c>
      <c r="M67" s="20"/>
      <c r="R67" s="135"/>
      <c r="T67" s="203"/>
      <c r="U67" s="199"/>
      <c r="V67" s="136"/>
      <c r="W67" s="135"/>
      <c r="X67" s="136"/>
      <c r="Y67" s="135"/>
    </row>
    <row r="68" spans="1:25" s="40" customFormat="1" ht="7.5" customHeight="1" x14ac:dyDescent="0.45">
      <c r="H68" s="51"/>
      <c r="I68" s="51"/>
      <c r="J68" s="175"/>
      <c r="K68" s="175"/>
      <c r="L68" s="176"/>
      <c r="M68" s="32"/>
      <c r="T68" s="135"/>
      <c r="U68" s="136"/>
      <c r="V68" s="136"/>
    </row>
    <row r="69" spans="1:25" s="40" customFormat="1" ht="18" customHeight="1" x14ac:dyDescent="0.45">
      <c r="H69" s="51"/>
      <c r="I69" s="51"/>
      <c r="J69" s="175"/>
      <c r="K69" s="175"/>
      <c r="L69" s="176"/>
      <c r="M69" s="32"/>
      <c r="T69" s="135"/>
      <c r="U69" s="136"/>
      <c r="V69" s="136"/>
    </row>
    <row r="70" spans="1:25" s="40" customFormat="1" ht="18" customHeight="1" x14ac:dyDescent="0.45">
      <c r="H70" s="51"/>
      <c r="I70" s="51"/>
      <c r="J70" s="175"/>
      <c r="K70" s="175"/>
      <c r="L70" s="176"/>
      <c r="M70" s="32"/>
      <c r="T70" s="135"/>
      <c r="U70" s="136"/>
      <c r="V70" s="136"/>
    </row>
    <row r="71" spans="1:25" s="40" customFormat="1" ht="18" customHeight="1" x14ac:dyDescent="0.45">
      <c r="H71" s="51"/>
      <c r="I71" s="51"/>
      <c r="J71" s="175"/>
      <c r="K71" s="175"/>
      <c r="L71" s="176"/>
      <c r="M71" s="32"/>
      <c r="T71" s="135"/>
      <c r="U71" s="136"/>
      <c r="V71" s="136"/>
    </row>
    <row r="72" spans="1:25" s="40" customFormat="1" ht="18" customHeight="1" x14ac:dyDescent="0.45">
      <c r="H72" s="51"/>
      <c r="I72" s="51"/>
      <c r="J72" s="175"/>
      <c r="K72" s="175"/>
      <c r="L72" s="176"/>
      <c r="M72" s="32"/>
      <c r="T72" s="194"/>
      <c r="U72" s="194"/>
      <c r="V72" s="194"/>
    </row>
    <row r="73" spans="1:25" s="40" customFormat="1" ht="18" customHeight="1" x14ac:dyDescent="0.45">
      <c r="H73" s="51"/>
      <c r="I73" s="51"/>
      <c r="J73" s="175"/>
      <c r="K73" s="175"/>
      <c r="L73" s="176"/>
      <c r="M73" s="32"/>
      <c r="T73" s="137"/>
      <c r="U73" s="194"/>
      <c r="V73" s="137"/>
    </row>
    <row r="74" spans="1:25" s="40" customFormat="1" ht="18" customHeight="1" x14ac:dyDescent="0.45">
      <c r="H74" s="51"/>
      <c r="I74" s="51"/>
      <c r="J74" s="175"/>
      <c r="K74" s="175"/>
      <c r="L74" s="176"/>
      <c r="M74" s="32"/>
      <c r="T74" s="194"/>
      <c r="U74" s="194"/>
      <c r="V74" s="138"/>
    </row>
    <row r="75" spans="1:25" s="40" customFormat="1" ht="18" customHeight="1" x14ac:dyDescent="0.45">
      <c r="H75" s="51"/>
      <c r="I75" s="51"/>
      <c r="J75" s="175"/>
      <c r="K75" s="175"/>
      <c r="L75" s="176"/>
      <c r="M75" s="32"/>
      <c r="T75" s="194"/>
      <c r="U75" s="194"/>
      <c r="V75" s="138"/>
    </row>
    <row r="76" spans="1:25" s="40" customFormat="1" ht="18" customHeight="1" x14ac:dyDescent="0.45">
      <c r="H76" s="51"/>
      <c r="I76" s="51"/>
      <c r="J76" s="175"/>
      <c r="K76" s="175"/>
      <c r="L76" s="176"/>
      <c r="M76" s="32"/>
      <c r="T76" s="135"/>
      <c r="U76" s="136"/>
      <c r="V76" s="136"/>
    </row>
    <row r="77" spans="1:25" s="40" customFormat="1" ht="18" customHeight="1" x14ac:dyDescent="0.45">
      <c r="H77" s="51"/>
      <c r="I77" s="51"/>
      <c r="J77" s="175"/>
      <c r="K77" s="175"/>
      <c r="L77" s="176"/>
      <c r="M77" s="32"/>
      <c r="T77" s="135"/>
      <c r="U77" s="136"/>
      <c r="V77" s="136"/>
    </row>
    <row r="78" spans="1:25" s="40" customFormat="1" ht="18" customHeight="1" x14ac:dyDescent="0.45">
      <c r="H78" s="51"/>
      <c r="I78" s="51"/>
      <c r="J78" s="175"/>
      <c r="K78" s="175"/>
      <c r="L78" s="176"/>
      <c r="M78" s="32"/>
      <c r="T78" s="135"/>
      <c r="U78" s="136"/>
      <c r="V78" s="135"/>
    </row>
    <row r="79" spans="1:25" s="40" customFormat="1" ht="18" customHeight="1" x14ac:dyDescent="0.45">
      <c r="H79" s="51"/>
      <c r="I79" s="51"/>
      <c r="J79" s="175"/>
      <c r="K79" s="175"/>
      <c r="L79" s="176"/>
      <c r="M79" s="32"/>
      <c r="T79" s="135"/>
      <c r="U79" s="136"/>
      <c r="V79" s="135"/>
    </row>
    <row r="80" spans="1:25" s="40" customFormat="1" ht="18" customHeight="1" x14ac:dyDescent="0.45">
      <c r="H80" s="51"/>
      <c r="I80" s="51"/>
      <c r="J80" s="175"/>
      <c r="K80" s="175"/>
      <c r="L80" s="176"/>
      <c r="M80" s="32"/>
      <c r="T80" s="135"/>
      <c r="U80" s="136"/>
      <c r="V80" s="135"/>
    </row>
    <row r="81" spans="1:22" s="36" customFormat="1" ht="18" customHeight="1" x14ac:dyDescent="0.2">
      <c r="A81" s="68" t="str">
        <f>A1</f>
        <v>SMART CONCRETE PUBLIC COMPANY LIMITED</v>
      </c>
      <c r="H81" s="175"/>
      <c r="I81" s="175"/>
      <c r="J81" s="175"/>
      <c r="K81" s="175"/>
      <c r="L81" s="176"/>
      <c r="M81" s="32"/>
      <c r="T81" s="232"/>
      <c r="U81" s="233"/>
      <c r="V81" s="232"/>
    </row>
    <row r="82" spans="1:22" s="28" customFormat="1" ht="18" customHeight="1" x14ac:dyDescent="0.45">
      <c r="A82" s="23" t="s">
        <v>43</v>
      </c>
      <c r="B82" s="31"/>
      <c r="C82" s="31"/>
      <c r="D82" s="31"/>
      <c r="E82" s="31"/>
      <c r="F82" s="31"/>
      <c r="G82" s="31"/>
      <c r="H82" s="18"/>
      <c r="I82" s="18"/>
      <c r="J82" s="67"/>
      <c r="K82" s="67"/>
      <c r="L82" s="67"/>
      <c r="M82" s="67"/>
      <c r="T82" s="135"/>
      <c r="U82" s="136"/>
      <c r="V82" s="135"/>
    </row>
    <row r="83" spans="1:22" s="9" customFormat="1" ht="18" customHeight="1" x14ac:dyDescent="0.45">
      <c r="A83" s="23" t="str">
        <f>A43</f>
        <v>AS AT SEPTEMBER 30, 2017 AND DECEMBER 31, 2016</v>
      </c>
      <c r="B83" s="197"/>
      <c r="C83" s="197"/>
      <c r="D83" s="197"/>
      <c r="E83" s="197"/>
      <c r="F83" s="197"/>
      <c r="G83" s="197"/>
      <c r="H83" s="30"/>
      <c r="I83" s="30"/>
      <c r="J83" s="67"/>
      <c r="K83" s="67"/>
      <c r="L83" s="33"/>
      <c r="M83" s="33"/>
      <c r="T83" s="135"/>
      <c r="U83" s="136"/>
      <c r="V83" s="135"/>
    </row>
    <row r="84" spans="1:22" s="28" customFormat="1" ht="18" customHeight="1" x14ac:dyDescent="0.45">
      <c r="A84" s="24"/>
      <c r="B84" s="25"/>
      <c r="C84" s="25"/>
      <c r="D84" s="25"/>
      <c r="E84" s="25"/>
      <c r="F84" s="25"/>
      <c r="G84" s="25"/>
      <c r="H84" s="25"/>
      <c r="I84" s="25"/>
      <c r="J84" s="146"/>
      <c r="K84" s="146"/>
      <c r="L84" s="33"/>
      <c r="M84" s="33"/>
      <c r="T84" s="135"/>
      <c r="U84" s="136"/>
      <c r="V84" s="135"/>
    </row>
    <row r="85" spans="1:22" s="40" customFormat="1" ht="18.75" customHeight="1" x14ac:dyDescent="0.45">
      <c r="A85" s="47" t="s">
        <v>50</v>
      </c>
      <c r="B85" s="54"/>
      <c r="C85" s="54"/>
      <c r="D85" s="54"/>
      <c r="E85" s="54"/>
      <c r="F85" s="54"/>
      <c r="G85" s="54"/>
      <c r="H85" s="54"/>
      <c r="I85" s="54"/>
      <c r="J85" s="67"/>
      <c r="K85" s="67"/>
      <c r="L85" s="33"/>
      <c r="M85" s="33"/>
      <c r="T85" s="139"/>
      <c r="U85" s="136"/>
      <c r="V85" s="140"/>
    </row>
    <row r="86" spans="1:22" s="40" customFormat="1" ht="18.600000000000001" customHeight="1" x14ac:dyDescent="0.45">
      <c r="J86" s="212"/>
      <c r="K86" s="212"/>
      <c r="L86" s="212"/>
      <c r="M86" s="212"/>
      <c r="T86" s="139"/>
      <c r="U86" s="136"/>
      <c r="V86" s="140"/>
    </row>
    <row r="87" spans="1:22" s="40" customFormat="1" ht="18.600000000000001" customHeight="1" x14ac:dyDescent="0.45">
      <c r="J87" s="253" t="s">
        <v>54</v>
      </c>
      <c r="K87" s="253"/>
      <c r="L87" s="253"/>
      <c r="M87" s="50"/>
      <c r="T87" s="139"/>
      <c r="U87" s="136"/>
      <c r="V87" s="136"/>
    </row>
    <row r="88" spans="1:22" s="40" customFormat="1" ht="18.600000000000001" customHeight="1" x14ac:dyDescent="0.25">
      <c r="J88" s="116" t="str">
        <f>J8</f>
        <v>September 30, 2017</v>
      </c>
      <c r="L88" s="116" t="s">
        <v>108</v>
      </c>
      <c r="M88" s="19"/>
      <c r="R88" s="38"/>
      <c r="T88" s="38"/>
      <c r="U88" s="38"/>
      <c r="V88" s="38"/>
    </row>
    <row r="89" spans="1:22" s="40" customFormat="1" ht="18.600000000000001" customHeight="1" x14ac:dyDescent="0.25">
      <c r="J89" s="116" t="s">
        <v>84</v>
      </c>
      <c r="K89" s="116"/>
      <c r="L89" s="116" t="s">
        <v>85</v>
      </c>
      <c r="M89" s="19"/>
      <c r="R89" s="38"/>
      <c r="T89" s="38"/>
      <c r="U89" s="38"/>
      <c r="V89" s="38"/>
    </row>
    <row r="90" spans="1:22" s="40" customFormat="1" ht="18.600000000000001" customHeight="1" x14ac:dyDescent="0.25">
      <c r="J90" s="220" t="s">
        <v>86</v>
      </c>
      <c r="K90" s="116"/>
      <c r="L90" s="220"/>
      <c r="M90" s="221"/>
      <c r="R90" s="38"/>
      <c r="T90" s="38"/>
      <c r="U90" s="38"/>
      <c r="V90" s="38"/>
    </row>
    <row r="91" spans="1:22" s="40" customFormat="1" ht="10.5" customHeight="1" x14ac:dyDescent="0.45">
      <c r="I91" s="51"/>
      <c r="J91" s="175"/>
      <c r="K91" s="175"/>
      <c r="L91" s="176"/>
      <c r="M91" s="32"/>
      <c r="T91" s="135"/>
      <c r="U91" s="136"/>
      <c r="V91" s="136"/>
    </row>
    <row r="92" spans="1:22" s="40" customFormat="1" ht="18" customHeight="1" x14ac:dyDescent="0.45">
      <c r="A92" s="68" t="s">
        <v>51</v>
      </c>
      <c r="I92" s="51"/>
      <c r="J92" s="175"/>
      <c r="K92" s="175"/>
      <c r="L92" s="176"/>
      <c r="M92" s="32"/>
      <c r="T92" s="135"/>
      <c r="U92" s="136"/>
      <c r="V92" s="135"/>
    </row>
    <row r="93" spans="1:22" s="40" customFormat="1" ht="18" customHeight="1" x14ac:dyDescent="0.45">
      <c r="A93" s="36" t="s">
        <v>55</v>
      </c>
      <c r="I93" s="51"/>
      <c r="J93" s="175"/>
      <c r="K93" s="175"/>
      <c r="L93" s="176"/>
      <c r="M93" s="32"/>
      <c r="T93" s="135"/>
      <c r="U93" s="136"/>
      <c r="V93" s="135"/>
    </row>
    <row r="94" spans="1:22" s="40" customFormat="1" ht="18.399999999999999" customHeight="1" thickBot="1" x14ac:dyDescent="0.5">
      <c r="A94" s="245" t="s">
        <v>68</v>
      </c>
      <c r="B94" s="36" t="s">
        <v>56</v>
      </c>
      <c r="C94" s="36"/>
      <c r="G94" s="54"/>
      <c r="I94" s="56"/>
      <c r="J94" s="166">
        <v>644000</v>
      </c>
      <c r="K94" s="174"/>
      <c r="L94" s="166">
        <v>644000</v>
      </c>
      <c r="M94" s="20"/>
      <c r="T94" s="135"/>
      <c r="U94" s="136"/>
      <c r="V94" s="135"/>
    </row>
    <row r="95" spans="1:22" s="40" customFormat="1" ht="18.399999999999999" customHeight="1" thickTop="1" x14ac:dyDescent="0.45">
      <c r="A95" s="133" t="s">
        <v>68</v>
      </c>
      <c r="B95" s="165" t="s">
        <v>20</v>
      </c>
      <c r="C95" s="36"/>
      <c r="D95" s="36"/>
      <c r="G95" s="54"/>
      <c r="I95" s="56"/>
      <c r="J95" s="20">
        <f>SE_7!J16</f>
        <v>460000</v>
      </c>
      <c r="K95" s="174"/>
      <c r="L95" s="167">
        <f>SE_7!J14</f>
        <v>460000</v>
      </c>
      <c r="M95" s="20"/>
      <c r="T95" s="135"/>
      <c r="U95" s="136"/>
      <c r="V95" s="135"/>
    </row>
    <row r="96" spans="1:22" s="40" customFormat="1" ht="18.399999999999999" customHeight="1" x14ac:dyDescent="0.45">
      <c r="A96" s="40" t="s">
        <v>78</v>
      </c>
      <c r="B96" s="165"/>
      <c r="C96" s="36"/>
      <c r="D96" s="36"/>
      <c r="G96" s="54"/>
      <c r="I96" s="56"/>
      <c r="J96" s="20">
        <f>SE_7!L16</f>
        <v>57019</v>
      </c>
      <c r="K96" s="174"/>
      <c r="L96" s="155">
        <f>SE_7!L14</f>
        <v>57019</v>
      </c>
      <c r="M96" s="20"/>
      <c r="T96" s="135"/>
      <c r="U96" s="136"/>
      <c r="V96" s="135"/>
    </row>
    <row r="97" spans="1:22" s="40" customFormat="1" ht="18.399999999999999" customHeight="1" x14ac:dyDescent="0.45">
      <c r="A97" s="43" t="s">
        <v>7</v>
      </c>
      <c r="B97" s="70"/>
      <c r="C97" s="36"/>
      <c r="D97" s="36"/>
      <c r="G97" s="54"/>
      <c r="I97" s="56"/>
      <c r="J97" s="20"/>
      <c r="K97" s="174"/>
      <c r="L97" s="168"/>
      <c r="M97" s="20"/>
      <c r="T97" s="135"/>
      <c r="U97" s="141"/>
      <c r="V97" s="135"/>
    </row>
    <row r="98" spans="1:22" s="40" customFormat="1" ht="18.399999999999999" customHeight="1" x14ac:dyDescent="0.45">
      <c r="A98" s="245" t="s">
        <v>68</v>
      </c>
      <c r="B98" s="43" t="s">
        <v>29</v>
      </c>
      <c r="D98" s="36"/>
      <c r="G98" s="54"/>
      <c r="I98" s="56"/>
      <c r="J98" s="20">
        <f>SE_7!N16</f>
        <v>3151</v>
      </c>
      <c r="K98" s="174"/>
      <c r="L98" s="168">
        <f>SE_7!N14</f>
        <v>3151</v>
      </c>
      <c r="M98" s="20"/>
      <c r="T98" s="135"/>
      <c r="U98" s="136"/>
      <c r="V98" s="135"/>
    </row>
    <row r="99" spans="1:22" s="40" customFormat="1" ht="18.399999999999999" customHeight="1" x14ac:dyDescent="0.45">
      <c r="A99" s="133" t="s">
        <v>68</v>
      </c>
      <c r="B99" s="43" t="s">
        <v>115</v>
      </c>
      <c r="D99" s="36"/>
      <c r="G99" s="54"/>
      <c r="I99" s="56"/>
      <c r="J99" s="169">
        <f>SE_7!P16</f>
        <v>-36024</v>
      </c>
      <c r="K99" s="174"/>
      <c r="L99" s="159">
        <f>SE_7!P14</f>
        <v>25411</v>
      </c>
      <c r="M99" s="20"/>
      <c r="T99" s="135"/>
      <c r="U99" s="136"/>
      <c r="V99" s="135"/>
    </row>
    <row r="100" spans="1:22" s="40" customFormat="1" ht="18.399999999999999" customHeight="1" x14ac:dyDescent="0.45">
      <c r="A100" s="24" t="s">
        <v>49</v>
      </c>
      <c r="B100" s="79"/>
      <c r="F100" s="36"/>
      <c r="G100" s="54"/>
      <c r="I100" s="56"/>
      <c r="J100" s="170">
        <f>SUM(J95:J99)</f>
        <v>484146</v>
      </c>
      <c r="K100" s="174"/>
      <c r="L100" s="170">
        <f>SUM(L95:L99)</f>
        <v>545581</v>
      </c>
      <c r="M100" s="20"/>
      <c r="N100" s="21"/>
      <c r="T100" s="135"/>
      <c r="U100" s="136"/>
      <c r="V100" s="135"/>
    </row>
    <row r="101" spans="1:22" s="40" customFormat="1" ht="18.399999999999999" customHeight="1" x14ac:dyDescent="0.45">
      <c r="B101" s="79"/>
      <c r="F101" s="36"/>
      <c r="G101" s="54"/>
      <c r="I101" s="56"/>
      <c r="J101" s="20"/>
      <c r="K101" s="174"/>
      <c r="L101" s="20"/>
      <c r="M101" s="20"/>
      <c r="N101" s="21"/>
      <c r="T101" s="135"/>
      <c r="U101" s="136"/>
      <c r="V101" s="135"/>
    </row>
    <row r="102" spans="1:22" s="40" customFormat="1" ht="18.399999999999999" customHeight="1" x14ac:dyDescent="0.45">
      <c r="A102" s="24" t="s">
        <v>52</v>
      </c>
      <c r="B102" s="79"/>
      <c r="F102" s="36"/>
      <c r="G102" s="54"/>
      <c r="I102" s="56"/>
      <c r="J102" s="20"/>
      <c r="K102" s="174"/>
      <c r="L102" s="20"/>
      <c r="M102" s="20"/>
      <c r="N102" s="21"/>
      <c r="T102" s="135"/>
      <c r="U102" s="136"/>
      <c r="V102" s="135"/>
    </row>
    <row r="103" spans="1:22" s="40" customFormat="1" ht="18.399999999999999" customHeight="1" thickBot="1" x14ac:dyDescent="0.5">
      <c r="B103" s="24" t="s">
        <v>53</v>
      </c>
      <c r="G103" s="54"/>
      <c r="I103" s="56"/>
      <c r="J103" s="166">
        <f>+J67+J100</f>
        <v>648296</v>
      </c>
      <c r="K103" s="174"/>
      <c r="L103" s="166">
        <f>+L67+L100</f>
        <v>675957</v>
      </c>
      <c r="M103" s="20"/>
      <c r="R103" s="71">
        <f>J103-J31</f>
        <v>0</v>
      </c>
      <c r="S103" s="71">
        <f>L103-L31</f>
        <v>0</v>
      </c>
      <c r="T103" s="135"/>
      <c r="U103" s="136"/>
      <c r="V103" s="135"/>
    </row>
    <row r="104" spans="1:22" s="40" customFormat="1" ht="18.399999999999999" customHeight="1" thickTop="1" x14ac:dyDescent="0.45">
      <c r="A104" s="53"/>
      <c r="G104" s="54"/>
      <c r="H104" s="56"/>
      <c r="I104" s="56"/>
      <c r="J104" s="56"/>
      <c r="K104" s="56"/>
      <c r="L104" s="64"/>
      <c r="M104" s="64"/>
      <c r="R104" s="71"/>
      <c r="S104" s="71"/>
      <c r="T104" s="135"/>
      <c r="U104" s="136"/>
      <c r="V104" s="135"/>
    </row>
    <row r="105" spans="1:22" s="40" customFormat="1" ht="18.399999999999999" customHeight="1" x14ac:dyDescent="0.45">
      <c r="A105" s="53"/>
      <c r="G105" s="54"/>
      <c r="H105" s="56"/>
      <c r="I105" s="56"/>
      <c r="J105" s="56"/>
      <c r="K105" s="56"/>
      <c r="L105" s="64"/>
      <c r="M105" s="64"/>
      <c r="R105" s="71"/>
      <c r="S105" s="71"/>
      <c r="T105" s="135"/>
      <c r="U105" s="136"/>
      <c r="V105" s="135"/>
    </row>
    <row r="106" spans="1:22" s="40" customFormat="1" ht="18.399999999999999" customHeight="1" x14ac:dyDescent="0.45">
      <c r="A106" s="53"/>
      <c r="G106" s="54"/>
      <c r="H106" s="56"/>
      <c r="I106" s="56"/>
      <c r="J106" s="56"/>
      <c r="K106" s="56"/>
      <c r="L106" s="64"/>
      <c r="M106" s="64"/>
      <c r="R106" s="71"/>
      <c r="S106" s="71"/>
      <c r="T106" s="135"/>
      <c r="U106" s="136"/>
      <c r="V106" s="135"/>
    </row>
    <row r="107" spans="1:22" s="40" customFormat="1" ht="18.399999999999999" customHeight="1" x14ac:dyDescent="0.45">
      <c r="A107" s="53"/>
      <c r="G107" s="54"/>
      <c r="H107" s="56"/>
      <c r="I107" s="56"/>
      <c r="J107" s="56"/>
      <c r="K107" s="56"/>
      <c r="L107" s="64"/>
      <c r="M107" s="64"/>
      <c r="R107" s="71"/>
      <c r="S107" s="71"/>
      <c r="T107" s="135"/>
      <c r="U107" s="136"/>
      <c r="V107" s="135"/>
    </row>
    <row r="108" spans="1:22" s="40" customFormat="1" ht="18.399999999999999" customHeight="1" x14ac:dyDescent="0.45">
      <c r="A108" s="53"/>
      <c r="G108" s="54"/>
      <c r="H108" s="56"/>
      <c r="I108" s="56"/>
      <c r="J108" s="56"/>
      <c r="K108" s="56"/>
      <c r="L108" s="64"/>
      <c r="M108" s="64"/>
      <c r="R108" s="71"/>
      <c r="S108" s="71"/>
      <c r="T108" s="135"/>
      <c r="U108" s="136"/>
      <c r="V108" s="136"/>
    </row>
    <row r="109" spans="1:22" s="40" customFormat="1" ht="18.399999999999999" customHeight="1" x14ac:dyDescent="0.45">
      <c r="A109" s="53"/>
      <c r="G109" s="54"/>
      <c r="H109" s="56"/>
      <c r="I109" s="56"/>
      <c r="J109" s="56"/>
      <c r="K109" s="56"/>
      <c r="L109" s="64"/>
      <c r="M109" s="64"/>
      <c r="R109" s="71"/>
      <c r="S109" s="71"/>
      <c r="T109" s="194"/>
      <c r="U109" s="136"/>
      <c r="V109" s="194"/>
    </row>
    <row r="110" spans="1:22" s="40" customFormat="1" ht="18.399999999999999" customHeight="1" x14ac:dyDescent="0.45">
      <c r="A110" s="53"/>
      <c r="G110" s="54"/>
      <c r="H110" s="56"/>
      <c r="I110" s="56"/>
      <c r="J110" s="56"/>
      <c r="K110" s="56"/>
      <c r="L110" s="64"/>
      <c r="M110" s="64"/>
      <c r="R110" s="71"/>
      <c r="S110" s="71"/>
      <c r="T110" s="135"/>
      <c r="U110" s="136"/>
      <c r="V110" s="136"/>
    </row>
    <row r="111" spans="1:22" s="40" customFormat="1" ht="18.399999999999999" customHeight="1" x14ac:dyDescent="0.45">
      <c r="A111" s="53"/>
      <c r="G111" s="54"/>
      <c r="H111" s="56"/>
      <c r="I111" s="56"/>
      <c r="J111" s="56"/>
      <c r="K111" s="56"/>
      <c r="L111" s="64"/>
      <c r="M111" s="64"/>
      <c r="R111" s="71"/>
      <c r="S111" s="71"/>
      <c r="T111" s="135"/>
      <c r="U111" s="136"/>
      <c r="V111" s="141"/>
    </row>
    <row r="112" spans="1:22" s="40" customFormat="1" ht="18.399999999999999" customHeight="1" x14ac:dyDescent="0.45">
      <c r="A112" s="53"/>
      <c r="G112" s="54"/>
      <c r="H112" s="56"/>
      <c r="I112" s="56"/>
      <c r="J112" s="56"/>
      <c r="K112" s="56"/>
      <c r="L112" s="64"/>
      <c r="M112" s="64"/>
      <c r="R112" s="71"/>
      <c r="S112" s="71"/>
      <c r="T112" s="135"/>
      <c r="U112" s="136"/>
      <c r="V112" s="136"/>
    </row>
    <row r="113" spans="1:22" s="40" customFormat="1" ht="18.399999999999999" customHeight="1" x14ac:dyDescent="0.45">
      <c r="A113" s="53"/>
      <c r="G113" s="54"/>
      <c r="H113" s="56"/>
      <c r="I113" s="56"/>
      <c r="J113" s="56"/>
      <c r="K113" s="56"/>
      <c r="L113" s="64"/>
      <c r="M113" s="64"/>
      <c r="R113" s="71"/>
      <c r="S113" s="71"/>
      <c r="T113" s="143"/>
      <c r="U113" s="142"/>
      <c r="V113" s="143"/>
    </row>
    <row r="114" spans="1:22" s="40" customFormat="1" ht="18.399999999999999" customHeight="1" x14ac:dyDescent="0.45">
      <c r="A114" s="53"/>
      <c r="G114" s="54"/>
      <c r="H114" s="56"/>
      <c r="I114" s="56"/>
      <c r="J114" s="56"/>
      <c r="K114" s="56"/>
      <c r="L114" s="64"/>
      <c r="M114" s="64"/>
      <c r="R114" s="71"/>
      <c r="S114" s="71"/>
      <c r="T114" s="135"/>
      <c r="U114" s="136"/>
      <c r="V114" s="136"/>
    </row>
    <row r="115" spans="1:22" s="40" customFormat="1" ht="18.399999999999999" customHeight="1" x14ac:dyDescent="0.45">
      <c r="A115" s="53"/>
      <c r="G115" s="54"/>
      <c r="H115" s="56"/>
      <c r="I115" s="56"/>
      <c r="J115" s="56"/>
      <c r="K115" s="56"/>
      <c r="L115" s="64"/>
      <c r="M115" s="64"/>
      <c r="R115" s="71"/>
      <c r="S115" s="71"/>
      <c r="T115" s="135"/>
      <c r="U115" s="136"/>
      <c r="V115" s="135"/>
    </row>
    <row r="116" spans="1:22" s="40" customFormat="1" ht="18.399999999999999" customHeight="1" x14ac:dyDescent="0.25">
      <c r="A116" s="53"/>
      <c r="G116" s="54"/>
      <c r="H116" s="56"/>
      <c r="I116" s="56"/>
      <c r="J116" s="56"/>
      <c r="K116" s="56"/>
      <c r="L116" s="64"/>
      <c r="M116" s="64"/>
      <c r="R116" s="71"/>
      <c r="S116" s="71"/>
      <c r="T116" s="38"/>
      <c r="U116" s="38"/>
      <c r="V116" s="38"/>
    </row>
    <row r="117" spans="1:22" s="40" customFormat="1" ht="18.399999999999999" customHeight="1" x14ac:dyDescent="0.25">
      <c r="A117" s="53"/>
      <c r="G117" s="54"/>
      <c r="H117" s="56"/>
      <c r="I117" s="56"/>
      <c r="J117" s="56"/>
      <c r="K117" s="56"/>
      <c r="L117" s="64"/>
      <c r="M117" s="64"/>
      <c r="R117" s="71"/>
      <c r="S117" s="71"/>
      <c r="T117" s="38"/>
      <c r="U117" s="38"/>
      <c r="V117" s="38"/>
    </row>
    <row r="118" spans="1:22" s="40" customFormat="1" ht="18.399999999999999" customHeight="1" x14ac:dyDescent="0.25">
      <c r="A118" s="53"/>
      <c r="G118" s="54"/>
      <c r="H118" s="56"/>
      <c r="I118" s="56"/>
      <c r="J118" s="56"/>
      <c r="K118" s="56"/>
      <c r="L118" s="64"/>
      <c r="M118" s="64"/>
      <c r="R118" s="71"/>
      <c r="S118" s="71"/>
      <c r="T118" s="38"/>
      <c r="U118" s="38"/>
      <c r="V118" s="38"/>
    </row>
    <row r="119" spans="1:22" s="9" customFormat="1" ht="18.600000000000001" customHeight="1" x14ac:dyDescent="0.2">
      <c r="J119" s="40"/>
      <c r="K119" s="40"/>
      <c r="L119" s="40"/>
      <c r="T119" s="150"/>
      <c r="U119" s="150"/>
      <c r="V119" s="150"/>
    </row>
    <row r="120" spans="1:22" s="9" customFormat="1" ht="18.600000000000001" customHeight="1" x14ac:dyDescent="0.2">
      <c r="J120" s="40"/>
      <c r="K120" s="40"/>
      <c r="L120" s="40"/>
      <c r="T120" s="150"/>
      <c r="U120" s="150"/>
      <c r="V120" s="150"/>
    </row>
    <row r="121" spans="1:22" s="9" customFormat="1" ht="18.600000000000001" customHeight="1" x14ac:dyDescent="0.2">
      <c r="J121" s="40"/>
      <c r="K121" s="40"/>
      <c r="L121" s="40"/>
      <c r="T121" s="150"/>
      <c r="U121" s="150"/>
      <c r="V121" s="150"/>
    </row>
    <row r="122" spans="1:22" s="9" customFormat="1" ht="18.600000000000001" customHeight="1" x14ac:dyDescent="0.2">
      <c r="J122" s="40"/>
      <c r="K122" s="40"/>
      <c r="L122" s="40"/>
      <c r="T122" s="150"/>
      <c r="U122" s="150"/>
      <c r="V122" s="150"/>
    </row>
    <row r="123" spans="1:22" s="9" customFormat="1" ht="18.600000000000001" customHeight="1" x14ac:dyDescent="0.2">
      <c r="J123" s="40"/>
      <c r="K123" s="40"/>
      <c r="L123" s="40"/>
      <c r="T123" s="150"/>
      <c r="U123" s="150"/>
      <c r="V123" s="150"/>
    </row>
    <row r="124" spans="1:22" s="9" customFormat="1" ht="18.600000000000001" customHeight="1" x14ac:dyDescent="0.2">
      <c r="J124" s="40"/>
      <c r="K124" s="40"/>
      <c r="L124" s="40"/>
      <c r="T124" s="150"/>
      <c r="U124" s="150"/>
      <c r="V124" s="150"/>
    </row>
    <row r="125" spans="1:22" s="9" customFormat="1" ht="18.600000000000001" customHeight="1" x14ac:dyDescent="0.2">
      <c r="J125" s="40"/>
      <c r="K125" s="40"/>
      <c r="L125" s="40"/>
      <c r="T125" s="150"/>
      <c r="U125" s="150"/>
      <c r="V125" s="150"/>
    </row>
    <row r="126" spans="1:22" s="9" customFormat="1" ht="18.600000000000001" customHeight="1" x14ac:dyDescent="0.2">
      <c r="J126" s="40"/>
      <c r="K126" s="40"/>
      <c r="L126" s="40"/>
      <c r="T126" s="150"/>
      <c r="U126" s="150"/>
      <c r="V126" s="150"/>
    </row>
    <row r="127" spans="1:22" s="9" customFormat="1" ht="18.600000000000001" customHeight="1" x14ac:dyDescent="0.2">
      <c r="J127" s="40"/>
      <c r="K127" s="40"/>
      <c r="L127" s="40"/>
      <c r="T127" s="150"/>
      <c r="U127" s="150"/>
      <c r="V127" s="150"/>
    </row>
    <row r="128" spans="1:22" s="9" customFormat="1" ht="18.600000000000001" customHeight="1" x14ac:dyDescent="0.2">
      <c r="J128" s="40"/>
      <c r="K128" s="40"/>
      <c r="L128" s="40"/>
      <c r="T128" s="150"/>
      <c r="U128" s="150"/>
      <c r="V128" s="150"/>
    </row>
    <row r="129" spans="10:22" s="9" customFormat="1" ht="18.600000000000001" customHeight="1" x14ac:dyDescent="0.2">
      <c r="J129" s="40"/>
      <c r="K129" s="40"/>
      <c r="L129" s="40"/>
      <c r="T129" s="150"/>
      <c r="U129" s="150"/>
      <c r="V129" s="150"/>
    </row>
    <row r="130" spans="10:22" s="9" customFormat="1" ht="18.600000000000001" customHeight="1" x14ac:dyDescent="0.2">
      <c r="J130" s="40"/>
      <c r="K130" s="40"/>
      <c r="L130" s="40"/>
      <c r="T130" s="150"/>
      <c r="U130" s="150"/>
      <c r="V130" s="150"/>
    </row>
    <row r="131" spans="10:22" s="9" customFormat="1" ht="18.600000000000001" customHeight="1" x14ac:dyDescent="0.2">
      <c r="J131" s="40"/>
      <c r="K131" s="40"/>
      <c r="L131" s="40"/>
      <c r="T131" s="150"/>
      <c r="U131" s="150"/>
      <c r="V131" s="150"/>
    </row>
    <row r="132" spans="10:22" s="9" customFormat="1" ht="18.600000000000001" customHeight="1" x14ac:dyDescent="0.2">
      <c r="J132" s="40"/>
      <c r="K132" s="40"/>
      <c r="L132" s="40"/>
      <c r="T132" s="150"/>
      <c r="U132" s="150"/>
      <c r="V132" s="150"/>
    </row>
    <row r="133" spans="10:22" s="9" customFormat="1" ht="18.600000000000001" customHeight="1" x14ac:dyDescent="0.2">
      <c r="J133" s="40"/>
      <c r="K133" s="40"/>
      <c r="L133" s="40"/>
      <c r="T133" s="150"/>
      <c r="U133" s="150"/>
      <c r="V133" s="150"/>
    </row>
    <row r="134" spans="10:22" s="9" customFormat="1" ht="18.600000000000001" customHeight="1" x14ac:dyDescent="0.2">
      <c r="J134" s="40"/>
      <c r="K134" s="40"/>
      <c r="L134" s="40"/>
      <c r="T134" s="150"/>
      <c r="U134" s="150"/>
      <c r="V134" s="150"/>
    </row>
    <row r="135" spans="10:22" s="9" customFormat="1" ht="18.600000000000001" customHeight="1" x14ac:dyDescent="0.2">
      <c r="J135" s="40"/>
      <c r="K135" s="40"/>
      <c r="L135" s="40"/>
      <c r="T135" s="150"/>
      <c r="U135" s="150"/>
      <c r="V135" s="150"/>
    </row>
    <row r="136" spans="10:22" s="9" customFormat="1" ht="18.600000000000001" customHeight="1" x14ac:dyDescent="0.2">
      <c r="J136" s="40"/>
      <c r="K136" s="40"/>
      <c r="L136" s="40"/>
      <c r="T136" s="150"/>
      <c r="U136" s="150"/>
      <c r="V136" s="150"/>
    </row>
    <row r="137" spans="10:22" s="9" customFormat="1" ht="18.600000000000001" customHeight="1" x14ac:dyDescent="0.2">
      <c r="J137" s="40"/>
      <c r="K137" s="40"/>
      <c r="L137" s="40"/>
      <c r="T137" s="150"/>
      <c r="U137" s="150"/>
      <c r="V137" s="150"/>
    </row>
    <row r="138" spans="10:22" s="9" customFormat="1" ht="18.600000000000001" customHeight="1" x14ac:dyDescent="0.2">
      <c r="J138" s="40"/>
      <c r="K138" s="40"/>
      <c r="L138" s="40"/>
      <c r="T138" s="150"/>
      <c r="U138" s="150"/>
      <c r="V138" s="150"/>
    </row>
    <row r="139" spans="10:22" s="9" customFormat="1" ht="18.600000000000001" customHeight="1" x14ac:dyDescent="0.2">
      <c r="J139" s="40"/>
      <c r="K139" s="40"/>
      <c r="L139" s="40"/>
      <c r="T139" s="150"/>
      <c r="U139" s="150"/>
      <c r="V139" s="150"/>
    </row>
    <row r="140" spans="10:22" s="9" customFormat="1" ht="18.600000000000001" customHeight="1" x14ac:dyDescent="0.2">
      <c r="J140" s="40"/>
      <c r="K140" s="40"/>
      <c r="L140" s="40"/>
      <c r="T140" s="150"/>
      <c r="U140" s="150"/>
      <c r="V140" s="150"/>
    </row>
    <row r="141" spans="10:22" s="9" customFormat="1" ht="18.600000000000001" customHeight="1" x14ac:dyDescent="0.2">
      <c r="J141" s="40"/>
      <c r="K141" s="40"/>
      <c r="L141" s="40"/>
      <c r="T141" s="150"/>
      <c r="U141" s="150"/>
      <c r="V141" s="150"/>
    </row>
    <row r="142" spans="10:22" s="9" customFormat="1" ht="18.600000000000001" customHeight="1" x14ac:dyDescent="0.2">
      <c r="J142" s="40"/>
      <c r="K142" s="40"/>
      <c r="L142" s="40"/>
      <c r="T142" s="150"/>
      <c r="U142" s="150"/>
      <c r="V142" s="150"/>
    </row>
    <row r="143" spans="10:22" s="9" customFormat="1" ht="18.600000000000001" customHeight="1" x14ac:dyDescent="0.2">
      <c r="J143" s="40"/>
      <c r="K143" s="40"/>
      <c r="L143" s="40"/>
      <c r="T143" s="150"/>
      <c r="U143" s="150"/>
      <c r="V143" s="150"/>
    </row>
    <row r="144" spans="10:22" s="9" customFormat="1" ht="18.600000000000001" customHeight="1" x14ac:dyDescent="0.2">
      <c r="J144" s="40"/>
      <c r="K144" s="40"/>
      <c r="L144" s="40"/>
      <c r="T144" s="150"/>
      <c r="U144" s="150"/>
      <c r="V144" s="150"/>
    </row>
    <row r="145" spans="10:22" s="9" customFormat="1" ht="18.600000000000001" customHeight="1" x14ac:dyDescent="0.2">
      <c r="J145" s="40"/>
      <c r="K145" s="40"/>
      <c r="L145" s="40"/>
      <c r="T145" s="150"/>
      <c r="U145" s="150"/>
      <c r="V145" s="150"/>
    </row>
    <row r="146" spans="10:22" s="9" customFormat="1" ht="18.600000000000001" customHeight="1" x14ac:dyDescent="0.2">
      <c r="J146" s="40"/>
      <c r="K146" s="40"/>
      <c r="L146" s="40"/>
      <c r="T146" s="150"/>
      <c r="U146" s="150"/>
      <c r="V146" s="150"/>
    </row>
    <row r="147" spans="10:22" s="9" customFormat="1" ht="18.600000000000001" customHeight="1" x14ac:dyDescent="0.2">
      <c r="J147" s="40"/>
      <c r="K147" s="40"/>
      <c r="L147" s="40"/>
      <c r="T147" s="150"/>
      <c r="U147" s="150"/>
      <c r="V147" s="150"/>
    </row>
  </sheetData>
  <mergeCells count="8">
    <mergeCell ref="A24:F24"/>
    <mergeCell ref="T47:V47"/>
    <mergeCell ref="J87:L87"/>
    <mergeCell ref="J2:L2"/>
    <mergeCell ref="N2:O2"/>
    <mergeCell ref="N3:O3"/>
    <mergeCell ref="J7:L7"/>
    <mergeCell ref="J47:L47"/>
  </mergeCells>
  <phoneticPr fontId="9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2" manualBreakCount="2">
    <brk id="40" max="11" man="1"/>
    <brk id="8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zoomScaleNormal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28" t="s">
        <v>84</v>
      </c>
    </row>
    <row r="2" spans="1:19" s="36" customFormat="1" ht="18" customHeight="1" x14ac:dyDescent="0.25">
      <c r="A2" s="37" t="s">
        <v>44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8" t="s">
        <v>86</v>
      </c>
    </row>
    <row r="3" spans="1:19" s="40" customFormat="1" ht="18" customHeight="1" x14ac:dyDescent="0.25">
      <c r="A3" s="8" t="s">
        <v>122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2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56" t="s">
        <v>54</v>
      </c>
      <c r="K6" s="256"/>
      <c r="L6" s="256"/>
    </row>
    <row r="7" spans="1:19" s="72" customFormat="1" ht="18" customHeight="1" x14ac:dyDescent="0.25">
      <c r="A7" s="73"/>
      <c r="B7" s="73"/>
      <c r="C7" s="73"/>
      <c r="D7" s="73"/>
      <c r="E7" s="73"/>
      <c r="F7" s="73"/>
      <c r="G7" s="73"/>
      <c r="H7" s="151" t="s">
        <v>10</v>
      </c>
      <c r="I7" s="74"/>
      <c r="J7" s="222" t="s">
        <v>110</v>
      </c>
      <c r="K7" s="75"/>
      <c r="L7" s="222" t="s">
        <v>88</v>
      </c>
    </row>
    <row r="8" spans="1:19" s="72" customFormat="1" ht="21.75" x14ac:dyDescent="0.45">
      <c r="A8" s="79" t="s">
        <v>31</v>
      </c>
      <c r="B8" s="76"/>
      <c r="C8" s="76"/>
      <c r="D8" s="76"/>
      <c r="E8" s="76"/>
      <c r="F8" s="76"/>
      <c r="G8" s="76"/>
      <c r="H8" s="63">
        <v>3</v>
      </c>
      <c r="I8" s="77"/>
      <c r="J8" s="78"/>
      <c r="K8" s="78"/>
      <c r="L8" s="78"/>
      <c r="N8" s="203"/>
      <c r="O8" s="199"/>
      <c r="P8" s="136"/>
      <c r="Q8" s="135"/>
      <c r="R8" s="136"/>
      <c r="S8" s="136"/>
    </row>
    <row r="9" spans="1:19" s="72" customFormat="1" ht="18" customHeight="1" x14ac:dyDescent="0.45">
      <c r="A9" s="80" t="s">
        <v>131</v>
      </c>
      <c r="B9" s="80"/>
      <c r="C9" s="78"/>
      <c r="D9" s="78"/>
      <c r="E9" s="78"/>
      <c r="F9" s="78"/>
      <c r="G9" s="78"/>
      <c r="I9" s="63"/>
      <c r="J9" s="139">
        <v>78948</v>
      </c>
      <c r="K9" s="160"/>
      <c r="L9" s="139">
        <v>82638</v>
      </c>
      <c r="N9" s="136"/>
      <c r="O9" s="199"/>
      <c r="P9" s="136"/>
      <c r="Q9" s="135"/>
      <c r="R9" s="136"/>
      <c r="S9" s="187"/>
    </row>
    <row r="10" spans="1:19" s="72" customFormat="1" ht="18" customHeight="1" x14ac:dyDescent="0.45">
      <c r="A10" s="80" t="s">
        <v>32</v>
      </c>
      <c r="B10" s="80"/>
      <c r="C10" s="78"/>
      <c r="D10" s="78"/>
      <c r="E10" s="78"/>
      <c r="F10" s="78"/>
      <c r="G10" s="78"/>
      <c r="H10" s="78"/>
      <c r="I10" s="56"/>
      <c r="J10" s="185">
        <v>277</v>
      </c>
      <c r="K10" s="160"/>
      <c r="L10" s="185">
        <v>225</v>
      </c>
      <c r="N10" s="136"/>
      <c r="O10" s="199"/>
      <c r="P10" s="136"/>
      <c r="Q10" s="135"/>
      <c r="R10" s="136"/>
      <c r="S10" s="187"/>
    </row>
    <row r="11" spans="1:19" s="72" customFormat="1" ht="18" customHeight="1" x14ac:dyDescent="0.45">
      <c r="A11" s="79" t="s">
        <v>33</v>
      </c>
      <c r="B11" s="80"/>
      <c r="C11" s="78"/>
      <c r="D11" s="78"/>
      <c r="E11" s="78"/>
      <c r="F11" s="78"/>
      <c r="G11" s="78"/>
      <c r="H11" s="78"/>
      <c r="I11" s="78"/>
      <c r="J11" s="158">
        <f>SUM(J9:J10)</f>
        <v>79225</v>
      </c>
      <c r="K11" s="159"/>
      <c r="L11" s="158">
        <f>SUM(L9:L10)</f>
        <v>82863</v>
      </c>
      <c r="N11" s="203"/>
      <c r="O11" s="199"/>
      <c r="P11" s="136"/>
      <c r="Q11" s="135"/>
      <c r="R11" s="136"/>
      <c r="S11" s="135"/>
    </row>
    <row r="12" spans="1:19" s="72" customFormat="1" ht="18" customHeight="1" x14ac:dyDescent="0.45">
      <c r="B12" s="78"/>
      <c r="C12" s="80"/>
      <c r="D12" s="78"/>
      <c r="E12" s="78"/>
      <c r="F12" s="78"/>
      <c r="G12" s="78"/>
      <c r="H12" s="78"/>
      <c r="I12" s="78"/>
      <c r="J12" s="159"/>
      <c r="K12" s="159"/>
      <c r="L12" s="36"/>
      <c r="N12" s="136"/>
      <c r="O12" s="199"/>
      <c r="P12" s="136"/>
      <c r="Q12" s="135"/>
      <c r="R12" s="136"/>
      <c r="S12" s="135"/>
    </row>
    <row r="13" spans="1:19" s="72" customFormat="1" ht="18.75" customHeight="1" x14ac:dyDescent="0.45">
      <c r="A13" s="79" t="s">
        <v>34</v>
      </c>
      <c r="B13" s="81"/>
      <c r="C13" s="80"/>
      <c r="D13" s="78"/>
      <c r="E13" s="78"/>
      <c r="F13" s="78"/>
      <c r="G13" s="78"/>
      <c r="H13" s="94"/>
      <c r="I13" s="78"/>
      <c r="J13" s="36"/>
      <c r="K13" s="159"/>
      <c r="L13" s="159"/>
      <c r="N13" s="203"/>
      <c r="O13" s="199"/>
      <c r="P13" s="136"/>
      <c r="Q13" s="135"/>
      <c r="R13" s="136"/>
      <c r="S13" s="135"/>
    </row>
    <row r="14" spans="1:19" s="72" customFormat="1" ht="18" customHeight="1" x14ac:dyDescent="0.45">
      <c r="A14" s="43" t="s">
        <v>132</v>
      </c>
      <c r="B14" s="81"/>
      <c r="C14" s="80"/>
      <c r="D14" s="78"/>
      <c r="E14" s="78"/>
      <c r="F14" s="78"/>
      <c r="G14" s="78"/>
      <c r="H14" s="56">
        <v>3</v>
      </c>
      <c r="I14" s="77"/>
      <c r="J14" s="139">
        <v>83660</v>
      </c>
      <c r="K14" s="177"/>
      <c r="L14" s="139">
        <v>81164</v>
      </c>
      <c r="N14" s="136"/>
      <c r="O14" s="199"/>
      <c r="P14" s="136"/>
      <c r="Q14" s="135"/>
      <c r="R14" s="141"/>
      <c r="S14" s="187"/>
    </row>
    <row r="15" spans="1:19" s="72" customFormat="1" ht="18" customHeight="1" x14ac:dyDescent="0.45">
      <c r="A15" s="43" t="s">
        <v>112</v>
      </c>
      <c r="B15" s="81"/>
      <c r="C15" s="80"/>
      <c r="D15" s="78"/>
      <c r="E15" s="78"/>
      <c r="F15" s="78"/>
      <c r="G15" s="78"/>
      <c r="H15" s="63"/>
      <c r="I15" s="63"/>
      <c r="J15" s="139">
        <v>2445</v>
      </c>
      <c r="K15" s="160"/>
      <c r="L15" s="139">
        <v>2682</v>
      </c>
      <c r="N15" s="136"/>
      <c r="O15" s="199"/>
      <c r="P15" s="136"/>
      <c r="Q15" s="135"/>
      <c r="R15" s="136"/>
      <c r="S15" s="187"/>
    </row>
    <row r="16" spans="1:19" s="72" customFormat="1" ht="18" customHeight="1" x14ac:dyDescent="0.45">
      <c r="A16" s="43" t="s">
        <v>36</v>
      </c>
      <c r="B16" s="81"/>
      <c r="C16" s="80"/>
      <c r="D16" s="78"/>
      <c r="E16" s="78"/>
      <c r="F16" s="78"/>
      <c r="G16" s="78"/>
      <c r="H16" s="56">
        <v>3</v>
      </c>
      <c r="I16" s="63"/>
      <c r="J16" s="139">
        <v>5534</v>
      </c>
      <c r="K16" s="160"/>
      <c r="L16" s="139">
        <v>5764</v>
      </c>
      <c r="N16" s="136"/>
      <c r="O16" s="199"/>
      <c r="P16" s="136"/>
      <c r="Q16" s="135"/>
      <c r="R16" s="136"/>
      <c r="S16" s="187"/>
    </row>
    <row r="17" spans="1:19" s="72" customFormat="1" ht="18" customHeight="1" x14ac:dyDescent="0.45">
      <c r="A17" s="43" t="s">
        <v>119</v>
      </c>
      <c r="B17" s="81"/>
      <c r="C17" s="80"/>
      <c r="D17" s="78"/>
      <c r="E17" s="78"/>
      <c r="F17" s="78"/>
      <c r="G17" s="78"/>
      <c r="H17" s="56" t="s">
        <v>116</v>
      </c>
      <c r="I17" s="63"/>
      <c r="J17" s="139">
        <v>5</v>
      </c>
      <c r="K17" s="160"/>
      <c r="L17" s="139">
        <v>0</v>
      </c>
      <c r="N17" s="136"/>
      <c r="O17" s="199"/>
      <c r="P17" s="136"/>
      <c r="Q17" s="135"/>
      <c r="R17" s="136"/>
      <c r="S17" s="187"/>
    </row>
    <row r="18" spans="1:19" s="72" customFormat="1" ht="18" customHeight="1" x14ac:dyDescent="0.45">
      <c r="A18" s="43" t="s">
        <v>47</v>
      </c>
      <c r="B18" s="81"/>
      <c r="C18" s="80"/>
      <c r="D18" s="78"/>
      <c r="E18" s="78"/>
      <c r="F18" s="78"/>
      <c r="G18" s="78"/>
      <c r="H18" s="56">
        <v>3</v>
      </c>
      <c r="I18" s="63"/>
      <c r="J18" s="185">
        <v>1219</v>
      </c>
      <c r="K18" s="160"/>
      <c r="L18" s="185">
        <v>852</v>
      </c>
      <c r="N18" s="136"/>
      <c r="O18" s="199"/>
      <c r="P18" s="136"/>
      <c r="Q18" s="135"/>
      <c r="R18" s="136"/>
      <c r="S18" s="187"/>
    </row>
    <row r="19" spans="1:19" s="72" customFormat="1" ht="18" customHeight="1" x14ac:dyDescent="0.45">
      <c r="A19" s="24" t="s">
        <v>35</v>
      </c>
      <c r="B19" s="82"/>
      <c r="C19" s="80"/>
      <c r="D19" s="83"/>
      <c r="E19" s="83"/>
      <c r="F19" s="83"/>
      <c r="G19" s="84"/>
      <c r="H19" s="85"/>
      <c r="I19" s="77"/>
      <c r="J19" s="158">
        <f>SUM(J14:J18)</f>
        <v>92863</v>
      </c>
      <c r="K19" s="159"/>
      <c r="L19" s="158">
        <f>SUM(L14:L18)</f>
        <v>90462</v>
      </c>
      <c r="N19" s="203"/>
      <c r="O19" s="199"/>
      <c r="P19" s="136"/>
      <c r="Q19" s="135"/>
      <c r="R19" s="136"/>
      <c r="S19" s="135"/>
    </row>
    <row r="20" spans="1:19" s="72" customFormat="1" ht="18" customHeight="1" x14ac:dyDescent="0.45">
      <c r="A20" s="86"/>
      <c r="B20" s="82"/>
      <c r="C20" s="80"/>
      <c r="D20" s="83"/>
      <c r="E20" s="83"/>
      <c r="F20" s="83"/>
      <c r="G20" s="84"/>
      <c r="H20" s="85"/>
      <c r="I20" s="85"/>
      <c r="J20" s="36"/>
      <c r="K20" s="36"/>
      <c r="L20" s="36"/>
      <c r="N20" s="203"/>
      <c r="O20" s="199"/>
      <c r="P20" s="136"/>
      <c r="Q20" s="135"/>
      <c r="R20" s="136"/>
      <c r="S20" s="135"/>
    </row>
    <row r="21" spans="1:19" s="72" customFormat="1" ht="21.75" x14ac:dyDescent="0.45">
      <c r="A21" s="79" t="s">
        <v>133</v>
      </c>
      <c r="B21" s="82"/>
      <c r="C21" s="80"/>
      <c r="D21" s="84"/>
      <c r="E21" s="84"/>
      <c r="F21" s="84"/>
      <c r="G21" s="84"/>
      <c r="H21" s="85"/>
      <c r="I21" s="85"/>
      <c r="J21" s="20">
        <f>J11-J19</f>
        <v>-13638</v>
      </c>
      <c r="K21" s="159"/>
      <c r="L21" s="20">
        <f>L11-L19</f>
        <v>-7599</v>
      </c>
      <c r="N21" s="203"/>
      <c r="O21" s="199"/>
      <c r="P21" s="136"/>
      <c r="Q21" s="135"/>
      <c r="R21" s="136"/>
      <c r="S21" s="135"/>
    </row>
    <row r="22" spans="1:19" s="72" customFormat="1" ht="18" customHeight="1" x14ac:dyDescent="0.45">
      <c r="A22" s="79"/>
      <c r="B22" s="82"/>
      <c r="C22" s="80"/>
      <c r="D22" s="84"/>
      <c r="E22" s="84"/>
      <c r="F22" s="84"/>
      <c r="G22" s="84"/>
      <c r="H22" s="85"/>
      <c r="I22" s="85"/>
      <c r="J22" s="20"/>
      <c r="K22" s="159"/>
      <c r="L22" s="20"/>
      <c r="N22" s="203"/>
      <c r="O22" s="199"/>
      <c r="P22" s="136"/>
      <c r="Q22" s="135"/>
      <c r="R22" s="136"/>
      <c r="S22" s="135"/>
    </row>
    <row r="23" spans="1:19" s="79" customFormat="1" ht="21.75" x14ac:dyDescent="0.45">
      <c r="A23" s="79" t="s">
        <v>126</v>
      </c>
      <c r="B23" s="81"/>
      <c r="C23" s="87"/>
      <c r="D23" s="84"/>
      <c r="E23" s="84"/>
      <c r="F23" s="84"/>
      <c r="G23" s="84"/>
      <c r="H23" s="94"/>
      <c r="J23" s="185">
        <v>20</v>
      </c>
      <c r="K23" s="160"/>
      <c r="L23" s="185">
        <v>-115</v>
      </c>
      <c r="N23" s="203"/>
      <c r="O23" s="199"/>
      <c r="P23" s="136"/>
      <c r="Q23" s="135"/>
      <c r="R23" s="136"/>
      <c r="S23" s="187"/>
    </row>
    <row r="24" spans="1:19" s="72" customFormat="1" ht="18" customHeight="1" x14ac:dyDescent="0.45">
      <c r="A24" s="82"/>
      <c r="B24" s="82"/>
      <c r="C24" s="87"/>
      <c r="D24" s="84"/>
      <c r="E24" s="84"/>
      <c r="F24" s="84"/>
      <c r="G24" s="84"/>
      <c r="H24" s="85"/>
      <c r="I24" s="88"/>
      <c r="J24" s="36"/>
      <c r="K24" s="20"/>
      <c r="L24" s="36"/>
      <c r="N24" s="203"/>
      <c r="O24" s="199"/>
      <c r="P24" s="136"/>
      <c r="Q24" s="135"/>
      <c r="R24" s="136"/>
      <c r="S24" s="135"/>
    </row>
    <row r="25" spans="1:19" s="72" customFormat="1" ht="21.75" x14ac:dyDescent="0.45">
      <c r="A25" s="24" t="s">
        <v>94</v>
      </c>
      <c r="B25" s="82"/>
      <c r="C25" s="87"/>
      <c r="D25" s="84"/>
      <c r="E25" s="84"/>
      <c r="F25" s="84"/>
      <c r="G25" s="84"/>
      <c r="H25" s="85"/>
      <c r="I25" s="85"/>
      <c r="J25" s="20">
        <f>J21-J23</f>
        <v>-13658</v>
      </c>
      <c r="K25" s="20"/>
      <c r="L25" s="20">
        <f>L21-L23</f>
        <v>-7484</v>
      </c>
      <c r="N25" s="203"/>
      <c r="O25" s="199"/>
      <c r="P25" s="136"/>
      <c r="Q25" s="135"/>
      <c r="R25" s="136"/>
      <c r="S25" s="135"/>
    </row>
    <row r="26" spans="1:19" s="72" customFormat="1" ht="15" customHeight="1" x14ac:dyDescent="0.45">
      <c r="C26" s="87"/>
      <c r="D26" s="84"/>
      <c r="E26" s="84"/>
      <c r="F26" s="84"/>
      <c r="G26" s="84"/>
      <c r="H26" s="85"/>
      <c r="I26" s="85"/>
      <c r="J26" s="36"/>
      <c r="K26" s="36"/>
      <c r="L26" s="36"/>
      <c r="N26" s="203"/>
      <c r="O26" s="199"/>
      <c r="P26" s="136"/>
      <c r="Q26" s="135"/>
      <c r="R26" s="136"/>
      <c r="S26" s="136"/>
    </row>
    <row r="27" spans="1:19" s="72" customFormat="1" ht="15" customHeight="1" x14ac:dyDescent="0.45">
      <c r="A27" s="24" t="s">
        <v>134</v>
      </c>
      <c r="B27" s="82"/>
      <c r="C27" s="87"/>
      <c r="D27" s="84"/>
      <c r="E27" s="84"/>
      <c r="F27" s="84"/>
      <c r="G27" s="84"/>
      <c r="H27" s="85"/>
      <c r="I27" s="85"/>
      <c r="J27" s="36"/>
      <c r="K27" s="36"/>
      <c r="L27" s="36"/>
      <c r="N27" s="203"/>
      <c r="O27" s="199"/>
      <c r="P27" s="136"/>
      <c r="Q27" s="135"/>
      <c r="R27" s="136"/>
      <c r="S27" s="136"/>
    </row>
    <row r="28" spans="1:19" s="72" customFormat="1" ht="15" customHeight="1" x14ac:dyDescent="0.45">
      <c r="A28" s="43" t="s">
        <v>143</v>
      </c>
      <c r="B28" s="43"/>
      <c r="C28" s="87"/>
      <c r="D28" s="84"/>
      <c r="E28" s="84"/>
      <c r="F28" s="84"/>
      <c r="G28" s="84"/>
      <c r="H28" s="85"/>
      <c r="I28" s="85"/>
      <c r="J28" s="36"/>
      <c r="K28" s="36"/>
      <c r="L28" s="36"/>
      <c r="N28" s="203"/>
      <c r="O28" s="199"/>
      <c r="P28" s="136"/>
      <c r="Q28" s="135"/>
      <c r="R28" s="136"/>
      <c r="S28" s="136"/>
    </row>
    <row r="29" spans="1:19" s="72" customFormat="1" ht="15" customHeight="1" x14ac:dyDescent="0.45">
      <c r="A29" s="43" t="s">
        <v>144</v>
      </c>
      <c r="B29" s="43"/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03"/>
      <c r="O29" s="199"/>
      <c r="P29" s="136"/>
      <c r="Q29" s="135"/>
      <c r="R29" s="136"/>
      <c r="S29" s="136"/>
    </row>
    <row r="30" spans="1:19" s="72" customFormat="1" ht="15" customHeight="1" x14ac:dyDescent="0.45">
      <c r="A30" s="165" t="s">
        <v>82</v>
      </c>
      <c r="B30" s="43" t="s">
        <v>135</v>
      </c>
      <c r="C30" s="87"/>
      <c r="D30" s="84"/>
      <c r="E30" s="84"/>
      <c r="F30" s="84"/>
      <c r="G30" s="84"/>
      <c r="H30" s="85"/>
      <c r="I30" s="85"/>
      <c r="J30" s="36"/>
      <c r="K30" s="36"/>
      <c r="L30" s="36"/>
      <c r="N30" s="203"/>
      <c r="O30" s="199"/>
      <c r="P30" s="136"/>
      <c r="Q30" s="135"/>
      <c r="R30" s="136"/>
      <c r="S30" s="136"/>
    </row>
    <row r="31" spans="1:19" s="72" customFormat="1" ht="21.75" x14ac:dyDescent="0.45">
      <c r="A31" s="165"/>
      <c r="B31" s="43" t="s">
        <v>136</v>
      </c>
      <c r="C31" s="240"/>
      <c r="D31" s="84"/>
      <c r="E31" s="84"/>
      <c r="F31" s="84"/>
      <c r="G31" s="84"/>
      <c r="H31" s="94"/>
      <c r="I31" s="85"/>
      <c r="J31" s="219">
        <v>162</v>
      </c>
      <c r="K31" s="20"/>
      <c r="L31" s="219">
        <v>0</v>
      </c>
      <c r="N31" s="203"/>
      <c r="O31" s="199"/>
      <c r="P31" s="136"/>
      <c r="Q31" s="241"/>
      <c r="R31" s="136"/>
      <c r="S31" s="241"/>
    </row>
    <row r="32" spans="1:19" s="72" customFormat="1" ht="15" customHeight="1" x14ac:dyDescent="0.45">
      <c r="A32" s="82"/>
      <c r="B32" s="82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03"/>
      <c r="O32" s="199"/>
      <c r="P32" s="136"/>
      <c r="Q32" s="135"/>
      <c r="R32" s="136"/>
      <c r="S32" s="136"/>
    </row>
    <row r="33" spans="1:19" s="72" customFormat="1" ht="21.75" x14ac:dyDescent="0.45">
      <c r="A33" s="69" t="s">
        <v>113</v>
      </c>
      <c r="B33" s="82"/>
      <c r="C33" s="87"/>
      <c r="D33" s="84"/>
      <c r="E33" s="84"/>
      <c r="F33" s="84"/>
      <c r="G33" s="84"/>
      <c r="H33" s="85"/>
      <c r="I33" s="85"/>
      <c r="J33" s="36"/>
      <c r="K33" s="36"/>
      <c r="L33" s="36"/>
      <c r="N33" s="203"/>
      <c r="O33" s="199"/>
      <c r="P33" s="136"/>
      <c r="Q33" s="135"/>
      <c r="R33" s="136"/>
      <c r="S33" s="141"/>
    </row>
    <row r="34" spans="1:19" s="72" customFormat="1" ht="21" customHeight="1" thickBot="1" x14ac:dyDescent="0.5">
      <c r="A34" s="69" t="s">
        <v>89</v>
      </c>
      <c r="B34" s="82"/>
      <c r="C34" s="87"/>
      <c r="D34" s="84"/>
      <c r="E34" s="84"/>
      <c r="F34" s="84"/>
      <c r="G34" s="84"/>
      <c r="H34" s="85"/>
      <c r="I34" s="85"/>
      <c r="J34" s="166">
        <f>SUM(J25:J31)</f>
        <v>-13496</v>
      </c>
      <c r="K34" s="20"/>
      <c r="L34" s="166">
        <f>SUM(L25:L31)</f>
        <v>-7484</v>
      </c>
      <c r="N34" s="203"/>
      <c r="O34" s="199"/>
      <c r="P34" s="136"/>
      <c r="Q34" s="135"/>
      <c r="R34" s="136"/>
      <c r="S34" s="136"/>
    </row>
    <row r="35" spans="1:19" s="72" customFormat="1" ht="18" customHeight="1" thickTop="1" x14ac:dyDescent="0.45">
      <c r="A35" s="69"/>
      <c r="B35" s="82"/>
      <c r="C35" s="87"/>
      <c r="D35" s="84"/>
      <c r="E35" s="84"/>
      <c r="F35" s="84"/>
      <c r="G35" s="84"/>
      <c r="H35" s="85"/>
      <c r="I35" s="85"/>
      <c r="J35" s="36"/>
      <c r="K35" s="36"/>
      <c r="L35" s="36"/>
      <c r="N35" s="203"/>
      <c r="O35" s="199"/>
      <c r="P35" s="136"/>
      <c r="Q35" s="143"/>
      <c r="R35" s="142"/>
      <c r="S35" s="143"/>
    </row>
    <row r="36" spans="1:19" s="72" customFormat="1" ht="18" customHeight="1" x14ac:dyDescent="0.45">
      <c r="A36" s="79" t="s">
        <v>97</v>
      </c>
      <c r="B36" s="82"/>
      <c r="C36" s="87"/>
      <c r="D36" s="84"/>
      <c r="E36" s="84"/>
      <c r="F36" s="84"/>
      <c r="G36" s="84"/>
      <c r="H36" s="94">
        <v>6</v>
      </c>
      <c r="I36" s="85"/>
      <c r="J36" s="36"/>
      <c r="K36" s="36"/>
      <c r="L36" s="36"/>
      <c r="N36" s="203"/>
      <c r="O36" s="199"/>
      <c r="P36" s="136"/>
      <c r="Q36" s="143"/>
      <c r="R36" s="142"/>
      <c r="S36" s="143"/>
    </row>
    <row r="37" spans="1:19" s="72" customFormat="1" ht="22.5" thickBot="1" x14ac:dyDescent="0.5">
      <c r="A37" s="215" t="s">
        <v>68</v>
      </c>
      <c r="B37" s="43" t="s">
        <v>95</v>
      </c>
      <c r="C37" s="87"/>
      <c r="D37" s="84"/>
      <c r="E37" s="84"/>
      <c r="F37" s="84"/>
      <c r="G37" s="84"/>
      <c r="H37" s="85"/>
      <c r="I37" s="85"/>
      <c r="J37" s="171">
        <f>J25/460000</f>
        <v>-2.9691304347826086E-2</v>
      </c>
      <c r="K37" s="178"/>
      <c r="L37" s="171">
        <f>L25/460000</f>
        <v>-1.6269565217391306E-2</v>
      </c>
      <c r="N37" s="136"/>
      <c r="O37" s="199"/>
      <c r="P37" s="136"/>
      <c r="Q37" s="135"/>
      <c r="R37" s="136"/>
      <c r="S37" s="136"/>
    </row>
    <row r="38" spans="1:19" s="72" customFormat="1" ht="18" customHeight="1" thickTop="1" thickBot="1" x14ac:dyDescent="0.3">
      <c r="A38" s="216" t="s">
        <v>68</v>
      </c>
      <c r="B38" s="43" t="s">
        <v>96</v>
      </c>
      <c r="C38" s="87"/>
      <c r="D38" s="84"/>
      <c r="E38" s="84"/>
      <c r="F38" s="84"/>
      <c r="G38" s="84"/>
      <c r="H38" s="85"/>
      <c r="I38" s="85"/>
      <c r="J38" s="171">
        <f>+J25/460000</f>
        <v>-2.9691304347826086E-2</v>
      </c>
      <c r="K38" s="160"/>
      <c r="L38" s="171">
        <f>+L25/468427</f>
        <v>-1.5976875799217381E-2</v>
      </c>
    </row>
    <row r="39" spans="1:19" s="72" customFormat="1" ht="18" customHeight="1" thickTop="1" x14ac:dyDescent="0.25">
      <c r="A39" s="79"/>
      <c r="B39" s="81"/>
      <c r="C39" s="87"/>
      <c r="D39" s="84"/>
      <c r="E39" s="84"/>
      <c r="F39" s="84"/>
      <c r="G39" s="84"/>
      <c r="H39" s="85"/>
      <c r="I39" s="85"/>
    </row>
    <row r="40" spans="1:19" s="72" customFormat="1" ht="18" customHeight="1" x14ac:dyDescent="0.25">
      <c r="A40" s="79"/>
      <c r="B40" s="81"/>
      <c r="C40" s="87"/>
      <c r="D40" s="84"/>
      <c r="E40" s="84"/>
      <c r="F40" s="84"/>
      <c r="G40" s="84"/>
      <c r="H40" s="85"/>
      <c r="I40" s="85"/>
      <c r="J40" s="64"/>
      <c r="K40" s="64"/>
      <c r="L40" s="64"/>
    </row>
    <row r="41" spans="1:19" s="72" customFormat="1" ht="18" customHeight="1" x14ac:dyDescent="0.25">
      <c r="A41" s="213"/>
      <c r="B41" s="81"/>
      <c r="C41" s="87"/>
      <c r="D41" s="84"/>
      <c r="E41" s="84"/>
      <c r="F41" s="84"/>
      <c r="G41" s="84"/>
      <c r="H41" s="85"/>
      <c r="I41" s="85"/>
      <c r="J41" s="64"/>
      <c r="K41" s="64"/>
      <c r="L41" s="64"/>
    </row>
    <row r="42" spans="1:19" s="72" customFormat="1" ht="18" customHeight="1" x14ac:dyDescent="0.25">
      <c r="A42" s="213"/>
      <c r="B42" s="81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2" customFormat="1" ht="18" customHeight="1" x14ac:dyDescent="0.25">
      <c r="A43" s="214"/>
      <c r="B43" s="81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2" customFormat="1" ht="18" customHeight="1" x14ac:dyDescent="0.25">
      <c r="A44" s="79"/>
      <c r="B44" s="81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2" customFormat="1" ht="18" customHeight="1" x14ac:dyDescent="0.25">
      <c r="A45" s="79"/>
      <c r="B45" s="81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2" customFormat="1" ht="18" customHeight="1" x14ac:dyDescent="0.25">
      <c r="A46" s="79"/>
      <c r="B46" s="81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2" customFormat="1" ht="18" customHeight="1" x14ac:dyDescent="0.25">
      <c r="A47" s="79"/>
      <c r="B47" s="81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2" customFormat="1" ht="18" customHeight="1" x14ac:dyDescent="0.25">
      <c r="A48" s="79"/>
      <c r="B48" s="81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2" customFormat="1" ht="18" customHeight="1" x14ac:dyDescent="0.25">
      <c r="A49" s="79"/>
      <c r="B49" s="81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2" customFormat="1" ht="18" customHeight="1" x14ac:dyDescent="0.25">
      <c r="A50" s="79"/>
      <c r="B50" s="81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2" customFormat="1" ht="18" customHeight="1" x14ac:dyDescent="0.25">
      <c r="A51" s="79"/>
      <c r="B51" s="81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2" customFormat="1" ht="18" customHeight="1" x14ac:dyDescent="0.25">
      <c r="A52" s="79"/>
      <c r="B52" s="81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2" customFormat="1" ht="18" customHeight="1" x14ac:dyDescent="0.25">
      <c r="A53" s="79"/>
      <c r="B53" s="81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2" customFormat="1" ht="18" customHeight="1" x14ac:dyDescent="0.25">
      <c r="A54" s="79"/>
      <c r="B54" s="81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2" customFormat="1" ht="18" customHeight="1" x14ac:dyDescent="0.25">
      <c r="A55" s="79"/>
      <c r="B55" s="81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2" customFormat="1" ht="18" customHeight="1" x14ac:dyDescent="0.25">
      <c r="A56" s="79"/>
      <c r="B56" s="81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2" customFormat="1" ht="18" customHeight="1" x14ac:dyDescent="0.25">
      <c r="A57" s="79"/>
      <c r="B57" s="81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2" customFormat="1" ht="18" customHeight="1" x14ac:dyDescent="0.25">
      <c r="A58" s="79"/>
      <c r="B58" s="81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2" customFormat="1" ht="18" customHeight="1" x14ac:dyDescent="0.25">
      <c r="A59" s="79"/>
      <c r="B59" s="81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2" customFormat="1" ht="18" customHeight="1" x14ac:dyDescent="0.25">
      <c r="A60" s="79"/>
      <c r="B60" s="81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2" customFormat="1" ht="18" customHeight="1" x14ac:dyDescent="0.25">
      <c r="A61" s="79"/>
      <c r="B61" s="81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2" customFormat="1" ht="18" customHeight="1" x14ac:dyDescent="0.25">
      <c r="A62" s="79"/>
      <c r="B62" s="81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2" customFormat="1" ht="18" customHeight="1" x14ac:dyDescent="0.25">
      <c r="A63" s="79"/>
      <c r="B63" s="81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2" customFormat="1" ht="18" customHeight="1" x14ac:dyDescent="0.25">
      <c r="A64" s="79"/>
      <c r="B64" s="81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2" customFormat="1" ht="18" customHeight="1" x14ac:dyDescent="0.25">
      <c r="A65" s="79"/>
      <c r="B65" s="81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2" customFormat="1" ht="18" customHeight="1" x14ac:dyDescent="0.25">
      <c r="A66" s="79"/>
      <c r="B66" s="81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2" customFormat="1" ht="18" customHeight="1" x14ac:dyDescent="0.25">
      <c r="A67" s="79"/>
      <c r="B67" s="81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2" customFormat="1" ht="18" customHeight="1" x14ac:dyDescent="0.25">
      <c r="A68" s="79"/>
      <c r="B68" s="81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2" customFormat="1" ht="18" customHeight="1" x14ac:dyDescent="0.25">
      <c r="A69" s="79"/>
      <c r="B69" s="81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2" customFormat="1" ht="18" customHeight="1" x14ac:dyDescent="0.25">
      <c r="A70" s="79"/>
      <c r="B70" s="81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2" customFormat="1" ht="18" customHeight="1" x14ac:dyDescent="0.25">
      <c r="A71" s="79"/>
      <c r="B71" s="81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2" customFormat="1" ht="18" customHeight="1" x14ac:dyDescent="0.25">
      <c r="A72" s="79"/>
      <c r="B72" s="81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2" customFormat="1" ht="18" customHeight="1" x14ac:dyDescent="0.25">
      <c r="A73" s="79"/>
      <c r="B73" s="81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2" customFormat="1" ht="18" customHeight="1" x14ac:dyDescent="0.25">
      <c r="A74" s="79"/>
      <c r="B74" s="81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2" customFormat="1" ht="18" customHeight="1" x14ac:dyDescent="0.25">
      <c r="A75" s="79"/>
      <c r="B75" s="81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2" customFormat="1" ht="18" customHeight="1" x14ac:dyDescent="0.25">
      <c r="A76" s="79"/>
      <c r="B76" s="81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2" customFormat="1" ht="18" customHeight="1" x14ac:dyDescent="0.25">
      <c r="A77" s="79"/>
      <c r="B77" s="81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2" customFormat="1" ht="18" customHeight="1" x14ac:dyDescent="0.25">
      <c r="A78" s="79"/>
      <c r="B78" s="81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2" customFormat="1" ht="18" customHeight="1" x14ac:dyDescent="0.25">
      <c r="A79" s="79"/>
      <c r="B79" s="81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2" customFormat="1" ht="18" customHeight="1" x14ac:dyDescent="0.25">
      <c r="A80" s="79"/>
      <c r="B80" s="81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2" customFormat="1" ht="18" customHeight="1" x14ac:dyDescent="0.25">
      <c r="A81" s="79"/>
      <c r="B81" s="81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2" customFormat="1" ht="18" customHeight="1" x14ac:dyDescent="0.25">
      <c r="A82" s="79"/>
      <c r="B82" s="81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2" customFormat="1" ht="18" customHeight="1" x14ac:dyDescent="0.25">
      <c r="A83" s="79"/>
      <c r="B83" s="81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2" customFormat="1" ht="18" customHeight="1" x14ac:dyDescent="0.25">
      <c r="A84" s="79"/>
      <c r="B84" s="81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2" customFormat="1" ht="18" customHeight="1" x14ac:dyDescent="0.25">
      <c r="A85" s="79"/>
      <c r="B85" s="81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2" customFormat="1" ht="18" customHeight="1" x14ac:dyDescent="0.25">
      <c r="A86" s="79"/>
      <c r="B86" s="81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2" customFormat="1" ht="18" customHeight="1" x14ac:dyDescent="0.25">
      <c r="A87" s="79"/>
      <c r="B87" s="81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2" customFormat="1" ht="18" customHeight="1" x14ac:dyDescent="0.25">
      <c r="A88" s="79"/>
      <c r="B88" s="81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2" customFormat="1" ht="18" customHeight="1" x14ac:dyDescent="0.25">
      <c r="A89" s="79"/>
      <c r="B89" s="81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2" customFormat="1" ht="18" customHeight="1" x14ac:dyDescent="0.25">
      <c r="A90" s="79"/>
      <c r="B90" s="81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2" customFormat="1" ht="18" customHeight="1" x14ac:dyDescent="0.25">
      <c r="A91" s="79"/>
      <c r="B91" s="81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2" customFormat="1" ht="18" customHeight="1" x14ac:dyDescent="0.25">
      <c r="A92" s="79"/>
      <c r="B92" s="81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2" customFormat="1" ht="18" customHeight="1" x14ac:dyDescent="0.25">
      <c r="A93" s="79"/>
      <c r="B93" s="81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2" customFormat="1" ht="18" customHeight="1" x14ac:dyDescent="0.25">
      <c r="A94" s="79"/>
      <c r="B94" s="81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2" customFormat="1" ht="18" customHeight="1" x14ac:dyDescent="0.25">
      <c r="A95" s="79"/>
      <c r="B95" s="81"/>
      <c r="C95" s="87"/>
      <c r="D95" s="84"/>
      <c r="E95" s="84"/>
      <c r="F95" s="84"/>
      <c r="G95" s="84"/>
      <c r="H95" s="85"/>
      <c r="I95" s="85"/>
      <c r="J95" s="64"/>
      <c r="K95" s="64"/>
      <c r="L95" s="64"/>
    </row>
    <row r="96" spans="1:12" s="72" customFormat="1" ht="18" customHeight="1" x14ac:dyDescent="0.25">
      <c r="A96" s="79"/>
      <c r="B96" s="81"/>
      <c r="C96" s="87"/>
      <c r="D96" s="84"/>
      <c r="E96" s="84"/>
      <c r="F96" s="84"/>
      <c r="G96" s="84"/>
      <c r="H96" s="85"/>
      <c r="I96" s="85"/>
      <c r="J96" s="64"/>
      <c r="K96" s="64"/>
      <c r="L96" s="64"/>
    </row>
    <row r="97" spans="1:12" s="72" customFormat="1" ht="18" customHeight="1" x14ac:dyDescent="0.25">
      <c r="A97" s="79"/>
      <c r="B97" s="81"/>
      <c r="C97" s="87"/>
      <c r="D97" s="84"/>
      <c r="E97" s="84"/>
      <c r="F97" s="84"/>
      <c r="G97" s="84"/>
      <c r="H97" s="85"/>
      <c r="I97" s="85"/>
      <c r="J97" s="64"/>
      <c r="K97" s="64"/>
      <c r="L97" s="64"/>
    </row>
    <row r="98" spans="1:12" s="72" customFormat="1" ht="18" customHeight="1" x14ac:dyDescent="0.25">
      <c r="A98" s="79"/>
      <c r="B98" s="81"/>
      <c r="C98" s="87"/>
      <c r="D98" s="84"/>
      <c r="E98" s="84"/>
      <c r="F98" s="84"/>
      <c r="G98" s="84"/>
      <c r="H98" s="85"/>
      <c r="I98" s="85"/>
      <c r="J98" s="64"/>
      <c r="K98" s="64"/>
      <c r="L98" s="64"/>
    </row>
    <row r="99" spans="1:12" s="72" customFormat="1" ht="18" customHeight="1" x14ac:dyDescent="0.25">
      <c r="A99" s="9"/>
      <c r="B99" s="9"/>
      <c r="C99" s="9"/>
      <c r="D99" s="9"/>
      <c r="E99" s="9"/>
      <c r="F99" s="9"/>
      <c r="G99" s="9"/>
      <c r="H99" s="9"/>
      <c r="I99" s="85"/>
      <c r="J99" s="64"/>
      <c r="K99" s="64"/>
      <c r="L99" s="64"/>
    </row>
    <row r="100" spans="1:12" s="9" customFormat="1" ht="18.600000000000001" customHeight="1" x14ac:dyDescent="0.2">
      <c r="J100" s="40"/>
      <c r="K100" s="40"/>
      <c r="L100" s="40"/>
    </row>
    <row r="101" spans="1:12" s="9" customFormat="1" ht="18.600000000000001" customHeight="1" x14ac:dyDescent="0.2">
      <c r="J101" s="40"/>
      <c r="K101" s="40"/>
      <c r="L101" s="40"/>
    </row>
    <row r="102" spans="1:12" s="9" customFormat="1" ht="18.600000000000001" customHeight="1" x14ac:dyDescent="0.2">
      <c r="J102" s="40"/>
      <c r="K102" s="40"/>
      <c r="L102" s="40"/>
    </row>
    <row r="103" spans="1:12" s="9" customFormat="1" ht="18.600000000000001" customHeight="1" x14ac:dyDescent="0.2">
      <c r="J103" s="40"/>
      <c r="K103" s="40"/>
      <c r="L103" s="40"/>
    </row>
    <row r="104" spans="1:12" s="9" customFormat="1" ht="18.600000000000001" customHeight="1" x14ac:dyDescent="0.2">
      <c r="J104" s="40"/>
      <c r="K104" s="40"/>
      <c r="L104" s="40"/>
    </row>
    <row r="105" spans="1:12" s="9" customFormat="1" ht="18.600000000000001" customHeight="1" x14ac:dyDescent="0.2">
      <c r="J105" s="40"/>
      <c r="K105" s="40"/>
      <c r="L105" s="40"/>
    </row>
    <row r="106" spans="1:12" s="9" customFormat="1" ht="18.600000000000001" customHeight="1" x14ac:dyDescent="0.2">
      <c r="J106" s="40"/>
      <c r="K106" s="40"/>
      <c r="L106" s="40"/>
    </row>
    <row r="107" spans="1:12" s="9" customFormat="1" ht="18.600000000000001" customHeight="1" x14ac:dyDescent="0.2">
      <c r="J107" s="40"/>
      <c r="K107" s="40"/>
      <c r="L107" s="40"/>
    </row>
    <row r="108" spans="1:12" s="9" customFormat="1" ht="18.600000000000001" customHeight="1" x14ac:dyDescent="0.2">
      <c r="J108" s="40"/>
      <c r="K108" s="40"/>
      <c r="L108" s="40"/>
    </row>
    <row r="109" spans="1:12" s="9" customFormat="1" ht="18.600000000000001" customHeight="1" x14ac:dyDescent="0.2">
      <c r="J109" s="40"/>
      <c r="K109" s="40"/>
      <c r="L109" s="40"/>
    </row>
    <row r="110" spans="1:12" s="9" customFormat="1" ht="18.600000000000001" customHeight="1" x14ac:dyDescent="0.2">
      <c r="J110" s="40"/>
      <c r="K110" s="40"/>
      <c r="L110" s="40"/>
    </row>
    <row r="111" spans="1:12" s="9" customFormat="1" ht="18.600000000000001" customHeight="1" x14ac:dyDescent="0.2">
      <c r="J111" s="40"/>
      <c r="K111" s="40"/>
      <c r="L111" s="40"/>
    </row>
    <row r="112" spans="1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0:12" s="9" customFormat="1" ht="18.600000000000001" customHeight="1" x14ac:dyDescent="0.2">
      <c r="J145" s="40"/>
      <c r="K145" s="40"/>
      <c r="L145" s="40"/>
    </row>
    <row r="146" spans="10:12" s="9" customFormat="1" ht="18.600000000000001" customHeight="1" x14ac:dyDescent="0.2">
      <c r="J146" s="40"/>
      <c r="K146" s="40"/>
      <c r="L146" s="40"/>
    </row>
    <row r="147" spans="10:12" s="9" customFormat="1" ht="18.600000000000001" customHeight="1" x14ac:dyDescent="0.2">
      <c r="J147" s="40"/>
      <c r="K147" s="40"/>
      <c r="L147" s="40"/>
    </row>
    <row r="148" spans="10:12" s="9" customFormat="1" ht="18.600000000000001" customHeight="1" x14ac:dyDescent="0.2">
      <c r="J148" s="40"/>
      <c r="K148" s="40"/>
      <c r="L148" s="40"/>
    </row>
    <row r="149" spans="10:12" s="9" customFormat="1" ht="18.600000000000001" customHeight="1" x14ac:dyDescent="0.2">
      <c r="J149" s="40"/>
      <c r="K149" s="40"/>
      <c r="L149" s="40"/>
    </row>
    <row r="150" spans="10:12" s="9" customFormat="1" ht="18.600000000000001" customHeight="1" x14ac:dyDescent="0.2">
      <c r="J150" s="40"/>
      <c r="K150" s="40"/>
      <c r="L150" s="40"/>
    </row>
    <row r="151" spans="10:12" s="9" customFormat="1" ht="18.600000000000001" customHeight="1" x14ac:dyDescent="0.2">
      <c r="J151" s="40"/>
      <c r="K151" s="40"/>
      <c r="L151" s="40"/>
    </row>
    <row r="152" spans="10:12" s="9" customFormat="1" ht="18.600000000000001" customHeight="1" x14ac:dyDescent="0.2">
      <c r="J152" s="40"/>
      <c r="K152" s="40"/>
      <c r="L152" s="40"/>
    </row>
    <row r="153" spans="10:12" s="9" customFormat="1" ht="18.600000000000001" customHeight="1" x14ac:dyDescent="0.2">
      <c r="J153" s="40"/>
      <c r="K153" s="40"/>
      <c r="L153" s="40"/>
    </row>
    <row r="154" spans="10:12" s="9" customFormat="1" ht="18.600000000000001" customHeight="1" x14ac:dyDescent="0.2">
      <c r="J154" s="40"/>
      <c r="K154" s="40"/>
      <c r="L154" s="40"/>
    </row>
    <row r="155" spans="10:12" s="9" customFormat="1" ht="18.600000000000001" customHeight="1" x14ac:dyDescent="0.2">
      <c r="J155" s="40"/>
      <c r="K155" s="40"/>
      <c r="L155" s="40"/>
    </row>
    <row r="156" spans="10:12" s="9" customFormat="1" ht="18.600000000000001" customHeight="1" x14ac:dyDescent="0.2">
      <c r="J156" s="40"/>
      <c r="K156" s="40"/>
      <c r="L156" s="40"/>
    </row>
    <row r="157" spans="10:12" s="9" customFormat="1" ht="18.600000000000001" customHeight="1" x14ac:dyDescent="0.2">
      <c r="J157" s="40"/>
      <c r="K157" s="40"/>
      <c r="L157" s="40"/>
    </row>
    <row r="158" spans="10:12" s="9" customFormat="1" ht="18.600000000000001" customHeight="1" x14ac:dyDescent="0.2">
      <c r="J158" s="40"/>
      <c r="K158" s="40"/>
      <c r="L158" s="40"/>
    </row>
    <row r="159" spans="10:12" s="9" customFormat="1" ht="18.600000000000001" customHeight="1" x14ac:dyDescent="0.2">
      <c r="J159" s="40"/>
      <c r="K159" s="40"/>
      <c r="L159" s="40"/>
    </row>
    <row r="160" spans="10:12" s="9" customFormat="1" ht="18.600000000000001" customHeight="1" x14ac:dyDescent="0.2">
      <c r="J160" s="40"/>
      <c r="K160" s="40"/>
      <c r="L160" s="40"/>
    </row>
    <row r="161" spans="1:12" s="9" customFormat="1" ht="18.600000000000001" customHeight="1" x14ac:dyDescent="0.2">
      <c r="J161" s="40"/>
      <c r="K161" s="40"/>
      <c r="L161" s="40"/>
    </row>
    <row r="162" spans="1:12" s="9" customFormat="1" ht="18.600000000000001" customHeight="1" x14ac:dyDescent="0.2">
      <c r="J162" s="40"/>
      <c r="K162" s="40"/>
      <c r="L162" s="40"/>
    </row>
    <row r="163" spans="1:12" s="9" customFormat="1" ht="18.600000000000001" customHeight="1" x14ac:dyDescent="0.2">
      <c r="A163" s="13"/>
      <c r="B163" s="13"/>
      <c r="C163" s="13"/>
      <c r="D163" s="13"/>
      <c r="E163" s="13"/>
      <c r="F163" s="13"/>
      <c r="G163" s="13"/>
      <c r="H163" s="13"/>
      <c r="J163" s="40"/>
      <c r="K163" s="40"/>
      <c r="L163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zoomScaleNormal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28" t="s">
        <v>84</v>
      </c>
    </row>
    <row r="2" spans="1:19" s="36" customFormat="1" ht="18" customHeight="1" x14ac:dyDescent="0.25">
      <c r="A2" s="37" t="s">
        <v>44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8" t="s">
        <v>86</v>
      </c>
    </row>
    <row r="3" spans="1:19" s="40" customFormat="1" ht="18" customHeight="1" x14ac:dyDescent="0.25">
      <c r="A3" s="8" t="s">
        <v>123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2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56" t="s">
        <v>54</v>
      </c>
      <c r="K6" s="256"/>
      <c r="L6" s="256"/>
    </row>
    <row r="7" spans="1:19" s="72" customFormat="1" ht="18" customHeight="1" x14ac:dyDescent="0.25">
      <c r="A7" s="73"/>
      <c r="B7" s="73"/>
      <c r="C7" s="73"/>
      <c r="D7" s="73"/>
      <c r="E7" s="73"/>
      <c r="F7" s="73"/>
      <c r="G7" s="73"/>
      <c r="H7" s="151" t="s">
        <v>10</v>
      </c>
      <c r="I7" s="74"/>
      <c r="J7" s="222" t="s">
        <v>110</v>
      </c>
      <c r="K7" s="75"/>
      <c r="L7" s="222" t="s">
        <v>88</v>
      </c>
    </row>
    <row r="8" spans="1:19" s="72" customFormat="1" ht="21.75" x14ac:dyDescent="0.45">
      <c r="A8" s="79" t="s">
        <v>31</v>
      </c>
      <c r="B8" s="76"/>
      <c r="C8" s="76"/>
      <c r="D8" s="76"/>
      <c r="E8" s="76"/>
      <c r="F8" s="76"/>
      <c r="G8" s="76"/>
      <c r="H8" s="63">
        <v>3</v>
      </c>
      <c r="I8" s="77"/>
      <c r="J8" s="78"/>
      <c r="K8" s="78"/>
      <c r="L8" s="78"/>
      <c r="N8" s="203"/>
      <c r="O8" s="199"/>
      <c r="P8" s="136"/>
      <c r="Q8" s="135"/>
      <c r="R8" s="136"/>
      <c r="S8" s="136"/>
    </row>
    <row r="9" spans="1:19" s="72" customFormat="1" ht="18" customHeight="1" x14ac:dyDescent="0.45">
      <c r="A9" s="80" t="s">
        <v>131</v>
      </c>
      <c r="B9" s="80"/>
      <c r="C9" s="78"/>
      <c r="D9" s="78"/>
      <c r="E9" s="78"/>
      <c r="F9" s="78"/>
      <c r="G9" s="78"/>
      <c r="I9" s="63"/>
      <c r="J9" s="139">
        <v>230315</v>
      </c>
      <c r="K9" s="160"/>
      <c r="L9" s="139">
        <v>234352</v>
      </c>
      <c r="N9" s="136"/>
      <c r="O9" s="199"/>
      <c r="P9" s="136"/>
      <c r="Q9" s="135"/>
      <c r="R9" s="136"/>
      <c r="S9" s="187"/>
    </row>
    <row r="10" spans="1:19" s="72" customFormat="1" ht="18" customHeight="1" x14ac:dyDescent="0.45">
      <c r="A10" s="80" t="s">
        <v>32</v>
      </c>
      <c r="B10" s="80"/>
      <c r="C10" s="78"/>
      <c r="D10" s="78"/>
      <c r="E10" s="78"/>
      <c r="F10" s="78"/>
      <c r="G10" s="78"/>
      <c r="H10" s="78"/>
      <c r="I10" s="56"/>
      <c r="J10" s="185">
        <v>1030</v>
      </c>
      <c r="K10" s="160"/>
      <c r="L10" s="185">
        <v>785</v>
      </c>
      <c r="N10" s="136"/>
      <c r="O10" s="199"/>
      <c r="P10" s="136"/>
      <c r="Q10" s="135"/>
      <c r="R10" s="136"/>
      <c r="S10" s="187"/>
    </row>
    <row r="11" spans="1:19" s="72" customFormat="1" ht="18" customHeight="1" x14ac:dyDescent="0.45">
      <c r="A11" s="79" t="s">
        <v>33</v>
      </c>
      <c r="B11" s="80"/>
      <c r="C11" s="78"/>
      <c r="D11" s="78"/>
      <c r="E11" s="78"/>
      <c r="F11" s="78"/>
      <c r="G11" s="78"/>
      <c r="H11" s="78"/>
      <c r="I11" s="78"/>
      <c r="J11" s="158">
        <f>SUM(J9:J10)</f>
        <v>231345</v>
      </c>
      <c r="K11" s="159"/>
      <c r="L11" s="158">
        <f>SUM(L9:L10)</f>
        <v>235137</v>
      </c>
      <c r="N11" s="203"/>
      <c r="O11" s="199"/>
      <c r="P11" s="136"/>
      <c r="Q11" s="135"/>
      <c r="R11" s="136"/>
      <c r="S11" s="135"/>
    </row>
    <row r="12" spans="1:19" s="72" customFormat="1" ht="18" customHeight="1" x14ac:dyDescent="0.45">
      <c r="B12" s="78"/>
      <c r="C12" s="80"/>
      <c r="D12" s="78"/>
      <c r="E12" s="78"/>
      <c r="F12" s="78"/>
      <c r="G12" s="78"/>
      <c r="H12" s="78"/>
      <c r="I12" s="78"/>
      <c r="J12" s="159"/>
      <c r="K12" s="159"/>
      <c r="L12" s="36"/>
      <c r="N12" s="136"/>
      <c r="O12" s="199"/>
      <c r="P12" s="136"/>
      <c r="Q12" s="135"/>
      <c r="R12" s="136"/>
      <c r="S12" s="135"/>
    </row>
    <row r="13" spans="1:19" s="72" customFormat="1" ht="18.75" customHeight="1" x14ac:dyDescent="0.45">
      <c r="A13" s="79" t="s">
        <v>34</v>
      </c>
      <c r="B13" s="81"/>
      <c r="C13" s="80"/>
      <c r="D13" s="78"/>
      <c r="E13" s="78"/>
      <c r="F13" s="78"/>
      <c r="G13" s="78"/>
      <c r="H13" s="94"/>
      <c r="I13" s="78"/>
      <c r="J13" s="36"/>
      <c r="K13" s="159"/>
      <c r="L13" s="159"/>
      <c r="N13" s="203"/>
      <c r="O13" s="199"/>
      <c r="P13" s="136"/>
      <c r="Q13" s="135"/>
      <c r="R13" s="136"/>
      <c r="S13" s="135"/>
    </row>
    <row r="14" spans="1:19" s="72" customFormat="1" ht="18" customHeight="1" x14ac:dyDescent="0.45">
      <c r="A14" s="43" t="s">
        <v>132</v>
      </c>
      <c r="B14" s="81"/>
      <c r="C14" s="80"/>
      <c r="D14" s="78"/>
      <c r="E14" s="78"/>
      <c r="F14" s="78"/>
      <c r="G14" s="78"/>
      <c r="H14" s="56">
        <v>3</v>
      </c>
      <c r="I14" s="77"/>
      <c r="J14" s="139">
        <v>243581</v>
      </c>
      <c r="K14" s="177"/>
      <c r="L14" s="139">
        <v>235811</v>
      </c>
      <c r="N14" s="136"/>
      <c r="O14" s="199"/>
      <c r="P14" s="136"/>
      <c r="Q14" s="135"/>
      <c r="R14" s="141"/>
      <c r="S14" s="187"/>
    </row>
    <row r="15" spans="1:19" s="72" customFormat="1" ht="18" customHeight="1" x14ac:dyDescent="0.45">
      <c r="A15" s="43" t="s">
        <v>112</v>
      </c>
      <c r="B15" s="81"/>
      <c r="C15" s="80"/>
      <c r="D15" s="78"/>
      <c r="E15" s="78"/>
      <c r="F15" s="78"/>
      <c r="G15" s="78"/>
      <c r="H15" s="63"/>
      <c r="I15" s="63"/>
      <c r="J15" s="139">
        <v>7363</v>
      </c>
      <c r="K15" s="160"/>
      <c r="L15" s="139">
        <v>8130</v>
      </c>
      <c r="N15" s="136"/>
      <c r="O15" s="199"/>
      <c r="P15" s="136"/>
      <c r="Q15" s="135"/>
      <c r="R15" s="136"/>
      <c r="S15" s="187"/>
    </row>
    <row r="16" spans="1:19" s="72" customFormat="1" ht="18" customHeight="1" x14ac:dyDescent="0.45">
      <c r="A16" s="43" t="s">
        <v>36</v>
      </c>
      <c r="B16" s="81"/>
      <c r="C16" s="80"/>
      <c r="D16" s="78"/>
      <c r="E16" s="78"/>
      <c r="F16" s="78"/>
      <c r="G16" s="78"/>
      <c r="H16" s="56">
        <v>3</v>
      </c>
      <c r="I16" s="63"/>
      <c r="J16" s="139">
        <v>17618</v>
      </c>
      <c r="K16" s="160"/>
      <c r="L16" s="139">
        <v>17735</v>
      </c>
      <c r="N16" s="136"/>
      <c r="O16" s="199"/>
      <c r="P16" s="136"/>
      <c r="Q16" s="135"/>
      <c r="R16" s="136"/>
      <c r="S16" s="187"/>
    </row>
    <row r="17" spans="1:19" s="72" customFormat="1" ht="18" customHeight="1" x14ac:dyDescent="0.45">
      <c r="A17" s="43" t="s">
        <v>119</v>
      </c>
      <c r="B17" s="190"/>
      <c r="C17" s="80"/>
      <c r="D17" s="78"/>
      <c r="E17" s="78"/>
      <c r="F17" s="78"/>
      <c r="G17" s="78"/>
      <c r="H17" s="56" t="s">
        <v>116</v>
      </c>
      <c r="I17" s="63"/>
      <c r="J17" s="139">
        <v>21645</v>
      </c>
      <c r="K17" s="160"/>
      <c r="L17" s="139">
        <v>0</v>
      </c>
      <c r="N17" s="190"/>
      <c r="O17" s="199"/>
      <c r="P17" s="136"/>
      <c r="Q17" s="135"/>
      <c r="R17" s="136"/>
      <c r="S17" s="187"/>
    </row>
    <row r="18" spans="1:19" s="72" customFormat="1" ht="18" customHeight="1" x14ac:dyDescent="0.45">
      <c r="A18" s="43" t="s">
        <v>47</v>
      </c>
      <c r="B18" s="81"/>
      <c r="C18" s="80"/>
      <c r="D18" s="78"/>
      <c r="E18" s="78"/>
      <c r="F18" s="78"/>
      <c r="G18" s="78"/>
      <c r="H18" s="56">
        <v>3</v>
      </c>
      <c r="I18" s="63"/>
      <c r="J18" s="185">
        <v>2885</v>
      </c>
      <c r="K18" s="160"/>
      <c r="L18" s="185">
        <v>2607</v>
      </c>
      <c r="N18" s="136"/>
      <c r="O18" s="199"/>
      <c r="P18" s="136"/>
      <c r="Q18" s="135"/>
      <c r="R18" s="136"/>
      <c r="S18" s="187"/>
    </row>
    <row r="19" spans="1:19" s="72" customFormat="1" ht="18" customHeight="1" x14ac:dyDescent="0.45">
      <c r="A19" s="24" t="s">
        <v>35</v>
      </c>
      <c r="B19" s="82"/>
      <c r="C19" s="80"/>
      <c r="D19" s="83"/>
      <c r="E19" s="83"/>
      <c r="F19" s="83"/>
      <c r="G19" s="84"/>
      <c r="H19" s="85"/>
      <c r="I19" s="77"/>
      <c r="J19" s="158">
        <f>SUM(J14:J18)</f>
        <v>293092</v>
      </c>
      <c r="K19" s="159"/>
      <c r="L19" s="158">
        <f>SUM(L14:L18)</f>
        <v>264283</v>
      </c>
      <c r="N19" s="203"/>
      <c r="O19" s="199"/>
      <c r="P19" s="136"/>
      <c r="Q19" s="135"/>
      <c r="R19" s="136"/>
      <c r="S19" s="135"/>
    </row>
    <row r="20" spans="1:19" s="72" customFormat="1" ht="18" customHeight="1" x14ac:dyDescent="0.45">
      <c r="A20" s="86"/>
      <c r="B20" s="82"/>
      <c r="C20" s="80"/>
      <c r="D20" s="83"/>
      <c r="E20" s="83"/>
      <c r="F20" s="83"/>
      <c r="G20" s="84"/>
      <c r="H20" s="85"/>
      <c r="I20" s="85"/>
      <c r="J20" s="36"/>
      <c r="K20" s="36"/>
      <c r="L20" s="36"/>
      <c r="N20" s="203"/>
      <c r="O20" s="199"/>
      <c r="P20" s="136"/>
      <c r="Q20" s="135"/>
      <c r="R20" s="136"/>
      <c r="S20" s="135"/>
    </row>
    <row r="21" spans="1:19" s="72" customFormat="1" ht="21.75" x14ac:dyDescent="0.45">
      <c r="A21" s="79" t="s">
        <v>133</v>
      </c>
      <c r="B21" s="82"/>
      <c r="C21" s="80"/>
      <c r="D21" s="84"/>
      <c r="E21" s="84"/>
      <c r="F21" s="84"/>
      <c r="G21" s="84"/>
      <c r="H21" s="85"/>
      <c r="I21" s="85"/>
      <c r="J21" s="20">
        <f>J11-J19</f>
        <v>-61747</v>
      </c>
      <c r="K21" s="159"/>
      <c r="L21" s="20">
        <f>L11-L19</f>
        <v>-29146</v>
      </c>
      <c r="N21" s="203"/>
      <c r="O21" s="199"/>
      <c r="P21" s="136"/>
      <c r="Q21" s="135"/>
      <c r="R21" s="136"/>
      <c r="S21" s="135"/>
    </row>
    <row r="22" spans="1:19" s="72" customFormat="1" ht="18" customHeight="1" x14ac:dyDescent="0.45">
      <c r="A22" s="79"/>
      <c r="B22" s="82"/>
      <c r="C22" s="80"/>
      <c r="D22" s="84"/>
      <c r="E22" s="84"/>
      <c r="F22" s="84"/>
      <c r="G22" s="84"/>
      <c r="H22" s="85"/>
      <c r="I22" s="85"/>
      <c r="J22" s="20"/>
      <c r="K22" s="159"/>
      <c r="L22" s="20"/>
      <c r="N22" s="203"/>
      <c r="O22" s="199"/>
      <c r="P22" s="136"/>
      <c r="Q22" s="135"/>
      <c r="R22" s="136"/>
      <c r="S22" s="135"/>
    </row>
    <row r="23" spans="1:19" s="79" customFormat="1" ht="21.75" x14ac:dyDescent="0.45">
      <c r="A23" s="79" t="s">
        <v>126</v>
      </c>
      <c r="B23" s="81"/>
      <c r="C23" s="87"/>
      <c r="D23" s="84"/>
      <c r="E23" s="84"/>
      <c r="F23" s="84"/>
      <c r="G23" s="84"/>
      <c r="H23" s="94"/>
      <c r="J23" s="185">
        <v>174</v>
      </c>
      <c r="K23" s="160"/>
      <c r="L23" s="185">
        <v>-521</v>
      </c>
      <c r="N23" s="203"/>
      <c r="O23" s="199"/>
      <c r="P23" s="136"/>
      <c r="Q23" s="135"/>
      <c r="R23" s="136"/>
      <c r="S23" s="187"/>
    </row>
    <row r="24" spans="1:19" s="72" customFormat="1" ht="18" customHeight="1" x14ac:dyDescent="0.45">
      <c r="A24" s="82"/>
      <c r="B24" s="82"/>
      <c r="C24" s="87"/>
      <c r="D24" s="84"/>
      <c r="E24" s="84"/>
      <c r="F24" s="84"/>
      <c r="G24" s="84"/>
      <c r="H24" s="85"/>
      <c r="I24" s="88"/>
      <c r="J24" s="36"/>
      <c r="K24" s="20"/>
      <c r="L24" s="36"/>
      <c r="N24" s="203"/>
      <c r="O24" s="199"/>
      <c r="P24" s="136"/>
      <c r="Q24" s="135"/>
      <c r="R24" s="136"/>
      <c r="S24" s="135"/>
    </row>
    <row r="25" spans="1:19" s="72" customFormat="1" ht="21.75" x14ac:dyDescent="0.45">
      <c r="A25" s="24" t="s">
        <v>94</v>
      </c>
      <c r="B25" s="82"/>
      <c r="C25" s="87"/>
      <c r="D25" s="84"/>
      <c r="E25" s="84"/>
      <c r="F25" s="84"/>
      <c r="G25" s="84"/>
      <c r="H25" s="85"/>
      <c r="I25" s="85"/>
      <c r="J25" s="20">
        <f>J21-J23</f>
        <v>-61921</v>
      </c>
      <c r="K25" s="20"/>
      <c r="L25" s="20">
        <f>L21-L23</f>
        <v>-28625</v>
      </c>
      <c r="N25" s="203"/>
      <c r="O25" s="199"/>
      <c r="P25" s="136"/>
      <c r="Q25" s="135"/>
      <c r="R25" s="136"/>
      <c r="S25" s="135"/>
    </row>
    <row r="26" spans="1:19" s="72" customFormat="1" ht="15" customHeight="1" x14ac:dyDescent="0.45">
      <c r="C26" s="87"/>
      <c r="D26" s="84"/>
      <c r="E26" s="84"/>
      <c r="F26" s="84"/>
      <c r="G26" s="84"/>
      <c r="H26" s="85"/>
      <c r="I26" s="85"/>
      <c r="J26" s="36"/>
      <c r="K26" s="36"/>
      <c r="L26" s="36"/>
      <c r="N26" s="203"/>
      <c r="O26" s="199"/>
      <c r="P26" s="136"/>
      <c r="Q26" s="135"/>
      <c r="R26" s="136"/>
      <c r="S26" s="136"/>
    </row>
    <row r="27" spans="1:19" s="72" customFormat="1" ht="15" customHeight="1" x14ac:dyDescent="0.45">
      <c r="A27" s="24" t="s">
        <v>134</v>
      </c>
      <c r="B27" s="82"/>
      <c r="C27" s="87"/>
      <c r="D27" s="84"/>
      <c r="E27" s="84"/>
      <c r="F27" s="84"/>
      <c r="G27" s="84"/>
      <c r="H27" s="85"/>
      <c r="I27" s="85"/>
      <c r="J27" s="36"/>
      <c r="K27" s="36"/>
      <c r="L27" s="36"/>
      <c r="N27" s="203"/>
      <c r="O27" s="199"/>
      <c r="P27" s="136"/>
      <c r="Q27" s="135"/>
      <c r="R27" s="136"/>
      <c r="S27" s="136"/>
    </row>
    <row r="28" spans="1:19" s="72" customFormat="1" ht="15" customHeight="1" x14ac:dyDescent="0.45">
      <c r="A28" s="43" t="s">
        <v>143</v>
      </c>
      <c r="B28" s="43"/>
      <c r="C28" s="87"/>
      <c r="D28" s="84"/>
      <c r="E28" s="84"/>
      <c r="F28" s="84"/>
      <c r="G28" s="84"/>
      <c r="H28" s="85"/>
      <c r="I28" s="85"/>
      <c r="J28" s="36"/>
      <c r="K28" s="36"/>
      <c r="L28" s="36"/>
      <c r="N28" s="203"/>
      <c r="O28" s="199"/>
      <c r="P28" s="136"/>
      <c r="Q28" s="135"/>
      <c r="R28" s="136"/>
      <c r="S28" s="136"/>
    </row>
    <row r="29" spans="1:19" s="72" customFormat="1" ht="15" customHeight="1" x14ac:dyDescent="0.45">
      <c r="A29" s="43" t="s">
        <v>144</v>
      </c>
      <c r="B29" s="43"/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03"/>
      <c r="O29" s="199"/>
      <c r="P29" s="136"/>
      <c r="Q29" s="135"/>
      <c r="R29" s="136"/>
      <c r="S29" s="136"/>
    </row>
    <row r="30" spans="1:19" s="72" customFormat="1" ht="15" customHeight="1" x14ac:dyDescent="0.45">
      <c r="A30" s="165" t="s">
        <v>82</v>
      </c>
      <c r="B30" s="43" t="s">
        <v>135</v>
      </c>
      <c r="C30" s="87"/>
      <c r="D30" s="84"/>
      <c r="E30" s="84"/>
      <c r="F30" s="84"/>
      <c r="G30" s="84"/>
      <c r="H30" s="85"/>
      <c r="I30" s="85"/>
      <c r="J30" s="36"/>
      <c r="K30" s="36"/>
      <c r="L30" s="36"/>
      <c r="N30" s="203"/>
      <c r="O30" s="199"/>
      <c r="P30" s="136"/>
      <c r="Q30" s="135"/>
      <c r="R30" s="136"/>
      <c r="S30" s="136"/>
    </row>
    <row r="31" spans="1:19" s="72" customFormat="1" ht="21.75" x14ac:dyDescent="0.45">
      <c r="A31" s="165"/>
      <c r="B31" s="43" t="s">
        <v>136</v>
      </c>
      <c r="C31" s="240"/>
      <c r="D31" s="84"/>
      <c r="E31" s="84"/>
      <c r="F31" s="84"/>
      <c r="G31" s="84"/>
      <c r="H31" s="94"/>
      <c r="I31" s="85"/>
      <c r="J31" s="219">
        <v>486</v>
      </c>
      <c r="K31" s="20"/>
      <c r="L31" s="219">
        <v>0</v>
      </c>
      <c r="N31" s="203"/>
      <c r="O31" s="199"/>
      <c r="P31" s="136"/>
      <c r="Q31" s="194"/>
      <c r="R31" s="136"/>
      <c r="S31" s="194"/>
    </row>
    <row r="32" spans="1:19" s="72" customFormat="1" ht="15" customHeight="1" x14ac:dyDescent="0.45">
      <c r="A32" s="82"/>
      <c r="B32" s="82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03"/>
      <c r="O32" s="199"/>
      <c r="P32" s="136"/>
      <c r="Q32" s="135"/>
      <c r="R32" s="136"/>
      <c r="S32" s="136"/>
    </row>
    <row r="33" spans="1:19" s="72" customFormat="1" ht="21.75" x14ac:dyDescent="0.45">
      <c r="A33" s="69" t="s">
        <v>113</v>
      </c>
      <c r="B33" s="82"/>
      <c r="C33" s="87"/>
      <c r="D33" s="84"/>
      <c r="E33" s="84"/>
      <c r="F33" s="84"/>
      <c r="G33" s="84"/>
      <c r="H33" s="85"/>
      <c r="I33" s="85"/>
      <c r="J33" s="36"/>
      <c r="K33" s="36"/>
      <c r="L33" s="36"/>
      <c r="N33" s="203"/>
      <c r="O33" s="199"/>
      <c r="P33" s="136"/>
      <c r="Q33" s="135"/>
      <c r="R33" s="136"/>
      <c r="S33" s="141"/>
    </row>
    <row r="34" spans="1:19" s="72" customFormat="1" ht="21" customHeight="1" thickBot="1" x14ac:dyDescent="0.5">
      <c r="A34" s="69" t="s">
        <v>89</v>
      </c>
      <c r="B34" s="82"/>
      <c r="C34" s="87"/>
      <c r="D34" s="84"/>
      <c r="E34" s="84"/>
      <c r="F34" s="84"/>
      <c r="G34" s="84"/>
      <c r="H34" s="85"/>
      <c r="I34" s="85"/>
      <c r="J34" s="166">
        <f>SUM(J25:J31)</f>
        <v>-61435</v>
      </c>
      <c r="K34" s="20"/>
      <c r="L34" s="166">
        <f>SUM(L25:L31)</f>
        <v>-28625</v>
      </c>
      <c r="N34" s="203"/>
      <c r="O34" s="199"/>
      <c r="P34" s="136"/>
      <c r="Q34" s="135"/>
      <c r="R34" s="136"/>
      <c r="S34" s="136"/>
    </row>
    <row r="35" spans="1:19" s="72" customFormat="1" ht="18" customHeight="1" thickTop="1" x14ac:dyDescent="0.45">
      <c r="A35" s="69"/>
      <c r="B35" s="82"/>
      <c r="C35" s="87"/>
      <c r="D35" s="84"/>
      <c r="E35" s="84"/>
      <c r="F35" s="84"/>
      <c r="G35" s="84"/>
      <c r="H35" s="85"/>
      <c r="I35" s="85"/>
      <c r="J35" s="36"/>
      <c r="K35" s="36"/>
      <c r="L35" s="36"/>
      <c r="N35" s="203"/>
      <c r="O35" s="199"/>
      <c r="P35" s="136"/>
      <c r="Q35" s="143"/>
      <c r="R35" s="142"/>
      <c r="S35" s="143"/>
    </row>
    <row r="36" spans="1:19" s="72" customFormat="1" ht="18" customHeight="1" x14ac:dyDescent="0.45">
      <c r="A36" s="79" t="s">
        <v>97</v>
      </c>
      <c r="B36" s="82"/>
      <c r="C36" s="87"/>
      <c r="D36" s="84"/>
      <c r="E36" s="84"/>
      <c r="F36" s="84"/>
      <c r="G36" s="84"/>
      <c r="H36" s="94">
        <v>6</v>
      </c>
      <c r="I36" s="85"/>
      <c r="J36" s="36"/>
      <c r="K36" s="36"/>
      <c r="L36" s="36"/>
      <c r="N36" s="203"/>
      <c r="O36" s="199"/>
      <c r="P36" s="136"/>
      <c r="Q36" s="143"/>
      <c r="R36" s="142"/>
      <c r="S36" s="143"/>
    </row>
    <row r="37" spans="1:19" s="72" customFormat="1" ht="22.5" thickBot="1" x14ac:dyDescent="0.5">
      <c r="A37" s="215" t="s">
        <v>68</v>
      </c>
      <c r="B37" s="43" t="s">
        <v>95</v>
      </c>
      <c r="C37" s="87"/>
      <c r="D37" s="84"/>
      <c r="E37" s="84"/>
      <c r="F37" s="84"/>
      <c r="G37" s="84"/>
      <c r="H37" s="85"/>
      <c r="I37" s="85"/>
      <c r="J37" s="171">
        <f>J25/460000</f>
        <v>-0.13461086956521739</v>
      </c>
      <c r="K37" s="178"/>
      <c r="L37" s="171">
        <f>L25/460000</f>
        <v>-6.2228260869565219E-2</v>
      </c>
      <c r="N37" s="136"/>
      <c r="O37" s="199"/>
      <c r="P37" s="136"/>
      <c r="Q37" s="135"/>
      <c r="R37" s="136"/>
      <c r="S37" s="136"/>
    </row>
    <row r="38" spans="1:19" s="72" customFormat="1" ht="18" customHeight="1" thickTop="1" thickBot="1" x14ac:dyDescent="0.3">
      <c r="A38" s="216" t="s">
        <v>68</v>
      </c>
      <c r="B38" s="43" t="s">
        <v>96</v>
      </c>
      <c r="C38" s="87"/>
      <c r="D38" s="84"/>
      <c r="E38" s="84"/>
      <c r="F38" s="84"/>
      <c r="G38" s="84"/>
      <c r="H38" s="85"/>
      <c r="I38" s="85"/>
      <c r="J38" s="171">
        <f>+J25/460000</f>
        <v>-0.13461086956521739</v>
      </c>
      <c r="K38" s="160"/>
      <c r="L38" s="171">
        <f>+L25/478532</f>
        <v>-5.9818361154530937E-2</v>
      </c>
    </row>
    <row r="39" spans="1:19" s="72" customFormat="1" ht="18" customHeight="1" thickTop="1" x14ac:dyDescent="0.25">
      <c r="A39" s="79"/>
      <c r="B39" s="81"/>
      <c r="C39" s="87"/>
      <c r="D39" s="84"/>
      <c r="E39" s="84"/>
      <c r="F39" s="84"/>
      <c r="G39" s="84"/>
      <c r="H39" s="85"/>
      <c r="I39" s="85"/>
    </row>
    <row r="40" spans="1:19" s="72" customFormat="1" ht="18" customHeight="1" x14ac:dyDescent="0.25">
      <c r="A40" s="79"/>
      <c r="B40" s="81"/>
      <c r="C40" s="87"/>
      <c r="D40" s="84"/>
      <c r="E40" s="84"/>
      <c r="F40" s="84"/>
      <c r="G40" s="84"/>
      <c r="H40" s="85"/>
      <c r="I40" s="85"/>
      <c r="J40" s="64"/>
      <c r="K40" s="64"/>
      <c r="L40" s="64"/>
    </row>
    <row r="41" spans="1:19" s="72" customFormat="1" ht="18" customHeight="1" x14ac:dyDescent="0.25">
      <c r="A41" s="213"/>
      <c r="B41" s="81"/>
      <c r="C41" s="87"/>
      <c r="D41" s="84"/>
      <c r="E41" s="84"/>
      <c r="F41" s="84"/>
      <c r="G41" s="84"/>
      <c r="H41" s="85"/>
      <c r="I41" s="85"/>
      <c r="J41" s="64"/>
      <c r="K41" s="64"/>
      <c r="L41" s="64"/>
    </row>
    <row r="42" spans="1:19" s="72" customFormat="1" ht="18" customHeight="1" x14ac:dyDescent="0.25">
      <c r="A42" s="213"/>
      <c r="B42" s="81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2" customFormat="1" ht="18" customHeight="1" x14ac:dyDescent="0.25">
      <c r="A43" s="214"/>
      <c r="B43" s="81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2" customFormat="1" ht="18" customHeight="1" x14ac:dyDescent="0.25">
      <c r="A44" s="79"/>
      <c r="B44" s="81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2" customFormat="1" ht="18" customHeight="1" x14ac:dyDescent="0.25">
      <c r="A45" s="79"/>
      <c r="B45" s="81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2" customFormat="1" ht="18" customHeight="1" x14ac:dyDescent="0.25">
      <c r="A46" s="79"/>
      <c r="B46" s="81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2" customFormat="1" ht="18" customHeight="1" x14ac:dyDescent="0.25">
      <c r="A47" s="79"/>
      <c r="B47" s="81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2" customFormat="1" ht="18" customHeight="1" x14ac:dyDescent="0.25">
      <c r="A48" s="79"/>
      <c r="B48" s="81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2" customFormat="1" ht="18" customHeight="1" x14ac:dyDescent="0.25">
      <c r="A49" s="79"/>
      <c r="B49" s="81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2" customFormat="1" ht="18" customHeight="1" x14ac:dyDescent="0.25">
      <c r="A50" s="79"/>
      <c r="B50" s="81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2" customFormat="1" ht="18" customHeight="1" x14ac:dyDescent="0.25">
      <c r="A51" s="79"/>
      <c r="B51" s="81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2" customFormat="1" ht="18" customHeight="1" x14ac:dyDescent="0.25">
      <c r="A52" s="79"/>
      <c r="B52" s="81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2" customFormat="1" ht="18" customHeight="1" x14ac:dyDescent="0.25">
      <c r="A53" s="79"/>
      <c r="B53" s="81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2" customFormat="1" ht="18" customHeight="1" x14ac:dyDescent="0.25">
      <c r="A54" s="79"/>
      <c r="B54" s="81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2" customFormat="1" ht="18" customHeight="1" x14ac:dyDescent="0.25">
      <c r="A55" s="79"/>
      <c r="B55" s="81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2" customFormat="1" ht="18" customHeight="1" x14ac:dyDescent="0.25">
      <c r="A56" s="79"/>
      <c r="B56" s="81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2" customFormat="1" ht="18" customHeight="1" x14ac:dyDescent="0.25">
      <c r="A57" s="79"/>
      <c r="B57" s="81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2" customFormat="1" ht="18" customHeight="1" x14ac:dyDescent="0.25">
      <c r="A58" s="79"/>
      <c r="B58" s="81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2" customFormat="1" ht="18" customHeight="1" x14ac:dyDescent="0.25">
      <c r="A59" s="79"/>
      <c r="B59" s="81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2" customFormat="1" ht="18" customHeight="1" x14ac:dyDescent="0.25">
      <c r="A60" s="79"/>
      <c r="B60" s="81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2" customFormat="1" ht="18" customHeight="1" x14ac:dyDescent="0.25">
      <c r="A61" s="79"/>
      <c r="B61" s="81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2" customFormat="1" ht="18" customHeight="1" x14ac:dyDescent="0.25">
      <c r="A62" s="79"/>
      <c r="B62" s="81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2" customFormat="1" ht="18" customHeight="1" x14ac:dyDescent="0.25">
      <c r="A63" s="79"/>
      <c r="B63" s="81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2" customFormat="1" ht="18" customHeight="1" x14ac:dyDescent="0.25">
      <c r="A64" s="79"/>
      <c r="B64" s="81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2" customFormat="1" ht="18" customHeight="1" x14ac:dyDescent="0.25">
      <c r="A65" s="79"/>
      <c r="B65" s="81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2" customFormat="1" ht="18" customHeight="1" x14ac:dyDescent="0.25">
      <c r="A66" s="79"/>
      <c r="B66" s="81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2" customFormat="1" ht="18" customHeight="1" x14ac:dyDescent="0.25">
      <c r="A67" s="79"/>
      <c r="B67" s="81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2" customFormat="1" ht="18" customHeight="1" x14ac:dyDescent="0.25">
      <c r="A68" s="79"/>
      <c r="B68" s="81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2" customFormat="1" ht="18" customHeight="1" x14ac:dyDescent="0.25">
      <c r="A69" s="79"/>
      <c r="B69" s="81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2" customFormat="1" ht="18" customHeight="1" x14ac:dyDescent="0.25">
      <c r="A70" s="79"/>
      <c r="B70" s="81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2" customFormat="1" ht="18" customHeight="1" x14ac:dyDescent="0.25">
      <c r="A71" s="79"/>
      <c r="B71" s="81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2" customFormat="1" ht="18" customHeight="1" x14ac:dyDescent="0.25">
      <c r="A72" s="79"/>
      <c r="B72" s="81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2" customFormat="1" ht="18" customHeight="1" x14ac:dyDescent="0.25">
      <c r="A73" s="79"/>
      <c r="B73" s="81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2" customFormat="1" ht="18" customHeight="1" x14ac:dyDescent="0.25">
      <c r="A74" s="79"/>
      <c r="B74" s="81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2" customFormat="1" ht="18" customHeight="1" x14ac:dyDescent="0.25">
      <c r="A75" s="79"/>
      <c r="B75" s="81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2" customFormat="1" ht="18" customHeight="1" x14ac:dyDescent="0.25">
      <c r="A76" s="79"/>
      <c r="B76" s="81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2" customFormat="1" ht="18" customHeight="1" x14ac:dyDescent="0.25">
      <c r="A77" s="79"/>
      <c r="B77" s="81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2" customFormat="1" ht="18" customHeight="1" x14ac:dyDescent="0.25">
      <c r="A78" s="79"/>
      <c r="B78" s="81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2" customFormat="1" ht="18" customHeight="1" x14ac:dyDescent="0.25">
      <c r="A79" s="79"/>
      <c r="B79" s="81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2" customFormat="1" ht="18" customHeight="1" x14ac:dyDescent="0.25">
      <c r="A80" s="79"/>
      <c r="B80" s="81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2" customFormat="1" ht="18" customHeight="1" x14ac:dyDescent="0.25">
      <c r="A81" s="79"/>
      <c r="B81" s="81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2" customFormat="1" ht="18" customHeight="1" x14ac:dyDescent="0.25">
      <c r="A82" s="79"/>
      <c r="B82" s="81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2" customFormat="1" ht="18" customHeight="1" x14ac:dyDescent="0.25">
      <c r="A83" s="79"/>
      <c r="B83" s="81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2" customFormat="1" ht="18" customHeight="1" x14ac:dyDescent="0.25">
      <c r="A84" s="79"/>
      <c r="B84" s="81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2" customFormat="1" ht="18" customHeight="1" x14ac:dyDescent="0.25">
      <c r="A85" s="79"/>
      <c r="B85" s="81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2" customFormat="1" ht="18" customHeight="1" x14ac:dyDescent="0.25">
      <c r="A86" s="79"/>
      <c r="B86" s="81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2" customFormat="1" ht="18" customHeight="1" x14ac:dyDescent="0.25">
      <c r="A87" s="79"/>
      <c r="B87" s="81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2" customFormat="1" ht="18" customHeight="1" x14ac:dyDescent="0.25">
      <c r="A88" s="79"/>
      <c r="B88" s="81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2" customFormat="1" ht="18" customHeight="1" x14ac:dyDescent="0.25">
      <c r="A89" s="79"/>
      <c r="B89" s="81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2" customFormat="1" ht="18" customHeight="1" x14ac:dyDescent="0.25">
      <c r="A90" s="79"/>
      <c r="B90" s="81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2" customFormat="1" ht="18" customHeight="1" x14ac:dyDescent="0.25">
      <c r="A91" s="79"/>
      <c r="B91" s="81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2" customFormat="1" ht="18" customHeight="1" x14ac:dyDescent="0.25">
      <c r="A92" s="79"/>
      <c r="B92" s="81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2" customFormat="1" ht="18" customHeight="1" x14ac:dyDescent="0.25">
      <c r="A93" s="79"/>
      <c r="B93" s="81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2" customFormat="1" ht="18" customHeight="1" x14ac:dyDescent="0.25">
      <c r="A94" s="79"/>
      <c r="B94" s="81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2" customFormat="1" ht="18" customHeight="1" x14ac:dyDescent="0.25">
      <c r="A95" s="79"/>
      <c r="B95" s="81"/>
      <c r="C95" s="87"/>
      <c r="D95" s="84"/>
      <c r="E95" s="84"/>
      <c r="F95" s="84"/>
      <c r="G95" s="84"/>
      <c r="H95" s="85"/>
      <c r="I95" s="85"/>
      <c r="J95" s="64"/>
      <c r="K95" s="64"/>
      <c r="L95" s="64"/>
    </row>
    <row r="96" spans="1:12" s="72" customFormat="1" ht="18" customHeight="1" x14ac:dyDescent="0.25">
      <c r="A96" s="79"/>
      <c r="B96" s="81"/>
      <c r="C96" s="87"/>
      <c r="D96" s="84"/>
      <c r="E96" s="84"/>
      <c r="F96" s="84"/>
      <c r="G96" s="84"/>
      <c r="H96" s="85"/>
      <c r="I96" s="85"/>
      <c r="J96" s="64"/>
      <c r="K96" s="64"/>
      <c r="L96" s="64"/>
    </row>
    <row r="97" spans="1:12" s="72" customFormat="1" ht="18" customHeight="1" x14ac:dyDescent="0.25">
      <c r="A97" s="79"/>
      <c r="B97" s="81"/>
      <c r="C97" s="87"/>
      <c r="D97" s="84"/>
      <c r="E97" s="84"/>
      <c r="F97" s="84"/>
      <c r="G97" s="84"/>
      <c r="H97" s="85"/>
      <c r="I97" s="85"/>
      <c r="J97" s="64"/>
      <c r="K97" s="64"/>
      <c r="L97" s="64"/>
    </row>
    <row r="98" spans="1:12" s="72" customFormat="1" ht="18" customHeight="1" x14ac:dyDescent="0.25">
      <c r="A98" s="79"/>
      <c r="B98" s="81"/>
      <c r="C98" s="87"/>
      <c r="D98" s="84"/>
      <c r="E98" s="84"/>
      <c r="F98" s="84"/>
      <c r="G98" s="84"/>
      <c r="H98" s="85"/>
      <c r="I98" s="85"/>
      <c r="J98" s="64"/>
      <c r="K98" s="64"/>
      <c r="L98" s="64"/>
    </row>
    <row r="99" spans="1:12" s="72" customFormat="1" ht="18" customHeight="1" x14ac:dyDescent="0.25">
      <c r="A99" s="9"/>
      <c r="B99" s="9"/>
      <c r="C99" s="9"/>
      <c r="D99" s="9"/>
      <c r="E99" s="9"/>
      <c r="F99" s="9"/>
      <c r="G99" s="9"/>
      <c r="H99" s="9"/>
      <c r="I99" s="85"/>
      <c r="J99" s="64"/>
      <c r="K99" s="64"/>
      <c r="L99" s="64"/>
    </row>
    <row r="100" spans="1:12" s="9" customFormat="1" ht="18.600000000000001" customHeight="1" x14ac:dyDescent="0.2">
      <c r="J100" s="40"/>
      <c r="K100" s="40"/>
      <c r="L100" s="40"/>
    </row>
    <row r="101" spans="1:12" s="9" customFormat="1" ht="18.600000000000001" customHeight="1" x14ac:dyDescent="0.2">
      <c r="J101" s="40"/>
      <c r="K101" s="40"/>
      <c r="L101" s="40"/>
    </row>
    <row r="102" spans="1:12" s="9" customFormat="1" ht="18.600000000000001" customHeight="1" x14ac:dyDescent="0.2">
      <c r="J102" s="40"/>
      <c r="K102" s="40"/>
      <c r="L102" s="40"/>
    </row>
    <row r="103" spans="1:12" s="9" customFormat="1" ht="18.600000000000001" customHeight="1" x14ac:dyDescent="0.2">
      <c r="J103" s="40"/>
      <c r="K103" s="40"/>
      <c r="L103" s="40"/>
    </row>
    <row r="104" spans="1:12" s="9" customFormat="1" ht="18.600000000000001" customHeight="1" x14ac:dyDescent="0.2">
      <c r="J104" s="40"/>
      <c r="K104" s="40"/>
      <c r="L104" s="40"/>
    </row>
    <row r="105" spans="1:12" s="9" customFormat="1" ht="18.600000000000001" customHeight="1" x14ac:dyDescent="0.2">
      <c r="J105" s="40"/>
      <c r="K105" s="40"/>
      <c r="L105" s="40"/>
    </row>
    <row r="106" spans="1:12" s="9" customFormat="1" ht="18.600000000000001" customHeight="1" x14ac:dyDescent="0.2">
      <c r="J106" s="40"/>
      <c r="K106" s="40"/>
      <c r="L106" s="40"/>
    </row>
    <row r="107" spans="1:12" s="9" customFormat="1" ht="18.600000000000001" customHeight="1" x14ac:dyDescent="0.2">
      <c r="J107" s="40"/>
      <c r="K107" s="40"/>
      <c r="L107" s="40"/>
    </row>
    <row r="108" spans="1:12" s="9" customFormat="1" ht="18.600000000000001" customHeight="1" x14ac:dyDescent="0.2">
      <c r="J108" s="40"/>
      <c r="K108" s="40"/>
      <c r="L108" s="40"/>
    </row>
    <row r="109" spans="1:12" s="9" customFormat="1" ht="18.600000000000001" customHeight="1" x14ac:dyDescent="0.2">
      <c r="J109" s="40"/>
      <c r="K109" s="40"/>
      <c r="L109" s="40"/>
    </row>
    <row r="110" spans="1:12" s="9" customFormat="1" ht="18.600000000000001" customHeight="1" x14ac:dyDescent="0.2">
      <c r="J110" s="40"/>
      <c r="K110" s="40"/>
      <c r="L110" s="40"/>
    </row>
    <row r="111" spans="1:12" s="9" customFormat="1" ht="18.600000000000001" customHeight="1" x14ac:dyDescent="0.2">
      <c r="J111" s="40"/>
      <c r="K111" s="40"/>
      <c r="L111" s="40"/>
    </row>
    <row r="112" spans="1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0:12" s="9" customFormat="1" ht="18.600000000000001" customHeight="1" x14ac:dyDescent="0.2">
      <c r="J145" s="40"/>
      <c r="K145" s="40"/>
      <c r="L145" s="40"/>
    </row>
    <row r="146" spans="10:12" s="9" customFormat="1" ht="18.600000000000001" customHeight="1" x14ac:dyDescent="0.2">
      <c r="J146" s="40"/>
      <c r="K146" s="40"/>
      <c r="L146" s="40"/>
    </row>
    <row r="147" spans="10:12" s="9" customFormat="1" ht="18.600000000000001" customHeight="1" x14ac:dyDescent="0.2">
      <c r="J147" s="40"/>
      <c r="K147" s="40"/>
      <c r="L147" s="40"/>
    </row>
    <row r="148" spans="10:12" s="9" customFormat="1" ht="18.600000000000001" customHeight="1" x14ac:dyDescent="0.2">
      <c r="J148" s="40"/>
      <c r="K148" s="40"/>
      <c r="L148" s="40"/>
    </row>
    <row r="149" spans="10:12" s="9" customFormat="1" ht="18.600000000000001" customHeight="1" x14ac:dyDescent="0.2">
      <c r="J149" s="40"/>
      <c r="K149" s="40"/>
      <c r="L149" s="40"/>
    </row>
    <row r="150" spans="10:12" s="9" customFormat="1" ht="18.600000000000001" customHeight="1" x14ac:dyDescent="0.2">
      <c r="J150" s="40"/>
      <c r="K150" s="40"/>
      <c r="L150" s="40"/>
    </row>
    <row r="151" spans="10:12" s="9" customFormat="1" ht="18.600000000000001" customHeight="1" x14ac:dyDescent="0.2">
      <c r="J151" s="40"/>
      <c r="K151" s="40"/>
      <c r="L151" s="40"/>
    </row>
    <row r="152" spans="10:12" s="9" customFormat="1" ht="18.600000000000001" customHeight="1" x14ac:dyDescent="0.2">
      <c r="J152" s="40"/>
      <c r="K152" s="40"/>
      <c r="L152" s="40"/>
    </row>
    <row r="153" spans="10:12" s="9" customFormat="1" ht="18.600000000000001" customHeight="1" x14ac:dyDescent="0.2">
      <c r="J153" s="40"/>
      <c r="K153" s="40"/>
      <c r="L153" s="40"/>
    </row>
    <row r="154" spans="10:12" s="9" customFormat="1" ht="18.600000000000001" customHeight="1" x14ac:dyDescent="0.2">
      <c r="J154" s="40"/>
      <c r="K154" s="40"/>
      <c r="L154" s="40"/>
    </row>
    <row r="155" spans="10:12" s="9" customFormat="1" ht="18.600000000000001" customHeight="1" x14ac:dyDescent="0.2">
      <c r="J155" s="40"/>
      <c r="K155" s="40"/>
      <c r="L155" s="40"/>
    </row>
    <row r="156" spans="10:12" s="9" customFormat="1" ht="18.600000000000001" customHeight="1" x14ac:dyDescent="0.2">
      <c r="J156" s="40"/>
      <c r="K156" s="40"/>
      <c r="L156" s="40"/>
    </row>
    <row r="157" spans="10:12" s="9" customFormat="1" ht="18.600000000000001" customHeight="1" x14ac:dyDescent="0.2">
      <c r="J157" s="40"/>
      <c r="K157" s="40"/>
      <c r="L157" s="40"/>
    </row>
    <row r="158" spans="10:12" s="9" customFormat="1" ht="18.600000000000001" customHeight="1" x14ac:dyDescent="0.2">
      <c r="J158" s="40"/>
      <c r="K158" s="40"/>
      <c r="L158" s="40"/>
    </row>
    <row r="159" spans="10:12" s="9" customFormat="1" ht="18.600000000000001" customHeight="1" x14ac:dyDescent="0.2">
      <c r="J159" s="40"/>
      <c r="K159" s="40"/>
      <c r="L159" s="40"/>
    </row>
    <row r="160" spans="10:12" s="9" customFormat="1" ht="18.600000000000001" customHeight="1" x14ac:dyDescent="0.2">
      <c r="J160" s="40"/>
      <c r="K160" s="40"/>
      <c r="L160" s="40"/>
    </row>
    <row r="161" spans="1:12" s="9" customFormat="1" ht="18.600000000000001" customHeight="1" x14ac:dyDescent="0.2">
      <c r="J161" s="40"/>
      <c r="K161" s="40"/>
      <c r="L161" s="40"/>
    </row>
    <row r="162" spans="1:12" s="9" customFormat="1" ht="18.600000000000001" customHeight="1" x14ac:dyDescent="0.2">
      <c r="J162" s="40"/>
      <c r="K162" s="40"/>
      <c r="L162" s="40"/>
    </row>
    <row r="163" spans="1:12" s="9" customFormat="1" ht="18.600000000000001" customHeight="1" x14ac:dyDescent="0.2">
      <c r="A163" s="13"/>
      <c r="B163" s="13"/>
      <c r="C163" s="13"/>
      <c r="D163" s="13"/>
      <c r="E163" s="13"/>
      <c r="F163" s="13"/>
      <c r="G163" s="13"/>
      <c r="H163" s="13"/>
      <c r="J163" s="40"/>
      <c r="K163" s="40"/>
      <c r="L163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9"/>
  <sheetViews>
    <sheetView zoomScaleNormal="100" zoomScaleSheetLayoutView="150" workbookViewId="0"/>
  </sheetViews>
  <sheetFormatPr defaultColWidth="10.28515625" defaultRowHeight="15.95" customHeight="1" x14ac:dyDescent="0.2"/>
  <cols>
    <col min="1" max="4" width="1.7109375" style="7" customWidth="1"/>
    <col min="5" max="6" width="7.42578125" style="7" customWidth="1"/>
    <col min="7" max="7" width="14.85546875" style="7" customWidth="1"/>
    <col min="8" max="8" width="8.7109375" style="112" customWidth="1"/>
    <col min="9" max="9" width="2.28515625" style="7" customWidth="1"/>
    <col min="10" max="10" width="14.5703125" style="7" customWidth="1"/>
    <col min="11" max="11" width="2.28515625" style="7" customWidth="1"/>
    <col min="12" max="12" width="14.5703125" style="7" customWidth="1"/>
    <col min="13" max="13" width="2.28515625" style="7" customWidth="1"/>
    <col min="14" max="14" width="14.5703125" style="7" customWidth="1"/>
    <col min="15" max="15" width="2.28515625" style="7" customWidth="1"/>
    <col min="16" max="16" width="14.5703125" style="7" customWidth="1"/>
    <col min="17" max="17" width="2.28515625" style="7" customWidth="1"/>
    <col min="18" max="18" width="14.5703125" style="7" customWidth="1"/>
    <col min="19" max="16384" width="10.28515625" style="7"/>
  </cols>
  <sheetData>
    <row r="1" spans="1:45" s="98" customFormat="1" ht="18.75" customHeight="1" x14ac:dyDescent="0.25">
      <c r="A1" s="95" t="str">
        <f>'[2]BS_3,4,5'!A1</f>
        <v>SMART CONCRETE PUBLIC COMPANY LIMITED</v>
      </c>
      <c r="B1" s="96"/>
      <c r="C1" s="96"/>
      <c r="D1" s="96"/>
      <c r="E1" s="96"/>
      <c r="F1" s="96"/>
      <c r="G1" s="96"/>
      <c r="H1" s="97"/>
      <c r="I1" s="96"/>
      <c r="J1" s="96"/>
      <c r="P1" s="2"/>
      <c r="R1" s="228" t="s">
        <v>84</v>
      </c>
    </row>
    <row r="2" spans="1:45" s="98" customFormat="1" ht="18.75" customHeight="1" x14ac:dyDescent="0.25">
      <c r="A2" s="24" t="s">
        <v>17</v>
      </c>
      <c r="B2" s="96"/>
      <c r="C2" s="96"/>
      <c r="D2" s="96"/>
      <c r="E2" s="96"/>
      <c r="F2" s="96"/>
      <c r="G2" s="96"/>
      <c r="H2" s="97"/>
      <c r="I2" s="96"/>
      <c r="J2" s="96"/>
      <c r="P2" s="2"/>
      <c r="R2" s="228" t="s">
        <v>86</v>
      </c>
    </row>
    <row r="3" spans="1:45" s="98" customFormat="1" ht="18.75" customHeight="1" x14ac:dyDescent="0.25">
      <c r="A3" s="95" t="str">
        <f>PL6M_6!A3</f>
        <v>FOR THE NINE-MONTH PERIODS ENDED SEPTEMBER 30, 2017 AND 2016</v>
      </c>
      <c r="B3" s="96"/>
      <c r="C3" s="96"/>
      <c r="D3" s="96"/>
      <c r="E3" s="96"/>
      <c r="F3" s="96"/>
      <c r="G3" s="96"/>
      <c r="H3" s="97"/>
      <c r="I3" s="99"/>
      <c r="J3" s="99"/>
      <c r="N3" s="132"/>
      <c r="P3" s="3"/>
    </row>
    <row r="4" spans="1:45" s="98" customFormat="1" ht="18.75" customHeight="1" x14ac:dyDescent="0.2">
      <c r="A4" s="101"/>
      <c r="B4" s="102"/>
      <c r="C4" s="102"/>
      <c r="D4" s="102"/>
      <c r="E4" s="102"/>
      <c r="F4" s="102"/>
      <c r="G4" s="102"/>
      <c r="H4" s="103"/>
      <c r="I4" s="99"/>
      <c r="J4" s="99"/>
      <c r="K4" s="3"/>
      <c r="L4" s="3"/>
      <c r="M4" s="3"/>
      <c r="N4" s="100"/>
      <c r="O4" s="3"/>
      <c r="P4" s="3"/>
    </row>
    <row r="5" spans="1:45" ht="18" customHeight="1" x14ac:dyDescent="0.2">
      <c r="A5" s="104"/>
      <c r="B5" s="105"/>
      <c r="C5" s="106"/>
      <c r="D5" s="106"/>
      <c r="E5" s="106"/>
      <c r="F5" s="106"/>
      <c r="G5" s="106"/>
      <c r="H5" s="107"/>
      <c r="I5" s="106"/>
      <c r="J5" s="257" t="s">
        <v>54</v>
      </c>
      <c r="K5" s="257"/>
      <c r="L5" s="257"/>
      <c r="M5" s="257"/>
      <c r="N5" s="257"/>
      <c r="O5" s="257"/>
      <c r="P5" s="257"/>
      <c r="Q5" s="257"/>
      <c r="R5" s="257"/>
    </row>
    <row r="6" spans="1:45" ht="18" customHeight="1" x14ac:dyDescent="0.25">
      <c r="A6" s="106"/>
      <c r="B6" s="108"/>
      <c r="C6" s="106"/>
      <c r="D6" s="106"/>
      <c r="E6" s="106"/>
      <c r="F6" s="106"/>
      <c r="G6" s="118"/>
      <c r="H6" s="107"/>
      <c r="I6" s="109"/>
      <c r="J6" s="115" t="s">
        <v>99</v>
      </c>
      <c r="K6" s="118"/>
      <c r="L6" s="118"/>
      <c r="M6" s="118"/>
      <c r="N6" s="258" t="s">
        <v>61</v>
      </c>
      <c r="O6" s="258"/>
      <c r="P6" s="258"/>
      <c r="Q6" s="100"/>
      <c r="R6" s="100" t="s">
        <v>18</v>
      </c>
    </row>
    <row r="7" spans="1:45" ht="18" customHeight="1" x14ac:dyDescent="0.25">
      <c r="A7" s="106"/>
      <c r="B7" s="105"/>
      <c r="C7" s="106"/>
      <c r="D7" s="106"/>
      <c r="E7" s="106"/>
      <c r="F7" s="106"/>
      <c r="G7" s="4"/>
      <c r="H7" s="107"/>
      <c r="I7" s="109"/>
      <c r="J7" s="132" t="s">
        <v>38</v>
      </c>
      <c r="K7" s="115"/>
      <c r="L7" s="115"/>
      <c r="M7" s="115"/>
      <c r="N7" s="115" t="s">
        <v>62</v>
      </c>
      <c r="O7" s="119"/>
      <c r="P7" s="132" t="s">
        <v>8</v>
      </c>
      <c r="Q7" s="100"/>
      <c r="R7" s="100" t="s">
        <v>75</v>
      </c>
    </row>
    <row r="8" spans="1:45" ht="18" customHeight="1" x14ac:dyDescent="0.25">
      <c r="A8" s="106"/>
      <c r="B8" s="106"/>
      <c r="C8" s="106"/>
      <c r="D8" s="106"/>
      <c r="E8" s="106"/>
      <c r="F8" s="106"/>
      <c r="G8" s="4"/>
      <c r="H8" s="107"/>
      <c r="I8" s="109"/>
      <c r="J8" s="239" t="s">
        <v>37</v>
      </c>
      <c r="K8" s="120"/>
      <c r="L8" s="184" t="s">
        <v>79</v>
      </c>
      <c r="M8" s="120"/>
      <c r="N8" s="49" t="s">
        <v>63</v>
      </c>
      <c r="O8" s="121"/>
      <c r="P8" s="49" t="s">
        <v>117</v>
      </c>
      <c r="Q8" s="122"/>
      <c r="R8" s="123" t="s">
        <v>76</v>
      </c>
    </row>
    <row r="9" spans="1:45" ht="18" customHeight="1" x14ac:dyDescent="0.2">
      <c r="A9" s="2"/>
      <c r="B9" s="2"/>
      <c r="C9" s="2"/>
      <c r="D9" s="2"/>
      <c r="E9" s="2"/>
      <c r="F9" s="2"/>
      <c r="G9" s="3"/>
      <c r="H9" s="107"/>
      <c r="I9" s="109"/>
      <c r="J9" s="1"/>
      <c r="K9" s="1"/>
      <c r="L9" s="1"/>
      <c r="M9" s="1"/>
      <c r="N9" s="6"/>
      <c r="O9" s="6"/>
      <c r="P9" s="107"/>
      <c r="Q9" s="6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18" customHeight="1" x14ac:dyDescent="0.25">
      <c r="A10" s="223" t="s">
        <v>91</v>
      </c>
      <c r="B10" s="98"/>
      <c r="C10" s="98"/>
      <c r="D10" s="98"/>
      <c r="E10" s="98"/>
      <c r="F10" s="98"/>
      <c r="G10" s="98"/>
      <c r="H10" s="107"/>
      <c r="I10" s="191"/>
      <c r="J10" s="247">
        <v>460000</v>
      </c>
      <c r="K10" s="247"/>
      <c r="L10" s="139">
        <v>57019</v>
      </c>
      <c r="M10" s="247"/>
      <c r="N10" s="247">
        <v>3151</v>
      </c>
      <c r="O10" s="247"/>
      <c r="P10" s="247">
        <v>62239</v>
      </c>
      <c r="Q10" s="139"/>
      <c r="R10" s="247">
        <f>SUM(J10:P10)</f>
        <v>582409</v>
      </c>
    </row>
    <row r="11" spans="1:45" ht="18.75" customHeight="1" x14ac:dyDescent="0.25">
      <c r="A11" s="152" t="s">
        <v>118</v>
      </c>
      <c r="C11" s="117"/>
      <c r="D11" s="117"/>
      <c r="E11" s="117"/>
      <c r="F11" s="117"/>
      <c r="G11" s="117"/>
      <c r="H11" s="100"/>
      <c r="I11" s="191"/>
      <c r="J11" s="246">
        <v>0</v>
      </c>
      <c r="K11" s="206"/>
      <c r="L11" s="246">
        <v>0</v>
      </c>
      <c r="M11" s="206"/>
      <c r="N11" s="246">
        <v>0</v>
      </c>
      <c r="O11" s="206"/>
      <c r="P11" s="246">
        <f>PL6M_6!L34</f>
        <v>-28625</v>
      </c>
      <c r="Q11" s="206"/>
      <c r="R11" s="224">
        <f>SUM(J11:P11)</f>
        <v>-28625</v>
      </c>
    </row>
    <row r="12" spans="1:45" ht="19.5" customHeight="1" thickBot="1" x14ac:dyDescent="0.3">
      <c r="A12" s="24" t="s">
        <v>125</v>
      </c>
      <c r="B12" s="98"/>
      <c r="C12" s="98"/>
      <c r="D12" s="98"/>
      <c r="E12" s="98"/>
      <c r="F12" s="98"/>
      <c r="G12" s="98"/>
      <c r="H12" s="100"/>
      <c r="I12" s="226"/>
      <c r="J12" s="218">
        <f>SUM(J10:J11)</f>
        <v>460000</v>
      </c>
      <c r="K12" s="225"/>
      <c r="L12" s="218">
        <f>SUM(L10:L11)</f>
        <v>57019</v>
      </c>
      <c r="M12" s="225"/>
      <c r="N12" s="218">
        <f>SUM(N10:N11)</f>
        <v>3151</v>
      </c>
      <c r="O12" s="225"/>
      <c r="P12" s="218">
        <f>SUM(P10:P11)</f>
        <v>33614</v>
      </c>
      <c r="Q12" s="225"/>
      <c r="R12" s="218">
        <f>SUM(R10:R11)</f>
        <v>553784</v>
      </c>
      <c r="T12" s="227"/>
    </row>
    <row r="13" spans="1:45" ht="16.5" customHeight="1" thickTop="1" x14ac:dyDescent="0.25">
      <c r="A13" s="43"/>
      <c r="C13" s="117"/>
      <c r="D13" s="117"/>
      <c r="E13" s="117"/>
      <c r="F13" s="117"/>
      <c r="G13" s="117"/>
      <c r="H13" s="100"/>
      <c r="I13" s="191"/>
      <c r="J13" s="64"/>
      <c r="K13" s="206"/>
      <c r="L13" s="206"/>
      <c r="M13" s="206"/>
      <c r="N13" s="206"/>
      <c r="O13" s="206"/>
      <c r="P13" s="206"/>
      <c r="Q13" s="206"/>
      <c r="R13" s="205"/>
    </row>
    <row r="14" spans="1:45" ht="19.5" customHeight="1" x14ac:dyDescent="0.25">
      <c r="A14" s="223" t="s">
        <v>111</v>
      </c>
      <c r="B14" s="98"/>
      <c r="C14" s="98"/>
      <c r="D14" s="98"/>
      <c r="E14" s="98"/>
      <c r="F14" s="98"/>
      <c r="G14" s="98"/>
      <c r="H14" s="100"/>
      <c r="I14" s="226"/>
      <c r="J14" s="139">
        <v>460000</v>
      </c>
      <c r="K14" s="139"/>
      <c r="L14" s="139">
        <v>57019</v>
      </c>
      <c r="M14" s="139"/>
      <c r="N14" s="139">
        <v>3151</v>
      </c>
      <c r="O14" s="139"/>
      <c r="P14" s="139">
        <v>25411</v>
      </c>
      <c r="Q14" s="139"/>
      <c r="R14" s="247">
        <f>SUM(J14:P14)</f>
        <v>545581</v>
      </c>
      <c r="T14" s="227"/>
    </row>
    <row r="15" spans="1:45" ht="18.75" customHeight="1" x14ac:dyDescent="0.25">
      <c r="A15" s="152" t="s">
        <v>118</v>
      </c>
      <c r="B15" s="117"/>
      <c r="C15" s="117"/>
      <c r="D15" s="117"/>
      <c r="E15" s="117"/>
      <c r="F15" s="117"/>
      <c r="G15" s="117"/>
      <c r="H15" s="107"/>
      <c r="I15" s="111"/>
      <c r="J15" s="246">
        <v>0</v>
      </c>
      <c r="K15" s="205"/>
      <c r="L15" s="246">
        <v>0</v>
      </c>
      <c r="M15" s="205"/>
      <c r="N15" s="246">
        <v>0</v>
      </c>
      <c r="O15" s="205"/>
      <c r="P15" s="246">
        <f>PL6M_6!J34</f>
        <v>-61435</v>
      </c>
      <c r="Q15" s="205"/>
      <c r="R15" s="248">
        <f>SUM(J15:P15)</f>
        <v>-61435</v>
      </c>
    </row>
    <row r="16" spans="1:45" ht="19.5" customHeight="1" thickBot="1" x14ac:dyDescent="0.3">
      <c r="A16" s="24" t="s">
        <v>124</v>
      </c>
      <c r="B16" s="98"/>
      <c r="C16" s="98"/>
      <c r="D16" s="98"/>
      <c r="E16" s="98"/>
      <c r="F16" s="98"/>
      <c r="G16" s="98"/>
      <c r="H16" s="107"/>
      <c r="I16" s="110"/>
      <c r="J16" s="218">
        <f>SUM(J14:J15)</f>
        <v>460000</v>
      </c>
      <c r="K16" s="139"/>
      <c r="L16" s="218">
        <f>SUM(L14:L15)</f>
        <v>57019</v>
      </c>
      <c r="M16" s="139"/>
      <c r="N16" s="218">
        <f>SUM(N14:N15)</f>
        <v>3151</v>
      </c>
      <c r="O16" s="139"/>
      <c r="P16" s="218">
        <f>SUM(P14:P15)</f>
        <v>-36024</v>
      </c>
      <c r="Q16" s="139"/>
      <c r="R16" s="218">
        <f>SUM(R14:R15)</f>
        <v>484146</v>
      </c>
    </row>
    <row r="17" spans="1:18" ht="15.95" customHeight="1" thickTop="1" x14ac:dyDescent="0.2">
      <c r="A17" s="17"/>
      <c r="H17" s="107"/>
      <c r="I17" s="110"/>
      <c r="J17" s="11"/>
      <c r="K17" s="11"/>
      <c r="L17" s="10"/>
      <c r="M17" s="11"/>
      <c r="N17" s="11"/>
      <c r="O17" s="11"/>
      <c r="P17" s="11"/>
      <c r="Q17" s="11"/>
      <c r="R17" s="11">
        <f>'[2]BS_3,4,5'!J105-[2]SE_7!R18</f>
        <v>0</v>
      </c>
    </row>
    <row r="18" spans="1:18" ht="15.95" customHeight="1" x14ac:dyDescent="0.2">
      <c r="H18" s="107"/>
      <c r="I18" s="5"/>
      <c r="J18" s="5"/>
      <c r="K18" s="5"/>
      <c r="L18" s="5"/>
      <c r="M18" s="5"/>
      <c r="N18" s="107"/>
      <c r="O18" s="5"/>
      <c r="Q18" s="5"/>
    </row>
    <row r="19" spans="1:18" ht="15.95" customHeight="1" x14ac:dyDescent="0.25">
      <c r="Q19" s="204"/>
    </row>
  </sheetData>
  <mergeCells count="2">
    <mergeCell ref="J5:R5"/>
    <mergeCell ref="N6:P6"/>
  </mergeCells>
  <printOptions horizontalCentered="1"/>
  <pageMargins left="0.31496062992125984" right="0.31496062992125984" top="0.98425196850393704" bottom="0.31496062992125984" header="0.51181102362204722" footer="0.31496062992125984"/>
  <pageSetup paperSize="9" firstPageNumber="7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3"/>
  <sheetViews>
    <sheetView zoomScaleNormal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14.42578125" style="13" customWidth="1"/>
    <col min="8" max="8" width="6" style="13" customWidth="1"/>
    <col min="9" max="9" width="1.42578125" style="13" customWidth="1"/>
    <col min="10" max="10" width="15.5703125" style="40" customWidth="1"/>
    <col min="11" max="11" width="1.5703125" style="40" customWidth="1"/>
    <col min="12" max="12" width="15.42578125" style="40" customWidth="1"/>
    <col min="13" max="13" width="1" style="13" customWidth="1"/>
    <col min="14" max="14" width="10.28515625" style="13" customWidth="1"/>
    <col min="15" max="15" width="0.140625" style="13" customWidth="1"/>
    <col min="16" max="16" width="4.140625" style="13" customWidth="1"/>
    <col min="17" max="18" width="10.28515625" style="13"/>
    <col min="19" max="24" width="10.28515625" style="15"/>
    <col min="25" max="16384" width="10.28515625" style="13"/>
  </cols>
  <sheetData>
    <row r="1" spans="1:24" s="40" customFormat="1" ht="18" customHeight="1" x14ac:dyDescent="0.25">
      <c r="A1" s="44" t="str">
        <f>'BS_2,3,4'!A1</f>
        <v>SMART CONCRETE PUBLIC COMPANY LIMITED</v>
      </c>
      <c r="B1" s="38"/>
      <c r="C1" s="38"/>
      <c r="D1" s="38"/>
      <c r="E1" s="38"/>
      <c r="F1" s="38"/>
      <c r="G1" s="39"/>
      <c r="H1" s="34"/>
      <c r="I1" s="34"/>
      <c r="J1" s="20"/>
      <c r="K1" s="35"/>
      <c r="L1" s="228" t="s">
        <v>84</v>
      </c>
      <c r="M1" s="38"/>
      <c r="S1" s="38"/>
      <c r="T1" s="38"/>
      <c r="U1" s="38"/>
      <c r="V1" s="38"/>
      <c r="W1" s="38"/>
      <c r="X1" s="38"/>
    </row>
    <row r="2" spans="1:24" s="40" customFormat="1" ht="18" customHeight="1" x14ac:dyDescent="0.25">
      <c r="A2" s="44" t="s">
        <v>9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8" t="s">
        <v>86</v>
      </c>
      <c r="M2" s="38"/>
      <c r="S2" s="38"/>
      <c r="T2" s="38"/>
      <c r="U2" s="38"/>
      <c r="V2" s="38"/>
      <c r="W2" s="38"/>
      <c r="X2" s="38"/>
    </row>
    <row r="3" spans="1:24" s="40" customFormat="1" ht="18" customHeight="1" x14ac:dyDescent="0.25">
      <c r="A3" s="45" t="str">
        <f>PL6M_6!A3</f>
        <v>FOR THE NINE-MONTH PERIODS ENDED SEPTEMBER 30, 2017 AND 2016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2"/>
      <c r="M3" s="38"/>
      <c r="S3" s="38"/>
      <c r="T3" s="38"/>
      <c r="U3" s="38"/>
      <c r="V3" s="38"/>
      <c r="W3" s="38"/>
      <c r="X3" s="38"/>
    </row>
    <row r="4" spans="1:24" s="40" customFormat="1" ht="17.25" customHeight="1" x14ac:dyDescent="0.2">
      <c r="I4" s="41"/>
      <c r="J4" s="21"/>
      <c r="K4" s="42"/>
      <c r="L4" s="21"/>
      <c r="M4" s="38"/>
      <c r="S4" s="38"/>
      <c r="T4" s="38"/>
      <c r="U4" s="38"/>
      <c r="V4" s="38"/>
      <c r="W4" s="38"/>
      <c r="X4" s="38"/>
    </row>
    <row r="5" spans="1:24" s="40" customFormat="1" ht="18.600000000000001" customHeight="1" x14ac:dyDescent="0.25">
      <c r="A5" s="145"/>
      <c r="B5" s="145"/>
      <c r="C5" s="145"/>
      <c r="D5" s="145"/>
      <c r="E5" s="145"/>
      <c r="F5" s="145"/>
      <c r="G5" s="145"/>
      <c r="H5" s="72"/>
      <c r="J5" s="256" t="s">
        <v>54</v>
      </c>
      <c r="K5" s="256"/>
      <c r="L5" s="256"/>
      <c r="S5" s="38"/>
      <c r="T5" s="38"/>
      <c r="U5" s="38"/>
      <c r="V5" s="38"/>
      <c r="W5" s="38"/>
      <c r="X5" s="38"/>
    </row>
    <row r="6" spans="1:24" s="72" customFormat="1" ht="18" customHeight="1" x14ac:dyDescent="0.25">
      <c r="A6" s="73"/>
      <c r="B6" s="73"/>
      <c r="C6" s="73"/>
      <c r="D6" s="73"/>
      <c r="E6" s="73"/>
      <c r="F6" s="73"/>
      <c r="G6" s="73"/>
      <c r="H6" s="151" t="s">
        <v>10</v>
      </c>
      <c r="I6" s="74"/>
      <c r="J6" s="151" t="str">
        <f>PL6M_6!J7</f>
        <v>2017</v>
      </c>
      <c r="K6" s="75"/>
      <c r="L6" s="151" t="str">
        <f>PL6M_6!L7</f>
        <v>2016</v>
      </c>
    </row>
    <row r="7" spans="1:24" s="72" customFormat="1" ht="18" customHeight="1" x14ac:dyDescent="0.45">
      <c r="A7" s="53" t="s">
        <v>11</v>
      </c>
      <c r="B7" s="40"/>
      <c r="C7" s="40"/>
      <c r="D7" s="40"/>
      <c r="E7" s="40"/>
      <c r="F7" s="40"/>
      <c r="G7" s="40"/>
      <c r="H7" s="40"/>
      <c r="I7" s="74"/>
      <c r="J7" s="74"/>
      <c r="K7" s="93"/>
      <c r="L7" s="74"/>
      <c r="S7" s="209"/>
      <c r="T7" s="209"/>
      <c r="U7" s="136"/>
      <c r="V7" s="207"/>
      <c r="W7" s="136"/>
      <c r="X7" s="136"/>
    </row>
    <row r="8" spans="1:24" s="40" customFormat="1" ht="18" customHeight="1" x14ac:dyDescent="0.45">
      <c r="A8" s="80" t="s">
        <v>90</v>
      </c>
      <c r="B8" s="124"/>
      <c r="D8" s="124"/>
      <c r="E8" s="124"/>
      <c r="F8" s="124"/>
      <c r="G8" s="124"/>
      <c r="H8" s="126"/>
      <c r="I8" s="39"/>
      <c r="J8" s="153">
        <f>+PL6M_6!J25</f>
        <v>-61921</v>
      </c>
      <c r="K8" s="153"/>
      <c r="L8" s="153">
        <f>PL6M_6!L25</f>
        <v>-28625</v>
      </c>
      <c r="S8" s="210"/>
      <c r="T8" s="210"/>
      <c r="U8" s="136"/>
      <c r="V8" s="135"/>
      <c r="W8" s="135"/>
      <c r="X8" s="135"/>
    </row>
    <row r="9" spans="1:24" s="40" customFormat="1" ht="18" customHeight="1" x14ac:dyDescent="0.45">
      <c r="A9" s="125" t="s">
        <v>100</v>
      </c>
      <c r="B9" s="80"/>
      <c r="D9" s="83"/>
      <c r="E9" s="83"/>
      <c r="F9" s="83"/>
      <c r="G9" s="84"/>
      <c r="H9" s="84"/>
      <c r="I9" s="91"/>
      <c r="J9" s="154"/>
      <c r="K9" s="154"/>
      <c r="L9" s="154"/>
      <c r="P9" s="90"/>
      <c r="S9" s="210"/>
      <c r="T9" s="210"/>
      <c r="U9" s="136"/>
      <c r="V9" s="135"/>
      <c r="W9" s="135"/>
      <c r="X9" s="135"/>
    </row>
    <row r="10" spans="1:24" s="40" customFormat="1" ht="18" customHeight="1" x14ac:dyDescent="0.45">
      <c r="A10" s="125"/>
      <c r="B10" s="152" t="s">
        <v>146</v>
      </c>
      <c r="D10" s="152"/>
      <c r="E10" s="152"/>
      <c r="F10" s="83"/>
      <c r="G10" s="84"/>
      <c r="H10" s="84"/>
      <c r="I10" s="91"/>
      <c r="J10" s="139">
        <v>245</v>
      </c>
      <c r="K10" s="157"/>
      <c r="L10" s="139">
        <v>447</v>
      </c>
      <c r="P10" s="90"/>
      <c r="S10" s="210"/>
      <c r="T10" s="210"/>
      <c r="U10" s="136"/>
      <c r="V10" s="135"/>
      <c r="W10" s="135"/>
      <c r="X10" s="135"/>
    </row>
    <row r="11" spans="1:24" s="40" customFormat="1" ht="18" customHeight="1" x14ac:dyDescent="0.45">
      <c r="A11" s="125"/>
      <c r="B11" s="152" t="s">
        <v>145</v>
      </c>
      <c r="D11" s="152"/>
      <c r="E11" s="152"/>
      <c r="F11" s="83"/>
      <c r="G11" s="84"/>
      <c r="H11" s="84"/>
      <c r="I11" s="91"/>
      <c r="J11" s="139"/>
      <c r="K11" s="154"/>
      <c r="L11" s="139"/>
      <c r="P11" s="90"/>
      <c r="S11" s="136"/>
      <c r="T11" s="136"/>
      <c r="U11" s="136"/>
      <c r="V11" s="135"/>
      <c r="W11" s="135"/>
      <c r="X11" s="135"/>
    </row>
    <row r="12" spans="1:24" s="40" customFormat="1" ht="18" customHeight="1" x14ac:dyDescent="0.45">
      <c r="A12" s="125"/>
      <c r="B12" s="152" t="s">
        <v>74</v>
      </c>
      <c r="C12" s="152" t="s">
        <v>139</v>
      </c>
      <c r="E12" s="152"/>
      <c r="F12" s="83"/>
      <c r="G12" s="84"/>
      <c r="H12" s="84"/>
      <c r="I12" s="91"/>
      <c r="J12" s="139">
        <v>946</v>
      </c>
      <c r="K12" s="157"/>
      <c r="L12" s="139">
        <v>1576</v>
      </c>
      <c r="P12" s="90"/>
      <c r="S12" s="210"/>
      <c r="T12" s="210"/>
      <c r="U12" s="136"/>
      <c r="V12" s="135"/>
      <c r="W12" s="135"/>
      <c r="X12" s="135"/>
    </row>
    <row r="13" spans="1:24" s="40" customFormat="1" ht="18" customHeight="1" x14ac:dyDescent="0.45">
      <c r="A13" s="83"/>
      <c r="B13" s="152" t="s">
        <v>137</v>
      </c>
      <c r="D13" s="83"/>
      <c r="E13" s="83"/>
      <c r="F13" s="83"/>
      <c r="G13" s="84"/>
      <c r="H13" s="84"/>
      <c r="I13" s="91"/>
      <c r="J13" s="139">
        <v>31468</v>
      </c>
      <c r="K13" s="157"/>
      <c r="L13" s="139">
        <v>31496</v>
      </c>
      <c r="P13" s="90"/>
      <c r="S13" s="210"/>
      <c r="T13" s="210"/>
      <c r="U13" s="136"/>
      <c r="V13" s="135"/>
      <c r="W13" s="135"/>
      <c r="X13" s="135"/>
    </row>
    <row r="14" spans="1:24" s="40" customFormat="1" ht="18" customHeight="1" x14ac:dyDescent="0.45">
      <c r="A14" s="83"/>
      <c r="B14" s="152" t="s">
        <v>114</v>
      </c>
      <c r="D14" s="83"/>
      <c r="E14" s="83"/>
      <c r="F14" s="83"/>
      <c r="G14" s="84"/>
      <c r="H14" s="84"/>
      <c r="I14" s="91"/>
      <c r="J14" s="139">
        <v>890</v>
      </c>
      <c r="K14" s="157"/>
      <c r="L14" s="139">
        <v>1</v>
      </c>
      <c r="P14" s="90"/>
      <c r="S14" s="210"/>
      <c r="T14" s="210"/>
      <c r="U14" s="136"/>
      <c r="V14" s="135"/>
      <c r="W14" s="135"/>
      <c r="X14" s="135"/>
    </row>
    <row r="15" spans="1:24" s="40" customFormat="1" ht="18" customHeight="1" x14ac:dyDescent="0.45">
      <c r="A15" s="83"/>
      <c r="B15" s="152" t="s">
        <v>140</v>
      </c>
      <c r="D15" s="83"/>
      <c r="E15" s="83"/>
      <c r="F15" s="83"/>
      <c r="G15" s="84"/>
      <c r="H15" s="84"/>
      <c r="I15" s="91"/>
      <c r="J15" s="139">
        <v>8</v>
      </c>
      <c r="K15" s="157"/>
      <c r="L15" s="139">
        <v>7</v>
      </c>
      <c r="P15" s="90"/>
      <c r="S15" s="210"/>
      <c r="T15" s="210"/>
      <c r="U15" s="136"/>
      <c r="V15" s="135"/>
      <c r="W15" s="135"/>
      <c r="X15" s="135"/>
    </row>
    <row r="16" spans="1:24" s="40" customFormat="1" ht="18" customHeight="1" x14ac:dyDescent="0.45">
      <c r="A16" s="83"/>
      <c r="B16" s="152" t="s">
        <v>119</v>
      </c>
      <c r="D16" s="83"/>
      <c r="E16" s="83"/>
      <c r="F16" s="83"/>
      <c r="G16" s="84"/>
      <c r="H16" s="250" t="s">
        <v>116</v>
      </c>
      <c r="I16" s="91"/>
      <c r="J16" s="139">
        <v>21645</v>
      </c>
      <c r="K16" s="157"/>
      <c r="L16" s="139">
        <v>0</v>
      </c>
      <c r="P16" s="90"/>
      <c r="S16" s="210"/>
      <c r="T16" s="210"/>
      <c r="U16" s="136"/>
      <c r="V16" s="135"/>
      <c r="W16" s="135"/>
      <c r="X16" s="135"/>
    </row>
    <row r="17" spans="1:24" s="40" customFormat="1" ht="18" customHeight="1" x14ac:dyDescent="0.45">
      <c r="A17" s="83"/>
      <c r="B17" s="152" t="s">
        <v>46</v>
      </c>
      <c r="D17" s="83"/>
      <c r="E17" s="83"/>
      <c r="F17" s="83"/>
      <c r="G17" s="84"/>
      <c r="H17" s="84"/>
      <c r="I17" s="91"/>
      <c r="J17" s="139">
        <v>533</v>
      </c>
      <c r="K17" s="157"/>
      <c r="L17" s="139">
        <v>587</v>
      </c>
      <c r="P17" s="90"/>
      <c r="S17" s="210"/>
      <c r="T17" s="210"/>
      <c r="U17" s="136"/>
      <c r="V17" s="135"/>
      <c r="W17" s="135"/>
      <c r="X17" s="135"/>
    </row>
    <row r="18" spans="1:24" s="40" customFormat="1" ht="18" customHeight="1" x14ac:dyDescent="0.45">
      <c r="A18" s="84"/>
      <c r="B18" s="152" t="s">
        <v>23</v>
      </c>
      <c r="D18" s="84"/>
      <c r="E18" s="84"/>
      <c r="F18" s="84"/>
      <c r="G18" s="84"/>
      <c r="H18" s="84"/>
      <c r="I18" s="91"/>
      <c r="J18" s="139">
        <v>-6</v>
      </c>
      <c r="K18" s="157"/>
      <c r="L18" s="139">
        <v>-14</v>
      </c>
      <c r="P18" s="91"/>
      <c r="S18" s="210"/>
      <c r="T18" s="210"/>
      <c r="U18" s="136"/>
      <c r="V18" s="135"/>
      <c r="W18" s="135"/>
      <c r="X18" s="135"/>
    </row>
    <row r="19" spans="1:24" s="40" customFormat="1" ht="18" customHeight="1" x14ac:dyDescent="0.45">
      <c r="A19" s="84"/>
      <c r="B19" s="152" t="s">
        <v>39</v>
      </c>
      <c r="D19" s="84"/>
      <c r="E19" s="84"/>
      <c r="F19" s="84"/>
      <c r="G19" s="84"/>
      <c r="H19" s="84"/>
      <c r="I19" s="91"/>
      <c r="J19" s="139">
        <v>2885</v>
      </c>
      <c r="K19" s="157"/>
      <c r="L19" s="139">
        <v>2607</v>
      </c>
      <c r="P19" s="91"/>
      <c r="Q19" s="190"/>
      <c r="R19" s="81"/>
      <c r="S19" s="210"/>
      <c r="T19" s="210"/>
      <c r="U19" s="136"/>
      <c r="V19" s="135"/>
      <c r="W19" s="135"/>
      <c r="X19" s="135"/>
    </row>
    <row r="20" spans="1:24" s="40" customFormat="1" ht="18" customHeight="1" x14ac:dyDescent="0.45">
      <c r="A20" s="84"/>
      <c r="B20" s="80" t="s">
        <v>147</v>
      </c>
      <c r="D20" s="84"/>
      <c r="E20" s="84"/>
      <c r="F20" s="84"/>
      <c r="G20" s="84"/>
      <c r="H20" s="84"/>
      <c r="I20" s="91"/>
      <c r="J20" s="139">
        <f>PL6M_6!J23</f>
        <v>174</v>
      </c>
      <c r="K20" s="157"/>
      <c r="L20" s="139">
        <f>PL6M_6!L23</f>
        <v>-521</v>
      </c>
      <c r="P20" s="91"/>
      <c r="Q20" s="243"/>
      <c r="R20" s="190"/>
      <c r="S20" s="200"/>
      <c r="T20" s="200"/>
      <c r="U20" s="136"/>
      <c r="V20" s="194"/>
      <c r="W20" s="135"/>
      <c r="X20" s="135"/>
    </row>
    <row r="21" spans="1:24" s="40" customFormat="1" ht="18" customHeight="1" x14ac:dyDescent="0.45">
      <c r="A21" s="80"/>
      <c r="B21" s="87"/>
      <c r="D21" s="84"/>
      <c r="E21" s="84"/>
      <c r="F21" s="84"/>
      <c r="G21" s="84"/>
      <c r="H21" s="84"/>
      <c r="I21" s="91"/>
      <c r="J21" s="242">
        <f>SUM(J8:J20)</f>
        <v>-3133</v>
      </c>
      <c r="K21" s="155"/>
      <c r="L21" s="242">
        <f>SUM(L8:L20)</f>
        <v>7561</v>
      </c>
      <c r="S21" s="209"/>
      <c r="T21" s="210"/>
      <c r="U21" s="136"/>
      <c r="V21" s="135"/>
      <c r="W21" s="135"/>
      <c r="X21" s="135"/>
    </row>
    <row r="22" spans="1:24" s="40" customFormat="1" ht="18" customHeight="1" x14ac:dyDescent="0.45">
      <c r="A22" s="79" t="s">
        <v>72</v>
      </c>
      <c r="D22" s="84"/>
      <c r="F22" s="84"/>
      <c r="G22" s="84"/>
      <c r="H22" s="84"/>
      <c r="I22" s="91"/>
      <c r="J22" s="154"/>
      <c r="K22" s="155"/>
      <c r="L22" s="154"/>
      <c r="S22" s="209"/>
      <c r="T22" s="210"/>
      <c r="U22" s="136"/>
      <c r="V22" s="135"/>
      <c r="W22" s="135"/>
      <c r="X22" s="135"/>
    </row>
    <row r="23" spans="1:24" s="40" customFormat="1" ht="18" customHeight="1" x14ac:dyDescent="0.45">
      <c r="B23" s="79" t="s">
        <v>12</v>
      </c>
      <c r="D23" s="84"/>
      <c r="F23" s="84"/>
      <c r="G23" s="84"/>
      <c r="H23" s="84"/>
      <c r="I23" s="91"/>
      <c r="J23" s="154"/>
      <c r="K23" s="155"/>
      <c r="L23" s="154"/>
      <c r="P23" s="57"/>
      <c r="S23" s="210"/>
      <c r="T23" s="210"/>
      <c r="U23" s="136"/>
      <c r="V23" s="135"/>
      <c r="W23" s="135"/>
      <c r="X23" s="135"/>
    </row>
    <row r="24" spans="1:24" s="40" customFormat="1" ht="18" customHeight="1" x14ac:dyDescent="0.45">
      <c r="B24" s="80" t="s">
        <v>22</v>
      </c>
      <c r="D24" s="84"/>
      <c r="F24" s="84"/>
      <c r="G24" s="84"/>
      <c r="H24" s="84"/>
      <c r="I24" s="91"/>
      <c r="J24" s="139">
        <v>-801</v>
      </c>
      <c r="K24" s="157"/>
      <c r="L24" s="139">
        <v>1845</v>
      </c>
      <c r="P24" s="57"/>
      <c r="S24" s="210"/>
      <c r="T24" s="210"/>
      <c r="U24" s="136"/>
      <c r="V24" s="135"/>
      <c r="W24" s="135"/>
      <c r="X24" s="135"/>
    </row>
    <row r="25" spans="1:24" s="40" customFormat="1" ht="18" customHeight="1" x14ac:dyDescent="0.45">
      <c r="B25" s="162" t="s">
        <v>98</v>
      </c>
      <c r="D25" s="84"/>
      <c r="F25" s="84"/>
      <c r="G25" s="84"/>
      <c r="H25" s="84"/>
      <c r="I25" s="91"/>
      <c r="J25" s="139">
        <v>-32</v>
      </c>
      <c r="K25" s="157"/>
      <c r="L25" s="139">
        <v>57</v>
      </c>
      <c r="P25" s="57"/>
      <c r="S25" s="210"/>
      <c r="T25" s="210"/>
      <c r="U25" s="136"/>
      <c r="V25" s="135"/>
      <c r="W25" s="135"/>
      <c r="X25" s="135"/>
    </row>
    <row r="26" spans="1:24" s="40" customFormat="1" ht="18" customHeight="1" x14ac:dyDescent="0.45">
      <c r="B26" s="80" t="s">
        <v>13</v>
      </c>
      <c r="D26" s="84"/>
      <c r="F26" s="84"/>
      <c r="G26" s="84"/>
      <c r="H26" s="84"/>
      <c r="I26" s="91"/>
      <c r="J26" s="139">
        <v>1626</v>
      </c>
      <c r="K26" s="157"/>
      <c r="L26" s="139">
        <v>-2641</v>
      </c>
      <c r="P26" s="57"/>
      <c r="S26" s="210"/>
      <c r="T26" s="210"/>
      <c r="U26" s="136"/>
      <c r="V26" s="135"/>
      <c r="W26" s="135"/>
      <c r="X26" s="135"/>
    </row>
    <row r="27" spans="1:24" s="40" customFormat="1" ht="18" customHeight="1" x14ac:dyDescent="0.45">
      <c r="B27" s="80" t="s">
        <v>3</v>
      </c>
      <c r="D27" s="84"/>
      <c r="F27" s="84"/>
      <c r="G27" s="84"/>
      <c r="H27" s="84"/>
      <c r="I27" s="91"/>
      <c r="J27" s="139">
        <v>-1781</v>
      </c>
      <c r="K27" s="157"/>
      <c r="L27" s="139">
        <v>190</v>
      </c>
      <c r="S27" s="136"/>
      <c r="T27" s="210"/>
      <c r="U27" s="136"/>
      <c r="V27" s="135"/>
      <c r="W27" s="135"/>
      <c r="X27" s="135"/>
    </row>
    <row r="28" spans="1:24" s="40" customFormat="1" ht="18" customHeight="1" x14ac:dyDescent="0.45">
      <c r="B28" s="80" t="s">
        <v>105</v>
      </c>
      <c r="D28" s="84"/>
      <c r="F28" s="84"/>
      <c r="G28" s="84"/>
      <c r="H28" s="84"/>
      <c r="I28" s="91"/>
      <c r="J28" s="139">
        <v>1</v>
      </c>
      <c r="K28" s="157"/>
      <c r="L28" s="139">
        <v>-353</v>
      </c>
      <c r="S28" s="136"/>
      <c r="T28" s="210"/>
      <c r="U28" s="136"/>
      <c r="V28" s="135"/>
      <c r="W28" s="135"/>
      <c r="X28" s="135"/>
    </row>
    <row r="29" spans="1:24" s="40" customFormat="1" ht="18" customHeight="1" x14ac:dyDescent="0.45">
      <c r="B29" s="79" t="s">
        <v>30</v>
      </c>
      <c r="D29" s="83"/>
      <c r="F29" s="83"/>
      <c r="G29" s="83"/>
      <c r="H29" s="83"/>
      <c r="I29" s="91"/>
      <c r="J29" s="139"/>
      <c r="K29" s="157"/>
      <c r="L29" s="139"/>
      <c r="S29" s="210"/>
      <c r="T29" s="210"/>
      <c r="U29" s="136"/>
      <c r="V29" s="135"/>
      <c r="W29" s="135"/>
      <c r="X29" s="135"/>
    </row>
    <row r="30" spans="1:24" s="65" customFormat="1" ht="18" customHeight="1" x14ac:dyDescent="0.45">
      <c r="B30" s="80" t="s">
        <v>21</v>
      </c>
      <c r="D30" s="84"/>
      <c r="F30" s="84"/>
      <c r="G30" s="84"/>
      <c r="H30" s="84"/>
      <c r="I30" s="90"/>
      <c r="J30" s="139">
        <v>9157</v>
      </c>
      <c r="K30" s="157"/>
      <c r="L30" s="139">
        <v>3689</v>
      </c>
      <c r="S30" s="136"/>
      <c r="T30" s="210"/>
      <c r="U30" s="136"/>
      <c r="V30" s="135"/>
      <c r="W30" s="135"/>
      <c r="X30" s="135"/>
    </row>
    <row r="31" spans="1:24" s="65" customFormat="1" ht="18" customHeight="1" x14ac:dyDescent="0.45">
      <c r="B31" s="152" t="s">
        <v>73</v>
      </c>
      <c r="D31" s="84"/>
      <c r="F31" s="84"/>
      <c r="G31" s="84"/>
      <c r="H31" s="84"/>
      <c r="I31" s="90"/>
      <c r="J31" s="139">
        <v>-1286</v>
      </c>
      <c r="K31" s="157"/>
      <c r="L31" s="139">
        <v>44</v>
      </c>
      <c r="S31" s="210"/>
      <c r="T31" s="210"/>
      <c r="U31" s="136"/>
      <c r="V31" s="135"/>
      <c r="W31" s="135"/>
      <c r="X31" s="135"/>
    </row>
    <row r="32" spans="1:24" s="40" customFormat="1" ht="18" customHeight="1" x14ac:dyDescent="0.45">
      <c r="B32" s="80" t="s">
        <v>41</v>
      </c>
      <c r="D32" s="84"/>
      <c r="F32" s="84"/>
      <c r="G32" s="84"/>
      <c r="H32" s="84"/>
      <c r="I32" s="91"/>
      <c r="J32" s="185">
        <v>-593</v>
      </c>
      <c r="K32" s="157"/>
      <c r="L32" s="185">
        <v>-3008</v>
      </c>
      <c r="S32" s="210"/>
      <c r="T32" s="209"/>
      <c r="U32" s="136"/>
      <c r="V32" s="194"/>
      <c r="W32" s="135"/>
      <c r="X32" s="135"/>
    </row>
    <row r="33" spans="1:24" s="40" customFormat="1" ht="18" customHeight="1" x14ac:dyDescent="0.5">
      <c r="A33" s="80" t="s">
        <v>101</v>
      </c>
      <c r="D33" s="84"/>
      <c r="F33" s="84"/>
      <c r="G33" s="84"/>
      <c r="H33" s="84"/>
      <c r="I33" s="91"/>
      <c r="J33" s="157">
        <f>SUM(J21:J32)</f>
        <v>3158</v>
      </c>
      <c r="K33" s="157"/>
      <c r="L33" s="157">
        <f>SUM(L21:L32)</f>
        <v>7384</v>
      </c>
      <c r="S33" s="208"/>
      <c r="T33" s="208"/>
      <c r="U33" s="136"/>
      <c r="V33" s="207"/>
      <c r="W33" s="136"/>
      <c r="X33" s="140"/>
    </row>
    <row r="34" spans="1:24" s="40" customFormat="1" ht="18" customHeight="1" x14ac:dyDescent="0.5">
      <c r="A34" s="80" t="s">
        <v>80</v>
      </c>
      <c r="D34" s="84"/>
      <c r="F34" s="84"/>
      <c r="G34" s="84"/>
      <c r="H34" s="84"/>
      <c r="I34" s="91"/>
      <c r="J34" s="157">
        <v>0</v>
      </c>
      <c r="K34" s="157"/>
      <c r="L34" s="157">
        <v>0</v>
      </c>
      <c r="S34" s="208"/>
      <c r="T34" s="208"/>
      <c r="U34" s="136"/>
      <c r="V34" s="207"/>
      <c r="W34" s="136"/>
      <c r="X34" s="140"/>
    </row>
    <row r="35" spans="1:24" s="40" customFormat="1" ht="18" customHeight="1" x14ac:dyDescent="0.5">
      <c r="A35" s="79" t="s">
        <v>64</v>
      </c>
      <c r="B35" s="79"/>
      <c r="C35" s="87"/>
      <c r="D35" s="84"/>
      <c r="E35" s="84"/>
      <c r="F35" s="84"/>
      <c r="G35" s="84"/>
      <c r="H35" s="84"/>
      <c r="I35" s="91"/>
      <c r="J35" s="158">
        <f>SUM(J33:J34)</f>
        <v>3158</v>
      </c>
      <c r="K35" s="157"/>
      <c r="L35" s="158">
        <f>SUM(L33:L34)</f>
        <v>7384</v>
      </c>
      <c r="P35" s="61"/>
      <c r="S35" s="208"/>
      <c r="T35" s="208"/>
      <c r="U35" s="136"/>
      <c r="V35" s="207"/>
      <c r="W35" s="136"/>
      <c r="X35" s="136"/>
    </row>
    <row r="36" spans="1:24" s="40" customFormat="1" ht="10.5" customHeight="1" x14ac:dyDescent="0.45">
      <c r="A36" s="79"/>
      <c r="B36" s="84"/>
      <c r="C36" s="87"/>
      <c r="D36" s="84"/>
      <c r="E36" s="84"/>
      <c r="F36" s="84"/>
      <c r="G36" s="84"/>
      <c r="H36" s="84"/>
      <c r="I36" s="91"/>
      <c r="J36" s="36"/>
      <c r="K36" s="159"/>
      <c r="L36" s="36"/>
      <c r="S36" s="136"/>
      <c r="T36" s="136"/>
      <c r="U36" s="136"/>
      <c r="V36" s="207"/>
      <c r="W36" s="136"/>
      <c r="X36" s="136"/>
    </row>
    <row r="37" spans="1:24" s="40" customFormat="1" ht="18" customHeight="1" x14ac:dyDescent="0.45">
      <c r="A37" s="79"/>
      <c r="B37" s="84"/>
      <c r="C37" s="87"/>
      <c r="D37" s="84"/>
      <c r="E37" s="84"/>
      <c r="F37" s="84"/>
      <c r="G37" s="84"/>
      <c r="H37" s="84"/>
      <c r="I37" s="91"/>
      <c r="J37" s="36"/>
      <c r="K37" s="159"/>
      <c r="L37" s="36"/>
      <c r="S37" s="136"/>
      <c r="T37" s="136"/>
      <c r="U37" s="136"/>
      <c r="V37" s="207"/>
      <c r="W37" s="136"/>
      <c r="X37" s="136"/>
    </row>
    <row r="38" spans="1:24" s="40" customFormat="1" ht="18" customHeight="1" x14ac:dyDescent="0.45">
      <c r="A38" s="79"/>
      <c r="B38" s="84"/>
      <c r="C38" s="87"/>
      <c r="D38" s="84"/>
      <c r="E38" s="84"/>
      <c r="F38" s="84"/>
      <c r="G38" s="84"/>
      <c r="H38" s="84"/>
      <c r="I38" s="91"/>
      <c r="J38" s="36"/>
      <c r="K38" s="159"/>
      <c r="L38" s="36"/>
      <c r="S38" s="136"/>
      <c r="T38" s="136"/>
      <c r="U38" s="136"/>
      <c r="V38" s="207"/>
      <c r="W38" s="136"/>
      <c r="X38" s="136"/>
    </row>
    <row r="39" spans="1:24" s="40" customFormat="1" ht="18" customHeight="1" x14ac:dyDescent="0.45">
      <c r="A39" s="79"/>
      <c r="B39" s="84"/>
      <c r="C39" s="87"/>
      <c r="D39" s="84"/>
      <c r="E39" s="84"/>
      <c r="F39" s="84"/>
      <c r="G39" s="84"/>
      <c r="H39" s="84"/>
      <c r="I39" s="91"/>
      <c r="J39" s="36"/>
      <c r="K39" s="159"/>
      <c r="L39" s="36"/>
      <c r="S39" s="136"/>
      <c r="T39" s="136"/>
      <c r="U39" s="136"/>
      <c r="V39" s="207"/>
      <c r="W39" s="136"/>
      <c r="X39" s="136"/>
    </row>
    <row r="40" spans="1:24" s="40" customFormat="1" ht="18" customHeight="1" x14ac:dyDescent="0.45">
      <c r="A40" s="79"/>
      <c r="B40" s="84"/>
      <c r="C40" s="87"/>
      <c r="D40" s="84"/>
      <c r="E40" s="84"/>
      <c r="F40" s="84"/>
      <c r="G40" s="84"/>
      <c r="H40" s="84"/>
      <c r="I40" s="91"/>
      <c r="J40" s="36"/>
      <c r="K40" s="159"/>
      <c r="L40" s="36"/>
      <c r="S40" s="136"/>
      <c r="T40" s="136"/>
      <c r="U40" s="136"/>
      <c r="V40" s="207"/>
      <c r="W40" s="136"/>
      <c r="X40" s="136"/>
    </row>
    <row r="41" spans="1:24" s="40" customFormat="1" ht="18" customHeight="1" x14ac:dyDescent="0.45">
      <c r="A41" s="79"/>
      <c r="B41" s="84"/>
      <c r="C41" s="87"/>
      <c r="D41" s="84"/>
      <c r="E41" s="84"/>
      <c r="F41" s="84"/>
      <c r="G41" s="84"/>
      <c r="H41" s="84"/>
      <c r="I41" s="91"/>
      <c r="J41" s="36"/>
      <c r="K41" s="159"/>
      <c r="L41" s="36"/>
      <c r="S41" s="136"/>
      <c r="T41" s="136"/>
      <c r="U41" s="136"/>
      <c r="V41" s="207"/>
      <c r="W41" s="136"/>
      <c r="X41" s="136"/>
    </row>
    <row r="42" spans="1:24" s="40" customFormat="1" ht="18" customHeight="1" x14ac:dyDescent="0.45">
      <c r="A42" s="79"/>
      <c r="B42" s="84"/>
      <c r="C42" s="87"/>
      <c r="D42" s="84"/>
      <c r="E42" s="84"/>
      <c r="F42" s="84"/>
      <c r="G42" s="84"/>
      <c r="H42" s="84"/>
      <c r="I42" s="91"/>
      <c r="J42" s="36"/>
      <c r="K42" s="159"/>
      <c r="L42" s="36"/>
      <c r="S42" s="136"/>
      <c r="T42" s="136"/>
      <c r="U42" s="136"/>
      <c r="V42" s="207"/>
      <c r="W42" s="136"/>
      <c r="X42" s="136"/>
    </row>
    <row r="43" spans="1:24" s="36" customFormat="1" ht="18" customHeight="1" x14ac:dyDescent="0.2">
      <c r="A43" s="24" t="str">
        <f>'BS_2,3,4'!A1</f>
        <v>SMART CONCRETE PUBLIC COMPANY LIMITED</v>
      </c>
      <c r="B43" s="234"/>
      <c r="C43" s="235"/>
      <c r="D43" s="234"/>
      <c r="E43" s="234"/>
      <c r="F43" s="234"/>
      <c r="G43" s="234"/>
      <c r="H43" s="234"/>
      <c r="I43" s="234"/>
      <c r="J43" s="179"/>
      <c r="K43" s="179"/>
      <c r="L43" s="236" t="s">
        <v>84</v>
      </c>
      <c r="S43" s="237"/>
      <c r="T43" s="237"/>
      <c r="U43" s="233"/>
      <c r="V43" s="232"/>
      <c r="W43" s="232"/>
      <c r="X43" s="238"/>
    </row>
    <row r="44" spans="1:24" s="40" customFormat="1" ht="18" customHeight="1" x14ac:dyDescent="0.45">
      <c r="A44" s="44" t="s">
        <v>14</v>
      </c>
      <c r="B44" s="38"/>
      <c r="C44" s="38"/>
      <c r="D44" s="38"/>
      <c r="E44" s="38"/>
      <c r="F44" s="38"/>
      <c r="G44" s="39"/>
      <c r="H44" s="34"/>
      <c r="I44" s="91"/>
      <c r="J44" s="179"/>
      <c r="K44" s="179"/>
      <c r="L44" s="228" t="s">
        <v>86</v>
      </c>
      <c r="S44" s="210"/>
      <c r="T44" s="210"/>
      <c r="U44" s="136"/>
      <c r="V44" s="135"/>
      <c r="W44" s="135"/>
      <c r="X44" s="194"/>
    </row>
    <row r="45" spans="1:24" s="40" customFormat="1" ht="18" customHeight="1" x14ac:dyDescent="0.45">
      <c r="A45" s="45" t="str">
        <f>A3</f>
        <v>FOR THE NINE-MONTH PERIODS ENDED SEPTEMBER 30, 2017 AND 2016</v>
      </c>
      <c r="B45" s="32"/>
      <c r="C45" s="38"/>
      <c r="D45" s="38"/>
      <c r="E45" s="38"/>
      <c r="F45" s="38"/>
      <c r="G45" s="39"/>
      <c r="H45" s="41"/>
      <c r="I45" s="91"/>
      <c r="J45" s="179"/>
      <c r="K45" s="179"/>
      <c r="L45" s="36"/>
      <c r="S45" s="210"/>
      <c r="T45" s="210"/>
      <c r="U45" s="136"/>
      <c r="V45" s="135"/>
      <c r="W45" s="135"/>
      <c r="X45" s="135"/>
    </row>
    <row r="46" spans="1:24" s="40" customFormat="1" ht="15.75" customHeight="1" x14ac:dyDescent="0.45">
      <c r="I46" s="41"/>
      <c r="J46" s="20"/>
      <c r="K46" s="35"/>
      <c r="L46" s="20"/>
      <c r="M46" s="38"/>
      <c r="S46" s="210"/>
      <c r="T46" s="210"/>
      <c r="U46" s="136"/>
      <c r="V46" s="135"/>
      <c r="W46" s="135"/>
      <c r="X46" s="135"/>
    </row>
    <row r="47" spans="1:24" s="40" customFormat="1" ht="18.600000000000001" customHeight="1" x14ac:dyDescent="0.45">
      <c r="A47" s="145"/>
      <c r="B47" s="145"/>
      <c r="C47" s="145"/>
      <c r="D47" s="145"/>
      <c r="E47" s="145"/>
      <c r="F47" s="145"/>
      <c r="G47" s="145"/>
      <c r="H47" s="74"/>
      <c r="J47" s="253" t="s">
        <v>54</v>
      </c>
      <c r="K47" s="253"/>
      <c r="L47" s="253"/>
      <c r="S47" s="209"/>
      <c r="T47" s="209"/>
      <c r="U47" s="136"/>
      <c r="V47" s="135"/>
      <c r="W47" s="135"/>
      <c r="X47" s="135"/>
    </row>
    <row r="48" spans="1:24" s="40" customFormat="1" ht="18.600000000000001" customHeight="1" x14ac:dyDescent="0.25">
      <c r="A48" s="73"/>
      <c r="B48" s="73"/>
      <c r="C48" s="73"/>
      <c r="D48" s="73"/>
      <c r="E48" s="73"/>
      <c r="F48" s="73"/>
      <c r="G48" s="73"/>
      <c r="H48" s="244" t="s">
        <v>10</v>
      </c>
      <c r="J48" s="229" t="str">
        <f>PL6M_6!J7</f>
        <v>2017</v>
      </c>
      <c r="K48" s="217"/>
      <c r="L48" s="229" t="str">
        <f>PL6M_6!L7</f>
        <v>2016</v>
      </c>
    </row>
    <row r="49" spans="1:24" s="40" customFormat="1" ht="18" customHeight="1" x14ac:dyDescent="0.45">
      <c r="A49" s="79" t="s">
        <v>15</v>
      </c>
      <c r="B49" s="84"/>
      <c r="C49" s="87"/>
      <c r="D49" s="84"/>
      <c r="E49" s="84"/>
      <c r="F49" s="84"/>
      <c r="G49" s="84"/>
      <c r="H49" s="84"/>
      <c r="I49" s="91"/>
      <c r="J49" s="179"/>
      <c r="K49" s="179"/>
      <c r="L49" s="179"/>
      <c r="S49" s="136"/>
      <c r="T49" s="136"/>
      <c r="U49" s="136"/>
      <c r="V49" s="259"/>
      <c r="W49" s="259"/>
      <c r="X49" s="259"/>
    </row>
    <row r="50" spans="1:24" s="40" customFormat="1" ht="18" customHeight="1" x14ac:dyDescent="0.45">
      <c r="A50" s="80" t="s">
        <v>24</v>
      </c>
      <c r="C50" s="84"/>
      <c r="D50" s="84"/>
      <c r="E50" s="84"/>
      <c r="F50" s="84"/>
      <c r="G50" s="84"/>
      <c r="H50" s="84"/>
      <c r="I50" s="91"/>
      <c r="J50" s="139">
        <v>6</v>
      </c>
      <c r="K50" s="157"/>
      <c r="L50" s="139">
        <v>14</v>
      </c>
      <c r="S50" s="136"/>
      <c r="T50" s="136"/>
      <c r="U50" s="136"/>
      <c r="V50" s="211"/>
      <c r="W50" s="138"/>
      <c r="X50" s="138"/>
    </row>
    <row r="51" spans="1:24" s="40" customFormat="1" ht="18" customHeight="1" x14ac:dyDescent="0.45">
      <c r="A51" s="152" t="s">
        <v>106</v>
      </c>
      <c r="C51" s="84"/>
      <c r="D51" s="84"/>
      <c r="E51" s="84"/>
      <c r="F51" s="84"/>
      <c r="G51" s="84"/>
      <c r="H51" s="84"/>
      <c r="I51" s="91"/>
      <c r="J51" s="139">
        <f>-6164+1267</f>
        <v>-4897</v>
      </c>
      <c r="K51" s="157"/>
      <c r="L51" s="139">
        <v>-5352</v>
      </c>
      <c r="S51" s="209"/>
      <c r="T51" s="209"/>
      <c r="U51" s="136"/>
      <c r="V51" s="194"/>
      <c r="W51" s="135"/>
      <c r="X51" s="194"/>
    </row>
    <row r="52" spans="1:24" s="40" customFormat="1" ht="18" customHeight="1" x14ac:dyDescent="0.45">
      <c r="A52" s="152" t="s">
        <v>107</v>
      </c>
      <c r="C52" s="84"/>
      <c r="D52" s="84"/>
      <c r="E52" s="84"/>
      <c r="F52" s="84"/>
      <c r="G52" s="84"/>
      <c r="H52" s="84"/>
      <c r="I52" s="91"/>
      <c r="J52" s="139">
        <v>0</v>
      </c>
      <c r="K52" s="157"/>
      <c r="L52" s="139">
        <v>-13</v>
      </c>
      <c r="S52" s="209"/>
      <c r="T52" s="209"/>
      <c r="U52" s="136"/>
      <c r="V52" s="241"/>
      <c r="W52" s="135"/>
      <c r="X52" s="241"/>
    </row>
    <row r="53" spans="1:24" s="40" customFormat="1" ht="18" customHeight="1" x14ac:dyDescent="0.45">
      <c r="A53" s="79" t="s">
        <v>83</v>
      </c>
      <c r="B53" s="84"/>
      <c r="C53" s="87"/>
      <c r="D53" s="84"/>
      <c r="E53" s="84"/>
      <c r="F53" s="84"/>
      <c r="G53" s="84"/>
      <c r="H53" s="84"/>
      <c r="I53" s="91"/>
      <c r="J53" s="158">
        <f>SUM(J50:J52)</f>
        <v>-4891</v>
      </c>
      <c r="K53" s="159"/>
      <c r="L53" s="158">
        <f>SUM(L50:L52)</f>
        <v>-5351</v>
      </c>
      <c r="S53" s="209"/>
      <c r="T53" s="209"/>
      <c r="U53" s="136"/>
      <c r="V53" s="194"/>
      <c r="W53" s="135"/>
      <c r="X53" s="135"/>
    </row>
    <row r="54" spans="1:24" s="40" customFormat="1" ht="9" customHeight="1" x14ac:dyDescent="0.45">
      <c r="A54" s="79"/>
      <c r="B54" s="84"/>
      <c r="C54" s="87"/>
      <c r="D54" s="84"/>
      <c r="E54" s="84"/>
      <c r="F54" s="84"/>
      <c r="G54" s="84"/>
      <c r="H54" s="84"/>
      <c r="I54" s="91"/>
      <c r="J54" s="157"/>
      <c r="K54" s="159"/>
      <c r="L54" s="157"/>
      <c r="S54" s="209"/>
      <c r="T54" s="209"/>
      <c r="U54" s="136"/>
      <c r="V54" s="194"/>
      <c r="W54" s="135"/>
      <c r="X54" s="135"/>
    </row>
    <row r="55" spans="1:24" s="72" customFormat="1" ht="18" customHeight="1" x14ac:dyDescent="0.45">
      <c r="A55" s="53" t="s">
        <v>16</v>
      </c>
      <c r="B55" s="40"/>
      <c r="C55" s="40"/>
      <c r="D55" s="40"/>
      <c r="E55" s="40"/>
      <c r="F55" s="40"/>
      <c r="G55" s="40"/>
      <c r="H55" s="40"/>
      <c r="I55" s="74"/>
      <c r="J55" s="89"/>
      <c r="K55" s="35"/>
      <c r="L55" s="89"/>
      <c r="S55" s="209"/>
      <c r="T55" s="209"/>
      <c r="U55" s="136"/>
      <c r="V55" s="135"/>
      <c r="W55" s="135"/>
      <c r="X55" s="135"/>
    </row>
    <row r="56" spans="1:24" s="40" customFormat="1" ht="18" customHeight="1" x14ac:dyDescent="0.45">
      <c r="A56" s="80" t="s">
        <v>40</v>
      </c>
      <c r="I56" s="91"/>
      <c r="J56" s="157">
        <v>-2657</v>
      </c>
      <c r="K56" s="157"/>
      <c r="L56" s="157">
        <v>-2669</v>
      </c>
      <c r="S56" s="210"/>
      <c r="T56" s="210"/>
      <c r="U56" s="136"/>
      <c r="V56" s="135"/>
      <c r="W56" s="135"/>
      <c r="X56" s="194"/>
    </row>
    <row r="57" spans="1:24" s="40" customFormat="1" ht="18.600000000000001" customHeight="1" x14ac:dyDescent="0.45">
      <c r="A57" s="80" t="s">
        <v>148</v>
      </c>
      <c r="J57" s="230"/>
      <c r="K57" s="157"/>
      <c r="L57" s="230"/>
      <c r="P57" s="57"/>
      <c r="S57" s="210"/>
      <c r="T57" s="210"/>
      <c r="U57" s="136"/>
      <c r="V57" s="135"/>
      <c r="W57" s="135"/>
      <c r="X57" s="194"/>
    </row>
    <row r="58" spans="1:24" s="40" customFormat="1" ht="18.600000000000001" customHeight="1" x14ac:dyDescent="0.45">
      <c r="B58" s="80" t="s">
        <v>149</v>
      </c>
      <c r="J58" s="157">
        <v>-3989</v>
      </c>
      <c r="K58" s="157"/>
      <c r="L58" s="157">
        <v>15531</v>
      </c>
      <c r="P58" s="57"/>
      <c r="S58" s="210"/>
      <c r="T58" s="210"/>
      <c r="U58" s="136"/>
      <c r="V58" s="135"/>
      <c r="W58" s="135"/>
      <c r="X58" s="135"/>
    </row>
    <row r="59" spans="1:24" s="40" customFormat="1" ht="18.600000000000001" customHeight="1" x14ac:dyDescent="0.45">
      <c r="A59" s="40" t="s">
        <v>150</v>
      </c>
      <c r="B59" s="80"/>
      <c r="J59" s="157">
        <v>31000</v>
      </c>
      <c r="K59" s="157"/>
      <c r="L59" s="157">
        <v>13000</v>
      </c>
      <c r="P59" s="57"/>
      <c r="S59" s="210"/>
      <c r="T59" s="210"/>
      <c r="U59" s="136"/>
      <c r="V59" s="135"/>
      <c r="W59" s="135"/>
      <c r="X59" s="135"/>
    </row>
    <row r="60" spans="1:24" s="40" customFormat="1" ht="18.600000000000001" customHeight="1" x14ac:dyDescent="0.45">
      <c r="A60" s="80" t="s">
        <v>151</v>
      </c>
      <c r="B60" s="80"/>
      <c r="J60" s="157"/>
      <c r="K60" s="157"/>
      <c r="L60" s="157"/>
      <c r="P60" s="57"/>
      <c r="S60" s="210"/>
      <c r="T60" s="210"/>
      <c r="U60" s="136"/>
      <c r="V60" s="135"/>
      <c r="W60" s="135"/>
      <c r="X60" s="135"/>
    </row>
    <row r="61" spans="1:24" s="40" customFormat="1" ht="18.600000000000001" customHeight="1" x14ac:dyDescent="0.45">
      <c r="B61" s="80" t="s">
        <v>138</v>
      </c>
      <c r="J61" s="157">
        <v>0</v>
      </c>
      <c r="K61" s="157"/>
      <c r="L61" s="157">
        <v>-33456</v>
      </c>
      <c r="S61" s="209"/>
      <c r="T61" s="209"/>
      <c r="U61" s="136"/>
      <c r="V61" s="135"/>
      <c r="W61" s="135"/>
      <c r="X61" s="135"/>
    </row>
    <row r="62" spans="1:24" s="40" customFormat="1" ht="18.600000000000001" customHeight="1" x14ac:dyDescent="0.45">
      <c r="A62" s="40" t="s">
        <v>152</v>
      </c>
      <c r="B62" s="80"/>
      <c r="H62" s="250" t="s">
        <v>116</v>
      </c>
      <c r="J62" s="156">
        <v>-21645</v>
      </c>
      <c r="K62" s="157"/>
      <c r="L62" s="156">
        <v>0</v>
      </c>
      <c r="S62" s="209"/>
      <c r="T62" s="209"/>
      <c r="U62" s="136"/>
      <c r="V62" s="135"/>
      <c r="W62" s="135"/>
      <c r="X62" s="135"/>
    </row>
    <row r="63" spans="1:24" s="40" customFormat="1" ht="18.600000000000001" customHeight="1" x14ac:dyDescent="0.45">
      <c r="A63" s="53" t="s">
        <v>153</v>
      </c>
      <c r="B63" s="53"/>
      <c r="J63" s="156">
        <f>SUM(J56:J62)</f>
        <v>2709</v>
      </c>
      <c r="K63" s="159"/>
      <c r="L63" s="156">
        <f>SUM(L56:L62)</f>
        <v>-7594</v>
      </c>
      <c r="S63" s="209"/>
      <c r="T63" s="209"/>
      <c r="U63" s="136"/>
      <c r="V63" s="135"/>
      <c r="W63" s="135"/>
      <c r="X63" s="135"/>
    </row>
    <row r="64" spans="1:24" s="40" customFormat="1" ht="9" customHeight="1" x14ac:dyDescent="0.45">
      <c r="A64" s="47"/>
      <c r="J64" s="36"/>
      <c r="K64" s="159"/>
      <c r="L64" s="36"/>
      <c r="S64" s="210"/>
      <c r="T64" s="210"/>
      <c r="U64" s="136"/>
      <c r="V64" s="135"/>
      <c r="W64" s="135"/>
      <c r="X64" s="135"/>
    </row>
    <row r="65" spans="1:24" s="40" customFormat="1" ht="18" customHeight="1" x14ac:dyDescent="0.45">
      <c r="A65" s="53" t="s">
        <v>154</v>
      </c>
      <c r="J65" s="36"/>
      <c r="K65" s="36"/>
      <c r="L65" s="36"/>
      <c r="S65" s="209"/>
      <c r="T65" s="209"/>
      <c r="U65" s="136"/>
      <c r="V65" s="135"/>
      <c r="W65" s="135"/>
      <c r="X65" s="135"/>
    </row>
    <row r="66" spans="1:24" s="40" customFormat="1" ht="17.25" customHeight="1" x14ac:dyDescent="0.2">
      <c r="A66" s="53" t="s">
        <v>155</v>
      </c>
      <c r="J66" s="157">
        <f>+J35+J53+J63</f>
        <v>976</v>
      </c>
      <c r="K66" s="159"/>
      <c r="L66" s="157">
        <f>+L35+L53+L63</f>
        <v>-5561</v>
      </c>
      <c r="S66" s="38"/>
      <c r="T66" s="38"/>
      <c r="U66" s="38"/>
      <c r="V66" s="38"/>
      <c r="W66" s="38"/>
      <c r="X66" s="38"/>
    </row>
    <row r="67" spans="1:24" s="40" customFormat="1" ht="9" customHeight="1" x14ac:dyDescent="0.2">
      <c r="A67" s="47"/>
      <c r="J67" s="159"/>
      <c r="K67" s="159"/>
      <c r="L67" s="159"/>
      <c r="S67" s="38"/>
      <c r="T67" s="38"/>
      <c r="U67" s="38"/>
      <c r="V67" s="38"/>
      <c r="W67" s="38"/>
      <c r="X67" s="38"/>
    </row>
    <row r="68" spans="1:24" s="40" customFormat="1" ht="18.600000000000001" customHeight="1" x14ac:dyDescent="0.2">
      <c r="A68" s="65" t="s">
        <v>57</v>
      </c>
      <c r="J68" s="36"/>
      <c r="K68" s="36"/>
      <c r="L68" s="36"/>
      <c r="S68" s="38"/>
      <c r="T68" s="38"/>
      <c r="U68" s="38"/>
      <c r="V68" s="38"/>
      <c r="W68" s="38"/>
      <c r="X68" s="38"/>
    </row>
    <row r="69" spans="1:24" s="40" customFormat="1" ht="18.75" customHeight="1" x14ac:dyDescent="0.2">
      <c r="A69" s="47" t="s">
        <v>92</v>
      </c>
      <c r="J69" s="156">
        <v>6229</v>
      </c>
      <c r="K69" s="157"/>
      <c r="L69" s="156">
        <v>8941</v>
      </c>
      <c r="Q69" s="71">
        <f>J69-'BS_2,3,4'!L13</f>
        <v>0</v>
      </c>
      <c r="S69" s="38"/>
      <c r="T69" s="38"/>
      <c r="U69" s="38"/>
      <c r="V69" s="38"/>
      <c r="W69" s="38"/>
      <c r="X69" s="38"/>
    </row>
    <row r="70" spans="1:24" s="40" customFormat="1" ht="9.75" customHeight="1" x14ac:dyDescent="0.2">
      <c r="A70" s="47"/>
      <c r="J70" s="159"/>
      <c r="K70" s="159"/>
      <c r="L70" s="159"/>
      <c r="S70" s="38"/>
      <c r="T70" s="38"/>
      <c r="U70" s="38"/>
      <c r="V70" s="38"/>
      <c r="W70" s="38"/>
      <c r="X70" s="38"/>
    </row>
    <row r="71" spans="1:24" s="40" customFormat="1" ht="18.600000000000001" customHeight="1" x14ac:dyDescent="0.2">
      <c r="A71" s="65" t="s">
        <v>57</v>
      </c>
      <c r="J71" s="36"/>
      <c r="K71" s="36"/>
      <c r="L71" s="36"/>
      <c r="S71" s="38"/>
      <c r="T71" s="38"/>
      <c r="U71" s="38"/>
      <c r="V71" s="38"/>
      <c r="W71" s="38"/>
      <c r="X71" s="38"/>
    </row>
    <row r="72" spans="1:24" s="40" customFormat="1" ht="18" customHeight="1" thickBot="1" x14ac:dyDescent="0.25">
      <c r="A72" s="47" t="s">
        <v>93</v>
      </c>
      <c r="J72" s="180">
        <f>SUM(J66:J69)</f>
        <v>7205</v>
      </c>
      <c r="K72" s="155"/>
      <c r="L72" s="180">
        <f>SUM(L66:L69)</f>
        <v>3380</v>
      </c>
      <c r="Q72" s="71">
        <f>J72-'BS_2,3,4'!J13</f>
        <v>0</v>
      </c>
      <c r="R72" s="71"/>
      <c r="S72" s="38"/>
      <c r="T72" s="38"/>
      <c r="U72" s="38"/>
      <c r="V72" s="38"/>
      <c r="W72" s="38"/>
      <c r="X72" s="38"/>
    </row>
    <row r="73" spans="1:24" s="40" customFormat="1" ht="7.5" customHeight="1" thickTop="1" x14ac:dyDescent="0.2">
      <c r="A73" s="9"/>
      <c r="B73" s="9"/>
      <c r="C73" s="9"/>
      <c r="D73" s="9"/>
      <c r="E73" s="9"/>
      <c r="F73" s="9"/>
      <c r="G73" s="9"/>
      <c r="H73" s="9"/>
      <c r="J73" s="32"/>
      <c r="K73" s="36"/>
      <c r="L73" s="32"/>
      <c r="S73" s="38"/>
      <c r="T73" s="38"/>
      <c r="U73" s="38"/>
      <c r="V73" s="38"/>
      <c r="W73" s="38"/>
      <c r="X73" s="38"/>
    </row>
    <row r="74" spans="1:24" s="40" customFormat="1" ht="18.600000000000001" customHeight="1" x14ac:dyDescent="0.25">
      <c r="A74" s="114" t="s">
        <v>58</v>
      </c>
      <c r="B74" s="113"/>
      <c r="C74" s="9"/>
      <c r="D74" s="9"/>
      <c r="E74" s="9"/>
      <c r="F74" s="9"/>
      <c r="G74" s="9"/>
      <c r="H74" s="9"/>
      <c r="J74" s="181"/>
      <c r="K74" s="181"/>
      <c r="L74" s="181"/>
      <c r="M74" s="38"/>
      <c r="N74" s="38"/>
      <c r="O74" s="38"/>
      <c r="P74" s="38"/>
      <c r="S74" s="38"/>
      <c r="T74" s="38"/>
      <c r="U74" s="38"/>
      <c r="V74" s="38"/>
      <c r="W74" s="38"/>
      <c r="X74" s="38"/>
    </row>
    <row r="75" spans="1:24" s="9" customFormat="1" ht="18.600000000000001" customHeight="1" x14ac:dyDescent="0.2">
      <c r="A75" s="114" t="s">
        <v>102</v>
      </c>
      <c r="B75" s="114"/>
      <c r="J75" s="159"/>
      <c r="K75" s="159"/>
      <c r="L75" s="159"/>
      <c r="S75" s="150"/>
      <c r="T75" s="150"/>
      <c r="U75" s="150"/>
      <c r="V75" s="150"/>
      <c r="W75" s="150"/>
      <c r="X75" s="150"/>
    </row>
    <row r="76" spans="1:24" s="9" customFormat="1" ht="18.600000000000001" customHeight="1" x14ac:dyDescent="0.25">
      <c r="A76" s="113"/>
      <c r="B76" s="113" t="s">
        <v>59</v>
      </c>
      <c r="J76" s="182">
        <v>120</v>
      </c>
      <c r="K76" s="182"/>
      <c r="L76" s="182">
        <v>120</v>
      </c>
      <c r="S76" s="150"/>
      <c r="T76" s="150"/>
      <c r="U76" s="150"/>
      <c r="V76" s="150"/>
      <c r="W76" s="150"/>
      <c r="X76" s="150"/>
    </row>
    <row r="77" spans="1:24" s="9" customFormat="1" ht="18.600000000000001" customHeight="1" x14ac:dyDescent="0.25">
      <c r="A77" s="113"/>
      <c r="B77" s="113" t="s">
        <v>60</v>
      </c>
      <c r="J77" s="231">
        <v>4668</v>
      </c>
      <c r="K77" s="160"/>
      <c r="L77" s="231">
        <v>1422</v>
      </c>
      <c r="S77" s="150"/>
      <c r="T77" s="150"/>
      <c r="U77" s="150"/>
      <c r="V77" s="150"/>
      <c r="W77" s="150"/>
      <c r="X77" s="150"/>
    </row>
    <row r="78" spans="1:24" s="9" customFormat="1" ht="18.600000000000001" customHeight="1" x14ac:dyDescent="0.25">
      <c r="A78" s="113"/>
      <c r="B78" s="113" t="s">
        <v>103</v>
      </c>
      <c r="J78" s="231">
        <v>2417</v>
      </c>
      <c r="K78" s="160"/>
      <c r="L78" s="231">
        <v>1838</v>
      </c>
      <c r="S78" s="150"/>
      <c r="T78" s="150"/>
      <c r="U78" s="150"/>
      <c r="V78" s="150"/>
      <c r="W78" s="150"/>
      <c r="X78" s="150"/>
    </row>
    <row r="79" spans="1:24" s="9" customFormat="1" ht="18.600000000000001" customHeight="1" thickBot="1" x14ac:dyDescent="0.25">
      <c r="J79" s="183">
        <f>SUM(J76:J78)</f>
        <v>7205</v>
      </c>
      <c r="K79" s="160"/>
      <c r="L79" s="183">
        <f>SUM(L76:L78)</f>
        <v>3380</v>
      </c>
      <c r="Q79" s="172">
        <f>J79-J72</f>
        <v>0</v>
      </c>
      <c r="R79" s="172">
        <f>L79-L72</f>
        <v>0</v>
      </c>
      <c r="S79" s="150"/>
      <c r="T79" s="150"/>
      <c r="U79" s="150"/>
      <c r="V79" s="150"/>
      <c r="W79" s="150"/>
      <c r="X79" s="150"/>
    </row>
    <row r="80" spans="1:24" s="9" customFormat="1" ht="7.5" customHeight="1" thickTop="1" x14ac:dyDescent="0.2">
      <c r="J80" s="36"/>
      <c r="K80" s="36"/>
      <c r="L80" s="36"/>
      <c r="S80" s="150"/>
      <c r="T80" s="150"/>
      <c r="U80" s="150"/>
      <c r="V80" s="150"/>
      <c r="W80" s="150"/>
      <c r="X80" s="150"/>
    </row>
    <row r="81" spans="1:24" s="190" customFormat="1" ht="18.600000000000001" customHeight="1" x14ac:dyDescent="0.2">
      <c r="A81" s="189" t="s">
        <v>127</v>
      </c>
      <c r="D81" s="192"/>
      <c r="E81" s="191"/>
      <c r="F81" s="192"/>
      <c r="G81" s="191"/>
      <c r="H81" s="192"/>
      <c r="I81" s="191"/>
      <c r="J81" s="192"/>
      <c r="S81" s="192"/>
      <c r="T81" s="192"/>
      <c r="U81" s="192"/>
      <c r="V81" s="192"/>
      <c r="W81" s="192"/>
      <c r="X81" s="192"/>
    </row>
    <row r="82" spans="1:24" s="190" customFormat="1" ht="18.600000000000001" customHeight="1" thickBot="1" x14ac:dyDescent="0.25">
      <c r="A82" s="249" t="s">
        <v>68</v>
      </c>
      <c r="B82" s="190" t="s">
        <v>104</v>
      </c>
      <c r="D82" s="192"/>
      <c r="E82" s="191"/>
      <c r="F82" s="192"/>
      <c r="G82" s="191"/>
      <c r="H82" s="192"/>
      <c r="I82" s="191"/>
      <c r="J82" s="164">
        <v>1135</v>
      </c>
      <c r="L82" s="164">
        <v>750</v>
      </c>
      <c r="Q82" s="188"/>
      <c r="S82" s="192"/>
      <c r="T82" s="192"/>
      <c r="U82" s="192"/>
      <c r="V82" s="192"/>
      <c r="W82" s="192"/>
      <c r="X82" s="192"/>
    </row>
    <row r="83" spans="1:24" s="9" customFormat="1" ht="18.600000000000001" customHeight="1" thickTop="1" x14ac:dyDescent="0.2">
      <c r="J83" s="40"/>
      <c r="K83" s="40"/>
      <c r="L83" s="40"/>
      <c r="S83" s="150"/>
      <c r="T83" s="150"/>
      <c r="U83" s="150"/>
      <c r="V83" s="150"/>
      <c r="W83" s="150"/>
      <c r="X83" s="150"/>
    </row>
    <row r="84" spans="1:24" s="9" customFormat="1" ht="18.600000000000001" customHeight="1" x14ac:dyDescent="0.2">
      <c r="J84" s="40"/>
      <c r="K84" s="40"/>
      <c r="L84" s="40"/>
      <c r="S84" s="150"/>
      <c r="T84" s="150"/>
      <c r="U84" s="150"/>
      <c r="V84" s="150"/>
      <c r="W84" s="150"/>
      <c r="X84" s="150"/>
    </row>
    <row r="85" spans="1:24" s="9" customFormat="1" ht="18.600000000000001" customHeight="1" x14ac:dyDescent="0.2">
      <c r="J85" s="40"/>
      <c r="K85" s="40"/>
      <c r="L85" s="40"/>
      <c r="S85" s="150"/>
      <c r="T85" s="150"/>
      <c r="U85" s="150"/>
      <c r="V85" s="150"/>
      <c r="W85" s="150"/>
      <c r="X85" s="150"/>
    </row>
    <row r="86" spans="1:24" s="9" customFormat="1" ht="18.600000000000001" customHeight="1" x14ac:dyDescent="0.2">
      <c r="J86" s="40"/>
      <c r="K86" s="40"/>
      <c r="L86" s="40"/>
      <c r="S86" s="150"/>
      <c r="T86" s="150"/>
      <c r="U86" s="150"/>
      <c r="V86" s="150"/>
      <c r="W86" s="150"/>
      <c r="X86" s="150"/>
    </row>
    <row r="87" spans="1:24" s="9" customFormat="1" ht="18.600000000000001" customHeight="1" x14ac:dyDescent="0.2">
      <c r="J87" s="40"/>
      <c r="K87" s="40"/>
      <c r="L87" s="40"/>
      <c r="S87" s="150"/>
      <c r="T87" s="150"/>
      <c r="U87" s="150"/>
      <c r="V87" s="150"/>
      <c r="W87" s="150"/>
      <c r="X87" s="150"/>
    </row>
    <row r="88" spans="1:24" s="9" customFormat="1" ht="18.600000000000001" customHeight="1" x14ac:dyDescent="0.2">
      <c r="J88" s="40"/>
      <c r="K88" s="40"/>
      <c r="L88" s="40"/>
      <c r="S88" s="150"/>
      <c r="T88" s="150"/>
      <c r="U88" s="150"/>
      <c r="V88" s="150"/>
      <c r="W88" s="150"/>
      <c r="X88" s="150"/>
    </row>
    <row r="89" spans="1:24" s="9" customFormat="1" ht="18.600000000000001" customHeight="1" x14ac:dyDescent="0.2">
      <c r="J89" s="40"/>
      <c r="K89" s="40"/>
      <c r="L89" s="40"/>
      <c r="S89" s="150"/>
      <c r="T89" s="150"/>
      <c r="U89" s="150"/>
      <c r="V89" s="150"/>
      <c r="W89" s="150"/>
      <c r="X89" s="150"/>
    </row>
    <row r="90" spans="1:24" s="9" customFormat="1" ht="18.600000000000001" customHeight="1" x14ac:dyDescent="0.2">
      <c r="J90" s="40"/>
      <c r="K90" s="40"/>
      <c r="L90" s="40"/>
      <c r="S90" s="150"/>
      <c r="T90" s="150"/>
      <c r="U90" s="150"/>
      <c r="V90" s="150"/>
      <c r="W90" s="150"/>
      <c r="X90" s="150"/>
    </row>
    <row r="91" spans="1:24" s="9" customFormat="1" ht="18.600000000000001" customHeight="1" x14ac:dyDescent="0.2">
      <c r="J91" s="40"/>
      <c r="K91" s="40"/>
      <c r="L91" s="40"/>
      <c r="S91" s="150"/>
      <c r="T91" s="150"/>
      <c r="U91" s="150"/>
      <c r="V91" s="150"/>
      <c r="W91" s="150"/>
      <c r="X91" s="150"/>
    </row>
    <row r="92" spans="1:24" s="9" customFormat="1" ht="18.600000000000001" customHeight="1" x14ac:dyDescent="0.2">
      <c r="J92" s="40"/>
      <c r="K92" s="40"/>
      <c r="L92" s="40"/>
      <c r="S92" s="150"/>
      <c r="T92" s="150"/>
      <c r="U92" s="150"/>
      <c r="V92" s="150"/>
      <c r="W92" s="150"/>
      <c r="X92" s="150"/>
    </row>
    <row r="93" spans="1:24" s="9" customFormat="1" ht="18.600000000000001" customHeight="1" x14ac:dyDescent="0.2">
      <c r="J93" s="40"/>
      <c r="K93" s="40"/>
      <c r="L93" s="40"/>
      <c r="S93" s="150"/>
      <c r="T93" s="150"/>
      <c r="U93" s="150"/>
      <c r="V93" s="150"/>
      <c r="W93" s="150"/>
      <c r="X93" s="150"/>
    </row>
    <row r="94" spans="1:24" s="9" customFormat="1" ht="18.600000000000001" customHeight="1" x14ac:dyDescent="0.2">
      <c r="J94" s="40"/>
      <c r="K94" s="40"/>
      <c r="L94" s="40"/>
      <c r="S94" s="150"/>
      <c r="T94" s="150"/>
      <c r="U94" s="150"/>
      <c r="V94" s="150"/>
      <c r="W94" s="150"/>
      <c r="X94" s="150"/>
    </row>
    <row r="95" spans="1:24" s="9" customFormat="1" ht="18.600000000000001" customHeight="1" x14ac:dyDescent="0.2">
      <c r="J95" s="40"/>
      <c r="K95" s="40"/>
      <c r="L95" s="40"/>
      <c r="S95" s="150"/>
      <c r="T95" s="150"/>
      <c r="U95" s="150"/>
      <c r="V95" s="150"/>
      <c r="W95" s="150"/>
      <c r="X95" s="150"/>
    </row>
    <row r="96" spans="1:24" s="9" customFormat="1" ht="18.600000000000001" customHeight="1" x14ac:dyDescent="0.2">
      <c r="J96" s="40"/>
      <c r="K96" s="40"/>
      <c r="L96" s="40"/>
      <c r="S96" s="150"/>
      <c r="T96" s="150"/>
      <c r="U96" s="150"/>
      <c r="V96" s="150"/>
      <c r="W96" s="150"/>
      <c r="X96" s="150"/>
    </row>
    <row r="97" spans="10:24" s="9" customFormat="1" ht="18.600000000000001" customHeight="1" x14ac:dyDescent="0.2">
      <c r="J97" s="40"/>
      <c r="K97" s="40"/>
      <c r="L97" s="40"/>
      <c r="S97" s="150"/>
      <c r="T97" s="150"/>
      <c r="U97" s="150"/>
      <c r="V97" s="150"/>
      <c r="W97" s="150"/>
      <c r="X97" s="150"/>
    </row>
    <row r="98" spans="10:24" s="9" customFormat="1" ht="18.600000000000001" customHeight="1" x14ac:dyDescent="0.2">
      <c r="J98" s="40"/>
      <c r="K98" s="40"/>
      <c r="L98" s="40"/>
      <c r="S98" s="150"/>
      <c r="T98" s="150"/>
      <c r="U98" s="150"/>
      <c r="V98" s="150"/>
      <c r="W98" s="150"/>
      <c r="X98" s="150"/>
    </row>
    <row r="99" spans="10:24" s="9" customFormat="1" ht="18.600000000000001" customHeight="1" x14ac:dyDescent="0.2">
      <c r="J99" s="40"/>
      <c r="K99" s="40"/>
      <c r="L99" s="40"/>
      <c r="S99" s="150"/>
      <c r="T99" s="150"/>
      <c r="U99" s="150"/>
      <c r="V99" s="150"/>
      <c r="W99" s="150"/>
      <c r="X99" s="150"/>
    </row>
    <row r="100" spans="10:24" s="9" customFormat="1" ht="18.600000000000001" customHeight="1" x14ac:dyDescent="0.2">
      <c r="J100" s="40"/>
      <c r="K100" s="40"/>
      <c r="L100" s="40"/>
      <c r="S100" s="150"/>
      <c r="T100" s="150"/>
      <c r="U100" s="150"/>
      <c r="V100" s="150"/>
      <c r="W100" s="150"/>
      <c r="X100" s="150"/>
    </row>
    <row r="101" spans="10:24" s="9" customFormat="1" ht="18.600000000000001" customHeight="1" x14ac:dyDescent="0.2">
      <c r="J101" s="40"/>
      <c r="K101" s="40"/>
      <c r="L101" s="40"/>
      <c r="S101" s="150"/>
      <c r="T101" s="150"/>
      <c r="U101" s="150"/>
      <c r="V101" s="150"/>
      <c r="W101" s="150"/>
      <c r="X101" s="150"/>
    </row>
    <row r="102" spans="10:24" s="9" customFormat="1" ht="18.600000000000001" customHeight="1" x14ac:dyDescent="0.2">
      <c r="J102" s="40"/>
      <c r="K102" s="40"/>
      <c r="L102" s="40"/>
      <c r="S102" s="150"/>
      <c r="T102" s="150"/>
      <c r="U102" s="150"/>
      <c r="V102" s="150"/>
      <c r="W102" s="150"/>
      <c r="X102" s="150"/>
    </row>
    <row r="103" spans="10:24" s="9" customFormat="1" ht="18.600000000000001" customHeight="1" x14ac:dyDescent="0.2">
      <c r="J103" s="40"/>
      <c r="K103" s="40"/>
      <c r="L103" s="40"/>
      <c r="S103" s="150"/>
      <c r="T103" s="150"/>
      <c r="U103" s="150"/>
      <c r="V103" s="150"/>
      <c r="W103" s="150"/>
      <c r="X103" s="150"/>
    </row>
    <row r="104" spans="10:24" s="9" customFormat="1" ht="18.600000000000001" customHeight="1" x14ac:dyDescent="0.2">
      <c r="J104" s="40"/>
      <c r="K104" s="40"/>
      <c r="L104" s="40"/>
      <c r="S104" s="150"/>
      <c r="T104" s="150"/>
      <c r="U104" s="150"/>
      <c r="V104" s="150"/>
      <c r="W104" s="150"/>
      <c r="X104" s="150"/>
    </row>
    <row r="105" spans="10:24" s="9" customFormat="1" ht="18.600000000000001" customHeight="1" x14ac:dyDescent="0.2">
      <c r="J105" s="40"/>
      <c r="K105" s="40"/>
      <c r="L105" s="40"/>
      <c r="S105" s="150"/>
      <c r="T105" s="150"/>
      <c r="U105" s="150"/>
      <c r="V105" s="150"/>
      <c r="W105" s="150"/>
      <c r="X105" s="150"/>
    </row>
    <row r="106" spans="10:24" s="9" customFormat="1" ht="18.600000000000001" customHeight="1" x14ac:dyDescent="0.2">
      <c r="J106" s="40"/>
      <c r="K106" s="40"/>
      <c r="L106" s="40"/>
      <c r="S106" s="150"/>
      <c r="T106" s="150"/>
      <c r="U106" s="150"/>
      <c r="V106" s="150"/>
      <c r="W106" s="150"/>
      <c r="X106" s="150"/>
    </row>
    <row r="107" spans="10:24" s="9" customFormat="1" ht="18.600000000000001" customHeight="1" x14ac:dyDescent="0.2">
      <c r="J107" s="40"/>
      <c r="K107" s="40"/>
      <c r="L107" s="40"/>
      <c r="S107" s="150"/>
      <c r="T107" s="150"/>
      <c r="U107" s="150"/>
      <c r="V107" s="150"/>
      <c r="W107" s="150"/>
      <c r="X107" s="150"/>
    </row>
    <row r="108" spans="10:24" s="9" customFormat="1" ht="18.600000000000001" customHeight="1" x14ac:dyDescent="0.2">
      <c r="J108" s="40"/>
      <c r="K108" s="40"/>
      <c r="L108" s="40"/>
      <c r="S108" s="150"/>
      <c r="T108" s="150"/>
      <c r="U108" s="150"/>
      <c r="V108" s="150"/>
      <c r="W108" s="150"/>
      <c r="X108" s="150"/>
    </row>
    <row r="109" spans="10:24" s="9" customFormat="1" ht="18.600000000000001" customHeight="1" x14ac:dyDescent="0.2">
      <c r="J109" s="40"/>
      <c r="K109" s="40"/>
      <c r="L109" s="40"/>
      <c r="S109" s="150"/>
      <c r="T109" s="150"/>
      <c r="U109" s="150"/>
      <c r="V109" s="150"/>
      <c r="W109" s="150"/>
      <c r="X109" s="150"/>
    </row>
    <row r="110" spans="10:24" s="9" customFormat="1" ht="18.600000000000001" customHeight="1" x14ac:dyDescent="0.2">
      <c r="J110" s="40"/>
      <c r="K110" s="40"/>
      <c r="L110" s="40"/>
      <c r="S110" s="150"/>
      <c r="T110" s="150"/>
      <c r="U110" s="150"/>
      <c r="V110" s="150"/>
      <c r="W110" s="150"/>
      <c r="X110" s="150"/>
    </row>
    <row r="111" spans="10:24" s="9" customFormat="1" ht="18.600000000000001" customHeight="1" x14ac:dyDescent="0.2">
      <c r="J111" s="40"/>
      <c r="K111" s="40"/>
      <c r="L111" s="40"/>
      <c r="S111" s="150"/>
      <c r="T111" s="150"/>
      <c r="U111" s="150"/>
      <c r="V111" s="150"/>
      <c r="W111" s="150"/>
      <c r="X111" s="150"/>
    </row>
    <row r="112" spans="10:24" s="9" customFormat="1" ht="18.600000000000001" customHeight="1" x14ac:dyDescent="0.2">
      <c r="J112" s="40"/>
      <c r="K112" s="40"/>
      <c r="L112" s="40"/>
      <c r="S112" s="150"/>
      <c r="T112" s="150"/>
      <c r="U112" s="150"/>
      <c r="V112" s="150"/>
      <c r="W112" s="150"/>
      <c r="X112" s="150"/>
    </row>
    <row r="113" spans="10:24" s="9" customFormat="1" ht="18.600000000000001" customHeight="1" x14ac:dyDescent="0.2">
      <c r="J113" s="40"/>
      <c r="K113" s="40"/>
      <c r="L113" s="40"/>
      <c r="S113" s="150"/>
      <c r="T113" s="150"/>
      <c r="U113" s="150"/>
      <c r="V113" s="150"/>
      <c r="W113" s="150"/>
      <c r="X113" s="150"/>
    </row>
    <row r="114" spans="10:24" s="9" customFormat="1" ht="18.600000000000001" customHeight="1" x14ac:dyDescent="0.2">
      <c r="J114" s="40"/>
      <c r="K114" s="40"/>
      <c r="L114" s="40"/>
      <c r="S114" s="150"/>
      <c r="T114" s="150"/>
      <c r="U114" s="150"/>
      <c r="V114" s="150"/>
      <c r="W114" s="150"/>
      <c r="X114" s="150"/>
    </row>
    <row r="115" spans="10:24" s="9" customFormat="1" ht="18.600000000000001" customHeight="1" x14ac:dyDescent="0.2">
      <c r="J115" s="40"/>
      <c r="K115" s="40"/>
      <c r="L115" s="40"/>
      <c r="S115" s="150"/>
      <c r="T115" s="150"/>
      <c r="U115" s="150"/>
      <c r="V115" s="150"/>
      <c r="W115" s="150"/>
      <c r="X115" s="150"/>
    </row>
    <row r="116" spans="10:24" s="9" customFormat="1" ht="18.600000000000001" customHeight="1" x14ac:dyDescent="0.2">
      <c r="J116" s="40"/>
      <c r="K116" s="40"/>
      <c r="L116" s="40"/>
      <c r="S116" s="150"/>
      <c r="T116" s="150"/>
      <c r="U116" s="150"/>
      <c r="V116" s="150"/>
      <c r="W116" s="150"/>
      <c r="X116" s="150"/>
    </row>
    <row r="117" spans="10:24" s="9" customFormat="1" ht="18.600000000000001" customHeight="1" x14ac:dyDescent="0.2">
      <c r="J117" s="40"/>
      <c r="K117" s="40"/>
      <c r="L117" s="40"/>
      <c r="S117" s="150"/>
      <c r="T117" s="150"/>
      <c r="U117" s="150"/>
      <c r="V117" s="150"/>
      <c r="W117" s="150"/>
      <c r="X117" s="150"/>
    </row>
    <row r="118" spans="10:24" s="9" customFormat="1" ht="18.600000000000001" customHeight="1" x14ac:dyDescent="0.2">
      <c r="J118" s="40"/>
      <c r="K118" s="40"/>
      <c r="L118" s="40"/>
      <c r="S118" s="150"/>
      <c r="T118" s="150"/>
      <c r="U118" s="150"/>
      <c r="V118" s="150"/>
      <c r="W118" s="150"/>
      <c r="X118" s="150"/>
    </row>
    <row r="119" spans="10:24" s="9" customFormat="1" ht="18.600000000000001" customHeight="1" x14ac:dyDescent="0.2">
      <c r="J119" s="40"/>
      <c r="K119" s="40"/>
      <c r="L119" s="40"/>
      <c r="S119" s="150"/>
      <c r="T119" s="150"/>
      <c r="U119" s="150"/>
      <c r="V119" s="150"/>
      <c r="W119" s="150"/>
      <c r="X119" s="150"/>
    </row>
    <row r="120" spans="10:24" s="9" customFormat="1" ht="18.600000000000001" customHeight="1" x14ac:dyDescent="0.2">
      <c r="J120" s="40"/>
      <c r="K120" s="40"/>
      <c r="L120" s="40"/>
      <c r="S120" s="150"/>
      <c r="T120" s="150"/>
      <c r="U120" s="150"/>
      <c r="V120" s="150"/>
      <c r="W120" s="150"/>
      <c r="X120" s="150"/>
    </row>
    <row r="121" spans="10:24" s="9" customFormat="1" ht="18.600000000000001" customHeight="1" x14ac:dyDescent="0.2">
      <c r="J121" s="40"/>
      <c r="K121" s="40"/>
      <c r="L121" s="40"/>
      <c r="S121" s="150"/>
      <c r="T121" s="150"/>
      <c r="U121" s="150"/>
      <c r="V121" s="150"/>
      <c r="W121" s="150"/>
      <c r="X121" s="150"/>
    </row>
    <row r="122" spans="10:24" s="9" customFormat="1" ht="18.600000000000001" customHeight="1" x14ac:dyDescent="0.2">
      <c r="J122" s="40"/>
      <c r="K122" s="40"/>
      <c r="L122" s="40"/>
      <c r="S122" s="150"/>
      <c r="T122" s="150"/>
      <c r="U122" s="150"/>
      <c r="V122" s="150"/>
      <c r="W122" s="150"/>
      <c r="X122" s="150"/>
    </row>
    <row r="123" spans="10:24" s="9" customFormat="1" ht="18.600000000000001" customHeight="1" x14ac:dyDescent="0.2">
      <c r="J123" s="40"/>
      <c r="K123" s="40"/>
      <c r="L123" s="40"/>
      <c r="S123" s="150"/>
      <c r="T123" s="150"/>
      <c r="U123" s="150"/>
      <c r="V123" s="150"/>
      <c r="W123" s="150"/>
      <c r="X123" s="150"/>
    </row>
    <row r="124" spans="10:24" s="9" customFormat="1" ht="18.600000000000001" customHeight="1" x14ac:dyDescent="0.2">
      <c r="J124" s="40"/>
      <c r="K124" s="40"/>
      <c r="L124" s="40"/>
      <c r="S124" s="150"/>
      <c r="T124" s="150"/>
      <c r="U124" s="150"/>
      <c r="V124" s="150"/>
      <c r="W124" s="150"/>
      <c r="X124" s="150"/>
    </row>
    <row r="125" spans="10:24" s="9" customFormat="1" ht="18.600000000000001" customHeight="1" x14ac:dyDescent="0.2">
      <c r="J125" s="40"/>
      <c r="K125" s="40"/>
      <c r="L125" s="40"/>
      <c r="S125" s="150"/>
      <c r="T125" s="150"/>
      <c r="U125" s="150"/>
      <c r="V125" s="150"/>
      <c r="W125" s="150"/>
      <c r="X125" s="150"/>
    </row>
    <row r="126" spans="10:24" s="9" customFormat="1" ht="18.600000000000001" customHeight="1" x14ac:dyDescent="0.2">
      <c r="J126" s="40"/>
      <c r="K126" s="40"/>
      <c r="L126" s="40"/>
      <c r="S126" s="150"/>
      <c r="T126" s="150"/>
      <c r="U126" s="150"/>
      <c r="V126" s="150"/>
      <c r="W126" s="150"/>
      <c r="X126" s="150"/>
    </row>
    <row r="127" spans="10:24" s="9" customFormat="1" ht="18.600000000000001" customHeight="1" x14ac:dyDescent="0.2">
      <c r="J127" s="40"/>
      <c r="K127" s="40"/>
      <c r="L127" s="40"/>
      <c r="S127" s="150"/>
      <c r="T127" s="150"/>
      <c r="U127" s="150"/>
      <c r="V127" s="150"/>
      <c r="W127" s="150"/>
      <c r="X127" s="150"/>
    </row>
    <row r="128" spans="10:24" s="9" customFormat="1" ht="18.600000000000001" customHeight="1" x14ac:dyDescent="0.2">
      <c r="J128" s="40"/>
      <c r="K128" s="40"/>
      <c r="L128" s="40"/>
      <c r="S128" s="150"/>
      <c r="T128" s="150"/>
      <c r="U128" s="150"/>
      <c r="V128" s="150"/>
      <c r="W128" s="150"/>
      <c r="X128" s="150"/>
    </row>
    <row r="129" spans="10:24" s="9" customFormat="1" ht="18.600000000000001" customHeight="1" x14ac:dyDescent="0.2">
      <c r="J129" s="40"/>
      <c r="K129" s="40"/>
      <c r="L129" s="40"/>
      <c r="S129" s="150"/>
      <c r="T129" s="150"/>
      <c r="U129" s="150"/>
      <c r="V129" s="150"/>
      <c r="W129" s="150"/>
      <c r="X129" s="150"/>
    </row>
    <row r="130" spans="10:24" s="9" customFormat="1" ht="18.600000000000001" customHeight="1" x14ac:dyDescent="0.2">
      <c r="J130" s="40"/>
      <c r="K130" s="40"/>
      <c r="L130" s="40"/>
      <c r="S130" s="150"/>
      <c r="T130" s="150"/>
      <c r="U130" s="150"/>
      <c r="V130" s="150"/>
      <c r="W130" s="150"/>
      <c r="X130" s="150"/>
    </row>
    <row r="131" spans="10:24" s="9" customFormat="1" ht="18.600000000000001" customHeight="1" x14ac:dyDescent="0.2">
      <c r="J131" s="40"/>
      <c r="K131" s="40"/>
      <c r="L131" s="40"/>
      <c r="S131" s="150"/>
      <c r="T131" s="150"/>
      <c r="U131" s="150"/>
      <c r="V131" s="150"/>
      <c r="W131" s="150"/>
      <c r="X131" s="150"/>
    </row>
    <row r="132" spans="10:24" s="9" customFormat="1" ht="18.600000000000001" customHeight="1" x14ac:dyDescent="0.2">
      <c r="J132" s="40"/>
      <c r="K132" s="40"/>
      <c r="L132" s="40"/>
      <c r="S132" s="150"/>
      <c r="T132" s="150"/>
      <c r="U132" s="150"/>
      <c r="V132" s="150"/>
      <c r="W132" s="150"/>
      <c r="X132" s="150"/>
    </row>
    <row r="133" spans="10:24" s="9" customFormat="1" ht="18.600000000000001" customHeight="1" x14ac:dyDescent="0.2">
      <c r="J133" s="40"/>
      <c r="K133" s="40"/>
      <c r="L133" s="40"/>
      <c r="S133" s="150"/>
      <c r="T133" s="150"/>
      <c r="U133" s="150"/>
      <c r="V133" s="150"/>
      <c r="W133" s="150"/>
      <c r="X133" s="150"/>
    </row>
    <row r="134" spans="10:24" s="9" customFormat="1" ht="18.600000000000001" customHeight="1" x14ac:dyDescent="0.2">
      <c r="J134" s="40"/>
      <c r="K134" s="40"/>
      <c r="L134" s="40"/>
      <c r="S134" s="150"/>
      <c r="T134" s="150"/>
      <c r="U134" s="150"/>
      <c r="V134" s="150"/>
      <c r="W134" s="150"/>
      <c r="X134" s="150"/>
    </row>
    <row r="135" spans="10:24" s="9" customFormat="1" ht="18.600000000000001" customHeight="1" x14ac:dyDescent="0.2">
      <c r="J135" s="40"/>
      <c r="K135" s="40"/>
      <c r="L135" s="40"/>
      <c r="S135" s="150"/>
      <c r="T135" s="150"/>
      <c r="U135" s="150"/>
      <c r="V135" s="150"/>
      <c r="W135" s="150"/>
      <c r="X135" s="150"/>
    </row>
    <row r="136" spans="10:24" s="9" customFormat="1" ht="18.600000000000001" customHeight="1" x14ac:dyDescent="0.2">
      <c r="J136" s="40"/>
      <c r="K136" s="40"/>
      <c r="L136" s="40"/>
      <c r="S136" s="150"/>
      <c r="T136" s="150"/>
      <c r="U136" s="150"/>
      <c r="V136" s="150"/>
      <c r="W136" s="150"/>
      <c r="X136" s="150"/>
    </row>
    <row r="137" spans="10:24" s="9" customFormat="1" ht="18.600000000000001" customHeight="1" x14ac:dyDescent="0.2">
      <c r="J137" s="40"/>
      <c r="K137" s="40"/>
      <c r="L137" s="40"/>
      <c r="S137" s="150"/>
      <c r="T137" s="150"/>
      <c r="U137" s="150"/>
      <c r="V137" s="150"/>
      <c r="W137" s="150"/>
      <c r="X137" s="150"/>
    </row>
    <row r="138" spans="10:24" s="9" customFormat="1" ht="18.600000000000001" customHeight="1" x14ac:dyDescent="0.2">
      <c r="J138" s="40"/>
      <c r="K138" s="40"/>
      <c r="L138" s="40"/>
      <c r="S138" s="150"/>
      <c r="T138" s="150"/>
      <c r="U138" s="150"/>
      <c r="V138" s="150"/>
      <c r="W138" s="150"/>
      <c r="X138" s="150"/>
    </row>
    <row r="139" spans="10:24" s="9" customFormat="1" ht="18.600000000000001" customHeight="1" x14ac:dyDescent="0.2">
      <c r="J139" s="40"/>
      <c r="K139" s="40"/>
      <c r="L139" s="40"/>
      <c r="S139" s="150"/>
      <c r="T139" s="150"/>
      <c r="U139" s="150"/>
      <c r="V139" s="150"/>
      <c r="W139" s="150"/>
      <c r="X139" s="150"/>
    </row>
    <row r="140" spans="10:24" s="9" customFormat="1" ht="18.600000000000001" customHeight="1" x14ac:dyDescent="0.2">
      <c r="J140" s="40"/>
      <c r="K140" s="40"/>
      <c r="L140" s="40"/>
      <c r="S140" s="150"/>
      <c r="T140" s="150"/>
      <c r="U140" s="150"/>
      <c r="V140" s="150"/>
      <c r="W140" s="150"/>
      <c r="X140" s="150"/>
    </row>
    <row r="141" spans="10:24" s="9" customFormat="1" ht="18.600000000000001" customHeight="1" x14ac:dyDescent="0.2">
      <c r="J141" s="40"/>
      <c r="K141" s="40"/>
      <c r="L141" s="40"/>
      <c r="S141" s="150"/>
      <c r="T141" s="150"/>
      <c r="U141" s="150"/>
      <c r="V141" s="150"/>
      <c r="W141" s="150"/>
      <c r="X141" s="150"/>
    </row>
    <row r="142" spans="10:24" s="9" customFormat="1" ht="18.600000000000001" customHeight="1" x14ac:dyDescent="0.2">
      <c r="J142" s="40"/>
      <c r="K142" s="40"/>
      <c r="L142" s="40"/>
      <c r="S142" s="150"/>
      <c r="T142" s="150"/>
      <c r="U142" s="150"/>
      <c r="V142" s="150"/>
      <c r="W142" s="150"/>
      <c r="X142" s="150"/>
    </row>
    <row r="143" spans="10:24" s="9" customFormat="1" ht="18.600000000000001" customHeight="1" x14ac:dyDescent="0.2">
      <c r="J143" s="40"/>
      <c r="K143" s="40"/>
      <c r="L143" s="40"/>
      <c r="S143" s="150"/>
      <c r="T143" s="150"/>
      <c r="U143" s="150"/>
      <c r="V143" s="150"/>
      <c r="W143" s="150"/>
      <c r="X143" s="150"/>
    </row>
    <row r="144" spans="10:24" s="9" customFormat="1" ht="18.600000000000001" customHeight="1" x14ac:dyDescent="0.2">
      <c r="J144" s="40"/>
      <c r="K144" s="40"/>
      <c r="L144" s="40"/>
      <c r="S144" s="150"/>
      <c r="T144" s="150"/>
      <c r="U144" s="150"/>
      <c r="V144" s="150"/>
      <c r="W144" s="150"/>
      <c r="X144" s="150"/>
    </row>
    <row r="145" spans="10:24" s="9" customFormat="1" ht="18.600000000000001" customHeight="1" x14ac:dyDescent="0.2">
      <c r="J145" s="40"/>
      <c r="K145" s="40"/>
      <c r="L145" s="40"/>
      <c r="S145" s="150"/>
      <c r="T145" s="150"/>
      <c r="U145" s="150"/>
      <c r="V145" s="150"/>
      <c r="W145" s="150"/>
      <c r="X145" s="150"/>
    </row>
    <row r="146" spans="10:24" s="9" customFormat="1" ht="18.600000000000001" customHeight="1" x14ac:dyDescent="0.2">
      <c r="J146" s="40"/>
      <c r="K146" s="40"/>
      <c r="L146" s="40"/>
      <c r="S146" s="150"/>
      <c r="T146" s="150"/>
      <c r="U146" s="150"/>
      <c r="V146" s="150"/>
      <c r="W146" s="150"/>
      <c r="X146" s="150"/>
    </row>
    <row r="147" spans="10:24" s="9" customFormat="1" ht="18.600000000000001" customHeight="1" x14ac:dyDescent="0.2">
      <c r="J147" s="40"/>
      <c r="K147" s="40"/>
      <c r="L147" s="40"/>
      <c r="S147" s="150"/>
      <c r="T147" s="150"/>
      <c r="U147" s="150"/>
      <c r="V147" s="150"/>
      <c r="W147" s="150"/>
      <c r="X147" s="150"/>
    </row>
    <row r="148" spans="10:24" s="9" customFormat="1" ht="18.600000000000001" customHeight="1" x14ac:dyDescent="0.2">
      <c r="J148" s="40"/>
      <c r="K148" s="40"/>
      <c r="L148" s="40"/>
      <c r="S148" s="150"/>
      <c r="T148" s="150"/>
      <c r="U148" s="150"/>
      <c r="V148" s="150"/>
      <c r="W148" s="150"/>
      <c r="X148" s="150"/>
    </row>
    <row r="149" spans="10:24" s="9" customFormat="1" ht="18.600000000000001" customHeight="1" x14ac:dyDescent="0.2">
      <c r="J149" s="40"/>
      <c r="K149" s="40"/>
      <c r="L149" s="40"/>
      <c r="S149" s="150"/>
      <c r="T149" s="150"/>
      <c r="U149" s="150"/>
      <c r="V149" s="150"/>
      <c r="W149" s="150"/>
      <c r="X149" s="150"/>
    </row>
    <row r="150" spans="10:24" s="9" customFormat="1" ht="18.600000000000001" customHeight="1" x14ac:dyDescent="0.2">
      <c r="J150" s="40"/>
      <c r="K150" s="40"/>
      <c r="L150" s="40"/>
      <c r="S150" s="150"/>
      <c r="T150" s="150"/>
      <c r="U150" s="150"/>
      <c r="V150" s="150"/>
      <c r="W150" s="150"/>
      <c r="X150" s="150"/>
    </row>
    <row r="151" spans="10:24" s="9" customFormat="1" ht="18.600000000000001" customHeight="1" x14ac:dyDescent="0.2">
      <c r="J151" s="40"/>
      <c r="K151" s="40"/>
      <c r="L151" s="40"/>
      <c r="S151" s="150"/>
      <c r="T151" s="150"/>
      <c r="U151" s="150"/>
      <c r="V151" s="150"/>
      <c r="W151" s="150"/>
      <c r="X151" s="150"/>
    </row>
    <row r="152" spans="10:24" s="9" customFormat="1" ht="18.600000000000001" customHeight="1" x14ac:dyDescent="0.2">
      <c r="J152" s="40"/>
      <c r="K152" s="40"/>
      <c r="L152" s="40"/>
      <c r="S152" s="150"/>
      <c r="T152" s="150"/>
      <c r="U152" s="150"/>
      <c r="V152" s="150"/>
      <c r="W152" s="150"/>
      <c r="X152" s="150"/>
    </row>
    <row r="153" spans="10:24" s="9" customFormat="1" ht="18.600000000000001" customHeight="1" x14ac:dyDescent="0.2">
      <c r="J153" s="40"/>
      <c r="K153" s="40"/>
      <c r="L153" s="40"/>
      <c r="S153" s="150"/>
      <c r="T153" s="150"/>
      <c r="U153" s="150"/>
      <c r="V153" s="150"/>
      <c r="W153" s="150"/>
      <c r="X153" s="150"/>
    </row>
    <row r="154" spans="10:24" s="9" customFormat="1" ht="18.600000000000001" customHeight="1" x14ac:dyDescent="0.2">
      <c r="J154" s="40"/>
      <c r="K154" s="40"/>
      <c r="L154" s="40"/>
      <c r="S154" s="150"/>
      <c r="T154" s="150"/>
      <c r="U154" s="150"/>
      <c r="V154" s="150"/>
      <c r="W154" s="150"/>
      <c r="X154" s="150"/>
    </row>
    <row r="155" spans="10:24" s="9" customFormat="1" ht="18.600000000000001" customHeight="1" x14ac:dyDescent="0.2">
      <c r="J155" s="40"/>
      <c r="K155" s="40"/>
      <c r="L155" s="40"/>
      <c r="S155" s="150"/>
      <c r="T155" s="150"/>
      <c r="U155" s="150"/>
      <c r="V155" s="150"/>
      <c r="W155" s="150"/>
      <c r="X155" s="150"/>
    </row>
    <row r="156" spans="10:24" s="9" customFormat="1" ht="18.600000000000001" customHeight="1" x14ac:dyDescent="0.2">
      <c r="J156" s="40"/>
      <c r="K156" s="40"/>
      <c r="L156" s="40"/>
      <c r="S156" s="150"/>
      <c r="T156" s="150"/>
      <c r="U156" s="150"/>
      <c r="V156" s="150"/>
      <c r="W156" s="150"/>
      <c r="X156" s="150"/>
    </row>
    <row r="157" spans="10:24" s="9" customFormat="1" ht="18.600000000000001" customHeight="1" x14ac:dyDescent="0.2">
      <c r="J157" s="40"/>
      <c r="K157" s="40"/>
      <c r="L157" s="40"/>
      <c r="S157" s="150"/>
      <c r="T157" s="150"/>
      <c r="U157" s="150"/>
      <c r="V157" s="150"/>
      <c r="W157" s="150"/>
      <c r="X157" s="150"/>
    </row>
    <row r="158" spans="10:24" s="9" customFormat="1" ht="18.600000000000001" customHeight="1" x14ac:dyDescent="0.2">
      <c r="J158" s="40"/>
      <c r="K158" s="40"/>
      <c r="L158" s="40"/>
      <c r="S158" s="150"/>
      <c r="T158" s="150"/>
      <c r="U158" s="150"/>
      <c r="V158" s="150"/>
      <c r="W158" s="150"/>
      <c r="X158" s="150"/>
    </row>
    <row r="159" spans="10:24" s="9" customFormat="1" ht="18.600000000000001" customHeight="1" x14ac:dyDescent="0.2">
      <c r="J159" s="40"/>
      <c r="K159" s="40"/>
      <c r="L159" s="40"/>
      <c r="S159" s="150"/>
      <c r="T159" s="150"/>
      <c r="U159" s="150"/>
      <c r="V159" s="150"/>
      <c r="W159" s="150"/>
      <c r="X159" s="150"/>
    </row>
    <row r="160" spans="10:24" s="9" customFormat="1" ht="18.600000000000001" customHeight="1" x14ac:dyDescent="0.2">
      <c r="J160" s="40"/>
      <c r="K160" s="40"/>
      <c r="L160" s="40"/>
      <c r="S160" s="150"/>
      <c r="T160" s="150"/>
      <c r="U160" s="150"/>
      <c r="V160" s="150"/>
      <c r="W160" s="150"/>
      <c r="X160" s="150"/>
    </row>
    <row r="161" spans="1:24" s="9" customFormat="1" ht="18.600000000000001" customHeight="1" x14ac:dyDescent="0.2">
      <c r="J161" s="40"/>
      <c r="K161" s="40"/>
      <c r="L161" s="40"/>
      <c r="S161" s="150"/>
      <c r="T161" s="150"/>
      <c r="U161" s="150"/>
      <c r="V161" s="150"/>
      <c r="W161" s="150"/>
      <c r="X161" s="150"/>
    </row>
    <row r="162" spans="1:24" s="9" customFormat="1" ht="18.600000000000001" customHeight="1" x14ac:dyDescent="0.2">
      <c r="J162" s="40"/>
      <c r="K162" s="40"/>
      <c r="L162" s="40"/>
      <c r="S162" s="150"/>
      <c r="T162" s="150"/>
      <c r="U162" s="150"/>
      <c r="V162" s="150"/>
      <c r="W162" s="150"/>
      <c r="X162" s="150"/>
    </row>
    <row r="163" spans="1:24" s="9" customFormat="1" ht="18.600000000000001" customHeight="1" x14ac:dyDescent="0.2">
      <c r="J163" s="40"/>
      <c r="K163" s="40"/>
      <c r="L163" s="40"/>
      <c r="S163" s="150"/>
      <c r="T163" s="150"/>
      <c r="U163" s="150"/>
      <c r="V163" s="150"/>
      <c r="W163" s="150"/>
      <c r="X163" s="150"/>
    </row>
    <row r="164" spans="1:24" s="9" customFormat="1" ht="18.600000000000001" customHeight="1" x14ac:dyDescent="0.2">
      <c r="J164" s="40"/>
      <c r="K164" s="40"/>
      <c r="L164" s="40"/>
      <c r="S164" s="150"/>
      <c r="T164" s="150"/>
      <c r="U164" s="150"/>
      <c r="V164" s="150"/>
      <c r="W164" s="150"/>
      <c r="X164" s="150"/>
    </row>
    <row r="165" spans="1:24" s="9" customFormat="1" ht="18.600000000000001" customHeight="1" x14ac:dyDescent="0.2">
      <c r="J165" s="40"/>
      <c r="K165" s="40"/>
      <c r="L165" s="40"/>
      <c r="S165" s="150"/>
      <c r="T165" s="150"/>
      <c r="U165" s="150"/>
      <c r="V165" s="150"/>
      <c r="W165" s="150"/>
      <c r="X165" s="150"/>
    </row>
    <row r="166" spans="1:24" s="9" customFormat="1" ht="18.600000000000001" customHeight="1" x14ac:dyDescent="0.2">
      <c r="J166" s="40"/>
      <c r="K166" s="40"/>
      <c r="L166" s="40"/>
      <c r="S166" s="150"/>
      <c r="T166" s="150"/>
      <c r="U166" s="150"/>
      <c r="V166" s="150"/>
      <c r="W166" s="150"/>
      <c r="X166" s="150"/>
    </row>
    <row r="167" spans="1:24" s="9" customFormat="1" ht="18.600000000000001" customHeight="1" x14ac:dyDescent="0.2">
      <c r="J167" s="40"/>
      <c r="K167" s="40"/>
      <c r="L167" s="40"/>
      <c r="S167" s="150"/>
      <c r="T167" s="150"/>
      <c r="U167" s="150"/>
      <c r="V167" s="150"/>
      <c r="W167" s="150"/>
      <c r="X167" s="150"/>
    </row>
    <row r="168" spans="1:24" s="9" customFormat="1" ht="18.600000000000001" customHeight="1" x14ac:dyDescent="0.2">
      <c r="J168" s="40"/>
      <c r="K168" s="40"/>
      <c r="L168" s="40"/>
      <c r="S168" s="150"/>
      <c r="T168" s="150"/>
      <c r="U168" s="150"/>
      <c r="V168" s="150"/>
      <c r="W168" s="150"/>
      <c r="X168" s="150"/>
    </row>
    <row r="169" spans="1:24" s="9" customFormat="1" ht="18.600000000000001" customHeight="1" x14ac:dyDescent="0.2">
      <c r="J169" s="40"/>
      <c r="K169" s="40"/>
      <c r="L169" s="40"/>
      <c r="S169" s="150"/>
      <c r="T169" s="150"/>
      <c r="U169" s="150"/>
      <c r="V169" s="150"/>
      <c r="W169" s="150"/>
      <c r="X169" s="150"/>
    </row>
    <row r="170" spans="1:24" s="9" customFormat="1" ht="18.600000000000001" customHeight="1" x14ac:dyDescent="0.2">
      <c r="J170" s="40"/>
      <c r="K170" s="40"/>
      <c r="L170" s="40"/>
      <c r="S170" s="150"/>
      <c r="T170" s="150"/>
      <c r="U170" s="150"/>
      <c r="V170" s="150"/>
      <c r="W170" s="150"/>
      <c r="X170" s="150"/>
    </row>
    <row r="171" spans="1:24" s="9" customFormat="1" ht="18.600000000000001" customHeight="1" x14ac:dyDescent="0.2">
      <c r="J171" s="40"/>
      <c r="K171" s="40"/>
      <c r="L171" s="40"/>
      <c r="S171" s="150"/>
      <c r="T171" s="150"/>
      <c r="U171" s="150"/>
      <c r="V171" s="150"/>
      <c r="W171" s="150"/>
      <c r="X171" s="150"/>
    </row>
    <row r="172" spans="1:24" s="9" customFormat="1" ht="18.600000000000001" customHeight="1" x14ac:dyDescent="0.2">
      <c r="A172" s="13"/>
      <c r="B172" s="13"/>
      <c r="C172" s="13"/>
      <c r="D172" s="13"/>
      <c r="E172" s="13"/>
      <c r="F172" s="13"/>
      <c r="G172" s="13"/>
      <c r="H172" s="13"/>
      <c r="J172" s="40"/>
      <c r="K172" s="40"/>
      <c r="L172" s="40"/>
      <c r="S172" s="150"/>
      <c r="T172" s="150"/>
      <c r="U172" s="150"/>
      <c r="V172" s="150"/>
      <c r="W172" s="150"/>
      <c r="X172" s="150"/>
    </row>
    <row r="173" spans="1:24" s="9" customFormat="1" ht="18.600000000000001" customHeight="1" x14ac:dyDescent="0.2">
      <c r="A173" s="13"/>
      <c r="B173" s="13"/>
      <c r="C173" s="13"/>
      <c r="D173" s="13"/>
      <c r="E173" s="13"/>
      <c r="F173" s="13"/>
      <c r="G173" s="13"/>
      <c r="H173" s="13"/>
      <c r="J173" s="40"/>
      <c r="K173" s="40"/>
      <c r="L173" s="40"/>
      <c r="S173" s="150"/>
      <c r="T173" s="150"/>
      <c r="U173" s="150"/>
      <c r="V173" s="150"/>
      <c r="W173" s="150"/>
      <c r="X173" s="150"/>
    </row>
  </sheetData>
  <mergeCells count="3">
    <mergeCell ref="J47:L47"/>
    <mergeCell ref="J5:L5"/>
    <mergeCell ref="V49:X49"/>
  </mergeCells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 </vt:lpstr>
      <vt:lpstr>PL6M_6</vt:lpstr>
      <vt:lpstr>SE_7</vt:lpstr>
      <vt:lpstr>CF_8,9</vt:lpstr>
      <vt:lpstr>'BS_2,3,4'!Print_Area</vt:lpstr>
      <vt:lpstr>'CF_8,9'!Print_Area</vt:lpstr>
      <vt:lpstr>SE_7!Print_Area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PrompongS</cp:lastModifiedBy>
  <cp:lastPrinted>2017-11-01T02:09:55Z</cp:lastPrinted>
  <dcterms:created xsi:type="dcterms:W3CDTF">2007-10-24T11:45:06Z</dcterms:created>
  <dcterms:modified xsi:type="dcterms:W3CDTF">2017-11-06T01:09:21Z</dcterms:modified>
</cp:coreProperties>
</file>