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280" windowHeight="7230" activeTab="3"/>
  </bookViews>
  <sheets>
    <sheet name="BS&amp;PL" sheetId="1" r:id="rId1"/>
    <sheet name="SE (1)" sheetId="9" r:id="rId2"/>
    <sheet name="SE (2)" sheetId="7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1">[1]FS!#REF!</definedName>
    <definedName name="\a" localSheetId="2">[1]FS!#REF!</definedName>
    <definedName name="\a">[1]FS!#REF!</definedName>
    <definedName name="\b" localSheetId="1">[2]BS_PL!#REF!</definedName>
    <definedName name="\b" localSheetId="2">[2]BS_PL!#REF!</definedName>
    <definedName name="\b">[2]BS_PL!#REF!</definedName>
    <definedName name="\c" localSheetId="1">[1]FS!#REF!</definedName>
    <definedName name="\c" localSheetId="2">[1]FS!#REF!</definedName>
    <definedName name="\c">[1]FS!#REF!</definedName>
    <definedName name="\d" localSheetId="1">[1]FS!#REF!</definedName>
    <definedName name="\d" localSheetId="2">[1]FS!#REF!</definedName>
    <definedName name="\d">[1]FS!#REF!</definedName>
    <definedName name="_" localSheetId="1">#REF!</definedName>
    <definedName name="_" localSheetId="2">#REF!</definedName>
    <definedName name="_">#REF!</definedName>
    <definedName name="__FDS_HYPERLINK_TOGGLE_STATE__" hidden="1">"ON"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hidden="1">[3]!ChangeRange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1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hidden="1">[3]!ContentsHelp</definedName>
    <definedName name="CreateTable" localSheetId="2" hidden="1">[3]!CreateTable</definedName>
    <definedName name="CreateTable" hidden="1">[3]!CreateTable</definedName>
    <definedName name="DeleteRange" localSheetId="2" hidden="1">[3]!DeleteRange</definedName>
    <definedName name="DeleteRange" hidden="1">[3]!DeleteRange</definedName>
    <definedName name="DeleteTable" localSheetId="2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1" hidden="1">{"BS",#N/A,FALSE,"USA"}</definedName>
    <definedName name="FSoPacific" hidden="1">{"BS",#N/A,FALSE,"USA"}</definedName>
    <definedName name="hjygk" localSheetId="1">[2]BS_PL!#REF!</definedName>
    <definedName name="hjygk" localSheetId="2">[2]BS_PL!#REF!</definedName>
    <definedName name="hjygk">[2]BS_PL!#REF!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>#REF!</definedName>
    <definedName name="L_CY_Beg" localSheetId="1">#REF!</definedName>
    <definedName name="L_CY_Beg" localSheetId="2">#REF!</definedName>
    <definedName name="L_CY_Beg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l" localSheetId="1">[1]FS!#REF!</definedName>
    <definedName name="ll" localSheetId="2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hidden="1">[3]!MerrillPrintIt</definedName>
    <definedName name="NewRange" localSheetId="2" hidden="1">[3]!NewRange</definedName>
    <definedName name="NewRange" hidden="1">[3]!NewRange</definedName>
    <definedName name="PERIODS">[4]BSLA!$L$1:$L$85</definedName>
    <definedName name="_xlnm.Print_Area" localSheetId="0">'BS&amp;PL'!$A$1:$I$179</definedName>
    <definedName name="_xlnm.Print_Area" localSheetId="3">CF!$A$1:$H$81</definedName>
    <definedName name="_xlnm.Print_Area" localSheetId="1">'SE (1)'!$A$1:$P$15</definedName>
    <definedName name="_xlnm.Print_Area" localSheetId="2">'SE (2)'!$A$1:$N$23</definedName>
    <definedName name="PUB_FileID" hidden="1">"L10003649.xls"</definedName>
    <definedName name="PUB_UserID" hidden="1">"MAYERX"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hidden="1">[3]!RedefinePrintTableRange</definedName>
    <definedName name="redo" localSheetId="1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1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1" hidden="1">{#N/A,#N/A,FALSE,"TradeSumm";#N/A,#N/A,FALSE,"StatsSumm"}</definedName>
    <definedName name="wrn.Alex." hidden="1">{#N/A,#N/A,FALSE,"TradeSumm";#N/A,#N/A,FALSE,"StatsSumm"}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1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1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1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1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1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1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1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1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1" hidden="1">{"inputs raw data",#N/A,TRUE,"INPUT"}</definedName>
    <definedName name="wrn.print._.raw._.data._.entry." hidden="1">{"inputs raw data",#N/A,TRUE,"INPUT"}</definedName>
    <definedName name="wrn.print._.summary._.sheets." localSheetId="1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1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1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1" hidden="1">{#N/A,#N/A,FALSE,"main";#N/A,#N/A,FALSE,"Purchase"}</definedName>
    <definedName name="wrn.SCA._.AcqDisv." hidden="1">{#N/A,#N/A,FALSE,"main";#N/A,#N/A,FALSE,"Purchase"}</definedName>
    <definedName name="wrn.SUMMARY." localSheetId="1" hidden="1">{"BS",#N/A,FALSE,"USA"}</definedName>
    <definedName name="wrn.SUMMARY." hidden="1">{"BS",#N/A,FALSE,"USA"}</definedName>
    <definedName name="wrn.toptrial." localSheetId="1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1" hidden="1">{"inc.ann",#N/A,FALSE,"WAG";"inc.quart",#N/A,FALSE,"WAG"}</definedName>
    <definedName name="wrn.wag." hidden="1">{"inc.ann",#N/A,FALSE,"WAG";"inc.quart",#N/A,FALSE,"WAG"}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1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1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1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1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1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1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52511"/>
</workbook>
</file>

<file path=xl/calcChain.xml><?xml version="1.0" encoding="utf-8"?>
<calcChain xmlns="http://schemas.openxmlformats.org/spreadsheetml/2006/main">
  <c r="F57" i="4"/>
  <c r="F63"/>
  <c r="H57"/>
  <c r="D57"/>
  <c r="F65" l="1"/>
  <c r="K14" i="7"/>
  <c r="I14"/>
  <c r="G14"/>
  <c r="E14"/>
  <c r="C14"/>
  <c r="I149" i="1" l="1"/>
  <c r="E149"/>
  <c r="I99"/>
  <c r="E99"/>
  <c r="I177" l="1"/>
  <c r="E177"/>
  <c r="G177"/>
  <c r="I127"/>
  <c r="E127"/>
  <c r="G127"/>
  <c r="H63" i="4" l="1"/>
  <c r="D63"/>
  <c r="G173" i="1" l="1"/>
  <c r="G123"/>
  <c r="M16" i="7" l="1"/>
  <c r="M17" l="1"/>
  <c r="I166" i="1" l="1"/>
  <c r="I172" s="1"/>
  <c r="G166"/>
  <c r="E166"/>
  <c r="I154"/>
  <c r="G154"/>
  <c r="E154"/>
  <c r="I145"/>
  <c r="G145"/>
  <c r="E145"/>
  <c r="I155" l="1"/>
  <c r="I157" s="1"/>
  <c r="I160" s="1"/>
  <c r="E155"/>
  <c r="E157" s="1"/>
  <c r="E160" s="1"/>
  <c r="G155"/>
  <c r="F9" i="4" s="1"/>
  <c r="I165" i="1" l="1"/>
  <c r="I167" s="1"/>
  <c r="K11" i="7" s="1"/>
  <c r="G157" i="1"/>
  <c r="G165" s="1"/>
  <c r="G167" s="1"/>
  <c r="K19" i="7" s="1"/>
  <c r="E165" i="1"/>
  <c r="E171" s="1"/>
  <c r="E173" s="1"/>
  <c r="I171" l="1"/>
  <c r="I173" s="1"/>
  <c r="G160"/>
  <c r="E167"/>
  <c r="I12" i="9" s="1"/>
  <c r="K12" l="1"/>
  <c r="O12" s="1"/>
  <c r="P13"/>
  <c r="N13"/>
  <c r="M13"/>
  <c r="I13"/>
  <c r="H13"/>
  <c r="G13"/>
  <c r="E13"/>
  <c r="D13"/>
  <c r="C13"/>
  <c r="O11"/>
  <c r="O13" l="1"/>
  <c r="K13"/>
  <c r="G116" i="1" l="1"/>
  <c r="I116"/>
  <c r="I122" s="1"/>
  <c r="E116"/>
  <c r="E122" s="1"/>
  <c r="E104"/>
  <c r="E95"/>
  <c r="E72"/>
  <c r="E57"/>
  <c r="E53"/>
  <c r="E33"/>
  <c r="E21"/>
  <c r="E34" l="1"/>
  <c r="E105"/>
  <c r="E58"/>
  <c r="E73" s="1"/>
  <c r="E74" s="1"/>
  <c r="I72"/>
  <c r="E107" l="1"/>
  <c r="E110" s="1"/>
  <c r="D11" i="4"/>
  <c r="D25" s="1"/>
  <c r="D37" l="1"/>
  <c r="D40" s="1"/>
  <c r="D64" s="1"/>
  <c r="D66" s="1"/>
  <c r="E115" i="1"/>
  <c r="E121" s="1"/>
  <c r="E123" s="1"/>
  <c r="G104"/>
  <c r="E117" l="1"/>
  <c r="I21" i="7"/>
  <c r="G21"/>
  <c r="E21"/>
  <c r="C21"/>
  <c r="G12"/>
  <c r="I25" i="1" l="1"/>
  <c r="I53" l="1"/>
  <c r="G53"/>
  <c r="G33"/>
  <c r="I33"/>
  <c r="M14" i="7" l="1"/>
  <c r="M10"/>
  <c r="G95" i="1" l="1"/>
  <c r="G105" s="1"/>
  <c r="G57"/>
  <c r="G21"/>
  <c r="I12" i="7"/>
  <c r="E12"/>
  <c r="C12"/>
  <c r="I57" i="1"/>
  <c r="I21"/>
  <c r="I104"/>
  <c r="G64" i="4"/>
  <c r="E64"/>
  <c r="I95" i="1"/>
  <c r="I58" l="1"/>
  <c r="I73" s="1"/>
  <c r="I34"/>
  <c r="I105"/>
  <c r="H11" i="4" s="1"/>
  <c r="H25" s="1"/>
  <c r="H37" s="1"/>
  <c r="F11"/>
  <c r="F25" s="1"/>
  <c r="F37" s="1"/>
  <c r="G58" i="1"/>
  <c r="G34"/>
  <c r="I107" l="1"/>
  <c r="I115" s="1"/>
  <c r="I121" s="1"/>
  <c r="I123" s="1"/>
  <c r="H40" i="4"/>
  <c r="H64" s="1"/>
  <c r="H66" s="1"/>
  <c r="I74" i="1"/>
  <c r="G107"/>
  <c r="G115" s="1"/>
  <c r="G117" l="1"/>
  <c r="G110"/>
  <c r="I110"/>
  <c r="I117"/>
  <c r="M11" i="7" s="1"/>
  <c r="F40" i="4"/>
  <c r="F64" s="1"/>
  <c r="F66" l="1"/>
  <c r="F67" s="1"/>
  <c r="K12" i="7"/>
  <c r="M12" s="1"/>
  <c r="M20"/>
  <c r="M19" l="1"/>
  <c r="K21"/>
  <c r="G72" i="1" l="1"/>
  <c r="G73" s="1"/>
  <c r="M21" i="7"/>
  <c r="G74" i="1" l="1"/>
</calcChain>
</file>

<file path=xl/sharedStrings.xml><?xml version="1.0" encoding="utf-8"?>
<sst xmlns="http://schemas.openxmlformats.org/spreadsheetml/2006/main" count="322" uniqueCount="205">
  <si>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</si>
  <si>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</si>
  <si>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</si>
  <si>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</si>
  <si>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</si>
  <si>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</si>
  <si>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</si>
  <si>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</si>
  <si>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</si>
  <si>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</si>
  <si>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</si>
  <si>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</si>
  <si>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</si>
  <si>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</si>
  <si>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>สินค้าคงเหลือ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</si>
  <si>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</si>
  <si>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</si>
  <si>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</si>
  <si>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 xml:space="preserve">เงินลงทุนในบริษัทย่อย  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</si>
  <si>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</si>
  <si>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</si>
  <si>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</si>
  <si>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</si>
  <si>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</si>
  <si>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</si>
  <si>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</si>
  <si>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</si>
  <si>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</si>
  <si>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</si>
  <si>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</si>
  <si>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</si>
  <si>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</si>
  <si>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</si>
  <si>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</si>
  <si>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</si>
  <si>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</si>
  <si>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</si>
  <si>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</si>
  <si>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</si>
  <si>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</si>
  <si>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</si>
  <si>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</si>
  <si>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</si>
  <si>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</si>
  <si>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</si>
  <si>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</si>
  <si>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</si>
  <si>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</si>
  <si>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2559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</si>
  <si>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</si>
  <si>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</si>
  <si>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</si>
  <si>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</si>
  <si>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</si>
  <si>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</si>
  <si>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</si>
  <si>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</si>
  <si>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</si>
  <si>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</si>
  <si>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</si>
  <si>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</si>
  <si>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</si>
  <si>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</si>
  <si>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</si>
  <si>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กำไรขาดทุนเบ็ดเสร็จอื่น: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</si>
  <si>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</si>
  <si>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</si>
  <si>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ทุนจดทะเบียน</t>
  </si>
  <si>
    <t>กำไร (ขาดทุน) สะสม</t>
  </si>
  <si>
    <t>รวม</t>
  </si>
  <si>
    <t>จัดสรรแล้ว - สำรอง</t>
  </si>
  <si>
    <t>ตามกฎหมาย</t>
  </si>
  <si>
    <t>ยอดคงเหลือ ณ วันที่ 1 มกราคม 2559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</si>
  <si>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</si>
  <si>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</si>
  <si>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</si>
  <si>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</si>
  <si>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</si>
  <si>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</si>
  <si>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</si>
  <si>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</si>
  <si>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</si>
  <si>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</si>
  <si>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</si>
  <si>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</si>
  <si>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</si>
  <si>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</si>
  <si>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</si>
  <si>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</si>
  <si>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</si>
  <si>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</si>
  <si>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</si>
  <si>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โอนลูกหนี้ตามสัญญาเช่าซื้อและลูกหนี้สินเชื่อเพื่อ</t>
  </si>
  <si>
    <t>ซื้อสินค้าไปสินทรัพย์ไม่หมุนเวียนอื่น</t>
  </si>
  <si>
    <t>จัดสรรแล้ว - สำรองตามกฎหมาย</t>
  </si>
  <si>
    <t>ยังไม่ได้จัดสรร (ขาดทุนสะสม)</t>
  </si>
  <si>
    <t>หนี้สูญและหนี้สงสัยจะสูญ (โอนกลับ)</t>
  </si>
  <si>
    <t>ขาดทุนจากการด้อยค่าทรัพย์สินรอการขาย (โอนกลับ)</t>
  </si>
  <si>
    <t>ขาดทุนจากการจำหน่าย/ตัดจำหน่ายทรัพย์สินและอุปกรณ์</t>
  </si>
  <si>
    <t>เงินสดสุทธิได้มาจาก (ใช้ไปใน) กิจกรรมลงทุน</t>
  </si>
  <si>
    <t>เงินสดและรายการเทียบเท่าเงินสด ณ วันปลายงวด</t>
  </si>
  <si>
    <t xml:space="preserve">ประมาณการหนี้สิน - </t>
  </si>
  <si>
    <t xml:space="preserve">   สำรองผลประโยชน์ระยะยาวของพนักงาน</t>
  </si>
  <si>
    <t>31 ธันวาคม 2559</t>
  </si>
  <si>
    <t>2560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</si>
  <si>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</si>
  <si>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</si>
  <si>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</si>
  <si>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ยอดคงเหลือ ณ วันที่ 1 มกราคม 2560</t>
  </si>
  <si>
    <t>สำรองผลประโยชน์ระยะยาวของพนักงาน</t>
  </si>
  <si>
    <t>โอนกลับค่าเผื่อการด้อยค่าเงินลงทุนในบริษัทย่อย</t>
  </si>
  <si>
    <t>รายจ่ายโดยใช้หุ้นเป็นเกณฑ์</t>
  </si>
  <si>
    <t>เงินสดรับจากการรับคืนทุนจากบริษัทย่อย</t>
  </si>
  <si>
    <t xml:space="preserve">เงินฝากธนาคารที่ใช้เป็นหลักประกันลดลง </t>
  </si>
  <si>
    <t>เงินกู้ยืมระยะสั้นจากสถาบันการเงินลดลง</t>
  </si>
  <si>
    <t>เงินสดและรายการเทียบเท่าเงินสดลดลงสุทธิ</t>
  </si>
  <si>
    <t>ขาดทุนจากการด้อยค่าสินค้าคงเหลือ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</si>
  <si>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</si>
  <si>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</si>
  <si>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</si>
  <si>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</si>
  <si>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</si>
  <si>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</si>
  <si>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</si>
  <si>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1.3, 4</t>
  </si>
  <si>
    <t>งบการเงินรวม</t>
  </si>
  <si>
    <t>งบการเงินเฉพาะกิจการ</t>
  </si>
  <si>
    <t>บริษัท อะมานะฮ์ ลิสซิ่ง จำกัด (มหาชน) และบริษัทย่อย</t>
  </si>
  <si>
    <t>การดำเนินงานต่อเนื่อง</t>
  </si>
  <si>
    <t>การดำเนินงานที่ยกเลิก</t>
  </si>
  <si>
    <t>กำไรจากการดำเนินงานที่ยกเลิก - สุทธิจากภาษีเงินได้</t>
  </si>
  <si>
    <t xml:space="preserve">งบการเงินรวม </t>
  </si>
  <si>
    <t>ส่วนของผู้ถือหุ้นของบริษัทฯ</t>
  </si>
  <si>
    <t>ส่วนของผู้มี</t>
  </si>
  <si>
    <t>ส่วนเกิน</t>
  </si>
  <si>
    <t>ส่วนได้เสียที่</t>
  </si>
  <si>
    <t>ออกจำหน่ายและ</t>
  </si>
  <si>
    <t>มูลค่าหุ้น</t>
  </si>
  <si>
    <t>ยังไม่ได้</t>
  </si>
  <si>
    <t>ส่วนของผู้ถือหุ้น</t>
  </si>
  <si>
    <t>ไม่มีอำนาจควบคุม</t>
  </si>
  <si>
    <t xml:space="preserve">ชำระเต็มมูลค่าแล้ว </t>
  </si>
  <si>
    <t>สามัญ</t>
  </si>
  <si>
    <t>จัดสรร</t>
  </si>
  <si>
    <t>ของบริษัทฯ</t>
  </si>
  <si>
    <t>ของบริษัทย่อย</t>
  </si>
  <si>
    <t xml:space="preserve">งบการเงินเฉพาะกิจการ </t>
  </si>
  <si>
    <t>กำไรก่อนภาษีจากการดำเนินงานที่ยกเลิก</t>
  </si>
  <si>
    <t>ในสินทรัพย์และหนี้สินดำเนินงาน</t>
  </si>
  <si>
    <t>รับโอนทรัพย์สินรอการขายจากลูกหนี้ตามสัญญาเช่าซื้อ</t>
  </si>
  <si>
    <t>ลูกหนี้ตามคำพิพากษาและลูกหนี้สินเชื่อเพื่อซื้อสินค้า</t>
  </si>
  <si>
    <t>เพื่อชำระหนี้</t>
  </si>
  <si>
    <t>งบแสดงการเปลี่ยนแปลงส่วนของผู้ถือหุ้น (ต่อ)</t>
  </si>
  <si>
    <t>รายได้ (ค่าใช้จ่าย) ภาษีเงินได้</t>
  </si>
  <si>
    <t>ขาดทุนจากการดำเนินงานที่ยกเลิก</t>
  </si>
  <si>
    <t>หุ้นสามัญที่ออกระหว่างงวดจากการใช้สิทธิ</t>
  </si>
  <si>
    <t>เงินสดรับจากการใช้สิทธิซื้อหุ้นสามัญตามใบสำคัญแสดงสิทธิ</t>
  </si>
  <si>
    <t xml:space="preserve">    โอนส่วนทุนจากการจ่ายโดยใช้หุ้นเป็นเกณฑ์เป็น</t>
  </si>
  <si>
    <t>3.3, 12</t>
  </si>
  <si>
    <t>8.1, 8.3</t>
  </si>
  <si>
    <t>หนี้สูญและหนี้สงสัยจะสูญ</t>
  </si>
  <si>
    <t>กำไรจากการดำเนินงานที่ยกเลิก</t>
  </si>
  <si>
    <t xml:space="preserve">หนี้สินดำเนินงานเพิ่มขึ้น </t>
  </si>
  <si>
    <t>เงินสดสุทธิใช้ไปในกิจกรรมดำเนินงาน</t>
  </si>
  <si>
    <t xml:space="preserve">เงินกู้ยืมระยะสั้นจากผู้ถือหุ้นรายใหญ่เพิ่มขึ้น </t>
  </si>
  <si>
    <t>8.2, 8.3</t>
  </si>
  <si>
    <t>กำไรขาดทุนเบ็ดเสร็จรวมจากการดำเนินงานที่ยกเลิก</t>
  </si>
  <si>
    <t xml:space="preserve">   ตามใบสำคัญแสดงสิทธิ (หมายเหตุ 8.2)</t>
  </si>
  <si>
    <t xml:space="preserve">   เพื่อชดเชยขาดทุนสะสม (หมายเหตุ 8.1)</t>
  </si>
  <si>
    <t xml:space="preserve">   (31 ธันวาคม 2559: หุ้นสามัญ 950,000,000 หุ้น</t>
  </si>
  <si>
    <t xml:space="preserve">   มูลค่าหุ้นละ 1 บาท)</t>
  </si>
  <si>
    <t>กำไรขาดทุนเบ็ดเสร็จรวมจากการดำเนินงานต่อเนื่อง</t>
  </si>
  <si>
    <t>ลดทุนสำรองตามกฎหมายและส่วนเกินมูลค่าหุ้นสามัญ</t>
  </si>
  <si>
    <t>ซื้อสินทรัพย์ไม่มีตัวตน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</si>
  <si>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</si>
  <si>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</si>
  <si>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</si>
  <si>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</si>
  <si>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</si>
  <si>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</si>
  <si>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หุ้นสามัญ 970,000,000 หุ้น มูลค่าหุ้นละ 1 บาท</t>
  </si>
  <si>
    <t>รับโอนทรัพย์สินและอุปกรณ์จากทรัพย์สินรอการขาย</t>
  </si>
  <si>
    <t>หุ้นสามัญ  951,476,358 หุ้น มูลค่าหุ้นละ 1 บาท</t>
  </si>
  <si>
    <t>กำไรก่อนภาษีจากการดำเนินงานต่อเนื่อง</t>
  </si>
  <si>
    <t>กำไรก่อนภาษีเงินได้</t>
  </si>
  <si>
    <t>รายการปรับกระทบยอดกำไรก่อนภาษีเงินได้</t>
  </si>
  <si>
    <t>ลูกหนี้สินเชื่อเพื่อซื้อสินค้า (เพิ่มขึ้น) ลดลง</t>
  </si>
  <si>
    <t xml:space="preserve">   กำหนดชำระภายในหนึ่งปี</t>
  </si>
  <si>
    <t xml:space="preserve">   ชำระภายในหนึ่งปี</t>
  </si>
  <si>
    <t>(หน่วย: พันบาท ยกเว้นกำไรต่อหุ้นขั้นพื้นฐานแสดงเป็นบาท)</t>
  </si>
  <si>
    <t>ค่าใช้จ่ายภาษีเงินได้</t>
  </si>
  <si>
    <t>กำไรสำหรับงวดจากการดำเนินงานต่อเนื่อง</t>
  </si>
  <si>
    <t>กำไรสำหรับงวด</t>
  </si>
  <si>
    <t>กำไรต่อหุ้น</t>
  </si>
  <si>
    <t>กำไรต่อหุ้นขั้นพื้นฐาน</t>
  </si>
  <si>
    <t>กำไรจากการดำเนินงานต่อเนื่อง</t>
  </si>
  <si>
    <t>กำไรต่อหุ้นปรับลด</t>
  </si>
  <si>
    <t>ภาระผูกพันผลประโยชน์พนักงาน</t>
  </si>
  <si>
    <t>เงินสดสุทธิได้มาจากกิจกรรมจัดหาเงิน</t>
  </si>
  <si>
    <t>ขาดทุนจากการดำเนินงานก่อนการเปลี่ยนแปลง</t>
  </si>
  <si>
    <r>
      <t>รายได้ทางการเงิน</t>
    </r>
    <r>
      <rPr>
        <vertAlign val="superscript"/>
        <sz val="16"/>
        <rFont val="Angsana New"/>
        <family val="1"/>
      </rPr>
      <t xml:space="preserve"> (1)</t>
    </r>
  </si>
  <si>
    <r>
      <rPr>
        <vertAlign val="superscript"/>
        <sz val="15"/>
        <rFont val="Angsana New"/>
        <family val="1"/>
      </rPr>
      <t xml:space="preserve">(1) </t>
    </r>
    <r>
      <rPr>
        <sz val="15"/>
        <rFont val="Angsana New"/>
        <family val="1"/>
      </rPr>
      <t>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</si>
  <si>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เงินสดรับจากเงินลงทุนชั่วคราว</t>
  </si>
  <si>
    <t xml:space="preserve">   ที่ถึงกำหนดชำระภายในหนึ่งปี</t>
  </si>
  <si>
    <r>
      <t>เงินสดรับจากรายได้ทางการเงิน</t>
    </r>
    <r>
      <rPr>
        <vertAlign val="superscript"/>
        <sz val="16"/>
        <rFont val="Angsana New"/>
        <family val="1"/>
      </rPr>
      <t>(1)</t>
    </r>
  </si>
</sst>
</file>

<file path=xl/styles.xml><?xml version="1.0" encoding="utf-8"?>
<styleSheet xmlns="http://schemas.openxmlformats.org/spreadsheetml/2006/main">
  <numFmts count="17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[Red]\(#,##0\)"/>
    <numFmt numFmtId="196" formatCode="#,##0;\(#,##0\)"/>
    <numFmt numFmtId="197" formatCode="_-* #,##0_-;\-* #,##0_-;_-* &quot;-&quot;??_-;_-@_-"/>
    <numFmt numFmtId="198" formatCode="_(* #,##0.0000_);_(* \(#,##0.0000\);_(* &quot;-&quot;_);_(@_)"/>
    <numFmt numFmtId="199" formatCode="&quot;£&quot;#,##0;[Red]\-&quot;£&quot;#,##0"/>
    <numFmt numFmtId="200" formatCode="&quot;¥&quot;#,##0.0_);\(&quot;¥&quot;#,##0.0\)"/>
    <numFmt numFmtId="201" formatCode="\F\F\ #,##0"/>
    <numFmt numFmtId="202" formatCode="&quot;$&quot;#,##0.00_)\ \ \ ;\(&quot;$&quot;#,##0.00\)\ \ \ "/>
    <numFmt numFmtId="203" formatCode="&quot;$&quot;#,##0.00\A_)\ ;\(&quot;$&quot;#,##0.00\A\)\ \ "/>
    <numFmt numFmtId="204" formatCode="##,##0.0_);\(#,##0.0\)"/>
    <numFmt numFmtId="205" formatCode="0.0000"/>
    <numFmt numFmtId="206" formatCode="&quot;$&quot;#,##0.0_);[Red]\(&quot;$&quot;#,##0.0\)"/>
    <numFmt numFmtId="207" formatCode="&quot;$&quot;#,##0"/>
    <numFmt numFmtId="208" formatCode="#0.0\x"/>
    <numFmt numFmtId="209" formatCode="0.0%_);\(0.0%\)"/>
    <numFmt numFmtId="210" formatCode="mmmm\ d\,\ yyyy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_(* #,##0.00_);_(* \(#,##0.00\);_(* &quot;-&quot;_);_(@_)"/>
    <numFmt numFmtId="215" formatCode="&quot;£&quot;#,##0_);[Red]\(&quot;£&quot;#,##0\)"/>
    <numFmt numFmtId="216" formatCode="&quot;RM&quot;#,##0_);[Red]\(&quot;RM&quot;#,##0\)"/>
    <numFmt numFmtId="217" formatCode="_-&quot;£&quot;* #,##0_-;\-&quot;£&quot;* #,##0_-;_-&quot;£&quot;* &quot;-&quot;_-;_-@_-"/>
    <numFmt numFmtId="218" formatCode="#,##0.0_);\(#,##0.0\)"/>
    <numFmt numFmtId="219" formatCode="&quot;£&quot;#,##0.00_);[Red]\(&quot;£&quot;#,##0.00\)"/>
    <numFmt numFmtId="220" formatCode="m/d"/>
    <numFmt numFmtId="221" formatCode="yyyy"/>
    <numFmt numFmtId="222" formatCode="#,##0.0_);\(#,##0.0\);#,##0.0_);@_)"/>
    <numFmt numFmtId="223" formatCode="0_);[Red]\(0\)"/>
    <numFmt numFmtId="224" formatCode="#,##0.0000"/>
    <numFmt numFmtId="225" formatCode="0.000_);[Red]\(0.000\)"/>
    <numFmt numFmtId="226" formatCode="0.00\ \ \ \ "/>
    <numFmt numFmtId="227" formatCode="0.0000000"/>
    <numFmt numFmtId="228" formatCode="0.00\ \ "/>
    <numFmt numFmtId="229" formatCode="#,##0.0_);\(#,##0.0\);&quot; - &quot;"/>
    <numFmt numFmtId="230" formatCode="0.00000"/>
    <numFmt numFmtId="231" formatCode="0.0\ \ \ \ "/>
    <numFmt numFmtId="232" formatCode="#,##0.00_);\(#,##0.00\);\-_)"/>
    <numFmt numFmtId="233" formatCode="#,##0.0;\-#,##0.0"/>
    <numFmt numFmtId="234" formatCode="0\ \ \ "/>
    <numFmt numFmtId="235" formatCode="&quot;$&quot;#,##0.000_);[Red]\(&quot;$&quot;#,##0.000\)"/>
    <numFmt numFmtId="236" formatCode="0.0\x;;"/>
    <numFmt numFmtId="237" formatCode="0.0%_);\(0.0%\);\-"/>
    <numFmt numFmtId="238" formatCode="#,##0.0000%_);\(#,##0.0000%\);\-_)"/>
    <numFmt numFmtId="239" formatCode="0.000000%"/>
    <numFmt numFmtId="240" formatCode="#,##0.00_)\ \ \ \ \ ;\(#,##0.00\)\ \ \ \ \ "/>
    <numFmt numFmtId="241" formatCode="0.0\ \ "/>
    <numFmt numFmtId="242" formatCode="#,##0%_);\(#,##0%\);\-_)"/>
    <numFmt numFmtId="243" formatCode="\$#,##0;\(\$#,##0\)"/>
    <numFmt numFmtId="244" formatCode="&quot;$&quot;#,##0;\-&quot;$&quot;#,##0"/>
    <numFmt numFmtId="245" formatCode="#,##0.0\%_);\(#,##0.0\%\);#,##0.0\%_);@_)"/>
    <numFmt numFmtId="246" formatCode="0.00000_);[Red]\(0.00000\)"/>
    <numFmt numFmtId="247" formatCode="&quot;$&quot;#,##0.00_)\ \ \ \ \ ;\(&quot;$&quot;#,##0.00\)\ \ \ \ \ "/>
    <numFmt numFmtId="248" formatCode="0%\ \ \ \ \ \ \ "/>
    <numFmt numFmtId="249" formatCode="&quot;€&quot;#,##0.0_);\(&quot;€&quot;#,##0.0\)"/>
    <numFmt numFmtId="250" formatCode="0.00%;[Red]\-0.00%"/>
    <numFmt numFmtId="251" formatCode="&quot;£&quot;#,##0.0_);\(&quot;£&quot;#,##0.0\)"/>
    <numFmt numFmtId="252" formatCode="0.00_);\(0.00\)"/>
    <numFmt numFmtId="253" formatCode="_-#,##0_-;[Red]\(#,##0\);_-\ \ &quot;-&quot;_-;_-@_-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_-&quot;$&quot;* #,##0_-;\-&quot;$&quot;* #,##0_-;_-&quot;$&quot;* &quot;-&quot;_-;_-@_-"/>
    <numFmt numFmtId="258" formatCode="0%;\(0%\)"/>
    <numFmt numFmtId="259" formatCode="0.0%"/>
    <numFmt numFmtId="260" formatCode="_(* #,##0.0_);_(* \(#,##0.0\);_(* &quot;-&quot;??_);_(@_)"/>
    <numFmt numFmtId="261" formatCode="0.0\p;\(0.0\)\p"/>
    <numFmt numFmtId="262" formatCode="0.0%;\(0.0\)%"/>
    <numFmt numFmtId="263" formatCode="#,##0.0"/>
    <numFmt numFmtId="264" formatCode="0.00\x"/>
    <numFmt numFmtId="265" formatCode="0.00_x"/>
    <numFmt numFmtId="266" formatCode="_ * #,##0_ ;_ * \-#,##0_ ;_ * &quot;-&quot;_ ;_ @_ "/>
    <numFmt numFmtId="267" formatCode="_ * #,##0.00_ ;_ * \-#,##0.00_ ;_ * &quot;-&quot;??_ ;_ @_ "/>
    <numFmt numFmtId="268" formatCode="\(#,##0\)\ "/>
    <numFmt numFmtId="269" formatCode="[Red]0.0%;[Red]\(0.0%\)"/>
    <numFmt numFmtId="270" formatCode="[Blue]#,##0_);[Blue]\(#,##0\)"/>
    <numFmt numFmtId="271" formatCode="#,##0_);[Blue]\(#,##0\)"/>
    <numFmt numFmtId="272" formatCode="&quot;\&quot;#,##0;[Red]&quot;\&quot;&quot;\&quot;&quot;\&quot;&quot;\&quot;&quot;\&quot;&quot;\&quot;&quot;\&quot;\-#,##0"/>
    <numFmt numFmtId="273" formatCode="#,##0\ \ "/>
    <numFmt numFmtId="274" formatCode="&quot;EUR &quot;#,##0.0_);\(&quot;EUR &quot;#,##0.0\)"/>
    <numFmt numFmtId="275" formatCode="\$#,##0.00;\(\$#,##0.00\)"/>
    <numFmt numFmtId="276" formatCode="&quot;£&quot;#,##0;\-&quot;£&quot;#,##0"/>
    <numFmt numFmtId="277" formatCode="General_)"/>
    <numFmt numFmtId="278" formatCode="0.0#"/>
    <numFmt numFmtId="279" formatCode="0.0_);[Red]\(0.0\)"/>
    <numFmt numFmtId="280" formatCode="0.00_);[Red]\(0.00\)"/>
    <numFmt numFmtId="281" formatCode="#,##0.0_);[Red]\(#,##0.0\)"/>
    <numFmt numFmtId="282" formatCode="#,##0.000_);[Red]\(#,##0.000\)"/>
    <numFmt numFmtId="283" formatCode="&quot;$&quot;#,##0.0_);\(&quot;$&quot;#,##0.0\)"/>
    <numFmt numFmtId="284" formatCode="0.0"/>
    <numFmt numFmtId="285" formatCode="_(&quot;$&quot;* #,##0.000_);_(&quot;$&quot;* \(#,##0.000\);_(&quot;$&quot;* &quot;-&quot;??_);_(@_)"/>
    <numFmt numFmtId="286" formatCode="#,##0.000_);\(#,##0.000\)"/>
    <numFmt numFmtId="287" formatCode="0.0%;\(0.0%\)"/>
    <numFmt numFmtId="288" formatCode="_(* #,##0_);_(* \(#,##0\);_(* &quot;-&quot;??_);_(@_)"/>
    <numFmt numFmtId="289" formatCode="#,##0.000"/>
    <numFmt numFmtId="290" formatCode="00000"/>
    <numFmt numFmtId="291" formatCode="0.0\x"/>
    <numFmt numFmtId="292" formatCode="0.000"/>
    <numFmt numFmtId="293" formatCode="@\ \ \ \ \ "/>
    <numFmt numFmtId="294" formatCode="_-* #,##0\ _D_M_-;\-* #,##0\ _D_M_-;_-* &quot;-&quot;\ _D_M_-;_-@_-"/>
    <numFmt numFmtId="295" formatCode="&quot;$&quot;#,##0.00_);\(&quot;$&quot;#,##0.00\);\-_)"/>
    <numFmt numFmtId="296" formatCode="&quot;$&quot;#,##0.00\A\ \ \ \ ;\(&quot;$&quot;#,##0.00\A\)\ \ \ \ "/>
    <numFmt numFmtId="297" formatCode="&quot;$&quot;#,##0.00&quot;E&quot;\ \ \ \ ;\(&quot;$&quot;#,##0.00&quot;E&quot;\)\ \ \ \ "/>
    <numFmt numFmtId="298" formatCode="#,##0.00\A\ \ \ \ ;\(#,##0.00\A\)\ \ \ \ "/>
    <numFmt numFmtId="299" formatCode="#,##0.00&quot;E&quot;\ \ \ \ ;\(#,##0.00&quot;E&quot;\)\ \ \ \ "/>
    <numFmt numFmtId="300" formatCode="&quot;€&quot;#,##0.00_);\(&quot;€&quot;#,##0.00\);\-_)"/>
    <numFmt numFmtId="301" formatCode="#,##0.0_)"/>
    <numFmt numFmtId="302" formatCode=";;;"/>
    <numFmt numFmtId="303" formatCode="&quot;$&quot;#,##0\ &quot;MM&quot;;\(&quot;$&quot;#,##0.00\ &quot;MM&quot;\)"/>
    <numFmt numFmtId="304" formatCode="_(&quot;$&quot;* #,##0_)\ &quot;millions&quot;;_(&quot;$&quot;* \(#,##0\)&quot; millions&quot;"/>
    <numFmt numFmtId="305" formatCode="&quot;$&quot;#,##0.00"/>
    <numFmt numFmtId="306" formatCode="#,##0\x_);\(#,##0\x\)"/>
    <numFmt numFmtId="307" formatCode="#,##0%_);\(#,##0%\)"/>
    <numFmt numFmtId="308" formatCode="&quot;$&quot;\ #,##0_-;&quot;$&quot;\ #,##0\-"/>
    <numFmt numFmtId="309" formatCode="&quot;Nlg&quot;\ #,##0_);\(&quot;Nlg&quot;\ #,##0\)"/>
    <numFmt numFmtId="310" formatCode="&quot;$&quot;#,##0;[Red]\-&quot;$&quot;#,##0"/>
    <numFmt numFmtId="311" formatCode="&quot;$&quot;#,##0.00;[Red]\-&quot;$&quot;#,##0.00"/>
    <numFmt numFmtId="312" formatCode="#,##0&quot; F&quot;_);[Red]\(#,##0&quot; F&quot;\)"/>
    <numFmt numFmtId="313" formatCode="_-* #,##0\ &quot;F&quot;_-;\-* #,##0\ &quot;F&quot;_-;_-* &quot;-&quot;\ &quot;F&quot;_-;_-@_-"/>
    <numFmt numFmtId="314" formatCode="#,##0\ &quot;F&quot;;[Red]\-#,##0\ &quot;F&quot;"/>
    <numFmt numFmtId="315" formatCode="_-* #,##0.00\ &quot;F&quot;_-;\-* #,##0.00\ &quot;F&quot;_-;_-* &quot;-&quot;??\ &quot;F&quot;_-;_-@_-"/>
    <numFmt numFmtId="316" formatCode="#,##0.00\ &quot;F&quot;;[Red]\-#,##0.00\ &quot;F&quot;"/>
    <numFmt numFmtId="317" formatCode="#,##0_ "/>
    <numFmt numFmtId="318" formatCode="#,##0.0\x_);\(#,##0.0\x\);\-_)"/>
    <numFmt numFmtId="319" formatCode="#,##0.00\x_);\(#,##0.00\x\);\-_)"/>
    <numFmt numFmtId="320" formatCode="General&quot;1996/01&quot;"/>
    <numFmt numFmtId="321" formatCode="_(&quot;RM&quot;* #,##0_);_(&quot;RM&quot;* \(#,##0\);_(&quot;RM&quot;* &quot;-&quot;_);_(@_)"/>
    <numFmt numFmtId="322" formatCode="0.00_)"/>
    <numFmt numFmtId="323" formatCode="0.0\ \ \ \ \ \ "/>
    <numFmt numFmtId="324" formatCode="0.0%\ \ \ \ \ "/>
    <numFmt numFmtId="325" formatCode="#,##0.0_);\(###0.0\)"/>
    <numFmt numFmtId="326" formatCode="_(* #,##0.000_);_(* \(#,##0.000\);_(* &quot;-&quot;??_);_(@_)"/>
    <numFmt numFmtId="327" formatCode="0.0_%"/>
    <numFmt numFmtId="328" formatCode="#,##0.00%_);\(#,##0.00%\);\-_)"/>
    <numFmt numFmtId="329" formatCode="&quot;£&quot;#,##0.0_);\(&quot;£&quot;#,##0.0\);\-_)"/>
    <numFmt numFmtId="330" formatCode="&quot;£&quot;#,##0.00_);\(&quot;£&quot;#,##0.00\);\-_)"/>
    <numFmt numFmtId="331" formatCode="&quot;Rp&quot;#,##0_);[Red]\(&quot;Rp&quot;#,##0\)"/>
    <numFmt numFmtId="332" formatCode="&quot;$&quot;@"/>
    <numFmt numFmtId="333" formatCode="#,##0.00\x"/>
    <numFmt numFmtId="334" formatCode="#,##0.00_x"/>
    <numFmt numFmtId="335" formatCode="0_)"/>
    <numFmt numFmtId="336" formatCode="#,##0_);[Red]\(#,##0\);\ \ \-\ \ \ \ \ "/>
    <numFmt numFmtId="337" formatCode="&quot;$&quot;#\ ?/?"/>
    <numFmt numFmtId="338" formatCode="#,##0_);\(#,##0_)"/>
    <numFmt numFmtId="339" formatCode="#,##0&quot; $&quot;;\-#,##0&quot; $&quot;"/>
    <numFmt numFmtId="340" formatCode="#,##0&quot; $&quot;;[Red]\-#,##0&quot; $&quot;"/>
    <numFmt numFmtId="341" formatCode="&quot;¥&quot;#,##0.0_);\(&quot;¥&quot;#,##0.0\);\-_)"/>
    <numFmt numFmtId="342" formatCode="&quot;¥&quot;#,##0.00_);\(&quot;¥&quot;#,##0.00\);\-_)"/>
    <numFmt numFmtId="343" formatCode="_-&quot;RM&quot;* #,##0_-;\-&quot;RM&quot;* #,##0_-;_-&quot;RM&quot;* &quot;-&quot;_-;_-@_-"/>
    <numFmt numFmtId="344" formatCode="&quot;$&quot;#,##0.000_);\(&quot;$&quot;#,##0.000\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_ "/>
    <numFmt numFmtId="348" formatCode="dd/mmm/yyyy"/>
    <numFmt numFmtId="349" formatCode="_(&quot;NT$&quot;\*\ #,##0_);_(&quot;NT$&quot;\*\ \(#,##0\);_(&quot;NT$&quot;\*\ &quot;-&quot;_);_(@_)"/>
    <numFmt numFmtId="350" formatCode="_(&quot;NT$&quot;\*\ #,##0.00_);_(&quot;NT$&quot;\*\ \(#,##0.00\);_(&quot;NT$&quot;\*\ &quot;-&quot;??_);_(@_)"/>
    <numFmt numFmtId="351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52" formatCode="#,##0,;\(#,##0,\)"/>
    <numFmt numFmtId="353" formatCode="#,##0.00;\(#,##0.00\)"/>
    <numFmt numFmtId="354" formatCode="_(* #,##0.0000_);_(* \(#,##0.0000\);_(* &quot;-&quot;????_);_(@_)"/>
    <numFmt numFmtId="355" formatCode="_-* #,##0.000_-;\-* #,##0.000_-;_-* &quot;-&quot;??_-;_-@_-"/>
  </numFmts>
  <fonts count="254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vertAlign val="superscript"/>
      <sz val="16"/>
      <name val="Angsana New"/>
      <family val="1"/>
    </font>
    <font>
      <vertAlign val="superscript"/>
      <sz val="15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8">
    <xf numFmtId="0" fontId="0" fillId="0" borderId="0"/>
    <xf numFmtId="198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202" fontId="11" fillId="2" borderId="0"/>
    <xf numFmtId="203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91" fontId="9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8" fontId="23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7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5" fontId="18" fillId="0" borderId="0" applyFont="0" applyFill="0" applyBorder="0" applyProtection="0">
      <alignment horizontal="right"/>
    </xf>
    <xf numFmtId="243" fontId="9" fillId="0" borderId="0" applyFont="0" applyFill="0" applyBorder="0" applyProtection="0">
      <alignment horizontal="right"/>
    </xf>
    <xf numFmtId="244" fontId="9" fillId="0" borderId="0" applyFont="0" applyFill="0" applyBorder="0" applyProtection="0">
      <alignment horizontal="right"/>
    </xf>
    <xf numFmtId="245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46" fontId="18" fillId="0" borderId="0" applyFont="0" applyFill="0" applyBorder="0" applyProtection="0">
      <alignment horizontal="right"/>
    </xf>
    <xf numFmtId="247" fontId="18" fillId="0" borderId="0" applyFont="0" applyFill="0" applyBorder="0" applyAlignment="0" applyProtection="0"/>
    <xf numFmtId="248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211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53" fontId="30" fillId="0" borderId="0" applyFill="0" applyBorder="0">
      <alignment horizontal="right"/>
    </xf>
    <xf numFmtId="0" fontId="15" fillId="0" borderId="0" applyFont="0" applyFill="0" applyBorder="0" applyAlignment="0" applyProtection="0"/>
    <xf numFmtId="192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54" fontId="21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58" fontId="35" fillId="0" borderId="0" applyFont="0" applyFill="0" applyBorder="0" applyAlignment="0" applyProtection="0"/>
    <xf numFmtId="0" fontId="15" fillId="0" borderId="0"/>
    <xf numFmtId="0" fontId="15" fillId="0" borderId="0"/>
    <xf numFmtId="259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57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60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61" fontId="9" fillId="0" borderId="0"/>
    <xf numFmtId="262" fontId="9" fillId="0" borderId="0"/>
    <xf numFmtId="0" fontId="44" fillId="19" borderId="0">
      <alignment horizontal="right"/>
    </xf>
    <xf numFmtId="0" fontId="43" fillId="0" borderId="0"/>
    <xf numFmtId="192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63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42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87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218" fontId="64" fillId="0" borderId="15" applyBorder="0"/>
    <xf numFmtId="264" fontId="9" fillId="0" borderId="0" applyFont="0" applyFill="0" applyBorder="0" applyAlignment="0" applyProtection="0"/>
    <xf numFmtId="265" fontId="9" fillId="26" borderId="16" applyFont="0" applyFill="0" applyBorder="0" applyAlignment="0" applyProtection="0"/>
    <xf numFmtId="229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66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90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218" fontId="81" fillId="0" borderId="10" applyBorder="0">
      <alignment horizontal="center"/>
    </xf>
    <xf numFmtId="43" fontId="6" fillId="0" borderId="0" applyFont="0" applyFill="0" applyBorder="0" applyAlignment="0" applyProtection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201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96" fontId="30" fillId="0" borderId="0"/>
    <xf numFmtId="3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218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18" fontId="51" fillId="0" borderId="0"/>
    <xf numFmtId="195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73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218" fontId="91" fillId="0" borderId="6">
      <alignment horizontal="left"/>
    </xf>
    <xf numFmtId="0" fontId="19" fillId="0" borderId="25"/>
    <xf numFmtId="268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74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75" fontId="30" fillId="0" borderId="0"/>
    <xf numFmtId="276" fontId="9" fillId="2" borderId="0" applyFont="0" applyBorder="0"/>
    <xf numFmtId="277" fontId="95" fillId="0" borderId="0"/>
    <xf numFmtId="278" fontId="9" fillId="2" borderId="0" applyFont="0" applyBorder="0"/>
    <xf numFmtId="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59" fontId="9" fillId="0" borderId="0">
      <protection locked="0"/>
    </xf>
    <xf numFmtId="287" fontId="9" fillId="0" borderId="0" applyFont="0" applyFill="0" applyBorder="0" applyAlignment="0" applyProtection="0"/>
    <xf numFmtId="0" fontId="18" fillId="0" borderId="0" applyFill="0" applyBorder="0" applyAlignment="0" applyProtection="0"/>
    <xf numFmtId="2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8" fillId="0" borderId="0" applyFill="0" applyBorder="0" applyAlignment="0" applyProtection="0"/>
    <xf numFmtId="2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3" fontId="30" fillId="0" borderId="0"/>
    <xf numFmtId="29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91" fontId="102" fillId="0" borderId="0" applyFill="0" applyBorder="0" applyAlignment="0" applyProtection="0"/>
    <xf numFmtId="0" fontId="58" fillId="0" borderId="0" applyNumberFormat="0" applyFill="0" applyBorder="0" applyAlignment="0" applyProtection="0"/>
    <xf numFmtId="257" fontId="21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40" fontId="11" fillId="0" borderId="0"/>
    <xf numFmtId="247" fontId="11" fillId="0" borderId="0"/>
    <xf numFmtId="296" fontId="11" fillId="0" borderId="0"/>
    <xf numFmtId="297" fontId="11" fillId="0" borderId="0"/>
    <xf numFmtId="39" fontId="11" fillId="33" borderId="0"/>
    <xf numFmtId="298" fontId="11" fillId="0" borderId="0"/>
    <xf numFmtId="299" fontId="11" fillId="0" borderId="0"/>
    <xf numFmtId="0" fontId="9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5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01" fontId="94" fillId="0" borderId="27" applyNumberFormat="0" applyFill="0" applyBorder="0" applyAlignment="0" applyProtection="0"/>
    <xf numFmtId="247" fontId="11" fillId="0" borderId="30"/>
    <xf numFmtId="248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302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18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218" fontId="94" fillId="0" borderId="0" applyNumberFormat="0" applyBorder="0" applyAlignment="0" applyProtection="0"/>
    <xf numFmtId="276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37" fontId="119" fillId="0" borderId="0" applyNumberFormat="0" applyFill="0" applyBorder="0" applyAlignment="0" applyProtection="0"/>
    <xf numFmtId="218" fontId="120" fillId="36" borderId="0"/>
    <xf numFmtId="191" fontId="9" fillId="0" borderId="0" applyFont="0" applyFill="0" applyBorder="0" applyAlignment="0" applyProtection="0"/>
    <xf numFmtId="0" fontId="11" fillId="0" borderId="0">
      <alignment horizontal="right"/>
    </xf>
    <xf numFmtId="30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83" fontId="2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23" fillId="37" borderId="35">
      <alignment horizontal="left" vertical="top" indent="2"/>
    </xf>
    <xf numFmtId="306" fontId="30" fillId="0" borderId="0" applyFont="0" applyFill="0" applyBorder="0" applyAlignment="0" applyProtection="0"/>
    <xf numFmtId="218" fontId="9" fillId="0" borderId="0" applyFont="0" applyFill="0" applyBorder="0" applyAlignment="0" applyProtection="0"/>
    <xf numFmtId="307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25" fillId="0" borderId="0"/>
    <xf numFmtId="318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19" fontId="30" fillId="0" borderId="0" applyFont="0" applyFill="0" applyBorder="0" applyAlignment="0" applyProtection="0"/>
    <xf numFmtId="320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321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322" fontId="129" fillId="0" borderId="0"/>
    <xf numFmtId="0" fontId="3" fillId="0" borderId="0"/>
    <xf numFmtId="0" fontId="1" fillId="0" borderId="0"/>
    <xf numFmtId="0" fontId="7" fillId="0" borderId="0" applyFill="0"/>
    <xf numFmtId="252" fontId="18" fillId="0" borderId="0"/>
    <xf numFmtId="0" fontId="1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94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23" fontId="11" fillId="0" borderId="0"/>
    <xf numFmtId="324" fontId="11" fillId="0" borderId="0"/>
    <xf numFmtId="325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7" fontId="9" fillId="0" borderId="0" applyFont="0" applyFill="0" applyBorder="0" applyProtection="0">
      <alignment horizontal="right"/>
    </xf>
    <xf numFmtId="245" fontId="52" fillId="0" borderId="0" applyFont="0" applyFill="0" applyBorder="0" applyProtection="0">
      <alignment horizontal="right"/>
    </xf>
    <xf numFmtId="259" fontId="142" fillId="0" borderId="0" applyFill="0" applyBorder="0" applyProtection="0">
      <alignment horizontal="right"/>
    </xf>
    <xf numFmtId="259" fontId="143" fillId="0" borderId="0" applyFill="0" applyBorder="0" applyProtection="0">
      <alignment horizontal="right"/>
    </xf>
    <xf numFmtId="259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28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29" fontId="13" fillId="0" borderId="0" applyFont="0" applyFill="0" applyBorder="0" applyAlignment="0" applyProtection="0"/>
    <xf numFmtId="33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4" fontId="101" fillId="0" borderId="0">
      <alignment horizontal="right"/>
    </xf>
    <xf numFmtId="244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26" fontId="11" fillId="2" borderId="0"/>
    <xf numFmtId="226" fontId="11" fillId="2" borderId="0"/>
    <xf numFmtId="226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26" fontId="11" fillId="2" borderId="0"/>
    <xf numFmtId="226" fontId="11" fillId="2" borderId="0"/>
    <xf numFmtId="331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332" fontId="11" fillId="2" borderId="27">
      <alignment horizontal="right"/>
    </xf>
    <xf numFmtId="292" fontId="148" fillId="0" borderId="11" applyFont="0" applyBorder="0" applyAlignment="0">
      <alignment horizontal="center" vertical="center"/>
    </xf>
    <xf numFmtId="333" fontId="9" fillId="0" borderId="0" applyFont="0" applyFill="0" applyBorder="0" applyProtection="0">
      <alignment horizontal="right"/>
    </xf>
    <xf numFmtId="334" fontId="9" fillId="0" borderId="0" applyFont="0" applyFill="0" applyBorder="0" applyProtection="0">
      <alignment horizontal="right"/>
    </xf>
    <xf numFmtId="3" fontId="149" fillId="0" borderId="0"/>
    <xf numFmtId="311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35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91" fontId="164" fillId="0" borderId="0" applyFill="0" applyBorder="0" applyAlignment="0" applyProtection="0"/>
    <xf numFmtId="192" fontId="165" fillId="0" borderId="0"/>
    <xf numFmtId="4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335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89" fontId="9" fillId="0" borderId="0">
      <alignment horizontal="center"/>
    </xf>
    <xf numFmtId="336" fontId="168" fillId="0" borderId="0"/>
    <xf numFmtId="12" fontId="9" fillId="0" borderId="0" applyFont="0" applyFill="0" applyBorder="0" applyProtection="0">
      <alignment horizontal="right"/>
    </xf>
    <xf numFmtId="337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21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3" fillId="0" borderId="0">
      <alignment vertical="top"/>
    </xf>
    <xf numFmtId="310" fontId="144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81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38" fontId="9" fillId="0" borderId="0" applyFill="0" applyBorder="0" applyAlignment="0"/>
    <xf numFmtId="0" fontId="187" fillId="0" borderId="0"/>
    <xf numFmtId="0" fontId="188" fillId="0" borderId="0"/>
    <xf numFmtId="19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27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77" fontId="95" fillId="0" borderId="0">
      <alignment horizontal="center" textRotation="90"/>
    </xf>
    <xf numFmtId="339" fontId="9" fillId="0" borderId="0" applyFont="0" applyFill="0" applyBorder="0" applyAlignment="0" applyProtection="0"/>
    <xf numFmtId="34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92" fontId="9" fillId="0" borderId="0">
      <alignment wrapText="1"/>
    </xf>
    <xf numFmtId="322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41" fontId="13" fillId="0" borderId="0" applyFont="0" applyFill="0" applyBorder="0" applyAlignment="0" applyProtection="0"/>
    <xf numFmtId="342" fontId="13" fillId="0" borderId="0" applyFont="0" applyFill="0" applyBorder="0" applyAlignment="0" applyProtection="0"/>
    <xf numFmtId="343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2" fontId="250" fillId="0" borderId="0" applyFont="0" applyFill="0" applyBorder="0" applyAlignment="0" applyProtection="0"/>
    <xf numFmtId="192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317" fontId="15" fillId="0" borderId="0"/>
    <xf numFmtId="0" fontId="9" fillId="0" borderId="0"/>
    <xf numFmtId="310" fontId="221" fillId="0" borderId="0" applyFont="0" applyFill="0" applyBorder="0" applyAlignment="0" applyProtection="0"/>
    <xf numFmtId="344" fontId="15" fillId="0" borderId="0" applyFont="0" applyFill="0" applyBorder="0" applyAlignment="0" applyProtection="0"/>
    <xf numFmtId="0" fontId="9" fillId="0" borderId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45" fontId="223" fillId="0" borderId="0" applyFont="0" applyFill="0" applyBorder="0" applyAlignment="0" applyProtection="0"/>
    <xf numFmtId="346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31" fillId="0" borderId="0"/>
    <xf numFmtId="26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47" fontId="233" fillId="0" borderId="0">
      <alignment horizontal="center" vertical="top"/>
    </xf>
    <xf numFmtId="348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66" fontId="9" fillId="0" borderId="0" applyFont="0" applyFill="0" applyBorder="0" applyAlignment="0" applyProtection="0"/>
    <xf numFmtId="4" fontId="237" fillId="0" borderId="0">
      <alignment horizontal="right"/>
    </xf>
    <xf numFmtId="191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49" fontId="9" fillId="0" borderId="0" applyFont="0" applyFill="0" applyBorder="0" applyAlignment="0" applyProtection="0"/>
    <xf numFmtId="310" fontId="241" fillId="0" borderId="0" applyFont="0" applyFill="0" applyBorder="0" applyAlignment="0" applyProtection="0"/>
    <xf numFmtId="350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3" fontId="9" fillId="0" borderId="0" applyFont="0" applyFill="0" applyBorder="0" applyAlignment="0" applyProtection="0"/>
    <xf numFmtId="351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92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88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200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9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Protection="0">
      <alignment horizontal="right"/>
    </xf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61" fontId="3" fillId="0" borderId="0"/>
    <xf numFmtId="262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42" fontId="3" fillId="0" borderId="0"/>
    <xf numFmtId="264" fontId="3" fillId="0" borderId="0" applyFont="0" applyFill="0" applyBorder="0" applyAlignment="0" applyProtection="0"/>
    <xf numFmtId="265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69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0" fontId="3" fillId="0" borderId="21" applyFont="0" applyFill="0" applyBorder="0" applyProtection="0">
      <alignment horizontal="right"/>
    </xf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95" fontId="3" fillId="0" borderId="0"/>
    <xf numFmtId="2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2" borderId="0" applyFont="0" applyBorder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1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20" fontId="3" fillId="0" borderId="0" applyFont="0" applyFill="0" applyBorder="0" applyAlignment="0" applyProtection="0">
      <alignment horizontal="right"/>
    </xf>
    <xf numFmtId="321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25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27" fontId="3" fillId="0" borderId="0" applyFont="0" applyFill="0" applyBorder="0" applyProtection="0">
      <alignment horizontal="right"/>
    </xf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331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33" fontId="3" fillId="0" borderId="0" applyFont="0" applyFill="0" applyBorder="0" applyProtection="0">
      <alignment horizontal="right"/>
    </xf>
    <xf numFmtId="334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89" fontId="3" fillId="0" borderId="0">
      <alignment horizontal="center"/>
    </xf>
    <xf numFmtId="12" fontId="3" fillId="0" borderId="0" applyFont="0" applyFill="0" applyBorder="0" applyProtection="0">
      <alignment horizontal="right"/>
    </xf>
    <xf numFmtId="337" fontId="3" fillId="33" borderId="0" applyFont="0" applyFill="0" applyBorder="0" applyProtection="0">
      <alignment horizontal="right"/>
    </xf>
    <xf numFmtId="21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38" fontId="3" fillId="0" borderId="0" applyFill="0" applyBorder="0" applyAlignment="0"/>
    <xf numFmtId="197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92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251" fillId="0" borderId="0"/>
  </cellStyleXfs>
  <cellXfs count="201">
    <xf numFmtId="0" fontId="0" fillId="0" borderId="0" xfId="0"/>
    <xf numFmtId="0" fontId="2" fillId="0" borderId="0" xfId="2300" applyFont="1" applyFill="1" applyBorder="1" applyAlignment="1">
      <alignment vertical="center"/>
    </xf>
    <xf numFmtId="49" fontId="2" fillId="0" borderId="0" xfId="2300" applyNumberFormat="1" applyFont="1" applyFill="1" applyAlignment="1">
      <alignment horizontal="left" vertical="center"/>
    </xf>
    <xf numFmtId="0" fontId="5" fillId="0" borderId="0" xfId="2300" applyNumberFormat="1" applyFont="1" applyFill="1" applyBorder="1" applyAlignment="1">
      <alignment horizontal="center" vertical="center"/>
    </xf>
    <xf numFmtId="353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197" fontId="5" fillId="0" borderId="0" xfId="1468" applyNumberFormat="1" applyFont="1" applyFill="1" applyAlignment="1">
      <alignment vertical="center"/>
    </xf>
    <xf numFmtId="192" fontId="5" fillId="0" borderId="0" xfId="1468" applyNumberFormat="1" applyFont="1" applyFill="1" applyAlignment="1">
      <alignment vertical="center"/>
    </xf>
    <xf numFmtId="192" fontId="5" fillId="0" borderId="0" xfId="2300" applyNumberFormat="1" applyFont="1" applyFill="1" applyAlignment="1">
      <alignment vertical="center"/>
    </xf>
    <xf numFmtId="192" fontId="5" fillId="0" borderId="10" xfId="1468" applyNumberFormat="1" applyFont="1" applyFill="1" applyBorder="1" applyAlignment="1">
      <alignment vertical="center"/>
    </xf>
    <xf numFmtId="192" fontId="5" fillId="0" borderId="0" xfId="1468" quotePrefix="1" applyNumberFormat="1" applyFont="1" applyFill="1" applyAlignment="1">
      <alignment horizontal="center" vertical="center"/>
    </xf>
    <xf numFmtId="197" fontId="5" fillId="0" borderId="0" xfId="1468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197" fontId="5" fillId="0" borderId="10" xfId="1468" applyNumberFormat="1" applyFont="1" applyFill="1" applyBorder="1" applyAlignment="1">
      <alignment horizontal="center" vertical="center"/>
    </xf>
    <xf numFmtId="0" fontId="245" fillId="0" borderId="0" xfId="2300" applyFont="1" applyFill="1" applyBorder="1" applyAlignment="1">
      <alignment vertical="center"/>
    </xf>
    <xf numFmtId="37" fontId="5" fillId="0" borderId="0" xfId="2300" applyNumberFormat="1" applyFont="1" applyFill="1" applyBorder="1" applyAlignment="1">
      <alignment vertical="center"/>
    </xf>
    <xf numFmtId="37" fontId="5" fillId="0" borderId="0" xfId="2300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horizontal="right" vertical="center"/>
    </xf>
    <xf numFmtId="37" fontId="5" fillId="0" borderId="0" xfId="2300" applyNumberFormat="1" applyFont="1" applyFill="1" applyBorder="1" applyAlignment="1">
      <alignment horizontal="right" vertical="center"/>
    </xf>
    <xf numFmtId="192" fontId="5" fillId="0" borderId="0" xfId="2300" applyNumberFormat="1" applyFont="1" applyFill="1" applyBorder="1" applyAlignment="1">
      <alignment horizontal="right" vertical="center"/>
    </xf>
    <xf numFmtId="192" fontId="5" fillId="0" borderId="0" xfId="1468" applyNumberFormat="1" applyFont="1" applyFill="1" applyBorder="1" applyAlignment="1">
      <alignment horizontal="right" vertical="center"/>
    </xf>
    <xf numFmtId="192" fontId="5" fillId="0" borderId="0" xfId="1956" applyNumberFormat="1" applyFont="1" applyFill="1" applyAlignment="1">
      <alignment horizontal="center" vertical="center" textRotation="255"/>
    </xf>
    <xf numFmtId="192" fontId="2" fillId="0" borderId="0" xfId="2300" applyNumberFormat="1" applyFont="1" applyFill="1" applyBorder="1" applyAlignment="1">
      <alignment horizontal="right" vertical="center"/>
    </xf>
    <xf numFmtId="0" fontId="2" fillId="0" borderId="0" xfId="2300" applyNumberFormat="1" applyFont="1" applyFill="1" applyAlignment="1">
      <alignment vertical="center"/>
    </xf>
    <xf numFmtId="0" fontId="2" fillId="0" borderId="0" xfId="2300" applyNumberFormat="1" applyFont="1" applyFill="1" applyBorder="1" applyAlignment="1">
      <alignment vertical="center"/>
    </xf>
    <xf numFmtId="197" fontId="2" fillId="0" borderId="0" xfId="1468" applyNumberFormat="1" applyFont="1" applyFill="1" applyBorder="1" applyAlignment="1">
      <alignment horizontal="right" vertical="center"/>
    </xf>
    <xf numFmtId="196" fontId="2" fillId="0" borderId="0" xfId="2300" applyNumberFormat="1" applyFont="1" applyFill="1" applyBorder="1" applyAlignment="1">
      <alignment horizontal="right" vertical="center"/>
    </xf>
    <xf numFmtId="197" fontId="5" fillId="0" borderId="0" xfId="1483" applyNumberFormat="1" applyFont="1" applyFill="1" applyAlignment="1">
      <alignment vertical="center"/>
    </xf>
    <xf numFmtId="196" fontId="5" fillId="0" borderId="0" xfId="2300" applyNumberFormat="1" applyFont="1" applyFill="1" applyBorder="1" applyAlignment="1">
      <alignment vertical="center"/>
    </xf>
    <xf numFmtId="197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49" fontId="245" fillId="0" borderId="0" xfId="2300" applyNumberFormat="1" applyFont="1" applyFill="1" applyAlignment="1">
      <alignment vertical="center"/>
    </xf>
    <xf numFmtId="49" fontId="5" fillId="0" borderId="0" xfId="2300" applyNumberFormat="1" applyFont="1" applyFill="1" applyAlignment="1">
      <alignment vertical="center"/>
    </xf>
    <xf numFmtId="0" fontId="249" fillId="0" borderId="0" xfId="2300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86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7" applyFont="1" applyBorder="1" applyAlignment="1">
      <alignment vertical="center"/>
    </xf>
    <xf numFmtId="0" fontId="5" fillId="0" borderId="0" xfId="1957" applyFont="1" applyBorder="1" applyAlignment="1">
      <alignment vertical="center"/>
    </xf>
    <xf numFmtId="0" fontId="5" fillId="0" borderId="0" xfId="1957" applyFont="1" applyBorder="1" applyAlignment="1">
      <alignment horizontal="center" vertical="center"/>
    </xf>
    <xf numFmtId="192" fontId="2" fillId="0" borderId="0" xfId="1468" applyNumberFormat="1" applyFont="1" applyFill="1" applyBorder="1" applyAlignment="1">
      <alignment horizontal="right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5" fillId="0" borderId="10" xfId="2298" applyNumberFormat="1" applyFont="1" applyFill="1" applyBorder="1" applyAlignment="1">
      <alignment horizontal="center" vertical="center"/>
    </xf>
    <xf numFmtId="0" fontId="5" fillId="0" borderId="0" xfId="2298" applyNumberFormat="1" applyFont="1" applyFill="1" applyAlignment="1">
      <alignment vertical="center"/>
    </xf>
    <xf numFmtId="0" fontId="2" fillId="0" borderId="0" xfId="2298" quotePrefix="1" applyNumberFormat="1" applyFont="1" applyFill="1" applyAlignment="1">
      <alignment horizontal="left" vertical="center"/>
    </xf>
    <xf numFmtId="288" fontId="5" fillId="0" borderId="0" xfId="2298" applyNumberFormat="1" applyFont="1" applyFill="1" applyAlignment="1">
      <alignment vertical="center"/>
    </xf>
    <xf numFmtId="288" fontId="5" fillId="0" borderId="0" xfId="2298" applyNumberFormat="1" applyFont="1" applyFill="1" applyBorder="1" applyAlignment="1">
      <alignment vertical="center"/>
    </xf>
    <xf numFmtId="0" fontId="5" fillId="0" borderId="29" xfId="2298" applyNumberFormat="1" applyFont="1" applyFill="1" applyBorder="1" applyAlignment="1">
      <alignment vertical="center"/>
    </xf>
    <xf numFmtId="0" fontId="5" fillId="0" borderId="0" xfId="2298" applyNumberFormat="1" applyFont="1" applyFill="1" applyBorder="1" applyAlignment="1">
      <alignment vertical="center"/>
    </xf>
    <xf numFmtId="0" fontId="5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right" vertical="center"/>
    </xf>
    <xf numFmtId="0" fontId="5" fillId="0" borderId="0" xfId="2298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0" xfId="2300" applyNumberFormat="1" applyFont="1" applyFill="1" applyAlignment="1">
      <alignment vertical="center"/>
    </xf>
    <xf numFmtId="192" fontId="5" fillId="0" borderId="0" xfId="2291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horizontal="center" vertical="center"/>
    </xf>
    <xf numFmtId="192" fontId="5" fillId="0" borderId="23" xfId="1468" applyNumberFormat="1" applyFont="1" applyFill="1" applyBorder="1" applyAlignment="1">
      <alignment horizontal="right" vertical="center"/>
    </xf>
    <xf numFmtId="197" fontId="5" fillId="0" borderId="7" xfId="1468" applyNumberFormat="1" applyFont="1" applyFill="1" applyBorder="1" applyAlignment="1">
      <alignment vertical="center"/>
    </xf>
    <xf numFmtId="0" fontId="5" fillId="18" borderId="0" xfId="2298" applyNumberFormat="1" applyFont="1" applyFill="1" applyBorder="1" applyAlignment="1">
      <alignment horizontal="right" vertical="center"/>
    </xf>
    <xf numFmtId="0" fontId="2" fillId="18" borderId="0" xfId="2300" applyFont="1" applyFill="1" applyBorder="1" applyAlignment="1">
      <alignment vertical="center"/>
    </xf>
    <xf numFmtId="43" fontId="5" fillId="18" borderId="0" xfId="2290" applyNumberFormat="1" applyFont="1" applyFill="1" applyBorder="1" applyAlignment="1">
      <alignment horizontal="right" vertical="center"/>
    </xf>
    <xf numFmtId="37" fontId="245" fillId="18" borderId="0" xfId="2300" applyNumberFormat="1" applyFont="1" applyFill="1" applyAlignment="1">
      <alignment vertical="center"/>
    </xf>
    <xf numFmtId="196" fontId="5" fillId="18" borderId="0" xfId="2300" applyNumberFormat="1" applyFont="1" applyFill="1" applyAlignment="1">
      <alignment horizontal="right" vertical="center"/>
    </xf>
    <xf numFmtId="49" fontId="5" fillId="18" borderId="0" xfId="1953" applyNumberFormat="1" applyFont="1" applyFill="1" applyAlignment="1">
      <alignment horizontal="left" vertical="center"/>
    </xf>
    <xf numFmtId="192" fontId="5" fillId="18" borderId="0" xfId="1468" applyNumberFormat="1" applyFont="1" applyFill="1" applyBorder="1" applyAlignment="1">
      <alignment vertical="center"/>
    </xf>
    <xf numFmtId="192" fontId="5" fillId="18" borderId="0" xfId="1468" applyNumberFormat="1" applyFont="1" applyFill="1" applyAlignment="1">
      <alignment vertical="center"/>
    </xf>
    <xf numFmtId="196" fontId="5" fillId="18" borderId="0" xfId="2300" applyNumberFormat="1" applyFont="1" applyFill="1" applyAlignment="1">
      <alignment vertical="center"/>
    </xf>
    <xf numFmtId="192" fontId="2" fillId="18" borderId="0" xfId="1954" applyNumberFormat="1" applyFont="1" applyFill="1" applyBorder="1" applyAlignment="1">
      <alignment vertical="center"/>
    </xf>
    <xf numFmtId="192" fontId="2" fillId="18" borderId="0" xfId="1954" applyNumberFormat="1" applyFont="1" applyFill="1" applyAlignment="1">
      <alignment vertical="center"/>
    </xf>
    <xf numFmtId="0" fontId="5" fillId="18" borderId="0" xfId="2298" quotePrefix="1" applyNumberFormat="1" applyFont="1" applyFill="1" applyAlignment="1">
      <alignment horizontal="left" vertical="center"/>
    </xf>
    <xf numFmtId="37" fontId="2" fillId="18" borderId="0" xfId="2300" applyNumberFormat="1" applyFont="1" applyFill="1" applyBorder="1" applyAlignment="1">
      <alignment horizontal="right" vertical="center"/>
    </xf>
    <xf numFmtId="352" fontId="2" fillId="18" borderId="0" xfId="2300" applyNumberFormat="1" applyFont="1" applyFill="1" applyAlignment="1">
      <alignment vertical="center"/>
    </xf>
    <xf numFmtId="352" fontId="5" fillId="18" borderId="0" xfId="2300" applyNumberFormat="1" applyFont="1" applyFill="1" applyAlignment="1">
      <alignment vertical="center"/>
    </xf>
    <xf numFmtId="196" fontId="2" fillId="18" borderId="0" xfId="2300" applyNumberFormat="1" applyFont="1" applyFill="1" applyAlignment="1">
      <alignment vertical="center"/>
    </xf>
    <xf numFmtId="192" fontId="2" fillId="18" borderId="0" xfId="2300" applyNumberFormat="1" applyFont="1" applyFill="1" applyAlignment="1">
      <alignment vertical="center"/>
    </xf>
    <xf numFmtId="0" fontId="5" fillId="18" borderId="0" xfId="1952" applyFont="1" applyFill="1" applyAlignment="1">
      <alignment horizontal="left" vertical="center"/>
    </xf>
    <xf numFmtId="192" fontId="5" fillId="0" borderId="0" xfId="1483" applyNumberFormat="1" applyFont="1" applyFill="1" applyBorder="1" applyAlignment="1">
      <alignment vertical="center"/>
    </xf>
    <xf numFmtId="0" fontId="5" fillId="0" borderId="10" xfId="1957" applyFont="1" applyBorder="1" applyAlignment="1">
      <alignment horizontal="center" vertical="center"/>
    </xf>
    <xf numFmtId="192" fontId="5" fillId="18" borderId="0" xfId="1483" applyNumberFormat="1" applyFont="1" applyFill="1" applyBorder="1" applyAlignment="1">
      <alignment horizontal="right" vertical="center"/>
    </xf>
    <xf numFmtId="192" fontId="5" fillId="0" borderId="0" xfId="1952" applyNumberFormat="1" applyFont="1" applyFill="1" applyBorder="1" applyAlignment="1">
      <alignment horizontal="center" vertical="center"/>
    </xf>
    <xf numFmtId="192" fontId="5" fillId="18" borderId="0" xfId="1486" applyNumberFormat="1" applyFont="1" applyFill="1" applyBorder="1" applyAlignment="1">
      <alignment horizontal="right" vertical="center"/>
    </xf>
    <xf numFmtId="0" fontId="5" fillId="0" borderId="10" xfId="1957" applyFont="1" applyBorder="1" applyAlignment="1">
      <alignment horizontal="center" vertical="center"/>
    </xf>
    <xf numFmtId="192" fontId="5" fillId="0" borderId="0" xfId="1483" applyNumberFormat="1" applyFont="1" applyFill="1" applyAlignment="1">
      <alignment horizontal="center" vertical="center"/>
    </xf>
    <xf numFmtId="192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3" fontId="5" fillId="0" borderId="0" xfId="2290" applyNumberFormat="1" applyFont="1" applyFill="1" applyBorder="1" applyAlignment="1">
      <alignment horizontal="right" vertical="center"/>
    </xf>
    <xf numFmtId="43" fontId="5" fillId="0" borderId="0" xfId="2290" applyNumberFormat="1" applyFont="1" applyFill="1" applyBorder="1" applyAlignment="1">
      <alignment vertical="center"/>
    </xf>
    <xf numFmtId="211" fontId="5" fillId="0" borderId="23" xfId="1468" applyNumberFormat="1" applyFont="1" applyFill="1" applyBorder="1" applyAlignment="1">
      <alignment vertical="center"/>
    </xf>
    <xf numFmtId="192" fontId="249" fillId="0" borderId="0" xfId="0" applyNumberFormat="1" applyFont="1" applyFill="1" applyAlignment="1">
      <alignment horizontal="center" vertical="center"/>
    </xf>
    <xf numFmtId="192" fontId="249" fillId="0" borderId="0" xfId="0" applyNumberFormat="1" applyFont="1" applyFill="1" applyBorder="1" applyAlignment="1">
      <alignment horizontal="center" vertical="center"/>
    </xf>
    <xf numFmtId="192" fontId="5" fillId="18" borderId="60" xfId="1954" applyNumberFormat="1" applyFont="1" applyFill="1" applyBorder="1" applyAlignment="1">
      <alignment vertical="center"/>
    </xf>
    <xf numFmtId="192" fontId="5" fillId="0" borderId="60" xfId="1468" applyNumberFormat="1" applyFont="1" applyFill="1" applyBorder="1" applyAlignment="1">
      <alignment horizontal="right" vertical="center"/>
    </xf>
    <xf numFmtId="0" fontId="5" fillId="0" borderId="60" xfId="1957" applyFont="1" applyBorder="1" applyAlignment="1">
      <alignment horizontal="center" vertical="center"/>
    </xf>
    <xf numFmtId="192" fontId="5" fillId="0" borderId="60" xfId="1468" applyNumberFormat="1" applyFont="1" applyFill="1" applyBorder="1" applyAlignment="1">
      <alignment vertical="center"/>
    </xf>
    <xf numFmtId="355" fontId="5" fillId="0" borderId="0" xfId="1468" applyNumberFormat="1" applyFont="1" applyFill="1" applyBorder="1" applyAlignment="1">
      <alignment horizontal="center" vertical="center"/>
    </xf>
    <xf numFmtId="0" fontId="5" fillId="0" borderId="0" xfId="1952" applyFont="1" applyFill="1" applyAlignment="1">
      <alignment horizontal="left" vertical="center"/>
    </xf>
    <xf numFmtId="0" fontId="2" fillId="0" borderId="0" xfId="1952" applyFont="1" applyFill="1" applyAlignment="1">
      <alignment horizontal="left" vertical="center"/>
    </xf>
    <xf numFmtId="0" fontId="5" fillId="0" borderId="0" xfId="2300" applyFont="1" applyFill="1" applyBorder="1" applyAlignment="1">
      <alignment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300" applyFont="1" applyFill="1" applyBorder="1" applyAlignment="1">
      <alignment horizontal="center" vertical="center"/>
    </xf>
    <xf numFmtId="0" fontId="249" fillId="0" borderId="0" xfId="2300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2300" applyNumberFormat="1" applyFont="1" applyFill="1" applyBorder="1" applyAlignment="1">
      <alignment vertical="center"/>
    </xf>
    <xf numFmtId="192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48" fillId="0" borderId="0" xfId="0" applyFont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7" applyFont="1" applyBorder="1" applyAlignment="1">
      <alignment vertical="center"/>
    </xf>
    <xf numFmtId="0" fontId="5" fillId="0" borderId="0" xfId="1957" applyFont="1" applyBorder="1" applyAlignment="1">
      <alignment vertical="center"/>
    </xf>
    <xf numFmtId="0" fontId="249" fillId="0" borderId="0" xfId="1957" applyFont="1" applyBorder="1" applyAlignment="1">
      <alignment horizontal="center" vertical="center"/>
    </xf>
    <xf numFmtId="0" fontId="5" fillId="0" borderId="0" xfId="1957" applyFont="1" applyBorder="1" applyAlignment="1">
      <alignment horizontal="center" vertical="center"/>
    </xf>
    <xf numFmtId="192" fontId="5" fillId="0" borderId="0" xfId="1957" applyNumberFormat="1" applyFont="1" applyBorder="1" applyAlignment="1">
      <alignment vertical="center"/>
    </xf>
    <xf numFmtId="354" fontId="5" fillId="0" borderId="0" xfId="1956" applyNumberFormat="1" applyFont="1" applyBorder="1" applyAlignment="1">
      <alignment vertical="center"/>
    </xf>
    <xf numFmtId="192" fontId="5" fillId="0" borderId="0" xfId="1957" applyNumberFormat="1" applyFont="1" applyFill="1" applyBorder="1" applyAlignment="1">
      <alignment horizontal="center" vertical="center"/>
    </xf>
    <xf numFmtId="0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Alignment="1">
      <alignment vertical="center"/>
    </xf>
    <xf numFmtId="0" fontId="5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49" fontId="2" fillId="0" borderId="0" xfId="2298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192" fontId="5" fillId="0" borderId="0" xfId="2291" applyNumberFormat="1" applyFont="1" applyFill="1" applyAlignment="1">
      <alignment horizontal="right" vertical="center"/>
    </xf>
    <xf numFmtId="192" fontId="5" fillId="0" borderId="23" xfId="1468" applyNumberFormat="1" applyFont="1" applyFill="1" applyBorder="1" applyAlignment="1">
      <alignment horizontal="right" vertical="center"/>
    </xf>
    <xf numFmtId="49" fontId="5" fillId="0" borderId="0" xfId="2298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18" borderId="0" xfId="2300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2" fillId="18" borderId="0" xfId="2298" applyNumberFormat="1" applyFont="1" applyFill="1" applyAlignment="1">
      <alignment horizontal="left" vertical="center"/>
    </xf>
    <xf numFmtId="0" fontId="2" fillId="18" borderId="0" xfId="2300" applyFont="1" applyFill="1" applyAlignment="1">
      <alignment vertical="center"/>
    </xf>
    <xf numFmtId="0" fontId="2" fillId="18" borderId="0" xfId="2298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300" applyFont="1" applyFill="1" applyBorder="1" applyAlignment="1">
      <alignment vertical="center"/>
    </xf>
    <xf numFmtId="0" fontId="5" fillId="18" borderId="0" xfId="2300" applyFont="1" applyFill="1" applyBorder="1" applyAlignment="1">
      <alignment horizontal="center" vertical="center"/>
    </xf>
    <xf numFmtId="192" fontId="5" fillId="18" borderId="0" xfId="2300" applyNumberFormat="1" applyFont="1" applyFill="1" applyAlignment="1">
      <alignment vertical="center"/>
    </xf>
    <xf numFmtId="192" fontId="5" fillId="18" borderId="0" xfId="1954" applyNumberFormat="1" applyFont="1" applyFill="1" applyAlignment="1">
      <alignment vertical="center"/>
    </xf>
    <xf numFmtId="192" fontId="5" fillId="18" borderId="10" xfId="1468" applyNumberFormat="1" applyFont="1" applyFill="1" applyBorder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8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954" applyNumberFormat="1" applyFont="1" applyFill="1" applyBorder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96" fontId="5" fillId="18" borderId="0" xfId="2300" applyNumberFormat="1" applyFont="1" applyFill="1" applyBorder="1" applyAlignment="1">
      <alignment horizontal="right" vertical="center"/>
    </xf>
    <xf numFmtId="192" fontId="5" fillId="18" borderId="59" xfId="1954" applyNumberFormat="1" applyFont="1" applyFill="1" applyBorder="1" applyAlignment="1">
      <alignment vertical="center"/>
    </xf>
    <xf numFmtId="192" fontId="5" fillId="0" borderId="0" xfId="1483" applyNumberFormat="1" applyFont="1" applyFill="1" applyAlignment="1">
      <alignment vertical="center"/>
    </xf>
    <xf numFmtId="192" fontId="5" fillId="18" borderId="0" xfId="1486" applyNumberFormat="1" applyFont="1" applyFill="1" applyAlignment="1">
      <alignment horizontal="right" vertical="center"/>
    </xf>
    <xf numFmtId="192" fontId="5" fillId="18" borderId="0" xfId="1486" quotePrefix="1" applyNumberFormat="1" applyFont="1" applyFill="1" applyAlignment="1">
      <alignment horizontal="right"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18" borderId="10" xfId="2300" applyFont="1" applyFill="1" applyBorder="1" applyAlignment="1">
      <alignment horizontal="center" vertical="center"/>
    </xf>
    <xf numFmtId="326" fontId="5" fillId="0" borderId="60" xfId="1468" applyNumberFormat="1" applyFont="1" applyFill="1" applyBorder="1" applyAlignment="1">
      <alignment vertical="center"/>
    </xf>
    <xf numFmtId="197" fontId="5" fillId="18" borderId="0" xfId="1468" applyNumberFormat="1" applyFont="1" applyFill="1" applyBorder="1" applyAlignment="1">
      <alignment vertical="center"/>
    </xf>
    <xf numFmtId="0" fontId="5" fillId="0" borderId="0" xfId="2747" applyFont="1" applyBorder="1" applyAlignment="1">
      <alignment vertical="center"/>
    </xf>
    <xf numFmtId="211" fontId="5" fillId="0" borderId="0" xfId="1468" applyNumberFormat="1" applyFont="1" applyFill="1" applyBorder="1" applyAlignment="1">
      <alignment vertical="center"/>
    </xf>
    <xf numFmtId="326" fontId="5" fillId="0" borderId="0" xfId="1468" applyNumberFormat="1" applyFont="1" applyFill="1" applyBorder="1" applyAlignment="1">
      <alignment vertical="center"/>
    </xf>
    <xf numFmtId="286" fontId="5" fillId="0" borderId="59" xfId="1468" applyNumberFormat="1" applyFont="1" applyFill="1" applyBorder="1" applyAlignment="1">
      <alignment vertical="center"/>
    </xf>
    <xf numFmtId="211" fontId="5" fillId="0" borderId="0" xfId="1483" applyNumberFormat="1" applyFont="1" applyFill="1" applyBorder="1" applyAlignment="1">
      <alignment horizontal="right" vertical="center"/>
    </xf>
    <xf numFmtId="0" fontId="5" fillId="0" borderId="0" xfId="1952" applyNumberFormat="1" applyFont="1" applyFill="1" applyAlignment="1">
      <alignment horizontal="left" vertical="center"/>
    </xf>
    <xf numFmtId="43" fontId="5" fillId="18" borderId="0" xfId="1468" applyFont="1" applyFill="1" applyAlignment="1">
      <alignment vertical="center"/>
    </xf>
    <xf numFmtId="43" fontId="5" fillId="0" borderId="0" xfId="1468" applyFont="1" applyFill="1" applyBorder="1" applyAlignment="1">
      <alignment vertical="center"/>
    </xf>
    <xf numFmtId="194" fontId="5" fillId="0" borderId="0" xfId="2300" applyNumberFormat="1" applyFont="1" applyFill="1" applyBorder="1" applyAlignment="1">
      <alignment vertical="center"/>
    </xf>
    <xf numFmtId="286" fontId="5" fillId="0" borderId="0" xfId="1468" applyNumberFormat="1" applyFont="1" applyFill="1" applyBorder="1" applyAlignment="1">
      <alignment vertical="center"/>
    </xf>
    <xf numFmtId="0" fontId="2" fillId="0" borderId="0" xfId="1952" quotePrefix="1" applyNumberFormat="1" applyFont="1" applyFill="1" applyAlignment="1">
      <alignment horizontal="left" vertical="center"/>
    </xf>
    <xf numFmtId="0" fontId="5" fillId="0" borderId="0" xfId="2300" applyFont="1" applyFill="1" applyBorder="1" applyAlignment="1">
      <alignment horizontal="left" vertical="center"/>
    </xf>
    <xf numFmtId="0" fontId="5" fillId="0" borderId="10" xfId="2300" applyFont="1" applyFill="1" applyBorder="1" applyAlignment="1">
      <alignment horizontal="center" vertical="center"/>
    </xf>
    <xf numFmtId="0" fontId="5" fillId="18" borderId="60" xfId="2300" applyFont="1" applyFill="1" applyBorder="1" applyAlignment="1">
      <alignment horizontal="center" vertical="center"/>
    </xf>
    <xf numFmtId="192" fontId="5" fillId="0" borderId="0" xfId="1954" applyNumberFormat="1" applyFont="1" applyFill="1" applyAlignment="1">
      <alignment vertical="center"/>
    </xf>
    <xf numFmtId="192" fontId="5" fillId="0" borderId="0" xfId="1486" applyNumberFormat="1" applyFont="1" applyFill="1" applyAlignment="1">
      <alignment vertical="center"/>
    </xf>
    <xf numFmtId="192" fontId="5" fillId="0" borderId="60" xfId="1494" applyNumberFormat="1" applyFont="1" applyFill="1" applyBorder="1" applyAlignment="1">
      <alignment horizontal="right" vertical="center"/>
    </xf>
    <xf numFmtId="192" fontId="5" fillId="0" borderId="60" xfId="1486" applyNumberFormat="1" applyFont="1" applyFill="1" applyBorder="1" applyAlignment="1">
      <alignment vertical="center"/>
    </xf>
    <xf numFmtId="192" fontId="5" fillId="0" borderId="60" xfId="1954" applyNumberFormat="1" applyFont="1" applyFill="1" applyBorder="1" applyAlignment="1">
      <alignment vertical="center"/>
    </xf>
    <xf numFmtId="192" fontId="5" fillId="0" borderId="0" xfId="1954" applyNumberFormat="1" applyFont="1" applyFill="1" applyBorder="1" applyAlignment="1">
      <alignment vertical="center"/>
    </xf>
    <xf numFmtId="0" fontId="5" fillId="18" borderId="0" xfId="2300" applyFont="1" applyFill="1" applyAlignment="1">
      <alignment horizontal="left" vertical="center" indent="1"/>
    </xf>
    <xf numFmtId="0" fontId="5" fillId="18" borderId="0" xfId="2300" applyFont="1" applyFill="1" applyBorder="1" applyAlignment="1">
      <alignment horizontal="left" vertical="center" indent="1"/>
    </xf>
    <xf numFmtId="0" fontId="5" fillId="18" borderId="0" xfId="2298" applyNumberFormat="1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194" fontId="5" fillId="18" borderId="0" xfId="2300" applyNumberFormat="1" applyFont="1" applyFill="1" applyAlignment="1">
      <alignment vertical="center"/>
    </xf>
    <xf numFmtId="355" fontId="5" fillId="0" borderId="0" xfId="1468" applyNumberFormat="1" applyFont="1" applyFill="1" applyBorder="1" applyAlignment="1">
      <alignment horizontal="right" vertical="center"/>
    </xf>
    <xf numFmtId="192" fontId="5" fillId="0" borderId="0" xfId="1486" applyNumberFormat="1" applyFont="1" applyFill="1" applyBorder="1" applyAlignment="1">
      <alignment vertical="center"/>
    </xf>
    <xf numFmtId="192" fontId="5" fillId="18" borderId="0" xfId="1486" applyNumberFormat="1" applyFont="1" applyFill="1" applyBorder="1" applyAlignment="1">
      <alignment vertical="center"/>
    </xf>
    <xf numFmtId="192" fontId="5" fillId="0" borderId="0" xfId="1494" applyNumberFormat="1" applyFont="1" applyFill="1" applyBorder="1" applyAlignment="1">
      <alignment horizontal="right" vertical="center"/>
    </xf>
    <xf numFmtId="192" fontId="5" fillId="18" borderId="60" xfId="1486" applyNumberFormat="1" applyFont="1" applyFill="1" applyBorder="1" applyAlignment="1">
      <alignment vertical="center"/>
    </xf>
    <xf numFmtId="286" fontId="5" fillId="0" borderId="23" xfId="1468" applyNumberFormat="1" applyFont="1" applyFill="1" applyBorder="1" applyAlignment="1">
      <alignment vertical="center"/>
    </xf>
    <xf numFmtId="192" fontId="249" fillId="0" borderId="0" xfId="2300" applyNumberFormat="1" applyFont="1" applyFill="1" applyBorder="1" applyAlignment="1">
      <alignment horizontal="center" vertical="center"/>
    </xf>
    <xf numFmtId="192" fontId="5" fillId="0" borderId="0" xfId="0" applyNumberFormat="1" applyFont="1" applyFill="1" applyAlignment="1">
      <alignment vertical="center"/>
    </xf>
    <xf numFmtId="0" fontId="1" fillId="0" borderId="0" xfId="1952" applyNumberFormat="1" applyFont="1" applyFill="1" applyAlignment="1">
      <alignment horizontal="left" vertical="center"/>
    </xf>
    <xf numFmtId="0" fontId="5" fillId="0" borderId="10" xfId="2300" applyFont="1" applyFill="1" applyBorder="1" applyAlignment="1">
      <alignment horizontal="center" vertical="center"/>
    </xf>
    <xf numFmtId="0" fontId="5" fillId="0" borderId="60" xfId="1957" applyFont="1" applyBorder="1" applyAlignment="1">
      <alignment horizontal="center" vertical="center"/>
    </xf>
    <xf numFmtId="0" fontId="5" fillId="0" borderId="7" xfId="1957" applyFont="1" applyBorder="1" applyAlignment="1">
      <alignment horizontal="center" vertical="center"/>
    </xf>
    <xf numFmtId="0" fontId="5" fillId="0" borderId="10" xfId="1957" applyFont="1" applyBorder="1" applyAlignment="1">
      <alignment horizontal="center" vertical="center"/>
    </xf>
    <xf numFmtId="0" fontId="5" fillId="18" borderId="60" xfId="2300" applyFont="1" applyFill="1" applyBorder="1" applyAlignment="1">
      <alignment horizontal="center" vertical="center"/>
    </xf>
  </cellXfs>
  <cellStyles count="2748">
    <cellStyle name="_x0004_" xfId="1"/>
    <cellStyle name="_x0004_ 2" xfId="2396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7"/>
    <cellStyle name="$_Elephant PIPEvs1.9_IQ - Revenue Eliminations" xfId="5"/>
    <cellStyle name="$_Elephant PIPEvs1.9_IQ - Revenue Eliminations 2" xfId="2398"/>
    <cellStyle name="$_Elephant PIPEvs1.9_ITS Divisional Buildup 20080525" xfId="6"/>
    <cellStyle name="$_Elephant PIPEvs1.9_ITS Divisional Buildup 20080525 2" xfId="2399"/>
    <cellStyle name="$_Elephant PIPEvs1.9_Project ITS_Financial Model_18Mar08" xfId="7"/>
    <cellStyle name="$_Elephant PIPEvs1.9_Project ITS_Financial Model_18Mar08 2" xfId="2400"/>
    <cellStyle name="$_Elephant PIPEvs1.9_Project ITS_Financial Model_18Mar08_IQ - Revenue Eliminations" xfId="8"/>
    <cellStyle name="$_Elephant PIPEvs1.9_Project ITS_Financial Model_18Mar08_IQ - Revenue Eliminations 2" xfId="2401"/>
    <cellStyle name="$_Elephant PIPEvs1.9_Project ITS_Financial Model_18Mar08_ITS Divisional Buildup 20080525" xfId="9"/>
    <cellStyle name="$_Elephant PIPEvs1.9_Project ITS_Financial Model_18Mar08_ITS Divisional Buildup 20080525 2" xfId="2402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3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4"/>
    <cellStyle name="?鹎%U龡&amp;H鼼_x0008_V_x0011_._x0012__x0007__x0001__x0001_ 2" xfId="2405"/>
    <cellStyle name="_%(SignOnly)" xfId="32"/>
    <cellStyle name="_%(SignOnly) 2" xfId="2406"/>
    <cellStyle name="_%(SignOnly)_03 VUP operating model 21 Sep v4" xfId="33"/>
    <cellStyle name="_%(SignOnly)_Elephant PIPEvs1.9" xfId="34"/>
    <cellStyle name="_%(SignOnly)_Elephant PIPEvs1.9 2" xfId="2407"/>
    <cellStyle name="_%(SignOnly)_TdF Model v2.1" xfId="35"/>
    <cellStyle name="_%(SignOnly)_TIM Hellas LBO Model DMCC II" xfId="36"/>
    <cellStyle name="_%(SignSpaceOnly)" xfId="37"/>
    <cellStyle name="_%(SignSpaceOnly) 2" xfId="2408"/>
    <cellStyle name="_%(SignSpaceOnly)_03 VUP operating model 21 Sep v4" xfId="38"/>
    <cellStyle name="_%(SignSpaceOnly)_03 VUP operating model 21 Sep v4 2" xfId="2409"/>
    <cellStyle name="_%(SignSpaceOnly)_TIM Hellas LBO Model DMCC II" xfId="39"/>
    <cellStyle name="__ [0]_New weekly report.Sep.3" xfId="40"/>
    <cellStyle name="__ [0]_New weekly report.Sep.3 2" xfId="2410"/>
    <cellStyle name="___[0]_New weekly report.Sep.3" xfId="41"/>
    <cellStyle name="___[0]_New weekly report.Sep.3 2" xfId="2411"/>
    <cellStyle name="____New weekly report.Sep.3" xfId="42"/>
    <cellStyle name="____New weekly report.Sep.3 2" xfId="2412"/>
    <cellStyle name="___New weekly report.Sep.3" xfId="43"/>
    <cellStyle name="___New weekly report.Sep.3 2" xfId="2413"/>
    <cellStyle name="___New weekly report.Sep.3_247 media - australia" xfId="44"/>
    <cellStyle name="___New weekly report.Sep.3_247 media - australia 2" xfId="2414"/>
    <cellStyle name="___New weekly report.Sep.3_247 media - australia_ITS Divisional Buildup 20080522(Silvia)" xfId="45"/>
    <cellStyle name="___New weekly report.Sep.3_247 media - australia_ITS Divisional Buildup 20080522(Silvia) 2" xfId="2415"/>
    <cellStyle name="___New weekly report.Sep.3_247 media - australia_Project ITS_Financial Model_18Mar08" xfId="46"/>
    <cellStyle name="___New weekly report.Sep.3_247 media - australia_Project ITS_Financial Model_18Mar08 2" xfId="2416"/>
    <cellStyle name="___New weekly report.Sep.3_247 media - australia_WP-BJNP-Final-PRC" xfId="47"/>
    <cellStyle name="___New weekly report.Sep.3_247 media - australia_WP-BJNP-Final-PRC 2" xfId="2417"/>
    <cellStyle name="___New weekly report.Sep.3_247 media - australia_WP-BJNP-Final-PRC 2005" xfId="48"/>
    <cellStyle name="___New weekly report.Sep.3_247 media - australia_WP-BJNP-Final-PRC 2005 2" xfId="2418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9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20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1"/>
    <cellStyle name="___New weekly report.Sep.3_247 media - australia_WP-BJNP-Final-PRC_Project ITS_Financial Model_18Mar08" xfId="52"/>
    <cellStyle name="___New weekly report.Sep.3_247 media - australia_WP-BJNP-Final-PRC_Project ITS_Financial Model_18Mar08 2" xfId="2422"/>
    <cellStyle name="___New weekly report.Sep.3_247 media - australia_WP-ISP-Final-PRC 2005" xfId="53"/>
    <cellStyle name="___New weekly report.Sep.3_247 media - australia_WP-ISP-Final-PRC 2005 2" xfId="2423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4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5"/>
    <cellStyle name="___New weekly report.Sep.3_247 media - australia_WP-WOFE-Final-PRC 2005" xfId="56"/>
    <cellStyle name="___New weekly report.Sep.3_247 media - australia_WP-WOFE-Final-PRC 2005 2" xfId="2426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7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8"/>
    <cellStyle name="___New weekly report.Sep.3_247 media - singapore" xfId="59"/>
    <cellStyle name="___New weekly report.Sep.3_247 media - singapore 2" xfId="2429"/>
    <cellStyle name="___New weekly report.Sep.3_247 media - singapore_ITS Divisional Buildup 20080522(Silvia)" xfId="60"/>
    <cellStyle name="___New weekly report.Sep.3_247 media - singapore_ITS Divisional Buildup 20080522(Silvia) 2" xfId="2430"/>
    <cellStyle name="___New weekly report.Sep.3_247 media - singapore_Project ITS_Financial Model_18Mar08" xfId="61"/>
    <cellStyle name="___New weekly report.Sep.3_247 media - singapore_Project ITS_Financial Model_18Mar08 2" xfId="2431"/>
    <cellStyle name="___New weekly report.Sep.3_247 media - singapore_WP-BJNP-Final-PRC" xfId="62"/>
    <cellStyle name="___New weekly report.Sep.3_247 media - singapore_WP-BJNP-Final-PRC 2" xfId="2432"/>
    <cellStyle name="___New weekly report.Sep.3_247 media - singapore_WP-BJNP-Final-PRC 2005" xfId="63"/>
    <cellStyle name="___New weekly report.Sep.3_247 media - singapore_WP-BJNP-Final-PRC 2005 2" xfId="2433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4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5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6"/>
    <cellStyle name="___New weekly report.Sep.3_247 media - singapore_WP-BJNP-Final-PRC_Project ITS_Financial Model_18Mar08" xfId="67"/>
    <cellStyle name="___New weekly report.Sep.3_247 media - singapore_WP-BJNP-Final-PRC_Project ITS_Financial Model_18Mar08 2" xfId="2437"/>
    <cellStyle name="___New weekly report.Sep.3_247 media - singapore_WP-ISP-Final-PRC 2005" xfId="68"/>
    <cellStyle name="___New weekly report.Sep.3_247 media - singapore_WP-ISP-Final-PRC 2005 2" xfId="2438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9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40"/>
    <cellStyle name="___New weekly report.Sep.3_247 media - singapore_WP-WOFE-Final-PRC 2005" xfId="71"/>
    <cellStyle name="___New weekly report.Sep.3_247 media - singapore_WP-WOFE-Final-PRC 2005 2" xfId="2441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2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3"/>
    <cellStyle name="___New weekly report.Sep.3_247 media - thailand" xfId="74"/>
    <cellStyle name="___New weekly report.Sep.3_247 media - thailand 2" xfId="2444"/>
    <cellStyle name="___New weekly report.Sep.3_247 media - thailand_ITS Divisional Buildup 20080522(Silvia)" xfId="75"/>
    <cellStyle name="___New weekly report.Sep.3_247 media - thailand_ITS Divisional Buildup 20080522(Silvia) 2" xfId="2445"/>
    <cellStyle name="___New weekly report.Sep.3_247 media - thailand_Project ITS_Financial Model_18Mar08" xfId="76"/>
    <cellStyle name="___New weekly report.Sep.3_247 media - thailand_Project ITS_Financial Model_18Mar08 2" xfId="2446"/>
    <cellStyle name="___New weekly report.Sep.3_247 media - thailand_WP-BJNP-Final-PRC" xfId="77"/>
    <cellStyle name="___New weekly report.Sep.3_247 media - thailand_WP-BJNP-Final-PRC 2" xfId="2447"/>
    <cellStyle name="___New weekly report.Sep.3_247 media - thailand_WP-BJNP-Final-PRC 2005" xfId="78"/>
    <cellStyle name="___New weekly report.Sep.3_247 media - thailand_WP-BJNP-Final-PRC 2005 2" xfId="2448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9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50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1"/>
    <cellStyle name="___New weekly report.Sep.3_247 media - thailand_WP-BJNP-Final-PRC_Project ITS_Financial Model_18Mar08" xfId="82"/>
    <cellStyle name="___New weekly report.Sep.3_247 media - thailand_WP-BJNP-Final-PRC_Project ITS_Financial Model_18Mar08 2" xfId="2452"/>
    <cellStyle name="___New weekly report.Sep.3_247 media - thailand_WP-ISP-Final-PRC 2005" xfId="83"/>
    <cellStyle name="___New weekly report.Sep.3_247 media - thailand_WP-ISP-Final-PRC 2005 2" xfId="2453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4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5"/>
    <cellStyle name="___New weekly report.Sep.3_247 media - thailand_WP-WOFE-Final-PRC 2005" xfId="86"/>
    <cellStyle name="___New weekly report.Sep.3_247 media - thailand_WP-WOFE-Final-PRC 2005 2" xfId="2456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7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8"/>
    <cellStyle name="___New weekly report.Sep.3_dae.budget.6.00" xfId="89"/>
    <cellStyle name="___New weekly report.Sep.3_dae.budget.6.00 2" xfId="2459"/>
    <cellStyle name="___New weekly report.Sep.3_dae.budget.6.00_ITS Divisional Buildup 20080522(Silvia)" xfId="90"/>
    <cellStyle name="___New weekly report.Sep.3_dae.budget.6.00_ITS Divisional Buildup 20080522(Silvia) 2" xfId="2460"/>
    <cellStyle name="___New weekly report.Sep.3_dae.budget.6.00_Project ITS_Financial Model_18Mar08" xfId="91"/>
    <cellStyle name="___New weekly report.Sep.3_dae.budget.6.00_Project ITS_Financial Model_18Mar08 2" xfId="2461"/>
    <cellStyle name="___New weekly report.Sep.3_dae.budget.6.00_WP-BJNP-Final-PRC" xfId="92"/>
    <cellStyle name="___New weekly report.Sep.3_dae.budget.6.00_WP-BJNP-Final-PRC 2" xfId="2462"/>
    <cellStyle name="___New weekly report.Sep.3_dae.budget.6.00_WP-BJNP-Final-PRC 2005" xfId="93"/>
    <cellStyle name="___New weekly report.Sep.3_dae.budget.6.00_WP-BJNP-Final-PRC 2005 2" xfId="2463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4"/>
    <cellStyle name="___New weekly report.Sep.3_dae.budget.6.00_WP-BJNP-Final-PRC 2005_Project ITS_Financial Model_18Mar08" xfId="95"/>
    <cellStyle name="___New weekly report.Sep.3_dae.budget.6.00_WP-BJNP-Final-PRC 2005_Project ITS_Financial Model_18Mar08 2" xfId="2465"/>
    <cellStyle name="___New weekly report.Sep.3_dae.budget.6.00_WP-BJNP-Final-PRC_ITS Divisional Buildup 20080522(Silvia)" xfId="96"/>
    <cellStyle name="___New weekly report.Sep.3_dae.budget.6.00_WP-BJNP-Final-PRC_ITS Divisional Buildup 20080522(Silvia) 2" xfId="2466"/>
    <cellStyle name="___New weekly report.Sep.3_dae.budget.6.00_WP-BJNP-Final-PRC_Project ITS_Financial Model_18Mar08" xfId="97"/>
    <cellStyle name="___New weekly report.Sep.3_dae.budget.6.00_WP-BJNP-Final-PRC_Project ITS_Financial Model_18Mar08 2" xfId="2467"/>
    <cellStyle name="___New weekly report.Sep.3_dae.budget.6.00_WP-ISP-Final-PRC 2005" xfId="98"/>
    <cellStyle name="___New weekly report.Sep.3_dae.budget.6.00_WP-ISP-Final-PRC 2005 2" xfId="2468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9"/>
    <cellStyle name="___New weekly report.Sep.3_dae.budget.6.00_WP-ISP-Final-PRC 2005_Project ITS_Financial Model_18Mar08" xfId="100"/>
    <cellStyle name="___New weekly report.Sep.3_dae.budget.6.00_WP-ISP-Final-PRC 2005_Project ITS_Financial Model_18Mar08 2" xfId="2470"/>
    <cellStyle name="___New weekly report.Sep.3_dae.budget.6.00_WP-WOFE-Final-PRC 2005" xfId="101"/>
    <cellStyle name="___New weekly report.Sep.3_dae.budget.6.00_WP-WOFE-Final-PRC 2005 2" xfId="2471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2"/>
    <cellStyle name="___New weekly report.Sep.3_dae.budget.6.00_WP-WOFE-Final-PRC 2005_Project ITS_Financial Model_18Mar08" xfId="103"/>
    <cellStyle name="___New weekly report.Sep.3_dae.budget.6.00_WP-WOFE-Final-PRC 2005_Project ITS_Financial Model_18Mar08 2" xfId="2473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4"/>
    <cellStyle name="_All AWPs - RCSB-FST 110602_1" xfId="295"/>
    <cellStyle name="_All AWPs - RCSB-FST 110602_2" xfId="296"/>
    <cellStyle name="_All AWPs - RCSB-FST 110602_2 2" xfId="2475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6"/>
    <cellStyle name="_All AWPs - RCSB-FST 110602_3_Book1" xfId="302"/>
    <cellStyle name="_All AWPs - RCSB-FST 110602_3_Book1 2" xfId="2477"/>
    <cellStyle name="_All AWPs - RCSB-FST 110602_3_Book1_BP AWPs 16122002" xfId="303"/>
    <cellStyle name="_All AWPs - RCSB-FST 110602_3_Book1_BP AWPs 16122002 2" xfId="2478"/>
    <cellStyle name="_All AWPs - RCSB-FST 110602_3_Book1_to be discussed with wai pong" xfId="304"/>
    <cellStyle name="_All AWPs - RCSB-FST 110602_3_CFA-AWPs 16.1.03" xfId="305"/>
    <cellStyle name="_All AWPs - RCSB-FST 110602_3_CFA-AWPs 16.1.03 2" xfId="2479"/>
    <cellStyle name="_All AWPs - RCSB-FST 110602_4" xfId="306"/>
    <cellStyle name="_All AWPs - RCSB-FST 110602_4 2" xfId="2480"/>
    <cellStyle name="_All AWPs - RCSB-FST 110602_4_Book1" xfId="307"/>
    <cellStyle name="_All AWPs - RCSB-FST 110602_4_Book1 2" xfId="2481"/>
    <cellStyle name="_All AWPs - RCSB-FST 110602_4_Book1_BP AWPs 16122002" xfId="308"/>
    <cellStyle name="_All AWPs - RCSB-FST 110602_4_Book1_BP AWPs 16122002 2" xfId="2482"/>
    <cellStyle name="_All AWPs - RCSB-FST 110602_4_Book1_to be discussed with wai pong" xfId="309"/>
    <cellStyle name="_All AWPs - RCSB-FST 110602_4_CFA-AWPs 16.1.03" xfId="310"/>
    <cellStyle name="_All AWPs - RCSB-FST 110602_4_CFA-AWPs 16.1.03 2" xfId="2483"/>
    <cellStyle name="_All AWPs - RCSB-FST 110602_5" xfId="311"/>
    <cellStyle name="_All AWPs - RCSB-FST 110602_5 2" xfId="2484"/>
    <cellStyle name="_Auna Model Jan 03 v2" xfId="312"/>
    <cellStyle name="_Auna Model Jan 03 v2 2" xfId="2485"/>
    <cellStyle name="_Auna Model Jan 03 v2_1" xfId="313"/>
    <cellStyle name="_Auna Model Jan 03 v2_2" xfId="314"/>
    <cellStyle name="_Auna Model v10" xfId="315"/>
    <cellStyle name="_Auna Model v10 2" xfId="2486"/>
    <cellStyle name="_Auna Model v10_1" xfId="316"/>
    <cellStyle name="_Auna Model v10_2" xfId="317"/>
    <cellStyle name="_Auna Model v10_2 2" xfId="2487"/>
    <cellStyle name="_Auna Model v12" xfId="318"/>
    <cellStyle name="_Auna Model v12 2" xfId="2488"/>
    <cellStyle name="_Auna Model v12_1" xfId="319"/>
    <cellStyle name="_Auna Model v12_1 2" xfId="2489"/>
    <cellStyle name="_Auna Model v12_2" xfId="320"/>
    <cellStyle name="_Auna Model v3" xfId="321"/>
    <cellStyle name="_Auna Model v3_1" xfId="322"/>
    <cellStyle name="_Auna Model v3_1 2" xfId="2490"/>
    <cellStyle name="_Auna Model v3_2" xfId="323"/>
    <cellStyle name="_Auna Model v3_2 2" xfId="2491"/>
    <cellStyle name="_Auna Model v5" xfId="324"/>
    <cellStyle name="_Auna Model v5 2" xfId="2492"/>
    <cellStyle name="_Auna Model v5_1" xfId="325"/>
    <cellStyle name="_Auna Model v5_1 2" xfId="2493"/>
    <cellStyle name="_Auna Model v5_2" xfId="326"/>
    <cellStyle name="_Auna Model v9" xfId="327"/>
    <cellStyle name="_Auna Model v9_1" xfId="328"/>
    <cellStyle name="_Auna Model v9_1 2" xfId="2494"/>
    <cellStyle name="_Auna Model v9_2" xfId="329"/>
    <cellStyle name="_Auna Model v9_2 2" xfId="2495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6"/>
    <cellStyle name="_Book1(1)" xfId="368"/>
    <cellStyle name="_Book1(1) 2" xfId="2497"/>
    <cellStyle name="_Book1(1)_ITS Divisional Buildup 20080522(Silvia)" xfId="369"/>
    <cellStyle name="_Book1(1)_ITS Divisional Buildup 20080522(Silvia) 2" xfId="2498"/>
    <cellStyle name="_Book1(1)_Project ITS_Financial Model_18Mar08" xfId="370"/>
    <cellStyle name="_Book1(1)_Project ITS_Financial Model_18Mar08 2" xfId="2499"/>
    <cellStyle name="_Book1_A500-Tirpod" xfId="371"/>
    <cellStyle name="_Book1_A500-Tirpod 2" xfId="2500"/>
    <cellStyle name="_Book1_BP AWPs 16122002" xfId="372"/>
    <cellStyle name="_x0004__Book1_BP AWPs 16122002" xfId="373"/>
    <cellStyle name="_Book1_BP AWPs 16122002 2" xfId="2501"/>
    <cellStyle name="_x0004__Book1_BP AWPs 16122002 2" xfId="2502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3"/>
    <cellStyle name="_Cap Table and Shareholders v2_IQ - Revenue Eliminations" xfId="389"/>
    <cellStyle name="_Cap Table and Shareholders v2_IQ - Revenue Eliminations 2" xfId="2504"/>
    <cellStyle name="_Cap Table and Shareholders v2_ITS Divisional Buildup 20080525" xfId="390"/>
    <cellStyle name="_Cap Table and Shareholders v2_ITS Divisional Buildup 20080525 2" xfId="2505"/>
    <cellStyle name="_Cap Table and Shareholders v2_Project ITS_Financial Model_18Mar08" xfId="391"/>
    <cellStyle name="_Cap Table and Shareholders v2_Project ITS_Financial Model_18Mar08 2" xfId="2506"/>
    <cellStyle name="_Cap Table and Shareholders v2_Project ITS_Financial Model_18Mar08_IQ - Revenue Eliminations" xfId="392"/>
    <cellStyle name="_Cap Table and Shareholders v2_Project ITS_Financial Model_18Mar08_IQ - Revenue Eliminations 2" xfId="2507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8"/>
    <cellStyle name="_x0004__CFA-AWPs 16.1.03 2" xfId="2509"/>
    <cellStyle name="_check" xfId="398"/>
    <cellStyle name="_check 2" xfId="2510"/>
    <cellStyle name="_check_ITS Divisional Buildup 20080522(Silvia)" xfId="399"/>
    <cellStyle name="_check_ITS Divisional Buildup 20080522(Silvia) 2" xfId="2511"/>
    <cellStyle name="_check_Project ITS_Financial Model_18Mar08" xfId="400"/>
    <cellStyle name="_check_Project ITS_Financial Model_18Mar08 2" xfId="2512"/>
    <cellStyle name="_Chengdu-Jiwu- Reporting Package" xfId="401"/>
    <cellStyle name="_China ITS Comps Full 20080422" xfId="402"/>
    <cellStyle name="_China ITS Comps Full 20080422 2" xfId="2513"/>
    <cellStyle name="_China ITS Comps Full 20080529" xfId="403"/>
    <cellStyle name="_China ITS Comps Full 20080529 2" xfId="2514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5"/>
    <cellStyle name="_Comma_Data S&amp;T Acquisition charts_TdF Model v2.1" xfId="418"/>
    <cellStyle name="_Comma_Data S&amp;T Acquisition charts_TdF Model v2.1 2" xfId="2516"/>
    <cellStyle name="_Comma_dcf" xfId="419"/>
    <cellStyle name="_Comma_dcf 2" xfId="2517"/>
    <cellStyle name="_Comma_TdF Model v2.1" xfId="420"/>
    <cellStyle name="_Comma_TIM Hellas LBO Model DMCC II" xfId="421"/>
    <cellStyle name="_Comma_TIM Hellas LBO Model DMCC II 2" xfId="2518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9"/>
    <cellStyle name="_Currency_Data S&amp;T Acquisition charts_TdF Model v2.1" xfId="546"/>
    <cellStyle name="_Currency_Data S&amp;T Acquisition charts_TdF Model v2.1 2" xfId="2520"/>
    <cellStyle name="_Currency_dcf" xfId="547"/>
    <cellStyle name="_Currency_EMPE fin" xfId="548"/>
    <cellStyle name="_Currency_EMPE fin 2" xfId="2521"/>
    <cellStyle name="_Currency_Example Output Sheets" xfId="549"/>
    <cellStyle name="_Currency_Example Output Sheets 2" xfId="2522"/>
    <cellStyle name="_Currency_LBO Output_30_07_2000" xfId="550"/>
    <cellStyle name="_Currency_LBO Output_30_07_2000 2" xfId="2523"/>
    <cellStyle name="_Currency_LBO_Model_52" xfId="551"/>
    <cellStyle name="_Currency_LBO_Model_52 2" xfId="2524"/>
    <cellStyle name="_Currency_LBO_Model_52_Elephant PIPEvs1.9" xfId="552"/>
    <cellStyle name="_Currency_LBO_Model_52_Elephant PIPEvs1.9 2" xfId="2525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6"/>
    <cellStyle name="_CurrencySpace_Data S&amp;T Acquisition charts" xfId="558"/>
    <cellStyle name="_CurrencySpace_Data S&amp;T Acquisition charts 2" xfId="2527"/>
    <cellStyle name="_CurrencySpace_Data S&amp;T Acquisition charts_Elephant PIPEvs1.9" xfId="559"/>
    <cellStyle name="_CurrencySpace_Data S&amp;T Acquisition charts_Elephant PIPEvs1.9 2" xfId="2528"/>
    <cellStyle name="_CurrencySpace_Data S&amp;T Acquisition charts_TdF Model v2.1" xfId="560"/>
    <cellStyle name="_CurrencySpace_Data S&amp;T Acquisition charts_TdF Model v2.1 2" xfId="2529"/>
    <cellStyle name="_CurrencySpace_dcf" xfId="561"/>
    <cellStyle name="_CurrencySpace_dcf 2" xfId="2530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1"/>
    <cellStyle name="_Euro" xfId="588"/>
    <cellStyle name="_Euro 2" xfId="2532"/>
    <cellStyle name="_Euro_03 VUP operating model 21 Sep v4" xfId="589"/>
    <cellStyle name="_Euro_03 VUP operating model 21 Sep v4 2" xfId="2533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4"/>
    <cellStyle name="_Heading_03 VUP operating model 21 Sep v4" xfId="598"/>
    <cellStyle name="_Heading_IQ - Revenue Eliminations" xfId="599"/>
    <cellStyle name="_Heading_IQ - Revenue Eliminations 2" xfId="2535"/>
    <cellStyle name="_Heading_ITS Divisional Buildup 20080525" xfId="600"/>
    <cellStyle name="_Heading_ITS Divisional Buildup 20080525 2" xfId="2536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7"/>
    <cellStyle name="_Heading_Project ITS_Financial Model_18Mar08_IQ - Revenue Eliminations" xfId="614"/>
    <cellStyle name="_Heading_Project ITS_Financial Model_18Mar08_IQ - Revenue Eliminations 2" xfId="2538"/>
    <cellStyle name="_Heading_TIM Hellas LBO Model DMCC II" xfId="615"/>
    <cellStyle name="_Highlight" xfId="616"/>
    <cellStyle name="_Highlight 2" xfId="2539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40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1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2"/>
    <cellStyle name="_MultipleSpace_csc_China ITS Comps Full 20080529" xfId="678"/>
    <cellStyle name="_MultipleSpace_csc_China ITS Comps Full 20080529 2" xfId="2543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4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5"/>
    <cellStyle name="_N_ITS Divisional Buildup 20080522(Silvia)" xfId="685"/>
    <cellStyle name="_N_ITS Divisional Buildup 20080522(Silvia) 2" xfId="2546"/>
    <cellStyle name="_N_Project ITS_Financial Model_18Mar08" xfId="686"/>
    <cellStyle name="_N_Project ITS_Financial Model_18Mar08 2" xfId="2547"/>
    <cellStyle name="_N100" xfId="687"/>
    <cellStyle name="_N100 2" xfId="2548"/>
    <cellStyle name="_N100_ITS Divisional Buildup 20080522(Silvia)" xfId="688"/>
    <cellStyle name="_N100_ITS Divisional Buildup 20080522(Silvia) 2" xfId="2549"/>
    <cellStyle name="_N100_Project ITS_Financial Model_18Mar08" xfId="689"/>
    <cellStyle name="_N100_Project ITS_Financial Model_18Mar08 2" xfId="2550"/>
    <cellStyle name="_N4表－航材" xfId="690"/>
    <cellStyle name="_N4表－航材_Book7" xfId="691"/>
    <cellStyle name="_N-tripod  Co.-Accounts payable" xfId="692"/>
    <cellStyle name="_N-tripod  Co.-Accounts payable 2" xfId="2551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2"/>
    <cellStyle name="_Percent_TdF Model v2.1" xfId="951"/>
    <cellStyle name="_Percent_TdF Model v2.1 2" xfId="2553"/>
    <cellStyle name="_Percent_TIM Hellas LBO Model DMCC II" xfId="952"/>
    <cellStyle name="_Percent_TIM Hellas LBO Model DMCC II 2" xfId="2554"/>
    <cellStyle name="_Percent_TIM Hellas LBO Model DMCC II_IQ - Revenue Eliminations" xfId="953"/>
    <cellStyle name="_Percent_TIM Hellas LBO Model DMCC II_IQ - Revenue Eliminations 2" xfId="2555"/>
    <cellStyle name="_Percent_TIM Hellas LBO Model DMCC II_ITS Divisional Buildup 20080525" xfId="954"/>
    <cellStyle name="_Percent_TIM Hellas LBO Model DMCC II_ITS Divisional Buildup 20080525 2" xfId="2556"/>
    <cellStyle name="_PercentSpace" xfId="955"/>
    <cellStyle name="_PercentSpace 2" xfId="2557"/>
    <cellStyle name="_PercentSpace_TIM Hellas LBO Model DMCC II" xfId="956"/>
    <cellStyle name="_PercentSpace_TIM Hellas LBO Model DMCC II 2" xfId="2558"/>
    <cellStyle name="_PercentSpace_TIM Hellas LBO Model DMCC II_IQ - Revenue Eliminations" xfId="957"/>
    <cellStyle name="_PercentSpace_TIM Hellas LBO Model DMCC II_IQ - Revenue Eliminations 2" xfId="2559"/>
    <cellStyle name="_PercentSpace_TIM Hellas LBO Model DMCC II_ITS Divisional Buildup 20080525" xfId="958"/>
    <cellStyle name="_PercentSpace_TIM Hellas LBO Model DMCC II_ITS Divisional Buildup 20080525 2" xfId="2560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1"/>
    <cellStyle name="_SubHeading" xfId="1037"/>
    <cellStyle name="_SubHeading 2" xfId="2562"/>
    <cellStyle name="_SubHeading_03 VUP operating model 21 Sep v4" xfId="1038"/>
    <cellStyle name="_SubHeading_IQ - Revenue Eliminations" xfId="1039"/>
    <cellStyle name="_SubHeading_IQ - Revenue Eliminations 2" xfId="2563"/>
    <cellStyle name="_SubHeading_ITS Divisional Buildup 20080525" xfId="1040"/>
    <cellStyle name="_SubHeading_ITS Divisional Buildup 20080525 2" xfId="2564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5"/>
    <cellStyle name="_SubHeading_Project ITS_Financial Model_18Mar08_IQ - Revenue Eliminations" xfId="1054"/>
    <cellStyle name="_SubHeading_Project ITS_Financial Model_18Mar08_IQ - Revenue Eliminations 2" xfId="2566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7"/>
    <cellStyle name="_Table_Cap Table and Shareholders v2_IQ - Revenue Eliminations" xfId="1059"/>
    <cellStyle name="_Table_Cap Table and Shareholders v2_IQ - Revenue Eliminations 2" xfId="2568"/>
    <cellStyle name="_Table_Cap Table and Shareholders v2_ITS Divisional Buildup 20080525" xfId="1060"/>
    <cellStyle name="_Table_Cap Table and Shareholders v2_ITS Divisional Buildup 20080525 2" xfId="2569"/>
    <cellStyle name="_Table_Cap Table and Shareholders v2_Project ITS_Financial Model_18Mar08" xfId="1061"/>
    <cellStyle name="_Table_Cap Table and Shareholders v2_Project ITS_Financial Model_18Mar08 2" xfId="2570"/>
    <cellStyle name="_Table_Cap Table and Shareholders v2_Project ITS_Financial Model_18Mar08_IQ - Revenue Eliminations" xfId="1062"/>
    <cellStyle name="_Table_Cap Table and Shareholders v2_Project ITS_Financial Model_18Mar08_IQ - Revenue Eliminations 2" xfId="2571"/>
    <cellStyle name="_Table_Data S&amp;T Acquisition charts" xfId="1063"/>
    <cellStyle name="_Table_TIM Hellas LBO Model DMCC II" xfId="1064"/>
    <cellStyle name="_TableHead" xfId="1065"/>
    <cellStyle name="_TableHead 2" xfId="2572"/>
    <cellStyle name="_TableHead_03 VUP operating model 21 Sep v4" xfId="1066"/>
    <cellStyle name="_TableHead_IQ - Revenue Eliminations" xfId="1067"/>
    <cellStyle name="_TableHead_IQ - Revenue Eliminations 2" xfId="2573"/>
    <cellStyle name="_TableHead_ITS Divisional Buildup 20080525" xfId="1068"/>
    <cellStyle name="_TableHead_ITS Divisional Buildup 20080525 2" xfId="2574"/>
    <cellStyle name="_TableHead_Project ITS_Financial Model_18Mar08" xfId="1069"/>
    <cellStyle name="_TableHead_Project ITS_Financial Model_18Mar08 2" xfId="2575"/>
    <cellStyle name="_TableHead_Project ITS_Financial Model_18Mar08_IQ - Revenue Eliminations" xfId="1070"/>
    <cellStyle name="_TableHead_Project ITS_Financial Model_18Mar08_IQ - Revenue Eliminations 2" xfId="2576"/>
    <cellStyle name="_TableHead_TIM Hellas LBO Model DMCC II" xfId="1071"/>
    <cellStyle name="_TableRowHead" xfId="1072"/>
    <cellStyle name="_TableRowHead 2" xfId="2577"/>
    <cellStyle name="_TableRowHead_03 VUP operating model 21 Sep v4" xfId="1073"/>
    <cellStyle name="_TableRowHead_IQ - Revenue Eliminations" xfId="1074"/>
    <cellStyle name="_TableRowHead_IQ - Revenue Eliminations 2" xfId="2578"/>
    <cellStyle name="_TableRowHead_ITS Divisional Buildup 20080525" xfId="1075"/>
    <cellStyle name="_TableRowHead_ITS Divisional Buildup 20080525 2" xfId="2579"/>
    <cellStyle name="_TableRowHead_Project ITS_Financial Model_18Mar08" xfId="1076"/>
    <cellStyle name="_TableRowHead_Project ITS_Financial Model_18Mar08 2" xfId="2580"/>
    <cellStyle name="_TableRowHead_Project ITS_Financial Model_18Mar08_IQ - Revenue Eliminations" xfId="1077"/>
    <cellStyle name="_TableRowHead_Project ITS_Financial Model_18Mar08_IQ - Revenue Eliminations 2" xfId="2581"/>
    <cellStyle name="_TableRowHead_TIM Hellas LBO Model DMCC II" xfId="1078"/>
    <cellStyle name="_TableSuperHead" xfId="1079"/>
    <cellStyle name="_TableSuperHead 2" xfId="2582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3"/>
    <cellStyle name="_TableSuperHead_ITS Divisional Buildup 20080525" xfId="1083"/>
    <cellStyle name="_TableSuperHead_ITS Divisional Buildup 20080525 2" xfId="2584"/>
    <cellStyle name="_TableSuperHead_Project ITS_Financial Model_18Mar08" xfId="1084"/>
    <cellStyle name="_TableSuperHead_Project ITS_Financial Model_18Mar08 2" xfId="2585"/>
    <cellStyle name="_TableSuperHead_Project ITS_Financial Model_18Mar08_IQ - Revenue Eliminations" xfId="1085"/>
    <cellStyle name="_TableSuperHead_Project ITS_Financial Model_18Mar08_IQ - Revenue Eliminations 2" xfId="2586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7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8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9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90"/>
    <cellStyle name="AA NUMBER2" xfId="1387"/>
    <cellStyle name="AA NUMBER2 2" xfId="2591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2"/>
    <cellStyle name="ÁÈµú»Õ_95" xfId="1395"/>
    <cellStyle name="AFE" xfId="1396"/>
    <cellStyle name="AFE 2" xfId="2593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4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5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6"/>
    <cellStyle name="British Pound[2]" xfId="1425"/>
    <cellStyle name="British Pound[2] 2" xfId="2597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8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9"/>
    <cellStyle name="Calc Percent (0)" xfId="1439"/>
    <cellStyle name="Calc Percent (0) 2" xfId="2600"/>
    <cellStyle name="Calc Percent (1)" xfId="1440"/>
    <cellStyle name="Calc Percent (1) 2" xfId="2601"/>
    <cellStyle name="Calc Percent (2)" xfId="1441"/>
    <cellStyle name="Calc Percent (2) 2" xfId="2602"/>
    <cellStyle name="Calc Units (0)" xfId="1442"/>
    <cellStyle name="Calc Units (0) 2" xfId="2603"/>
    <cellStyle name="Calc Units (1)" xfId="1443"/>
    <cellStyle name="Calc Units (1) 2" xfId="2604"/>
    <cellStyle name="Calc Units (2)" xfId="1444"/>
    <cellStyle name="Calc Units (2) 2" xfId="2605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6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7"/>
    <cellStyle name="Comma  - Style2" xfId="1470"/>
    <cellStyle name="Comma  - Style2 2" xfId="2608"/>
    <cellStyle name="Comma  - Style3" xfId="1471"/>
    <cellStyle name="Comma  - Style3 2" xfId="2609"/>
    <cellStyle name="Comma  - Style4" xfId="1472"/>
    <cellStyle name="Comma  - Style4 2" xfId="2610"/>
    <cellStyle name="Comma  - Style5" xfId="1473"/>
    <cellStyle name="Comma  - Style5 2" xfId="2611"/>
    <cellStyle name="Comma  - Style6" xfId="1474"/>
    <cellStyle name="Comma  - Style6 2" xfId="2612"/>
    <cellStyle name="Comma  - Style7" xfId="1475"/>
    <cellStyle name="Comma  - Style7 2" xfId="2613"/>
    <cellStyle name="Comma  - Style8" xfId="1476"/>
    <cellStyle name="Comma  - Style8 2" xfId="2614"/>
    <cellStyle name="Comma  0]_Sheet1_laroux" xfId="1477"/>
    <cellStyle name="Comma [00]" xfId="1478"/>
    <cellStyle name="Comma [00] 2" xfId="2615"/>
    <cellStyle name="Comma [1]" xfId="1479"/>
    <cellStyle name="Comma 0" xfId="1480"/>
    <cellStyle name="Comma 0*" xfId="1481"/>
    <cellStyle name="Comma 0* 2" xfId="2616"/>
    <cellStyle name="Comma 2" xfId="1482"/>
    <cellStyle name="Comma 2 2" xfId="1483"/>
    <cellStyle name="Comma 3" xfId="1484"/>
    <cellStyle name="Comma 3 2" xfId="2617"/>
    <cellStyle name="Comma 3*" xfId="1485"/>
    <cellStyle name="Comma 3* 2" xfId="2618"/>
    <cellStyle name="Comma 4 2" xfId="1486"/>
    <cellStyle name="Comma Cents" xfId="1487"/>
    <cellStyle name="Comma Cents 2" xfId="2619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20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1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2"/>
    <cellStyle name="Currency.2" xfId="1515"/>
    <cellStyle name="Currency0" xfId="1516"/>
    <cellStyle name="Currency1" xfId="1517"/>
    <cellStyle name="custom" xfId="1518"/>
    <cellStyle name="Custom - Style8" xfId="1519"/>
    <cellStyle name="custom 2" xfId="2623"/>
    <cellStyle name="custom_A500-RHY" xfId="1520"/>
    <cellStyle name="CustomStyle1" xfId="1521"/>
    <cellStyle name="CustomStyle1 2" xfId="2624"/>
    <cellStyle name="CustomStyle10" xfId="1522"/>
    <cellStyle name="CustomStyle10 2" xfId="2625"/>
    <cellStyle name="CustomStyle11" xfId="1523"/>
    <cellStyle name="CustomStyle11 2" xfId="2626"/>
    <cellStyle name="CustomStyle12" xfId="1524"/>
    <cellStyle name="CustomStyle12 2" xfId="2627"/>
    <cellStyle name="CustomStyle13" xfId="1525"/>
    <cellStyle name="CustomStyle13 2" xfId="2628"/>
    <cellStyle name="CustomStyle14" xfId="1526"/>
    <cellStyle name="CustomStyle14 2" xfId="2629"/>
    <cellStyle name="CustomStyle15" xfId="1527"/>
    <cellStyle name="CustomStyle15 2" xfId="2630"/>
    <cellStyle name="CustomStyle16" xfId="1528"/>
    <cellStyle name="CustomStyle16 2" xfId="2631"/>
    <cellStyle name="CustomStyle17" xfId="1529"/>
    <cellStyle name="CustomStyle17 2" xfId="2632"/>
    <cellStyle name="CustomStyle18" xfId="1530"/>
    <cellStyle name="CustomStyle18 2" xfId="2633"/>
    <cellStyle name="CustomStyle19" xfId="1531"/>
    <cellStyle name="CustomStyle19 2" xfId="2634"/>
    <cellStyle name="CustomStyle2" xfId="1532"/>
    <cellStyle name="CustomStyle2 2" xfId="2635"/>
    <cellStyle name="CustomStyle20" xfId="1533"/>
    <cellStyle name="CustomStyle20 2" xfId="2636"/>
    <cellStyle name="CustomStyle21" xfId="1534"/>
    <cellStyle name="CustomStyle21 2" xfId="2637"/>
    <cellStyle name="CustomStyle22" xfId="1535"/>
    <cellStyle name="CustomStyle22 2" xfId="2638"/>
    <cellStyle name="CustomStyle23" xfId="1536"/>
    <cellStyle name="CustomStyle23 2" xfId="2639"/>
    <cellStyle name="CustomStyle24" xfId="1537"/>
    <cellStyle name="CustomStyle24 2" xfId="2640"/>
    <cellStyle name="CustomStyle25" xfId="1538"/>
    <cellStyle name="CustomStyle25 2" xfId="2641"/>
    <cellStyle name="CustomStyle26" xfId="1539"/>
    <cellStyle name="CustomStyle26 2" xfId="2642"/>
    <cellStyle name="CustomStyle27" xfId="1540"/>
    <cellStyle name="CustomStyle27 2" xfId="2643"/>
    <cellStyle name="CustomStyle28" xfId="1541"/>
    <cellStyle name="CustomStyle28 2" xfId="2644"/>
    <cellStyle name="CustomStyle29" xfId="1542"/>
    <cellStyle name="CustomStyle29 2" xfId="2645"/>
    <cellStyle name="CustomStyle3" xfId="1543"/>
    <cellStyle name="CustomStyle3 2" xfId="2646"/>
    <cellStyle name="CustomStyle30" xfId="1544"/>
    <cellStyle name="CustomStyle30 2" xfId="2647"/>
    <cellStyle name="CustomStyle31" xfId="1545"/>
    <cellStyle name="CustomStyle31 2" xfId="2648"/>
    <cellStyle name="CustomStyle32" xfId="1546"/>
    <cellStyle name="CustomStyle32 2" xfId="2649"/>
    <cellStyle name="CustomStyle33" xfId="1547"/>
    <cellStyle name="CustomStyle33 2" xfId="2650"/>
    <cellStyle name="CustomStyle34" xfId="1548"/>
    <cellStyle name="CustomStyle34 2" xfId="2651"/>
    <cellStyle name="CustomStyle35" xfId="1549"/>
    <cellStyle name="CustomStyle35 2" xfId="2652"/>
    <cellStyle name="CustomStyle36" xfId="1550"/>
    <cellStyle name="CustomStyle36 2" xfId="2653"/>
    <cellStyle name="CustomStyle37" xfId="1551"/>
    <cellStyle name="CustomStyle37 2" xfId="2654"/>
    <cellStyle name="CustomStyle38" xfId="1552"/>
    <cellStyle name="CustomStyle38 2" xfId="2655"/>
    <cellStyle name="CustomStyle39" xfId="1553"/>
    <cellStyle name="CustomStyle39 2" xfId="2656"/>
    <cellStyle name="CustomStyle4" xfId="1554"/>
    <cellStyle name="CustomStyle4 2" xfId="2657"/>
    <cellStyle name="CustomStyle40" xfId="1555"/>
    <cellStyle name="CustomStyle40 2" xfId="2658"/>
    <cellStyle name="CustomStyle41" xfId="1556"/>
    <cellStyle name="CustomStyle41 2" xfId="2659"/>
    <cellStyle name="CustomStyle42" xfId="1557"/>
    <cellStyle name="CustomStyle42 2" xfId="2660"/>
    <cellStyle name="CustomStyle43" xfId="1558"/>
    <cellStyle name="CustomStyle43 2" xfId="2661"/>
    <cellStyle name="CustomStyle44" xfId="1559"/>
    <cellStyle name="CustomStyle44 2" xfId="2662"/>
    <cellStyle name="CustomStyle45" xfId="1560"/>
    <cellStyle name="CustomStyle45 2" xfId="2663"/>
    <cellStyle name="CustomStyle46" xfId="1561"/>
    <cellStyle name="CustomStyle46 2" xfId="2664"/>
    <cellStyle name="CustomStyle47" xfId="1562"/>
    <cellStyle name="CustomStyle47 2" xfId="2665"/>
    <cellStyle name="CustomStyle48" xfId="1563"/>
    <cellStyle name="CustomStyle48 2" xfId="2666"/>
    <cellStyle name="CustomStyle49" xfId="1564"/>
    <cellStyle name="CustomStyle49 2" xfId="2667"/>
    <cellStyle name="CustomStyle5" xfId="1565"/>
    <cellStyle name="CustomStyle5 2" xfId="2668"/>
    <cellStyle name="CustomStyle50" xfId="1566"/>
    <cellStyle name="CustomStyle50 2" xfId="2669"/>
    <cellStyle name="CustomStyle6" xfId="1567"/>
    <cellStyle name="CustomStyle6 2" xfId="2670"/>
    <cellStyle name="CustomStyle7" xfId="1568"/>
    <cellStyle name="CustomStyle7 2" xfId="2671"/>
    <cellStyle name="CustomStyle8" xfId="1569"/>
    <cellStyle name="CustomStyle8 2" xfId="2672"/>
    <cellStyle name="CustomStyle9" xfId="1570"/>
    <cellStyle name="CustomStyle9 2" xfId="2673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4"/>
    <cellStyle name="date [mmm yyyy]" xfId="1776"/>
    <cellStyle name="date [mmm yyyy] 2" xfId="2675"/>
    <cellStyle name="Date Aligned" xfId="1777"/>
    <cellStyle name="Date Short" xfId="1778"/>
    <cellStyle name="Date_2001 - Yuasa AWPs version 1" xfId="1779"/>
    <cellStyle name="days" xfId="1780"/>
    <cellStyle name="days 2" xfId="2676"/>
    <cellStyle name="Decimal" xfId="1781"/>
    <cellStyle name="decimal [3]" xfId="1782"/>
    <cellStyle name="decimal [3] 2" xfId="2677"/>
    <cellStyle name="decimal [4]" xfId="1783"/>
    <cellStyle name="decimal [4] 2" xfId="2678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9"/>
    <cellStyle name="Enter Units (0)" xfId="1798"/>
    <cellStyle name="Enter Units (0) 2" xfId="2680"/>
    <cellStyle name="Enter Units (1)" xfId="1799"/>
    <cellStyle name="Enter Units (1) 2" xfId="2681"/>
    <cellStyle name="Enter Units (2)" xfId="1800"/>
    <cellStyle name="Enter Units (2) 2" xfId="2682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3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4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5"/>
    <cellStyle name="Link Units (0)" xfId="1873"/>
    <cellStyle name="Link Units (0) 2" xfId="2686"/>
    <cellStyle name="Link Units (1)" xfId="1874"/>
    <cellStyle name="Link Units (1) 2" xfId="2687"/>
    <cellStyle name="Link Units (2)" xfId="1875"/>
    <cellStyle name="Link Units (2) 2" xfId="2688"/>
    <cellStyle name="Link_IQ - Revenue Eliminations" xfId="1876"/>
    <cellStyle name="Linked Cells" xfId="1877"/>
    <cellStyle name="ll AWPs - RCSB-cw.xls]EE" xfId="1878"/>
    <cellStyle name="ll AWPs - RCSB-cw.xls]EE 2" xfId="2689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1"/>
    <cellStyle name="million 2" xfId="2690"/>
    <cellStyle name="Minus (0)" xfId="1903"/>
    <cellStyle name="MLComma0" xfId="1904"/>
    <cellStyle name="MLDollar0" xfId="1905"/>
    <cellStyle name="MLEuro0" xfId="1906"/>
    <cellStyle name="MLEuro0 2" xfId="2692"/>
    <cellStyle name="MLHeaderSection" xfId="1907"/>
    <cellStyle name="MLMultiple0" xfId="1908"/>
    <cellStyle name="MLNoSym0" xfId="1909"/>
    <cellStyle name="MLNoSym0 2" xfId="2693"/>
    <cellStyle name="MLPercent0" xfId="1910"/>
    <cellStyle name="MLPound0" xfId="1911"/>
    <cellStyle name="MLPound0 2" xfId="2694"/>
    <cellStyle name="MLYen0" xfId="1912"/>
    <cellStyle name="MLYen0 2" xfId="2695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6"/>
    <cellStyle name="Monétaire_!!!GO 2" xfId="2697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8"/>
    <cellStyle name="MultipleType" xfId="1941"/>
    <cellStyle name="ƞ" xfId="1942"/>
    <cellStyle name="ƞ 2" xfId="2699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7"/>
    <cellStyle name="Normal_Copy of Indorama Venture_Eng" xfId="1954"/>
    <cellStyle name="Normal'_DT_md" xfId="1955"/>
    <cellStyle name="Normal_scbt2" xfId="1956"/>
    <cellStyle name="Normal_sia109a091b-03t-Rev1" xfId="1957"/>
    <cellStyle name="Normale_Monthly" xfId="1958"/>
    <cellStyle name="NormalGB" xfId="1959"/>
    <cellStyle name="NormalGB 2" xfId="2700"/>
    <cellStyle name="normální_10říjen1999leciva" xfId="1960"/>
    <cellStyle name="Normalny_Arkusz1" xfId="1961"/>
    <cellStyle name="Nota" xfId="1962"/>
    <cellStyle name="Nota 2" xfId="2701"/>
    <cellStyle name="Notes" xfId="1963"/>
    <cellStyle name="Nromal" xfId="1964"/>
    <cellStyle name="Number" xfId="1965"/>
    <cellStyle name="Numbers" xfId="1966"/>
    <cellStyle name="Numbers - Bold" xfId="1967"/>
    <cellStyle name="Numbers - Bold - Italic" xfId="1968"/>
    <cellStyle name="Numbers - Bold_6079BX" xfId="1969"/>
    <cellStyle name="Numbers - Large" xfId="1970"/>
    <cellStyle name="Numbers_2005-03-08 HY Tender Analysis" xfId="1971"/>
    <cellStyle name="Ø›ŽÅ [0]_06" xfId="1972"/>
    <cellStyle name="Ø›ŽÅ[0]_cashflow" xfId="1973"/>
    <cellStyle name="Ø›ŽÅ_06" xfId="1974"/>
    <cellStyle name="Ò»°ã_ˆó±í¸½±í" xfId="1975"/>
    <cellStyle name="Œ…‹æØ‚è [0.00]_laroux" xfId="1976"/>
    <cellStyle name="Œ…‹æØ‚è_laroux" xfId="1977"/>
    <cellStyle name="øFòé_BS9701-3" xfId="1978"/>
    <cellStyle name="øj‚¾?_BS9701-3" xfId="1979"/>
    <cellStyle name="ºó¼Ì³¬¼¶Á´½Ó" xfId="1980"/>
    <cellStyle name="Outline" xfId="1981"/>
    <cellStyle name="Output Amounts" xfId="1982"/>
    <cellStyle name="Output Column Headings" xfId="1983"/>
    <cellStyle name="Output Line Items" xfId="1984"/>
    <cellStyle name="Output Report Heading" xfId="1985"/>
    <cellStyle name="Output Report Title" xfId="1986"/>
    <cellStyle name="p/n" xfId="1987"/>
    <cellStyle name="Page header" xfId="1988"/>
    <cellStyle name="Page Heading Large" xfId="1989"/>
    <cellStyle name="Page Heading Small" xfId="1990"/>
    <cellStyle name="Page Number" xfId="1991"/>
    <cellStyle name="PageSubtitle" xfId="1992"/>
    <cellStyle name="PageTitle" xfId="1993"/>
    <cellStyle name="PB Table Heading" xfId="1994"/>
    <cellStyle name="PB Table Highlight1" xfId="1995"/>
    <cellStyle name="PB Table Highlight2" xfId="1996"/>
    <cellStyle name="PB Table Highlight3" xfId="1997"/>
    <cellStyle name="PB Table Standard Row" xfId="1998"/>
    <cellStyle name="PB Table Subtotal Row" xfId="1999"/>
    <cellStyle name="PB Table Total Row" xfId="2000"/>
    <cellStyle name="pe" xfId="2001"/>
    <cellStyle name="PEG" xfId="2002"/>
    <cellStyle name="pence" xfId="2003"/>
    <cellStyle name="pence [1]" xfId="2004"/>
    <cellStyle name="pence [1] 2" xfId="2703"/>
    <cellStyle name="pence 2" xfId="2702"/>
    <cellStyle name="pence_VestWood LBO v3" xfId="2005"/>
    <cellStyle name="per.style" xfId="2006"/>
    <cellStyle name="Percent [0]" xfId="2007"/>
    <cellStyle name="Percent [0] 2" xfId="2704"/>
    <cellStyle name="Percent [00]" xfId="2008"/>
    <cellStyle name="Percent [00] 2" xfId="2705"/>
    <cellStyle name="Percent [1]" xfId="2009"/>
    <cellStyle name="percent [100]" xfId="2010"/>
    <cellStyle name="percent [100] 2" xfId="2706"/>
    <cellStyle name="Percent [2]" xfId="2011"/>
    <cellStyle name="Percent [2] 2" xfId="2707"/>
    <cellStyle name="Percent Comma" xfId="2012"/>
    <cellStyle name="Percent Comma 2" xfId="2708"/>
    <cellStyle name="Percent Hard" xfId="2013"/>
    <cellStyle name="Percent SuppCalc (0.0)" xfId="2014"/>
    <cellStyle name="Percent SuppCalc Input (0.0)" xfId="2015"/>
    <cellStyle name="Percent.1" xfId="2016"/>
    <cellStyle name="Percent.2" xfId="2017"/>
    <cellStyle name="Percent0" xfId="2018"/>
    <cellStyle name="PERCENTAGE" xfId="2019"/>
    <cellStyle name="PerShare" xfId="2020"/>
    <cellStyle name="Pound" xfId="2021"/>
    <cellStyle name="Pound0" xfId="2022"/>
    <cellStyle name="Pourcentage_MthADK (1)" xfId="2023"/>
    <cellStyle name="Prefilled" xfId="2024"/>
    <cellStyle name="PrePop Currency (0)" xfId="2025"/>
    <cellStyle name="PrePop Currency (2)" xfId="2026"/>
    <cellStyle name="PrePop Currency (2) 2" xfId="2709"/>
    <cellStyle name="PrePop Units (0)" xfId="2027"/>
    <cellStyle name="PrePop Units (0) 2" xfId="2710"/>
    <cellStyle name="PrePop Units (1)" xfId="2028"/>
    <cellStyle name="PrePop Units (1) 2" xfId="2711"/>
    <cellStyle name="PrePop Units (2)" xfId="2029"/>
    <cellStyle name="PrePop Units (2) 2" xfId="2712"/>
    <cellStyle name="price" xfId="2030"/>
    <cellStyle name="pricing" xfId="2031"/>
    <cellStyle name="Product" xfId="2032"/>
    <cellStyle name="PSChar" xfId="2033"/>
    <cellStyle name="PSDate" xfId="2034"/>
    <cellStyle name="PSDec" xfId="2035"/>
    <cellStyle name="PSHeading" xfId="2036"/>
    <cellStyle name="PSInt" xfId="2037"/>
    <cellStyle name="PSSpacer" xfId="2038"/>
    <cellStyle name="q" xfId="2039"/>
    <cellStyle name="q_IQ - Revenue Eliminations" xfId="2040"/>
    <cellStyle name="q_ITS Divisional Buildup 20080525" xfId="2041"/>
    <cellStyle name="q_Model v5_23" xfId="2042"/>
    <cellStyle name="q_Model v5_23_IQ - Revenue Eliminations" xfId="2043"/>
    <cellStyle name="q_Model v5_23_ITS Divisional Buildup 20080525" xfId="2044"/>
    <cellStyle name="q_Model v5_23_Project ITS_Financial Model_18Mar08" xfId="2045"/>
    <cellStyle name="q_Model v5_23_Project ITS_Financial Model_18Mar08_IQ - Revenue Eliminations" xfId="2046"/>
    <cellStyle name="q_Project ITS_Financial Model_18Mar08" xfId="2047"/>
    <cellStyle name="q_Project ITS_Financial Model_18Mar08_IQ - Revenue Eliminations" xfId="2048"/>
    <cellStyle name="Q1" xfId="2049"/>
    <cellStyle name="Q1 2" xfId="2713"/>
    <cellStyle name="QEPS-h" xfId="2050"/>
    <cellStyle name="QEPS-H1" xfId="2051"/>
    <cellStyle name="qRange" xfId="2052"/>
    <cellStyle name="Quantity" xfId="2053"/>
    <cellStyle name="Quantity 2" xfId="2714"/>
    <cellStyle name="r" xfId="2054"/>
    <cellStyle name="r_Book2" xfId="2055"/>
    <cellStyle name="r_Book2_IQ - Revenue Eliminations" xfId="2056"/>
    <cellStyle name="r_Book2_ITS Divisional Buildup 20080522(Silvia)" xfId="2057"/>
    <cellStyle name="r_Book2_ITS Divisional Buildup 20080525" xfId="2058"/>
    <cellStyle name="r_Book2_Project ITS_Financial Model_18Mar08" xfId="2059"/>
    <cellStyle name="r_Book2_Project ITS_Financial Model_18Mar08_IQ - Revenue Eliminations" xfId="2060"/>
    <cellStyle name="r_Book3" xfId="2061"/>
    <cellStyle name="r_Book3_IQ - Revenue Eliminations" xfId="2062"/>
    <cellStyle name="r_Book3_ITS Divisional Buildup 20080522(Silvia)" xfId="2063"/>
    <cellStyle name="r_Book3_ITS Divisional Buildup 20080525" xfId="2064"/>
    <cellStyle name="r_Book3_Project ITS_Financial Model_18Mar08" xfId="2065"/>
    <cellStyle name="r_Book3_Project ITS_Financial Model_18Mar08_IQ - Revenue Eliminations" xfId="2066"/>
    <cellStyle name="r_increm pf" xfId="2067"/>
    <cellStyle name="r_increm pf_IQ - Revenue Eliminations" xfId="2068"/>
    <cellStyle name="r_increm pf_ITS Divisional Buildup 20080522(Silvia)" xfId="2069"/>
    <cellStyle name="r_increm pf_ITS Divisional Buildup 20080525" xfId="2070"/>
    <cellStyle name="r_increm pf_Project ITS_Financial Model_18Mar08" xfId="2071"/>
    <cellStyle name="r_increm pf_Project ITS_Financial Model_18Mar08_IQ - Revenue Eliminations" xfId="2072"/>
    <cellStyle name="r_IQ - Revenue Eliminations" xfId="2073"/>
    <cellStyle name="r_ITS Divisional Buildup 20080522(Silvia)" xfId="2074"/>
    <cellStyle name="r_ITS Divisional Buildup 20080525" xfId="2075"/>
    <cellStyle name="r_LBO_template" xfId="2076"/>
    <cellStyle name="r_LBO_template_IQ - Revenue Eliminations" xfId="2077"/>
    <cellStyle name="r_LBO_template_ITS Divisional Buildup 20080522(Silvia)" xfId="2078"/>
    <cellStyle name="r_LBO_template_ITS Divisional Buildup 20080525" xfId="2079"/>
    <cellStyle name="r_LBO_template_Project ITS_Financial Model_18Mar08" xfId="2080"/>
    <cellStyle name="r_LBO_template_Project ITS_Financial Model_18Mar08_IQ - Revenue Eliminations" xfId="2081"/>
    <cellStyle name="r_ML Carling Model NewII v3.0" xfId="2082"/>
    <cellStyle name="r_ML Carling Model NewII v3.0_IQ - Revenue Eliminations" xfId="2083"/>
    <cellStyle name="r_ML Carling Model NewII v3.0_ITS Divisional Buildup 20080522(Silvia)" xfId="2084"/>
    <cellStyle name="r_ML Carling Model NewII v3.0_ITS Divisional Buildup 20080525" xfId="2085"/>
    <cellStyle name="r_ML Carling Model NewII v3.0_Project ITS_Financial Model_18Mar08" xfId="2086"/>
    <cellStyle name="r_ML Carling Model NewII v3.0_Project ITS_Financial Model_18Mar08_IQ - Revenue Eliminations" xfId="2087"/>
    <cellStyle name="r_ML Carling Model NewII v3.0_TdF Model v2.1" xfId="2088"/>
    <cellStyle name="r_ML Carling Model NewII v3.0_TdF Model v2.1_IQ - Revenue Eliminations" xfId="2089"/>
    <cellStyle name="r_ML Carling Model NewII v3.0_TdF Model v2.1_ITS Divisional Buildup 20080522(Silvia)" xfId="2090"/>
    <cellStyle name="r_ML Carling Model NewII v3.0_TdF Model v2.1_ITS Divisional Buildup 20080525" xfId="2091"/>
    <cellStyle name="r_ML Carling Model NewII v3.0_TdF Model v2.1_Project ITS_Financial Model_18Mar08" xfId="2092"/>
    <cellStyle name="r_ML Carling Model NewII v3.0_TdF Model v2.1_Project ITS_Financial Model_18Mar08_IQ - Revenue Eliminations" xfId="2093"/>
    <cellStyle name="r_Project ITS_Financial Model_18Mar08" xfId="2094"/>
    <cellStyle name="r_Project ITS_Financial Model_18Mar08_IQ - Revenue Eliminations" xfId="2095"/>
    <cellStyle name="r_Yell-McLeod.11.02.02" xfId="2096"/>
    <cellStyle name="r_Yell-McLeod.11.02.02_IQ - Revenue Eliminations" xfId="2097"/>
    <cellStyle name="r_Yell-McLeod.11.02.02_ITS Divisional Buildup 20080522(Silvia)" xfId="2098"/>
    <cellStyle name="r_Yell-McLeod.11.02.02_ITS Divisional Buildup 20080525" xfId="2099"/>
    <cellStyle name="r_Yell-McLeod.11.02.02_Project ITS_Financial Model_18Mar08" xfId="2100"/>
    <cellStyle name="r_Yell-McLeod.11.02.02_Project ITS_Financial Model_18Mar08_IQ - Revenue Eliminations" xfId="2101"/>
    <cellStyle name="range" xfId="2102"/>
    <cellStyle name="Rate" xfId="2103"/>
    <cellStyle name="Ratio" xfId="2104"/>
    <cellStyle name="Ratio 2" xfId="2715"/>
    <cellStyle name="Ratio Comma" xfId="2105"/>
    <cellStyle name="Ratio Comma 2" xfId="2716"/>
    <cellStyle name="Red" xfId="2106"/>
    <cellStyle name="Revenue(rev).xls]SEPT" xfId="2107"/>
    <cellStyle name="revised" xfId="2108"/>
    <cellStyle name="RevList" xfId="2109"/>
    <cellStyle name="Row Heading" xfId="2110"/>
    <cellStyle name="Row Heading Bold" xfId="2111"/>
    <cellStyle name="Row Heading_BT_MD" xfId="2112"/>
    <cellStyle name="RowHead" xfId="2113"/>
    <cellStyle name="s on" xfId="2114"/>
    <cellStyle name="S)" xfId="2115"/>
    <cellStyle name="s]_x000d__x000a_load=_x000d__x000a_run=_x000d__x000a_NullPort=None_x000d__x000a_device=HP LaserJet 4 Plus,HPPCL5MS,LPT1:_x000d__x000a__x000d__x000a_[Desktop]_x000d__x000a_Wallpaper=(无)_x000d__x000a_TileWallpaper=0_x000d_" xfId="2116"/>
    <cellStyle name="s]_x000d__x000a_load=_x000d__x000a_run=_x000d__x000a_NullPort=None_x000d__x000a_device=HP LaserJet 4 Plus,HPPCL5MS,LPT1:_x000d__x000a__x000d__x000a_[Desktop]_x000d__x000a_Wallpaper=(无)_x000d__x000a_TileWallpaper=0_x000d_ 2" xfId="2717"/>
    <cellStyle name="s]_x000d__x000a_spooler=yes_x000d__x000a_load=nwpopup.exe_x000d__x000a__x000d__x000a_run=_x000d__x000a_Beep=yes_x000d__x000a_NullPort=None_x000d__x000a_BorderWidth=3_x000d__x000a_CursorBlinkRate=530_x000d__x000a_DoubleClickSpee" xfId="2117"/>
    <cellStyle name="s_Valuation " xfId="2118"/>
    <cellStyle name="s_Valuation _IQ - Revenue Eliminations" xfId="2119"/>
    <cellStyle name="s_Valuation _ITS Divisional Buildup 20080525" xfId="2120"/>
    <cellStyle name="s_Valuation _Project ITS_Financial Model_18Mar08" xfId="2121"/>
    <cellStyle name="s_Valuation _Project ITS_Financial Model_18Mar08_IQ - Revenue Eliminations" xfId="2122"/>
    <cellStyle name="Salomon Logo" xfId="2123"/>
    <cellStyle name="Salomon Logo 2" xfId="2718"/>
    <cellStyle name="SAPBEXaggData" xfId="2124"/>
    <cellStyle name="SAPBEXaggDataEmph" xfId="2125"/>
    <cellStyle name="SAPBEXaggItem" xfId="2126"/>
    <cellStyle name="SAPBEXaggItemX" xfId="2127"/>
    <cellStyle name="SAPBEXchaText" xfId="2128"/>
    <cellStyle name="SAPBEXexcBad7" xfId="2129"/>
    <cellStyle name="SAPBEXexcBad8" xfId="2130"/>
    <cellStyle name="SAPBEXexcBad9" xfId="2131"/>
    <cellStyle name="SAPBEXexcCritical4" xfId="2132"/>
    <cellStyle name="SAPBEXexcCritical5" xfId="2133"/>
    <cellStyle name="SAPBEXexcCritical6" xfId="2134"/>
    <cellStyle name="SAPBEXexcGood1" xfId="2135"/>
    <cellStyle name="SAPBEXexcGood2" xfId="2136"/>
    <cellStyle name="SAPBEXexcGood3" xfId="2137"/>
    <cellStyle name="SAPBEXfilterDrill" xfId="2138"/>
    <cellStyle name="SAPBEXfilterItem" xfId="2139"/>
    <cellStyle name="SAPBEXfilterText" xfId="2140"/>
    <cellStyle name="SAPBEXformats" xfId="2141"/>
    <cellStyle name="SAPBEXheaderItem" xfId="2142"/>
    <cellStyle name="SAPBEXheaderText" xfId="2143"/>
    <cellStyle name="SAPBEXHLevel0" xfId="2144"/>
    <cellStyle name="SAPBEXHLevel0 2" xfId="2719"/>
    <cellStyle name="SAPBEXHLevel0X" xfId="2145"/>
    <cellStyle name="SAPBEXHLevel0X 2" xfId="2720"/>
    <cellStyle name="SAPBEXHLevel1" xfId="2146"/>
    <cellStyle name="SAPBEXHLevel1 2" xfId="2721"/>
    <cellStyle name="SAPBEXHLevel1X" xfId="2147"/>
    <cellStyle name="SAPBEXHLevel1X 2" xfId="2722"/>
    <cellStyle name="SAPBEXHLevel2" xfId="2148"/>
    <cellStyle name="SAPBEXHLevel2 2" xfId="2723"/>
    <cellStyle name="SAPBEXHLevel2X" xfId="2149"/>
    <cellStyle name="SAPBEXHLevel2X 2" xfId="2724"/>
    <cellStyle name="SAPBEXHLevel3" xfId="2150"/>
    <cellStyle name="SAPBEXHLevel3 2" xfId="2725"/>
    <cellStyle name="SAPBEXHLevel3X" xfId="2151"/>
    <cellStyle name="SAPBEXHLevel3X 2" xfId="2726"/>
    <cellStyle name="SAPBEXresData" xfId="2152"/>
    <cellStyle name="SAPBEXresDataEmph" xfId="2153"/>
    <cellStyle name="SAPBEXresItem" xfId="2154"/>
    <cellStyle name="SAPBEXresItemX" xfId="2155"/>
    <cellStyle name="SAPBEXstdData" xfId="2156"/>
    <cellStyle name="SAPBEXstdDataEmph" xfId="2157"/>
    <cellStyle name="SAPBEXstdItem" xfId="2158"/>
    <cellStyle name="SAPBEXstdItemX" xfId="2159"/>
    <cellStyle name="SAPBEXtitle" xfId="2160"/>
    <cellStyle name="SAPBEXundefined" xfId="2161"/>
    <cellStyle name="section" xfId="2162"/>
    <cellStyle name="Section Title" xfId="2163"/>
    <cellStyle name="Section_Cap Table and Shareholders v2" xfId="2164"/>
    <cellStyle name="seq" xfId="2165"/>
    <cellStyle name="shade" xfId="2166"/>
    <cellStyle name="Shaded" xfId="2167"/>
    <cellStyle name="ShadedCells_Database" xfId="2168"/>
    <cellStyle name="Single Accounting" xfId="2169"/>
    <cellStyle name="SingleLineAcctgn" xfId="2170"/>
    <cellStyle name="Small Number" xfId="2171"/>
    <cellStyle name="Small Percentage" xfId="2172"/>
    <cellStyle name="Special" xfId="2173"/>
    <cellStyle name="Special9" xfId="2174"/>
    <cellStyle name="ssp " xfId="2175"/>
    <cellStyle name="sstot" xfId="2176"/>
    <cellStyle name="STANDARD" xfId="2177"/>
    <cellStyle name="STANDARD 2" xfId="2727"/>
    <cellStyle name="STEVE" xfId="2178"/>
    <cellStyle name="Stock Comma" xfId="2179"/>
    <cellStyle name="Stock Comma 2" xfId="2728"/>
    <cellStyle name="Stock Price" xfId="2180"/>
    <cellStyle name="Stock Price 2" xfId="2729"/>
    <cellStyle name="style" xfId="2181"/>
    <cellStyle name="Style 1" xfId="2182"/>
    <cellStyle name="Style 2" xfId="2183"/>
    <cellStyle name="Style 2 2" xfId="2730"/>
    <cellStyle name="Style 3" xfId="2184"/>
    <cellStyle name="Style 3 2" xfId="2731"/>
    <cellStyle name="Style 4" xfId="2185"/>
    <cellStyle name="Style 5" xfId="2186"/>
    <cellStyle name="Style 6" xfId="2187"/>
    <cellStyle name="Style 6 2" xfId="2732"/>
    <cellStyle name="STYLE1" xfId="2188"/>
    <cellStyle name="STYLE2" xfId="2189"/>
    <cellStyle name="STYLE3" xfId="2190"/>
    <cellStyle name="STYLE4" xfId="2191"/>
    <cellStyle name="STYLE5" xfId="2192"/>
    <cellStyle name="STYLE6" xfId="2193"/>
    <cellStyle name="STYLE7" xfId="2194"/>
    <cellStyle name="STYLE8" xfId="2195"/>
    <cellStyle name="STYLE9" xfId="2196"/>
    <cellStyle name="sub" xfId="2197"/>
    <cellStyle name="Sub total" xfId="2198"/>
    <cellStyle name="subhead" xfId="2199"/>
    <cellStyle name="Subtitle" xfId="2200"/>
    <cellStyle name="Subtotal" xfId="2201"/>
    <cellStyle name="SUB-TOTAL" xfId="2202"/>
    <cellStyle name="SuppCalc (0.0)" xfId="2203"/>
    <cellStyle name="t" xfId="2204"/>
    <cellStyle name="t]_x000d__x000a_color schemes=默认 Windows_x000d__x000a__x000d__x000a_[color schemes]_x000d__x000a_Arizona=804000,FFFFFF,FFFFFF,0,FFFFFF,0,808040,C0C0C0,FFFFF" xfId="2205"/>
    <cellStyle name="t]_x000d__x000a_color schemes=默认 Windows_x000d__x000a__x000d__x000a_[color schemes]_x000d__x000a_Arizona=804000,FFFFFF,FFFFFF,0,FFFFFF,0,808040,C0C0C0,FFFFF 2" xfId="2733"/>
    <cellStyle name="t_HVAC Equipment (3)" xfId="2206"/>
    <cellStyle name="Table Col Head" xfId="2207"/>
    <cellStyle name="Table end" xfId="2208"/>
    <cellStyle name="Table Head" xfId="2209"/>
    <cellStyle name="Table Head Aligned" xfId="2210"/>
    <cellStyle name="Table Head Blue" xfId="2211"/>
    <cellStyle name="Table Head Green" xfId="2212"/>
    <cellStyle name="Table head_China ITS Comps Full 20080422" xfId="2213"/>
    <cellStyle name="Table Sub Head" xfId="2214"/>
    <cellStyle name="Table Text" xfId="2215"/>
    <cellStyle name="Table Text 2" xfId="2734"/>
    <cellStyle name="Table Title" xfId="2216"/>
    <cellStyle name="Table Units" xfId="2217"/>
    <cellStyle name="Table-#" xfId="2218"/>
    <cellStyle name="Table_Header" xfId="2219"/>
    <cellStyle name="Table-Footnotes" xfId="2220"/>
    <cellStyle name="Table-Head-Bottom" xfId="2221"/>
    <cellStyle name="Table-Headings" xfId="2222"/>
    <cellStyle name="Table-Head-Title" xfId="2223"/>
    <cellStyle name="Table-Titles" xfId="2224"/>
    <cellStyle name="tcn" xfId="2225"/>
    <cellStyle name="Temp" xfId="2226"/>
    <cellStyle name="Test" xfId="2227"/>
    <cellStyle name="Testo avviso" xfId="2228"/>
    <cellStyle name="Testo descrittivo" xfId="2229"/>
    <cellStyle name="text" xfId="2230"/>
    <cellStyle name="Text 1" xfId="2231"/>
    <cellStyle name="Text 1 2" xfId="2735"/>
    <cellStyle name="Text Head 1" xfId="2232"/>
    <cellStyle name="Text Head 1 2" xfId="2736"/>
    <cellStyle name="Text Indent A" xfId="2233"/>
    <cellStyle name="Text Indent B" xfId="2234"/>
    <cellStyle name="Text Indent C" xfId="2235"/>
    <cellStyle name="Text Indent C 2" xfId="2737"/>
    <cellStyle name="text_Cap Table and Shareholders v2" xfId="2236"/>
    <cellStyle name="text2" xfId="2237"/>
    <cellStyle name="times" xfId="2238"/>
    <cellStyle name="Times 10" xfId="2239"/>
    <cellStyle name="Times 12" xfId="2240"/>
    <cellStyle name="times 2" xfId="2738"/>
    <cellStyle name="Times New Roman" xfId="2241"/>
    <cellStyle name="times_VestWood LBO v3" xfId="2242"/>
    <cellStyle name="Title - PROJECT" xfId="2243"/>
    <cellStyle name="Title - Underline" xfId="2244"/>
    <cellStyle name="Title Heading" xfId="2245"/>
    <cellStyle name="title1" xfId="2246"/>
    <cellStyle name="title1 2" xfId="2739"/>
    <cellStyle name="title2" xfId="2247"/>
    <cellStyle name="title2 2" xfId="2740"/>
    <cellStyle name="Titles" xfId="2248"/>
    <cellStyle name="Titles - Col. Headings" xfId="2249"/>
    <cellStyle name="Titles - Other" xfId="2250"/>
    <cellStyle name="Titles_IQ - Revenue Eliminations" xfId="2251"/>
    <cellStyle name="Titolo" xfId="2252"/>
    <cellStyle name="Titolo 1" xfId="2253"/>
    <cellStyle name="Titolo 2" xfId="2254"/>
    <cellStyle name="Titolo 3" xfId="2255"/>
    <cellStyle name="Titolo 4" xfId="2256"/>
    <cellStyle name="tn" xfId="2257"/>
    <cellStyle name="Top Edge" xfId="2258"/>
    <cellStyle name="Totale" xfId="2259"/>
    <cellStyle name="Tusental (0)_pldt" xfId="2260"/>
    <cellStyle name="Tusental_pldt" xfId="2261"/>
    <cellStyle name="ubordinated Debt" xfId="2262"/>
    <cellStyle name="Underline_Single" xfId="2263"/>
    <cellStyle name="Unprotect" xfId="2264"/>
    <cellStyle name="Unsure" xfId="2265"/>
    <cellStyle name="Valore non valido" xfId="2266"/>
    <cellStyle name="Valore valido" xfId="2267"/>
    <cellStyle name="Value" xfId="2268"/>
    <cellStyle name="Valuta (0)_pldt" xfId="2269"/>
    <cellStyle name="Valuta_pldt" xfId="2270"/>
    <cellStyle name="vera" xfId="2271"/>
    <cellStyle name="W?hrung [0]_results" xfId="2272"/>
    <cellStyle name="W?hrung_results" xfId="2273"/>
    <cellStyle name="Währung [0]_BS Variances Analysis FY20001" xfId="2274"/>
    <cellStyle name="Währung_BS Variances Analysis FY20001" xfId="2275"/>
    <cellStyle name="WP Header" xfId="2276"/>
    <cellStyle name="wrap" xfId="2277"/>
    <cellStyle name="wrap 2" xfId="2741"/>
    <cellStyle name="x" xfId="2278"/>
    <cellStyle name="Year" xfId="2279"/>
    <cellStyle name="yellow" xfId="2280"/>
    <cellStyle name="Yen" xfId="2281"/>
    <cellStyle name="Yen0" xfId="2282"/>
    <cellStyle name="YY.MM" xfId="2283"/>
    <cellStyle name="Обычный_FINPL15.2" xfId="2284"/>
    <cellStyle name="パーセント_laroux" xfId="2285"/>
    <cellStyle name="การคำนวณ" xfId="2286"/>
    <cellStyle name="ข้อความเตือน" xfId="2287"/>
    <cellStyle name="ข้อความอธิบาย" xfId="2288"/>
    <cellStyle name="เครื่องหมายจุลภาค 2" xfId="2289"/>
    <cellStyle name="เครื่องหมายจุลภาค 4" xfId="2290"/>
    <cellStyle name="เครื่องหมายจุลภาค 5" xfId="2291"/>
    <cellStyle name="เครื่องหมายจุลภาค_CONFIRM_REC 05_03" xfId="2292"/>
    <cellStyle name="ชื่อเรื่อง" xfId="2293"/>
    <cellStyle name="เซลล์ตรวจสอบ" xfId="2294"/>
    <cellStyle name="เซลล์ที่มีการเชื่อมโยง" xfId="2295"/>
    <cellStyle name="ดี" xfId="2296"/>
    <cellStyle name="ปกติ 2" xfId="2297"/>
    <cellStyle name="ปกติ 4" xfId="2298"/>
    <cellStyle name="ปกติ_ACT00-TOP YE00-090201- WA" xfId="2299"/>
    <cellStyle name="ปกติ_SCBL_2Q10_THAI" xfId="2300"/>
    <cellStyle name="ป้อนค่า" xfId="2301"/>
    <cellStyle name="ปานกลาง" xfId="2302"/>
    <cellStyle name="ผลรวม" xfId="2303"/>
    <cellStyle name="แย่" xfId="2304"/>
    <cellStyle name="ส่วนที่ถูกเน้น1" xfId="2305"/>
    <cellStyle name="ส่วนที่ถูกเน้น2" xfId="2306"/>
    <cellStyle name="ส่วนที่ถูกเน้น3" xfId="2307"/>
    <cellStyle name="ส่วนที่ถูกเน้น4" xfId="2308"/>
    <cellStyle name="ส่วนที่ถูกเน้น5" xfId="2309"/>
    <cellStyle name="ส่วนที่ถูกเน้น6" xfId="2310"/>
    <cellStyle name="แสดงผล" xfId="2311"/>
    <cellStyle name="หมายเหตุ" xfId="2312"/>
    <cellStyle name="หัวเรื่อง 1" xfId="2313"/>
    <cellStyle name="หัวเรื่อง 2" xfId="2314"/>
    <cellStyle name="หัวเรื่อง 3" xfId="2315"/>
    <cellStyle name="หัวเรื่อง 4" xfId="2316"/>
    <cellStyle name="_Sheet1" xfId="2317"/>
    <cellStyle name="_1 (3)" xfId="2318"/>
    <cellStyle name="瘉EMMC-CP1" xfId="2319"/>
    <cellStyle name="瘉EMMC-CP1 2" xfId="2742"/>
    <cellStyle name=" [0.00]_guyan" xfId="2320"/>
    <cellStyle name="_guyan" xfId="2321"/>
    <cellStyle name="_pldt" xfId="2322"/>
    <cellStyle name="だ[0]_BS9701-3" xfId="2323"/>
    <cellStyle name="だ_BS9701-3" xfId="2324"/>
    <cellStyle name="だ[0]_pldt" xfId="2325"/>
    <cellStyle name="だ_pldt" xfId="2326"/>
    <cellStyle name="?_Fem.Pro" xfId="2327"/>
    <cellStyle name="遽_4QURT" xfId="2328"/>
    <cellStyle name="똿뗦먛귟 [0.00]_PRODUCT DETAIL Q1" xfId="2329"/>
    <cellStyle name="똿뗦먛귟_PRODUCT DETAIL Q1" xfId="2330"/>
    <cellStyle name="믅됞 [0.00]_PRODUCT DETAIL Q1" xfId="2331"/>
    <cellStyle name="믅됞_PRODUCT DETAIL Q1" xfId="2332"/>
    <cellStyle name="백분율_95" xfId="2333"/>
    <cellStyle name="뷭?_BOOKSHIP" xfId="2334"/>
    <cellStyle name="콤마 [0]_10.예비품" xfId="2335"/>
    <cellStyle name="콤마_10.예비품" xfId="2336"/>
    <cellStyle name="통화 [0]_1" xfId="2337"/>
    <cellStyle name="통화_1" xfId="2338"/>
    <cellStyle name="표준_ 97년 경영분석(안)" xfId="2339"/>
    <cellStyle name="一般_0108FA" xfId="2340"/>
    <cellStyle name="僴僀僷乕儕儞僋" xfId="2341"/>
    <cellStyle name="公司标准表" xfId="2342"/>
    <cellStyle name="分级显示列_1_Book1" xfId="2343"/>
    <cellStyle name="分级显示行_1_4附件二凯旋评估表" xfId="2344"/>
    <cellStyle name="千位[0]_ 方正PC" xfId="2345"/>
    <cellStyle name="千位_ 方正PC" xfId="2346"/>
    <cellStyle name="千分位 [0]" xfId="2347"/>
    <cellStyle name="千分位[0]_ 白土" xfId="2348"/>
    <cellStyle name="千分位_ 白土" xfId="2349"/>
    <cellStyle name="千分比" xfId="2350"/>
    <cellStyle name="后继超级链接" xfId="2351"/>
    <cellStyle name="后继超级链接jvbr03" xfId="2352"/>
    <cellStyle name="宋体繁体潒慭n_x0002_" xfId="2353"/>
    <cellStyle name="寥碟徽_95" xfId="2354"/>
    <cellStyle name="巍葆 [0]_95" xfId="2355"/>
    <cellStyle name="巍葆_95" xfId="2356"/>
    <cellStyle name="常规（缩格）" xfId="2357"/>
    <cellStyle name="常规_Template of Profit forecast" xfId="2358"/>
    <cellStyle name="归盒啦_95" xfId="2359"/>
    <cellStyle name="数目" xfId="2360"/>
    <cellStyle name="日期[英文]" xfId="2361"/>
    <cellStyle name="昗弨_iACPU Summary" xfId="2362"/>
    <cellStyle name="普通_ 白土" xfId="2363"/>
    <cellStyle name="未定义" xfId="2364"/>
    <cellStyle name="未定義" xfId="2365"/>
    <cellStyle name="桁区切り [0.00]_１１月価格表" xfId="2366"/>
    <cellStyle name="桁区切り_１１月価格表" xfId="2367"/>
    <cellStyle name="標準_１１月価格表" xfId="2368"/>
    <cellStyle name="烹拳 [0]_!!!GO" xfId="2369"/>
    <cellStyle name="烹拳_!!!GO" xfId="2370"/>
    <cellStyle name="砯刽 [0]_BS9701-3" xfId="2371"/>
    <cellStyle name="砯刽[0]_MMC-CP1" xfId="2372"/>
    <cellStyle name="砯刽_BS9701-3" xfId="2373"/>
    <cellStyle name="禬硈挡" xfId="2374"/>
    <cellStyle name="綴樟閉撰蟈諉" xfId="2375"/>
    <cellStyle name="繦禬硈挡" xfId="2376"/>
    <cellStyle name="貨幣 [0]_00 vs 99 STT" xfId="2377"/>
    <cellStyle name="貨幣[0]_B BVI Stock 9403" xfId="2378"/>
    <cellStyle name="貨幣_00 vs 99 STT" xfId="2379"/>
    <cellStyle name="资产" xfId="2380"/>
    <cellStyle name="资产 2" xfId="2743"/>
    <cellStyle name="超级链接" xfId="2381"/>
    <cellStyle name="超级链接zxjv" xfId="2382"/>
    <cellStyle name="超連結" xfId="2383"/>
    <cellStyle name="适中rm" xfId="2384"/>
    <cellStyle name="适中rm 2" xfId="2744"/>
    <cellStyle name="适中rmal" xfId="2385"/>
    <cellStyle name="适中rmal 2" xfId="2745"/>
    <cellStyle name="通貨 [0.00]_１１月価格表" xfId="2386"/>
    <cellStyle name="通貨_１１月価格表" xfId="2387"/>
    <cellStyle name="钎霖_!!!GO" xfId="2388"/>
    <cellStyle name="閉撰蟈諉" xfId="2389"/>
    <cellStyle name="隨後的超連結" xfId="2390"/>
    <cellStyle name="霓付 [0]_!!!GO" xfId="2391"/>
    <cellStyle name="霓付_!!!GO" xfId="2392"/>
    <cellStyle name="鱔 [0]_95" xfId="2393"/>
    <cellStyle name="鱔_95" xfId="2394"/>
    <cellStyle name="㕃" xfId="2395"/>
    <cellStyle name="㕃 2" xfId="27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9"/>
  <sheetViews>
    <sheetView showGridLines="0" topLeftCell="A163" zoomScaleNormal="100" zoomScaleSheetLayoutView="100" workbookViewId="0">
      <selection activeCell="A169" sqref="A169"/>
    </sheetView>
  </sheetViews>
  <sheetFormatPr defaultColWidth="9.140625" defaultRowHeight="23.1" customHeight="1"/>
  <cols>
    <col min="1" max="1" width="53.5703125" style="101" customWidth="1"/>
    <col min="2" max="2" width="2.140625" style="101" customWidth="1"/>
    <col min="3" max="3" width="9.5703125" style="105" customWidth="1"/>
    <col min="4" max="4" width="1.28515625" style="105" customWidth="1"/>
    <col min="5" max="5" width="16.28515625" style="105" customWidth="1"/>
    <col min="6" max="6" width="1.28515625" style="105" customWidth="1"/>
    <col min="7" max="7" width="16.28515625" style="101" customWidth="1"/>
    <col min="8" max="8" width="1.28515625" style="101" customWidth="1"/>
    <col min="9" max="9" width="16.28515625" style="101" customWidth="1"/>
    <col min="10" max="10" width="9.5703125" style="101" bestFit="1" customWidth="1"/>
    <col min="11" max="12" width="11.28515625" style="101" bestFit="1" customWidth="1"/>
    <col min="13" max="13" width="12" style="101" bestFit="1" customWidth="1"/>
    <col min="14" max="14" width="11" style="101" bestFit="1" customWidth="1"/>
    <col min="15" max="16384" width="9.140625" style="101"/>
  </cols>
  <sheetData>
    <row r="1" spans="1:9" ht="23.1" customHeight="1">
      <c r="A1" s="121" t="s">
        <v>127</v>
      </c>
      <c r="B1" s="121"/>
      <c r="G1" s="13"/>
      <c r="I1" s="107"/>
    </row>
    <row r="2" spans="1:9" ht="23.1" customHeight="1">
      <c r="A2" s="121" t="s">
        <v>0</v>
      </c>
      <c r="B2" s="121"/>
      <c r="G2" s="13"/>
    </row>
    <row r="3" spans="1:9" ht="23.1" customHeight="1">
      <c r="A3" s="121" t="s">
        <v>174</v>
      </c>
      <c r="B3" s="121"/>
      <c r="G3" s="13"/>
    </row>
    <row r="4" spans="1:9" ht="23.1" customHeight="1">
      <c r="A4" s="121"/>
      <c r="B4" s="121"/>
      <c r="G4" s="13"/>
      <c r="I4" s="89" t="s">
        <v>1</v>
      </c>
    </row>
    <row r="5" spans="1:9" ht="23.1" customHeight="1">
      <c r="A5" s="121"/>
      <c r="B5" s="121"/>
      <c r="E5" s="172" t="s">
        <v>125</v>
      </c>
      <c r="G5" s="196" t="s">
        <v>126</v>
      </c>
      <c r="H5" s="196"/>
      <c r="I5" s="196"/>
    </row>
    <row r="6" spans="1:9" ht="23.1" customHeight="1">
      <c r="C6" s="45" t="s">
        <v>2</v>
      </c>
      <c r="E6" s="15" t="s">
        <v>103</v>
      </c>
      <c r="G6" s="172" t="s">
        <v>175</v>
      </c>
      <c r="H6" s="14"/>
      <c r="I6" s="15" t="s">
        <v>103</v>
      </c>
    </row>
    <row r="7" spans="1:9" ht="23.1" customHeight="1">
      <c r="E7" s="82" t="s">
        <v>4</v>
      </c>
      <c r="G7" s="82" t="s">
        <v>3</v>
      </c>
      <c r="H7" s="4"/>
      <c r="I7" s="82" t="s">
        <v>4</v>
      </c>
    </row>
    <row r="8" spans="1:9" ht="23.1" customHeight="1">
      <c r="G8" s="82" t="s">
        <v>5</v>
      </c>
      <c r="H8" s="4"/>
      <c r="I8" s="82"/>
    </row>
    <row r="9" spans="1:9" ht="23.1" customHeight="1">
      <c r="A9" s="1" t="s">
        <v>6</v>
      </c>
      <c r="B9" s="1"/>
      <c r="G9" s="19"/>
      <c r="H9" s="20"/>
      <c r="I9" s="20"/>
    </row>
    <row r="10" spans="1:9" ht="23.1" customHeight="1">
      <c r="A10" s="1" t="s">
        <v>7</v>
      </c>
      <c r="B10" s="16"/>
      <c r="G10" s="19"/>
      <c r="H10" s="20"/>
      <c r="I10" s="20"/>
    </row>
    <row r="11" spans="1:9" ht="23.1" customHeight="1">
      <c r="A11" s="101" t="s">
        <v>8</v>
      </c>
      <c r="C11" s="105">
        <v>2</v>
      </c>
      <c r="E11" s="8">
        <v>99851</v>
      </c>
      <c r="G11" s="8">
        <v>40693</v>
      </c>
      <c r="H11" s="21"/>
      <c r="I11" s="8">
        <v>90535</v>
      </c>
    </row>
    <row r="12" spans="1:9" ht="23.1" customHeight="1">
      <c r="A12" s="101" t="s">
        <v>9</v>
      </c>
      <c r="E12" s="8">
        <v>2</v>
      </c>
      <c r="G12" s="8">
        <v>0</v>
      </c>
      <c r="H12" s="23"/>
      <c r="I12" s="108">
        <v>2</v>
      </c>
    </row>
    <row r="13" spans="1:9" ht="23.1" customHeight="1">
      <c r="A13" s="101" t="s">
        <v>10</v>
      </c>
      <c r="E13" s="8"/>
      <c r="G13" s="8"/>
      <c r="H13" s="21"/>
      <c r="I13" s="8"/>
    </row>
    <row r="14" spans="1:9" ht="23.1" customHeight="1">
      <c r="A14" s="171" t="s">
        <v>188</v>
      </c>
      <c r="C14" s="105">
        <v>3.1</v>
      </c>
      <c r="E14" s="8">
        <v>696436</v>
      </c>
      <c r="G14" s="8">
        <v>596805</v>
      </c>
      <c r="H14" s="21"/>
      <c r="I14" s="8">
        <v>697323</v>
      </c>
    </row>
    <row r="15" spans="1:9" ht="23.1" customHeight="1">
      <c r="A15" s="101" t="s">
        <v>11</v>
      </c>
      <c r="E15" s="8"/>
      <c r="G15" s="8"/>
      <c r="H15" s="21"/>
      <c r="I15" s="8"/>
    </row>
    <row r="16" spans="1:9" ht="23.1" customHeight="1">
      <c r="A16" s="171" t="s">
        <v>187</v>
      </c>
      <c r="C16" s="105">
        <v>3.2</v>
      </c>
      <c r="E16" s="8">
        <v>375</v>
      </c>
      <c r="G16" s="8">
        <v>368</v>
      </c>
      <c r="H16" s="21"/>
      <c r="I16" s="8">
        <v>375</v>
      </c>
    </row>
    <row r="17" spans="1:9" ht="23.1" customHeight="1">
      <c r="A17" s="101" t="s">
        <v>12</v>
      </c>
      <c r="C17" s="105" t="s">
        <v>158</v>
      </c>
      <c r="E17" s="8">
        <v>1060</v>
      </c>
      <c r="G17" s="8">
        <v>0</v>
      </c>
      <c r="H17" s="21"/>
      <c r="I17" s="11">
        <v>1060</v>
      </c>
    </row>
    <row r="18" spans="1:9" ht="23.1" customHeight="1">
      <c r="A18" s="101" t="s">
        <v>13</v>
      </c>
      <c r="C18" s="105">
        <v>3.4</v>
      </c>
      <c r="E18" s="8">
        <v>87021</v>
      </c>
      <c r="G18" s="8">
        <v>35027</v>
      </c>
      <c r="H18" s="21"/>
      <c r="I18" s="8">
        <v>87021</v>
      </c>
    </row>
    <row r="19" spans="1:9" ht="23.1" customHeight="1">
      <c r="A19" s="101" t="s">
        <v>14</v>
      </c>
      <c r="E19" s="8">
        <v>2530</v>
      </c>
      <c r="G19" s="8">
        <v>1229</v>
      </c>
      <c r="H19" s="21"/>
      <c r="I19" s="11">
        <v>2530</v>
      </c>
    </row>
    <row r="20" spans="1:9" ht="23.1" customHeight="1">
      <c r="A20" s="101" t="s">
        <v>15</v>
      </c>
      <c r="E20" s="8">
        <v>13773</v>
      </c>
      <c r="G20" s="8">
        <v>17471</v>
      </c>
      <c r="H20" s="21"/>
      <c r="I20" s="8">
        <v>13377</v>
      </c>
    </row>
    <row r="21" spans="1:9" ht="23.1" customHeight="1">
      <c r="A21" s="1" t="s">
        <v>16</v>
      </c>
      <c r="B21" s="1"/>
      <c r="E21" s="126">
        <f>SUM(E11:E20)</f>
        <v>901048</v>
      </c>
      <c r="G21" s="126">
        <f>SUM(G11:G20)</f>
        <v>691593</v>
      </c>
      <c r="H21" s="21"/>
      <c r="I21" s="126">
        <f>SUM(I11:I20)</f>
        <v>892223</v>
      </c>
    </row>
    <row r="22" spans="1:9" ht="23.1" customHeight="1">
      <c r="A22" s="1" t="s">
        <v>17</v>
      </c>
      <c r="B22" s="16"/>
      <c r="E22" s="8"/>
      <c r="G22" s="106"/>
      <c r="H22" s="21"/>
      <c r="I22" s="106"/>
    </row>
    <row r="23" spans="1:9" ht="23.1" customHeight="1">
      <c r="A23" s="101" t="s">
        <v>18</v>
      </c>
      <c r="C23" s="105" t="s">
        <v>124</v>
      </c>
      <c r="E23" s="8">
        <v>0</v>
      </c>
      <c r="G23" s="8">
        <v>0</v>
      </c>
      <c r="H23" s="21"/>
      <c r="I23" s="8">
        <v>0</v>
      </c>
    </row>
    <row r="24" spans="1:9" ht="23.1" customHeight="1">
      <c r="A24" s="101" t="s">
        <v>19</v>
      </c>
      <c r="C24" s="101"/>
      <c r="D24" s="101"/>
      <c r="E24" s="8"/>
      <c r="F24" s="101"/>
      <c r="I24" s="107"/>
    </row>
    <row r="25" spans="1:9" ht="23.1" customHeight="1">
      <c r="A25" s="171" t="s">
        <v>187</v>
      </c>
      <c r="C25" s="105">
        <v>3.1</v>
      </c>
      <c r="E25" s="8">
        <v>1565369</v>
      </c>
      <c r="G25" s="8">
        <v>1853282</v>
      </c>
      <c r="H25" s="21"/>
      <c r="I25" s="8">
        <f>1559704+5785</f>
        <v>1565489</v>
      </c>
    </row>
    <row r="26" spans="1:9" ht="23.1" customHeight="1">
      <c r="A26" s="101" t="s">
        <v>20</v>
      </c>
      <c r="C26" s="101"/>
      <c r="D26" s="101"/>
      <c r="E26" s="8"/>
      <c r="F26" s="101"/>
      <c r="I26" s="107"/>
    </row>
    <row r="27" spans="1:9" ht="23.1" customHeight="1">
      <c r="A27" s="171" t="s">
        <v>187</v>
      </c>
      <c r="C27" s="105">
        <v>3.2</v>
      </c>
      <c r="E27" s="8">
        <v>1561</v>
      </c>
      <c r="G27" s="8">
        <v>1248</v>
      </c>
      <c r="H27" s="21"/>
      <c r="I27" s="11">
        <v>1561</v>
      </c>
    </row>
    <row r="28" spans="1:9" ht="23.1" customHeight="1">
      <c r="A28" s="101" t="s">
        <v>21</v>
      </c>
      <c r="C28" s="105">
        <v>5</v>
      </c>
      <c r="E28" s="8">
        <v>75098</v>
      </c>
      <c r="G28" s="8">
        <v>91379</v>
      </c>
      <c r="H28" s="21"/>
      <c r="I28" s="8">
        <v>81493</v>
      </c>
    </row>
    <row r="29" spans="1:9" ht="23.1" customHeight="1">
      <c r="A29" s="101" t="s">
        <v>22</v>
      </c>
      <c r="C29" s="105">
        <v>6</v>
      </c>
      <c r="E29" s="8">
        <v>86423</v>
      </c>
      <c r="G29" s="8">
        <v>77094</v>
      </c>
      <c r="H29" s="21"/>
      <c r="I29" s="8">
        <v>86423</v>
      </c>
    </row>
    <row r="30" spans="1:9" ht="23.1" customHeight="1">
      <c r="A30" s="101" t="s">
        <v>23</v>
      </c>
      <c r="E30" s="8">
        <v>10755</v>
      </c>
      <c r="G30" s="8">
        <v>9096</v>
      </c>
      <c r="H30" s="21"/>
      <c r="I30" s="8">
        <v>10755</v>
      </c>
    </row>
    <row r="31" spans="1:9" ht="23.1" customHeight="1">
      <c r="A31" s="101" t="s">
        <v>24</v>
      </c>
      <c r="C31" s="105">
        <v>7</v>
      </c>
      <c r="E31" s="8">
        <v>23426</v>
      </c>
      <c r="G31" s="8">
        <v>23095</v>
      </c>
      <c r="H31" s="21"/>
      <c r="I31" s="8">
        <v>23426</v>
      </c>
    </row>
    <row r="32" spans="1:9" ht="23.1" customHeight="1">
      <c r="A32" s="101" t="s">
        <v>25</v>
      </c>
      <c r="C32" s="105">
        <v>14</v>
      </c>
      <c r="E32" s="8">
        <v>35506</v>
      </c>
      <c r="G32" s="8">
        <v>33019</v>
      </c>
      <c r="H32" s="21"/>
      <c r="I32" s="8">
        <v>35506</v>
      </c>
    </row>
    <row r="33" spans="1:9" ht="23.1" customHeight="1">
      <c r="A33" s="25" t="s">
        <v>26</v>
      </c>
      <c r="B33" s="25"/>
      <c r="E33" s="126">
        <f>SUM(E23:E32)</f>
        <v>1798138</v>
      </c>
      <c r="G33" s="126">
        <f>SUM(G23:G32)</f>
        <v>2088213</v>
      </c>
      <c r="H33" s="21"/>
      <c r="I33" s="126">
        <f>SUM(I23:I32)</f>
        <v>1804653</v>
      </c>
    </row>
    <row r="34" spans="1:9" ht="23.1" customHeight="1" thickBot="1">
      <c r="A34" s="26" t="s">
        <v>27</v>
      </c>
      <c r="B34" s="26"/>
      <c r="E34" s="128">
        <f>E21+E33</f>
        <v>2699186</v>
      </c>
      <c r="G34" s="128">
        <f>G21+G33</f>
        <v>2779806</v>
      </c>
      <c r="H34" s="21"/>
      <c r="I34" s="128">
        <f>I21+I33</f>
        <v>2696876</v>
      </c>
    </row>
    <row r="35" spans="1:9" ht="23.1" customHeight="1" thickTop="1">
      <c r="A35" s="26"/>
      <c r="B35" s="26"/>
      <c r="G35" s="43"/>
      <c r="H35" s="24"/>
      <c r="I35" s="43"/>
    </row>
    <row r="36" spans="1:9" ht="23.1" customHeight="1">
      <c r="A36" s="122" t="s">
        <v>28</v>
      </c>
      <c r="B36" s="26"/>
      <c r="G36" s="27"/>
      <c r="H36" s="28"/>
      <c r="I36" s="28"/>
    </row>
    <row r="37" spans="1:9" ht="23.1" customHeight="1">
      <c r="A37" s="121" t="s">
        <v>127</v>
      </c>
      <c r="B37" s="1"/>
      <c r="G37" s="13"/>
    </row>
    <row r="38" spans="1:9" ht="23.1" customHeight="1">
      <c r="A38" s="121" t="s">
        <v>29</v>
      </c>
      <c r="B38" s="100"/>
      <c r="G38" s="13"/>
    </row>
    <row r="39" spans="1:9" ht="23.1" customHeight="1">
      <c r="A39" s="121" t="s">
        <v>174</v>
      </c>
      <c r="B39" s="100"/>
      <c r="G39" s="13"/>
    </row>
    <row r="40" spans="1:9" ht="23.1" customHeight="1">
      <c r="A40" s="121"/>
      <c r="B40" s="121"/>
      <c r="G40" s="13"/>
      <c r="I40" s="89" t="s">
        <v>1</v>
      </c>
    </row>
    <row r="41" spans="1:9" ht="23.1" customHeight="1">
      <c r="A41" s="121"/>
      <c r="B41" s="121"/>
      <c r="E41" s="172" t="s">
        <v>125</v>
      </c>
      <c r="G41" s="196" t="s">
        <v>126</v>
      </c>
      <c r="H41" s="196"/>
      <c r="I41" s="196"/>
    </row>
    <row r="42" spans="1:9" ht="23.1" customHeight="1">
      <c r="C42" s="45" t="s">
        <v>2</v>
      </c>
      <c r="E42" s="15" t="s">
        <v>103</v>
      </c>
      <c r="G42" s="172" t="s">
        <v>175</v>
      </c>
      <c r="H42" s="14"/>
      <c r="I42" s="15" t="s">
        <v>103</v>
      </c>
    </row>
    <row r="43" spans="1:9" ht="23.1" customHeight="1">
      <c r="E43" s="82" t="s">
        <v>4</v>
      </c>
      <c r="G43" s="82" t="s">
        <v>3</v>
      </c>
      <c r="H43" s="4"/>
      <c r="I43" s="82" t="s">
        <v>4</v>
      </c>
    </row>
    <row r="44" spans="1:9" ht="23.1" customHeight="1">
      <c r="G44" s="82" t="s">
        <v>5</v>
      </c>
      <c r="H44" s="4"/>
      <c r="I44" s="82"/>
    </row>
    <row r="45" spans="1:9" ht="23.1" customHeight="1">
      <c r="A45" s="1" t="s">
        <v>30</v>
      </c>
      <c r="B45" s="1"/>
      <c r="G45" s="13"/>
      <c r="H45" s="20"/>
      <c r="I45" s="17"/>
    </row>
    <row r="46" spans="1:9" ht="23.1" customHeight="1">
      <c r="A46" s="1" t="s">
        <v>31</v>
      </c>
      <c r="B46" s="16"/>
      <c r="G46" s="13"/>
      <c r="H46" s="20"/>
      <c r="I46" s="17"/>
    </row>
    <row r="47" spans="1:9" ht="23.1" customHeight="1">
      <c r="A47" s="101" t="s">
        <v>105</v>
      </c>
      <c r="B47" s="16"/>
      <c r="E47" s="13">
        <v>20000</v>
      </c>
      <c r="G47" s="13">
        <v>0</v>
      </c>
      <c r="H47" s="20"/>
      <c r="I47" s="13">
        <v>20000</v>
      </c>
    </row>
    <row r="48" spans="1:9" ht="23.1" customHeight="1">
      <c r="A48" s="101" t="s">
        <v>32</v>
      </c>
      <c r="C48" s="105">
        <v>12</v>
      </c>
      <c r="E48" s="8">
        <v>1711340</v>
      </c>
      <c r="G48" s="7">
        <v>1780000</v>
      </c>
      <c r="H48" s="29"/>
      <c r="I48" s="8">
        <v>1711340</v>
      </c>
    </row>
    <row r="49" spans="1:9" ht="23.1" customHeight="1">
      <c r="A49" s="101" t="s">
        <v>33</v>
      </c>
      <c r="E49" s="8"/>
      <c r="G49" s="7"/>
      <c r="H49" s="20"/>
      <c r="I49" s="8"/>
    </row>
    <row r="50" spans="1:9" ht="23.1" customHeight="1">
      <c r="A50" s="171" t="s">
        <v>203</v>
      </c>
      <c r="E50" s="106">
        <v>106</v>
      </c>
      <c r="G50" s="13">
        <v>106</v>
      </c>
      <c r="H50" s="29"/>
      <c r="I50" s="106">
        <v>106</v>
      </c>
    </row>
    <row r="51" spans="1:9" ht="23.1" customHeight="1">
      <c r="A51" s="101" t="s">
        <v>106</v>
      </c>
      <c r="E51" s="106">
        <v>1515</v>
      </c>
      <c r="G51" s="13">
        <v>10182</v>
      </c>
      <c r="H51" s="29"/>
      <c r="I51" s="106">
        <v>1515</v>
      </c>
    </row>
    <row r="52" spans="1:9" ht="23.1" customHeight="1">
      <c r="A52" s="101" t="s">
        <v>34</v>
      </c>
      <c r="E52" s="106">
        <v>42565</v>
      </c>
      <c r="G52" s="13">
        <v>51352</v>
      </c>
      <c r="H52" s="29"/>
      <c r="I52" s="106">
        <v>42345</v>
      </c>
    </row>
    <row r="53" spans="1:9" ht="23.1" customHeight="1">
      <c r="A53" s="1" t="s">
        <v>35</v>
      </c>
      <c r="B53" s="1"/>
      <c r="E53" s="60">
        <f>SUM(E47:E52)</f>
        <v>1775526</v>
      </c>
      <c r="G53" s="60">
        <f>SUM(G47:G52)</f>
        <v>1841640</v>
      </c>
      <c r="H53" s="20"/>
      <c r="I53" s="60">
        <f>SUM(I47:I52)</f>
        <v>1775306</v>
      </c>
    </row>
    <row r="54" spans="1:9" ht="23.1" customHeight="1">
      <c r="A54" s="1" t="s">
        <v>36</v>
      </c>
      <c r="B54" s="16"/>
      <c r="G54" s="19"/>
      <c r="H54" s="20"/>
      <c r="I54" s="19"/>
    </row>
    <row r="55" spans="1:9" ht="23.1" customHeight="1">
      <c r="A55" s="101" t="s">
        <v>101</v>
      </c>
      <c r="B55" s="16"/>
      <c r="G55" s="19"/>
      <c r="H55" s="20"/>
      <c r="I55" s="19"/>
    </row>
    <row r="56" spans="1:9" ht="23.1" customHeight="1">
      <c r="A56" s="101" t="s">
        <v>102</v>
      </c>
      <c r="E56" s="106">
        <v>7674</v>
      </c>
      <c r="G56" s="13">
        <v>8766</v>
      </c>
      <c r="H56" s="29"/>
      <c r="I56" s="106">
        <v>7674</v>
      </c>
    </row>
    <row r="57" spans="1:9" ht="23.1" customHeight="1">
      <c r="A57" s="1" t="s">
        <v>37</v>
      </c>
      <c r="B57" s="1"/>
      <c r="E57" s="60">
        <f>SUM(E56:E56)</f>
        <v>7674</v>
      </c>
      <c r="G57" s="60">
        <f>SUM(G56:G56)</f>
        <v>8766</v>
      </c>
      <c r="H57" s="20"/>
      <c r="I57" s="60">
        <f>SUM(I56:I56)</f>
        <v>7674</v>
      </c>
    </row>
    <row r="58" spans="1:9" ht="23.1" customHeight="1">
      <c r="A58" s="1" t="s">
        <v>38</v>
      </c>
      <c r="B58" s="1"/>
      <c r="E58" s="60">
        <f>E53+E57</f>
        <v>1783200</v>
      </c>
      <c r="G58" s="60">
        <f>G53+G57</f>
        <v>1850406</v>
      </c>
      <c r="H58" s="20"/>
      <c r="I58" s="60">
        <f>I53+I57</f>
        <v>1782980</v>
      </c>
    </row>
    <row r="59" spans="1:9" ht="23.1" customHeight="1">
      <c r="A59" s="1" t="s">
        <v>39</v>
      </c>
      <c r="B59" s="16"/>
      <c r="G59" s="19"/>
      <c r="H59" s="20"/>
      <c r="I59" s="20"/>
    </row>
    <row r="60" spans="1:9" ht="23.1" customHeight="1">
      <c r="A60" s="101" t="s">
        <v>40</v>
      </c>
      <c r="G60" s="19"/>
      <c r="H60" s="20"/>
      <c r="I60" s="20"/>
    </row>
    <row r="61" spans="1:9" ht="23.1" customHeight="1">
      <c r="A61" s="171" t="s">
        <v>67</v>
      </c>
      <c r="G61" s="19"/>
      <c r="H61" s="20"/>
      <c r="I61" s="20"/>
    </row>
    <row r="62" spans="1:9" ht="23.1" customHeight="1" thickBot="1">
      <c r="A62" s="171" t="s">
        <v>180</v>
      </c>
      <c r="E62" s="128">
        <v>970000</v>
      </c>
      <c r="G62" s="128">
        <v>970000</v>
      </c>
      <c r="H62" s="20"/>
      <c r="I62" s="128">
        <v>970000</v>
      </c>
    </row>
    <row r="63" spans="1:9" ht="23.1" customHeight="1" thickTop="1">
      <c r="A63" s="171" t="s">
        <v>117</v>
      </c>
      <c r="E63" s="13"/>
      <c r="G63" s="13"/>
      <c r="H63" s="31"/>
      <c r="I63" s="13"/>
    </row>
    <row r="64" spans="1:9" ht="23.1" customHeight="1">
      <c r="A64" s="171" t="s">
        <v>182</v>
      </c>
      <c r="C64" s="105" t="s">
        <v>165</v>
      </c>
      <c r="E64" s="8">
        <v>950000</v>
      </c>
      <c r="G64" s="8">
        <v>951476</v>
      </c>
      <c r="H64" s="152"/>
      <c r="I64" s="8">
        <v>950000</v>
      </c>
    </row>
    <row r="65" spans="1:14" ht="23.1" customHeight="1">
      <c r="A65" s="171" t="s">
        <v>169</v>
      </c>
      <c r="E65" s="8"/>
      <c r="G65" s="8"/>
      <c r="H65" s="152"/>
      <c r="I65" s="8"/>
    </row>
    <row r="66" spans="1:14" ht="23.1" customHeight="1">
      <c r="A66" s="171" t="s">
        <v>170</v>
      </c>
      <c r="E66" s="8"/>
      <c r="G66" s="8"/>
      <c r="H66" s="152"/>
      <c r="I66" s="8"/>
    </row>
    <row r="67" spans="1:14" ht="23.1" customHeight="1">
      <c r="A67" s="101" t="s">
        <v>41</v>
      </c>
      <c r="C67" s="105" t="s">
        <v>159</v>
      </c>
      <c r="E67" s="106">
        <v>291889</v>
      </c>
      <c r="G67" s="106">
        <v>98</v>
      </c>
      <c r="H67" s="152"/>
      <c r="I67" s="106">
        <v>291889</v>
      </c>
    </row>
    <row r="68" spans="1:14" ht="23.1" customHeight="1">
      <c r="A68" s="101" t="s">
        <v>107</v>
      </c>
      <c r="E68" s="106">
        <v>131</v>
      </c>
      <c r="G68" s="106">
        <v>459</v>
      </c>
      <c r="H68" s="152"/>
      <c r="I68" s="106">
        <v>131</v>
      </c>
    </row>
    <row r="69" spans="1:14" ht="23.1" customHeight="1">
      <c r="A69" s="101" t="s">
        <v>42</v>
      </c>
      <c r="E69" s="106"/>
      <c r="G69" s="106"/>
      <c r="H69" s="107"/>
      <c r="I69" s="106"/>
    </row>
    <row r="70" spans="1:14" ht="23.1" customHeight="1">
      <c r="A70" s="171" t="s">
        <v>94</v>
      </c>
      <c r="C70" s="105">
        <v>8.1</v>
      </c>
      <c r="E70" s="106">
        <v>39538</v>
      </c>
      <c r="G70" s="106">
        <v>0</v>
      </c>
      <c r="H70" s="152"/>
      <c r="I70" s="106">
        <v>39538</v>
      </c>
    </row>
    <row r="71" spans="1:14" ht="23.1" customHeight="1">
      <c r="A71" s="171" t="s">
        <v>95</v>
      </c>
      <c r="C71" s="105">
        <v>8.1</v>
      </c>
      <c r="E71" s="10">
        <v>-365572</v>
      </c>
      <c r="G71" s="10">
        <v>-22633</v>
      </c>
      <c r="H71" s="79"/>
      <c r="I71" s="10">
        <v>-367662</v>
      </c>
      <c r="J71" s="107"/>
      <c r="L71" s="107"/>
      <c r="M71" s="168"/>
      <c r="N71" s="168"/>
    </row>
    <row r="72" spans="1:14" ht="23.1" customHeight="1">
      <c r="A72" s="1" t="s">
        <v>43</v>
      </c>
      <c r="B72" s="1"/>
      <c r="E72" s="44">
        <f>SUM(E63:E71)</f>
        <v>915986</v>
      </c>
      <c r="G72" s="44">
        <f>SUM(G63:G71)</f>
        <v>929400</v>
      </c>
      <c r="H72" s="21"/>
      <c r="I72" s="44">
        <f>SUM(I63:I71)</f>
        <v>913896</v>
      </c>
    </row>
    <row r="73" spans="1:14" ht="23.1" customHeight="1" thickBot="1">
      <c r="A73" s="1" t="s">
        <v>44</v>
      </c>
      <c r="B73" s="1"/>
      <c r="C73" s="104"/>
      <c r="D73" s="104"/>
      <c r="E73" s="128">
        <f>E58+E72</f>
        <v>2699186</v>
      </c>
      <c r="F73" s="104"/>
      <c r="G73" s="128">
        <f>G58+G72</f>
        <v>2779806</v>
      </c>
      <c r="H73" s="21"/>
      <c r="I73" s="128">
        <f>I58+I72</f>
        <v>2696876</v>
      </c>
    </row>
    <row r="74" spans="1:14" ht="23.1" customHeight="1" thickTop="1">
      <c r="E74" s="12">
        <f>E73-E34</f>
        <v>0</v>
      </c>
      <c r="G74" s="12">
        <f>G73-G34</f>
        <v>0</v>
      </c>
      <c r="H74" s="17"/>
      <c r="I74" s="58">
        <f>I73-I34</f>
        <v>0</v>
      </c>
    </row>
    <row r="75" spans="1:14" ht="23.1" customHeight="1">
      <c r="A75" s="122" t="s">
        <v>28</v>
      </c>
      <c r="B75" s="48"/>
      <c r="C75" s="48"/>
      <c r="D75" s="48"/>
      <c r="E75" s="48"/>
      <c r="F75" s="48"/>
      <c r="G75" s="12"/>
      <c r="H75" s="17"/>
      <c r="I75" s="18"/>
    </row>
    <row r="76" spans="1:14" ht="23.1" customHeight="1">
      <c r="A76" s="122"/>
      <c r="B76" s="48"/>
      <c r="C76" s="48"/>
      <c r="D76" s="48"/>
      <c r="E76" s="48"/>
      <c r="F76" s="48"/>
      <c r="G76" s="12"/>
      <c r="H76" s="17"/>
      <c r="I76" s="18"/>
    </row>
    <row r="77" spans="1:14" ht="23.1" customHeight="1">
      <c r="A77" s="50"/>
      <c r="B77" s="49"/>
      <c r="C77" s="49"/>
      <c r="D77" s="49"/>
      <c r="E77" s="49"/>
      <c r="F77" s="49"/>
      <c r="G77" s="12"/>
      <c r="H77" s="17"/>
      <c r="I77" s="18"/>
    </row>
    <row r="78" spans="1:14" ht="23.1" customHeight="1">
      <c r="A78" s="51"/>
      <c r="B78" s="49"/>
      <c r="C78" s="49"/>
      <c r="D78" s="49"/>
      <c r="E78" s="49"/>
      <c r="F78" s="49"/>
      <c r="G78" s="12"/>
      <c r="H78" s="17"/>
      <c r="I78" s="18"/>
    </row>
    <row r="79" spans="1:14" ht="23.1" customHeight="1">
      <c r="A79" s="122"/>
      <c r="B79" s="52" t="s">
        <v>45</v>
      </c>
      <c r="C79" s="52"/>
      <c r="D79" s="52"/>
      <c r="E79" s="52"/>
      <c r="F79" s="52"/>
      <c r="G79" s="12"/>
      <c r="H79" s="17"/>
      <c r="I79" s="18"/>
    </row>
    <row r="80" spans="1:14" ht="21" customHeight="1">
      <c r="G80" s="13"/>
      <c r="H80" s="17"/>
      <c r="I80" s="123" t="s">
        <v>46</v>
      </c>
    </row>
    <row r="81" spans="1:9" ht="21" customHeight="1">
      <c r="A81" s="121" t="s">
        <v>127</v>
      </c>
      <c r="B81" s="1"/>
      <c r="C81" s="2"/>
      <c r="D81" s="2"/>
      <c r="E81" s="2"/>
      <c r="F81" s="2"/>
      <c r="G81" s="30"/>
      <c r="H81" s="30"/>
      <c r="I81" s="30"/>
    </row>
    <row r="82" spans="1:9" ht="21" customHeight="1">
      <c r="A82" s="100" t="s">
        <v>47</v>
      </c>
      <c r="B82" s="100"/>
      <c r="C82" s="3"/>
      <c r="D82" s="3"/>
      <c r="E82" s="3"/>
      <c r="F82" s="3"/>
      <c r="G82" s="17"/>
      <c r="H82" s="17"/>
      <c r="I82" s="17"/>
    </row>
    <row r="83" spans="1:9" ht="21" customHeight="1">
      <c r="A83" s="47" t="s">
        <v>176</v>
      </c>
      <c r="B83" s="100"/>
      <c r="C83" s="3"/>
      <c r="D83" s="3"/>
      <c r="E83" s="3"/>
      <c r="F83" s="3"/>
      <c r="G83" s="17"/>
      <c r="H83" s="17"/>
      <c r="I83" s="89"/>
    </row>
    <row r="84" spans="1:9" ht="21" customHeight="1">
      <c r="A84" s="121"/>
      <c r="B84" s="121"/>
      <c r="G84" s="90"/>
      <c r="H84" s="90"/>
      <c r="I84" s="89" t="s">
        <v>189</v>
      </c>
    </row>
    <row r="85" spans="1:9" ht="21" customHeight="1">
      <c r="A85" s="121"/>
      <c r="B85" s="121"/>
      <c r="E85" s="172" t="s">
        <v>125</v>
      </c>
      <c r="G85" s="196" t="s">
        <v>126</v>
      </c>
      <c r="H85" s="196"/>
      <c r="I85" s="196"/>
    </row>
    <row r="86" spans="1:9" ht="21" customHeight="1">
      <c r="C86" s="45" t="s">
        <v>2</v>
      </c>
      <c r="E86" s="32" t="s">
        <v>48</v>
      </c>
      <c r="G86" s="32" t="s">
        <v>104</v>
      </c>
      <c r="H86" s="33"/>
      <c r="I86" s="32" t="s">
        <v>48</v>
      </c>
    </row>
    <row r="87" spans="1:9" ht="21" customHeight="1">
      <c r="A87" s="124" t="s">
        <v>128</v>
      </c>
      <c r="C87" s="54"/>
      <c r="E87" s="55"/>
      <c r="G87" s="55"/>
      <c r="H87" s="33"/>
      <c r="I87" s="55"/>
    </row>
    <row r="88" spans="1:9" ht="21" customHeight="1">
      <c r="A88" s="56" t="s">
        <v>49</v>
      </c>
      <c r="B88" s="34"/>
      <c r="G88" s="105"/>
      <c r="H88" s="105"/>
      <c r="I88" s="105"/>
    </row>
    <row r="89" spans="1:9" ht="21" customHeight="1">
      <c r="A89" s="35" t="s">
        <v>50</v>
      </c>
      <c r="B89" s="35"/>
      <c r="C89" s="36"/>
      <c r="D89" s="36"/>
      <c r="E89" s="108">
        <v>74225</v>
      </c>
      <c r="F89" s="36"/>
      <c r="G89" s="155">
        <v>105594</v>
      </c>
      <c r="H89" s="85"/>
      <c r="I89" s="108">
        <v>74225</v>
      </c>
    </row>
    <row r="90" spans="1:9" ht="21" customHeight="1">
      <c r="A90" s="101" t="s">
        <v>51</v>
      </c>
      <c r="B90" s="35"/>
      <c r="C90" s="36"/>
      <c r="D90" s="36"/>
      <c r="E90" s="108">
        <v>3</v>
      </c>
      <c r="F90" s="36"/>
      <c r="G90" s="155">
        <v>4</v>
      </c>
      <c r="H90" s="85"/>
      <c r="I90" s="174">
        <v>3</v>
      </c>
    </row>
    <row r="91" spans="1:9" ht="21" customHeight="1">
      <c r="A91" s="101" t="s">
        <v>52</v>
      </c>
      <c r="C91" s="36">
        <v>12</v>
      </c>
      <c r="D91" s="36"/>
      <c r="E91" s="108">
        <v>4011</v>
      </c>
      <c r="F91" s="36"/>
      <c r="G91" s="155">
        <v>2720</v>
      </c>
      <c r="H91" s="152"/>
      <c r="I91" s="108">
        <v>4011</v>
      </c>
    </row>
    <row r="92" spans="1:9" ht="21" customHeight="1">
      <c r="A92" s="101" t="s">
        <v>53</v>
      </c>
      <c r="C92" s="36"/>
      <c r="D92" s="36"/>
      <c r="E92" s="108">
        <v>2624</v>
      </c>
      <c r="F92" s="36"/>
      <c r="G92" s="155">
        <v>1759</v>
      </c>
      <c r="H92" s="152"/>
      <c r="I92" s="108">
        <v>2624</v>
      </c>
    </row>
    <row r="93" spans="1:9" ht="21" customHeight="1">
      <c r="A93" s="101" t="s">
        <v>54</v>
      </c>
      <c r="C93" s="36"/>
      <c r="D93" s="36"/>
      <c r="E93" s="108">
        <v>13288</v>
      </c>
      <c r="F93" s="36"/>
      <c r="G93" s="86">
        <v>12187</v>
      </c>
      <c r="H93" s="152"/>
      <c r="I93" s="108">
        <v>13288</v>
      </c>
    </row>
    <row r="94" spans="1:9" ht="21" customHeight="1">
      <c r="A94" s="101" t="s">
        <v>55</v>
      </c>
      <c r="E94" s="108">
        <v>3176</v>
      </c>
      <c r="G94" s="155">
        <v>8579</v>
      </c>
      <c r="H94" s="152"/>
      <c r="I94" s="108">
        <v>3176</v>
      </c>
    </row>
    <row r="95" spans="1:9" ht="21" customHeight="1">
      <c r="A95" s="1" t="s">
        <v>56</v>
      </c>
      <c r="B95" s="1"/>
      <c r="E95" s="126">
        <f>SUM(E89:E94)</f>
        <v>97327</v>
      </c>
      <c r="G95" s="126">
        <f>SUM(G89:G94)</f>
        <v>130843</v>
      </c>
      <c r="H95" s="8"/>
      <c r="I95" s="126">
        <f>SUM(I89:I94)</f>
        <v>97327</v>
      </c>
    </row>
    <row r="96" spans="1:9" ht="21" customHeight="1">
      <c r="A96" s="56" t="s">
        <v>57</v>
      </c>
      <c r="B96" s="16"/>
      <c r="C96" s="104"/>
      <c r="D96" s="104"/>
      <c r="E96" s="104"/>
      <c r="F96" s="104"/>
      <c r="G96" s="9"/>
      <c r="H96" s="107"/>
      <c r="I96" s="9"/>
    </row>
    <row r="97" spans="1:9" ht="21" customHeight="1">
      <c r="A97" s="101" t="s">
        <v>58</v>
      </c>
      <c r="E97" s="8">
        <v>4726</v>
      </c>
      <c r="G97" s="155">
        <v>3785</v>
      </c>
      <c r="H97" s="152"/>
      <c r="I97" s="8">
        <v>4726</v>
      </c>
    </row>
    <row r="98" spans="1:9" ht="21" customHeight="1">
      <c r="A98" s="101" t="s">
        <v>59</v>
      </c>
      <c r="C98" s="104"/>
      <c r="D98" s="104"/>
      <c r="E98" s="8">
        <v>1415</v>
      </c>
      <c r="F98" s="104"/>
      <c r="G98" s="155">
        <v>388</v>
      </c>
      <c r="H98" s="152"/>
      <c r="I98" s="8">
        <v>1415</v>
      </c>
    </row>
    <row r="99" spans="1:9" ht="21" customHeight="1">
      <c r="A99" s="101" t="s">
        <v>60</v>
      </c>
      <c r="C99" s="36"/>
      <c r="D99" s="36"/>
      <c r="E99" s="8">
        <f>50215+3415</f>
        <v>53630</v>
      </c>
      <c r="F99" s="36"/>
      <c r="G99" s="155">
        <v>49378</v>
      </c>
      <c r="H99" s="152"/>
      <c r="I99" s="8">
        <f>50215+3415</f>
        <v>53630</v>
      </c>
    </row>
    <row r="100" spans="1:9" ht="21" customHeight="1">
      <c r="A100" s="101" t="s">
        <v>160</v>
      </c>
      <c r="C100" s="36"/>
      <c r="D100" s="36"/>
      <c r="E100" s="8">
        <v>14557</v>
      </c>
      <c r="F100" s="36"/>
      <c r="G100" s="155">
        <v>-6953</v>
      </c>
      <c r="H100" s="152"/>
      <c r="I100" s="8">
        <v>14557</v>
      </c>
    </row>
    <row r="101" spans="1:9" ht="21" customHeight="1">
      <c r="A101" s="101" t="s">
        <v>61</v>
      </c>
      <c r="C101" s="36"/>
      <c r="D101" s="36"/>
      <c r="E101" s="8">
        <v>6779</v>
      </c>
      <c r="F101" s="36"/>
      <c r="G101" s="155">
        <v>7222</v>
      </c>
      <c r="H101" s="152"/>
      <c r="I101" s="8">
        <v>6779</v>
      </c>
    </row>
    <row r="102" spans="1:9" ht="21" customHeight="1">
      <c r="A102" s="101" t="s">
        <v>110</v>
      </c>
      <c r="C102" s="36"/>
      <c r="D102" s="36"/>
      <c r="E102" s="155">
        <v>0</v>
      </c>
      <c r="F102" s="36"/>
      <c r="G102" s="155">
        <v>0</v>
      </c>
      <c r="H102" s="152"/>
      <c r="I102" s="155">
        <v>0</v>
      </c>
    </row>
    <row r="103" spans="1:9" ht="21" customHeight="1">
      <c r="A103" s="101" t="s">
        <v>62</v>
      </c>
      <c r="C103" s="36">
        <v>12</v>
      </c>
      <c r="D103" s="36"/>
      <c r="E103" s="8">
        <v>14924</v>
      </c>
      <c r="F103" s="36"/>
      <c r="G103" s="155">
        <v>17886</v>
      </c>
      <c r="H103" s="152"/>
      <c r="I103" s="8">
        <v>14924</v>
      </c>
    </row>
    <row r="104" spans="1:9" ht="21" customHeight="1">
      <c r="A104" s="1" t="s">
        <v>63</v>
      </c>
      <c r="B104" s="1"/>
      <c r="C104" s="104"/>
      <c r="D104" s="104"/>
      <c r="E104" s="126">
        <f>SUM(E97:E103)</f>
        <v>96031</v>
      </c>
      <c r="F104" s="104"/>
      <c r="G104" s="126">
        <f>SUM(G97:G103)</f>
        <v>71706</v>
      </c>
      <c r="H104" s="8"/>
      <c r="I104" s="126">
        <f>SUM(I97:I103)</f>
        <v>96031</v>
      </c>
    </row>
    <row r="105" spans="1:9" ht="21" customHeight="1">
      <c r="A105" s="1" t="s">
        <v>184</v>
      </c>
      <c r="B105" s="1"/>
      <c r="C105" s="104"/>
      <c r="D105" s="104"/>
      <c r="E105" s="8">
        <f>E95-E104</f>
        <v>1296</v>
      </c>
      <c r="F105" s="104"/>
      <c r="G105" s="8">
        <f>G95-G104</f>
        <v>59137</v>
      </c>
      <c r="H105" s="8"/>
      <c r="I105" s="8">
        <f>I95-I104</f>
        <v>1296</v>
      </c>
    </row>
    <row r="106" spans="1:9" ht="21" customHeight="1">
      <c r="A106" s="101" t="s">
        <v>190</v>
      </c>
      <c r="C106" s="105">
        <v>7.2</v>
      </c>
      <c r="E106" s="97">
        <v>-111</v>
      </c>
      <c r="G106" s="156">
        <v>-10530</v>
      </c>
      <c r="H106" s="152"/>
      <c r="I106" s="95">
        <v>-111</v>
      </c>
    </row>
    <row r="107" spans="1:9" ht="21" customHeight="1">
      <c r="A107" s="100" t="s">
        <v>191</v>
      </c>
      <c r="B107" s="100"/>
      <c r="C107" s="104"/>
      <c r="D107" s="104"/>
      <c r="E107" s="126">
        <f>SUM(E105:E106)</f>
        <v>1185</v>
      </c>
      <c r="F107" s="104"/>
      <c r="G107" s="126">
        <f>G105+G106</f>
        <v>48607</v>
      </c>
      <c r="H107" s="107"/>
      <c r="I107" s="126">
        <f>SUM(I105:I106)</f>
        <v>1185</v>
      </c>
    </row>
    <row r="108" spans="1:9" ht="21" customHeight="1">
      <c r="A108" s="124" t="s">
        <v>129</v>
      </c>
      <c r="B108" s="100"/>
      <c r="C108" s="104"/>
      <c r="D108" s="104"/>
      <c r="E108" s="104"/>
      <c r="F108" s="104"/>
      <c r="G108" s="106"/>
      <c r="H108" s="107"/>
      <c r="I108" s="106"/>
    </row>
    <row r="109" spans="1:9" ht="21" customHeight="1">
      <c r="A109" s="122" t="s">
        <v>130</v>
      </c>
      <c r="B109" s="99"/>
      <c r="C109" s="104"/>
      <c r="D109" s="104"/>
      <c r="E109" s="97">
        <v>157</v>
      </c>
      <c r="G109" s="156">
        <v>0</v>
      </c>
      <c r="H109" s="152"/>
      <c r="I109" s="156">
        <v>0</v>
      </c>
    </row>
    <row r="110" spans="1:9" ht="21" customHeight="1">
      <c r="A110" s="124" t="s">
        <v>192</v>
      </c>
      <c r="B110" s="100"/>
      <c r="C110" s="104"/>
      <c r="D110" s="104"/>
      <c r="E110" s="126">
        <f>SUM(E107:E109)</f>
        <v>1342</v>
      </c>
      <c r="F110" s="104"/>
      <c r="G110" s="126">
        <f>SUM(G107:G109)</f>
        <v>48607</v>
      </c>
      <c r="H110" s="107"/>
      <c r="I110" s="126">
        <f>SUM(I107:I109)</f>
        <v>1185</v>
      </c>
    </row>
    <row r="111" spans="1:9" ht="12" customHeight="1">
      <c r="A111" s="124"/>
      <c r="B111" s="100"/>
      <c r="C111" s="104"/>
      <c r="D111" s="104"/>
      <c r="E111" s="104"/>
      <c r="F111" s="104"/>
      <c r="G111" s="106"/>
      <c r="H111" s="107"/>
      <c r="I111" s="106"/>
    </row>
    <row r="112" spans="1:9" ht="21" customHeight="1">
      <c r="A112" s="125" t="s">
        <v>64</v>
      </c>
      <c r="B112" s="109"/>
      <c r="C112" s="110"/>
      <c r="D112" s="110"/>
      <c r="E112" s="97">
        <v>0</v>
      </c>
      <c r="F112" s="110"/>
      <c r="G112" s="97">
        <v>0</v>
      </c>
      <c r="H112" s="92"/>
      <c r="I112" s="97">
        <v>0</v>
      </c>
    </row>
    <row r="113" spans="1:9" ht="12" customHeight="1">
      <c r="A113" s="125"/>
      <c r="B113" s="109"/>
      <c r="C113" s="110"/>
      <c r="D113" s="110"/>
      <c r="E113" s="155"/>
      <c r="F113" s="110"/>
      <c r="G113" s="93"/>
      <c r="H113" s="92"/>
      <c r="I113" s="93"/>
    </row>
    <row r="114" spans="1:9" ht="21" customHeight="1">
      <c r="A114" s="125" t="s">
        <v>65</v>
      </c>
      <c r="B114" s="109"/>
      <c r="C114" s="110"/>
      <c r="D114" s="110"/>
      <c r="E114" s="110"/>
      <c r="F114" s="110"/>
      <c r="G114" s="110"/>
      <c r="H114" s="110"/>
      <c r="I114" s="110"/>
    </row>
    <row r="115" spans="1:9" ht="21" customHeight="1">
      <c r="A115" s="129" t="s">
        <v>171</v>
      </c>
      <c r="B115" s="130"/>
      <c r="C115" s="110"/>
      <c r="D115" s="110"/>
      <c r="E115" s="155">
        <f>E107+E112</f>
        <v>1185</v>
      </c>
      <c r="F115" s="110"/>
      <c r="G115" s="155">
        <f>G107+G112</f>
        <v>48607</v>
      </c>
      <c r="H115" s="152"/>
      <c r="I115" s="155">
        <f>I107+I112</f>
        <v>1185</v>
      </c>
    </row>
    <row r="116" spans="1:9" ht="21" customHeight="1">
      <c r="A116" s="129" t="s">
        <v>166</v>
      </c>
      <c r="B116" s="130"/>
      <c r="C116" s="110"/>
      <c r="D116" s="110"/>
      <c r="E116" s="155">
        <f>E109+E112</f>
        <v>157</v>
      </c>
      <c r="F116" s="110"/>
      <c r="G116" s="155">
        <f>G109+G112</f>
        <v>0</v>
      </c>
      <c r="H116" s="152"/>
      <c r="I116" s="155">
        <f>I109+I112</f>
        <v>0</v>
      </c>
    </row>
    <row r="117" spans="1:9" ht="21" customHeight="1">
      <c r="A117" s="125" t="s">
        <v>65</v>
      </c>
      <c r="B117" s="109"/>
      <c r="C117" s="110"/>
      <c r="D117" s="110"/>
      <c r="E117" s="126">
        <f>SUM(E115:E116)</f>
        <v>1342</v>
      </c>
      <c r="F117" s="110"/>
      <c r="G117" s="126">
        <f>SUM(G115:G116)</f>
        <v>48607</v>
      </c>
      <c r="H117" s="92"/>
      <c r="I117" s="126">
        <f>SUM(I115:I116)</f>
        <v>1185</v>
      </c>
    </row>
    <row r="118" spans="1:9" ht="12" customHeight="1">
      <c r="A118" s="125"/>
      <c r="B118" s="109"/>
      <c r="C118" s="110"/>
      <c r="D118" s="110"/>
      <c r="E118" s="110"/>
      <c r="F118" s="110"/>
      <c r="G118" s="106"/>
      <c r="H118" s="152"/>
      <c r="I118" s="106"/>
    </row>
    <row r="119" spans="1:9" ht="21" customHeight="1">
      <c r="A119" s="125" t="s">
        <v>193</v>
      </c>
      <c r="B119" s="109"/>
      <c r="C119" s="105">
        <v>10</v>
      </c>
      <c r="D119" s="110"/>
      <c r="E119" s="110"/>
      <c r="F119" s="110"/>
      <c r="G119" s="106"/>
      <c r="H119" s="152"/>
      <c r="I119" s="106"/>
    </row>
    <row r="120" spans="1:9" ht="21" customHeight="1">
      <c r="A120" s="109" t="s">
        <v>194</v>
      </c>
      <c r="B120" s="109"/>
      <c r="G120" s="111"/>
      <c r="H120" s="111"/>
      <c r="I120" s="111"/>
    </row>
    <row r="121" spans="1:9" ht="21" customHeight="1">
      <c r="A121" s="130" t="s">
        <v>195</v>
      </c>
      <c r="B121" s="130"/>
      <c r="E121" s="98">
        <f>E115/950000</f>
        <v>1.2473684210526316E-3</v>
      </c>
      <c r="G121" s="162">
        <v>5.0999999999999997E-2</v>
      </c>
      <c r="H121" s="111"/>
      <c r="I121" s="98">
        <f>I115/950000</f>
        <v>1.2473684210526316E-3</v>
      </c>
    </row>
    <row r="122" spans="1:9" ht="21" customHeight="1">
      <c r="A122" s="130" t="s">
        <v>154</v>
      </c>
      <c r="B122" s="130"/>
      <c r="E122" s="158">
        <f>E116/950000</f>
        <v>1.6526315789473683E-4</v>
      </c>
      <c r="F122" s="110"/>
      <c r="G122" s="97">
        <v>0</v>
      </c>
      <c r="H122" s="152"/>
      <c r="I122" s="95">
        <f>I116/950000</f>
        <v>0</v>
      </c>
    </row>
    <row r="123" spans="1:9" ht="21" customHeight="1" thickBot="1">
      <c r="A123" s="130"/>
      <c r="B123" s="130"/>
      <c r="E123" s="91">
        <f>SUM(E121:E122)</f>
        <v>1.4126315789473685E-3</v>
      </c>
      <c r="G123" s="91">
        <f>SUM(G121:G122)</f>
        <v>5.0999999999999997E-2</v>
      </c>
      <c r="H123" s="111"/>
      <c r="I123" s="91">
        <f>SUM(I121:I122)</f>
        <v>1.2473684210526316E-3</v>
      </c>
    </row>
    <row r="124" spans="1:9" ht="21" customHeight="1" thickTop="1">
      <c r="A124" s="170" t="s">
        <v>196</v>
      </c>
      <c r="B124" s="130"/>
      <c r="E124" s="161"/>
      <c r="G124" s="161"/>
      <c r="H124" s="111"/>
      <c r="I124" s="161"/>
    </row>
    <row r="125" spans="1:9" ht="21" customHeight="1">
      <c r="A125" s="130" t="s">
        <v>195</v>
      </c>
      <c r="B125" s="130"/>
      <c r="E125" s="98">
        <v>1.4126315789473685E-3</v>
      </c>
      <c r="G125" s="161">
        <v>0.05</v>
      </c>
      <c r="H125" s="111"/>
      <c r="I125" s="98">
        <v>1.2473684210526316E-3</v>
      </c>
    </row>
    <row r="126" spans="1:9" ht="21" customHeight="1">
      <c r="A126" s="130" t="s">
        <v>154</v>
      </c>
      <c r="E126" s="97">
        <v>0</v>
      </c>
      <c r="F126" s="193"/>
      <c r="G126" s="95">
        <v>0</v>
      </c>
      <c r="H126" s="194"/>
      <c r="I126" s="95">
        <v>0</v>
      </c>
    </row>
    <row r="127" spans="1:9" ht="21" customHeight="1" thickBot="1">
      <c r="A127" s="130"/>
      <c r="E127" s="163">
        <f>SUM(E125:E126)</f>
        <v>1.4126315789473685E-3</v>
      </c>
      <c r="G127" s="163">
        <f>SUM(G125:G126)</f>
        <v>0.05</v>
      </c>
      <c r="H127" s="87"/>
      <c r="I127" s="163">
        <f>SUM(I125:I126)</f>
        <v>1.2473684210526316E-3</v>
      </c>
    </row>
    <row r="128" spans="1:9" ht="12" customHeight="1" thickTop="1">
      <c r="A128" s="130"/>
      <c r="G128" s="38"/>
      <c r="H128" s="87"/>
      <c r="I128" s="38"/>
    </row>
    <row r="129" spans="1:12" ht="21" customHeight="1">
      <c r="A129" s="122" t="s">
        <v>28</v>
      </c>
      <c r="G129" s="38"/>
      <c r="H129" s="88"/>
      <c r="I129" s="38"/>
    </row>
    <row r="130" spans="1:12" ht="21" customHeight="1">
      <c r="G130" s="13"/>
      <c r="H130" s="17"/>
      <c r="I130" s="123" t="s">
        <v>46</v>
      </c>
    </row>
    <row r="131" spans="1:12" ht="21" customHeight="1">
      <c r="A131" s="121" t="s">
        <v>127</v>
      </c>
      <c r="B131" s="1"/>
      <c r="C131" s="2"/>
      <c r="D131" s="2"/>
      <c r="E131" s="2"/>
      <c r="F131" s="2"/>
      <c r="G131" s="30"/>
      <c r="H131" s="30"/>
      <c r="I131" s="30"/>
    </row>
    <row r="132" spans="1:12" ht="21" customHeight="1">
      <c r="A132" s="100" t="s">
        <v>47</v>
      </c>
      <c r="B132" s="100"/>
      <c r="C132" s="3"/>
      <c r="D132" s="3"/>
      <c r="E132" s="3"/>
      <c r="F132" s="3"/>
      <c r="G132" s="17"/>
      <c r="H132" s="17"/>
      <c r="I132" s="17"/>
    </row>
    <row r="133" spans="1:12" ht="21" customHeight="1">
      <c r="A133" s="47" t="s">
        <v>177</v>
      </c>
      <c r="B133" s="100"/>
      <c r="C133" s="3"/>
      <c r="D133" s="3"/>
      <c r="E133" s="3"/>
      <c r="F133" s="3"/>
      <c r="G133" s="17"/>
      <c r="H133" s="17"/>
      <c r="I133" s="89"/>
    </row>
    <row r="134" spans="1:12" ht="21" customHeight="1">
      <c r="A134" s="121"/>
      <c r="B134" s="121"/>
      <c r="G134" s="90"/>
      <c r="H134" s="90"/>
      <c r="I134" s="89" t="s">
        <v>189</v>
      </c>
    </row>
    <row r="135" spans="1:12" ht="21" customHeight="1">
      <c r="A135" s="121"/>
      <c r="B135" s="121"/>
      <c r="E135" s="172" t="s">
        <v>125</v>
      </c>
      <c r="G135" s="196" t="s">
        <v>126</v>
      </c>
      <c r="H135" s="196"/>
      <c r="I135" s="196"/>
    </row>
    <row r="136" spans="1:12" ht="21" customHeight="1">
      <c r="C136" s="45" t="s">
        <v>2</v>
      </c>
      <c r="E136" s="32" t="s">
        <v>48</v>
      </c>
      <c r="G136" s="32" t="s">
        <v>104</v>
      </c>
      <c r="H136" s="33"/>
      <c r="I136" s="32" t="s">
        <v>48</v>
      </c>
    </row>
    <row r="137" spans="1:12" ht="21" customHeight="1">
      <c r="A137" s="124" t="s">
        <v>128</v>
      </c>
      <c r="C137" s="54"/>
      <c r="E137" s="55"/>
      <c r="G137" s="55"/>
      <c r="H137" s="33"/>
      <c r="I137" s="55"/>
    </row>
    <row r="138" spans="1:12" ht="21" customHeight="1">
      <c r="A138" s="56" t="s">
        <v>49</v>
      </c>
      <c r="B138" s="34"/>
      <c r="G138" s="105"/>
      <c r="H138" s="105"/>
      <c r="I138" s="105"/>
    </row>
    <row r="139" spans="1:12" ht="21" customHeight="1">
      <c r="A139" s="35" t="s">
        <v>50</v>
      </c>
      <c r="B139" s="35"/>
      <c r="C139" s="36"/>
      <c r="D139" s="36"/>
      <c r="E139" s="108">
        <v>182352</v>
      </c>
      <c r="F139" s="36"/>
      <c r="G139" s="155">
        <v>293622</v>
      </c>
      <c r="H139" s="85"/>
      <c r="I139" s="174">
        <v>182352</v>
      </c>
      <c r="K139" s="167"/>
      <c r="L139" s="168"/>
    </row>
    <row r="140" spans="1:12" ht="21" customHeight="1">
      <c r="A140" s="101" t="s">
        <v>51</v>
      </c>
      <c r="B140" s="35"/>
      <c r="C140" s="36"/>
      <c r="D140" s="36"/>
      <c r="E140" s="108">
        <v>10</v>
      </c>
      <c r="F140" s="36"/>
      <c r="G140" s="155">
        <v>11</v>
      </c>
      <c r="H140" s="85"/>
      <c r="I140" s="8">
        <v>10</v>
      </c>
      <c r="K140" s="167"/>
      <c r="L140" s="168"/>
    </row>
    <row r="141" spans="1:12" ht="21" customHeight="1">
      <c r="A141" s="101" t="s">
        <v>52</v>
      </c>
      <c r="C141" s="36">
        <v>12</v>
      </c>
      <c r="D141" s="36"/>
      <c r="E141" s="108">
        <v>13491</v>
      </c>
      <c r="F141" s="36"/>
      <c r="G141" s="155">
        <v>9010</v>
      </c>
      <c r="H141" s="152"/>
      <c r="I141" s="174">
        <v>13491</v>
      </c>
      <c r="K141" s="167"/>
      <c r="L141" s="168"/>
    </row>
    <row r="142" spans="1:12" ht="21" customHeight="1">
      <c r="A142" s="101" t="s">
        <v>53</v>
      </c>
      <c r="C142" s="36"/>
      <c r="D142" s="36"/>
      <c r="E142" s="108">
        <v>6752</v>
      </c>
      <c r="F142" s="36"/>
      <c r="G142" s="155">
        <v>7222</v>
      </c>
      <c r="H142" s="152"/>
      <c r="I142" s="174">
        <v>6752</v>
      </c>
      <c r="K142" s="167"/>
      <c r="L142" s="168"/>
    </row>
    <row r="143" spans="1:12" ht="21" customHeight="1">
      <c r="A143" s="101" t="s">
        <v>54</v>
      </c>
      <c r="C143" s="36"/>
      <c r="D143" s="36"/>
      <c r="E143" s="108">
        <v>30869</v>
      </c>
      <c r="F143" s="36"/>
      <c r="G143" s="86">
        <v>36500</v>
      </c>
      <c r="H143" s="152"/>
      <c r="I143" s="174">
        <v>30869</v>
      </c>
      <c r="K143" s="167"/>
      <c r="L143" s="168"/>
    </row>
    <row r="144" spans="1:12" ht="21" customHeight="1">
      <c r="A144" s="101" t="s">
        <v>55</v>
      </c>
      <c r="E144" s="108">
        <v>14784</v>
      </c>
      <c r="G144" s="155">
        <v>22553</v>
      </c>
      <c r="H144" s="152"/>
      <c r="I144" s="174">
        <v>14784</v>
      </c>
      <c r="K144" s="167"/>
      <c r="L144" s="168"/>
    </row>
    <row r="145" spans="1:12" ht="21" customHeight="1">
      <c r="A145" s="1" t="s">
        <v>56</v>
      </c>
      <c r="B145" s="1"/>
      <c r="E145" s="126">
        <f>SUM(E139:E144)</f>
        <v>248258</v>
      </c>
      <c r="G145" s="126">
        <f>SUM(G139:G144)</f>
        <v>368918</v>
      </c>
      <c r="H145" s="8"/>
      <c r="I145" s="126">
        <f>SUM(I139:I144)</f>
        <v>248258</v>
      </c>
      <c r="K145" s="167"/>
      <c r="L145" s="168"/>
    </row>
    <row r="146" spans="1:12" ht="21" customHeight="1">
      <c r="A146" s="56" t="s">
        <v>57</v>
      </c>
      <c r="B146" s="16"/>
      <c r="C146" s="104"/>
      <c r="D146" s="104"/>
      <c r="E146" s="104"/>
      <c r="F146" s="104"/>
      <c r="G146" s="9"/>
      <c r="H146" s="107"/>
      <c r="I146" s="9"/>
      <c r="K146" s="167"/>
      <c r="L146" s="168"/>
    </row>
    <row r="147" spans="1:12" ht="21" customHeight="1">
      <c r="A147" s="101" t="s">
        <v>58</v>
      </c>
      <c r="E147" s="108">
        <v>13620</v>
      </c>
      <c r="G147" s="155">
        <v>11102</v>
      </c>
      <c r="H147" s="152"/>
      <c r="I147" s="8">
        <v>13620</v>
      </c>
      <c r="K147" s="167"/>
      <c r="L147" s="168"/>
    </row>
    <row r="148" spans="1:12" ht="21" customHeight="1">
      <c r="A148" s="101" t="s">
        <v>59</v>
      </c>
      <c r="C148" s="104"/>
      <c r="D148" s="104"/>
      <c r="E148" s="108">
        <v>3570</v>
      </c>
      <c r="F148" s="104"/>
      <c r="G148" s="155">
        <v>2195</v>
      </c>
      <c r="H148" s="152"/>
      <c r="I148" s="8">
        <v>3570</v>
      </c>
      <c r="K148" s="167"/>
      <c r="L148" s="168"/>
    </row>
    <row r="149" spans="1:12" ht="21" customHeight="1">
      <c r="A149" s="101" t="s">
        <v>60</v>
      </c>
      <c r="C149" s="36"/>
      <c r="D149" s="36"/>
      <c r="E149" s="108">
        <f>143756+3415</f>
        <v>147171</v>
      </c>
      <c r="F149" s="36"/>
      <c r="G149" s="155">
        <v>151063</v>
      </c>
      <c r="H149" s="152"/>
      <c r="I149" s="8">
        <f>143756+3415</f>
        <v>147171</v>
      </c>
      <c r="K149" s="167"/>
      <c r="L149" s="168"/>
    </row>
    <row r="150" spans="1:12" ht="21" customHeight="1">
      <c r="A150" s="101" t="s">
        <v>96</v>
      </c>
      <c r="C150" s="36"/>
      <c r="D150" s="36"/>
      <c r="E150" s="108">
        <v>-15390</v>
      </c>
      <c r="F150" s="36"/>
      <c r="G150" s="155">
        <v>103870</v>
      </c>
      <c r="H150" s="152"/>
      <c r="I150" s="8">
        <v>-15390</v>
      </c>
      <c r="K150" s="167"/>
      <c r="L150" s="168"/>
    </row>
    <row r="151" spans="1:12" ht="21" customHeight="1">
      <c r="A151" s="101" t="s">
        <v>61</v>
      </c>
      <c r="C151" s="36"/>
      <c r="D151" s="36"/>
      <c r="E151" s="108">
        <v>55837</v>
      </c>
      <c r="F151" s="36"/>
      <c r="G151" s="155">
        <v>24103</v>
      </c>
      <c r="H151" s="152"/>
      <c r="I151" s="8">
        <v>55837</v>
      </c>
      <c r="K151" s="167"/>
      <c r="L151" s="168"/>
    </row>
    <row r="152" spans="1:12" ht="21" customHeight="1">
      <c r="A152" s="101" t="s">
        <v>110</v>
      </c>
      <c r="C152" s="36"/>
      <c r="D152" s="36"/>
      <c r="E152" s="108">
        <v>0</v>
      </c>
      <c r="F152" s="36"/>
      <c r="G152" s="155">
        <v>-9377</v>
      </c>
      <c r="H152" s="152"/>
      <c r="I152" s="155">
        <v>0</v>
      </c>
      <c r="K152" s="167"/>
      <c r="L152" s="168"/>
    </row>
    <row r="153" spans="1:12" ht="21" customHeight="1">
      <c r="A153" s="101" t="s">
        <v>62</v>
      </c>
      <c r="C153" s="36">
        <v>12</v>
      </c>
      <c r="D153" s="36"/>
      <c r="E153" s="108">
        <v>37534</v>
      </c>
      <c r="F153" s="36"/>
      <c r="G153" s="155">
        <v>49558</v>
      </c>
      <c r="H153" s="152"/>
      <c r="I153" s="8">
        <v>37534</v>
      </c>
      <c r="K153" s="167"/>
      <c r="L153" s="168"/>
    </row>
    <row r="154" spans="1:12" ht="21" customHeight="1">
      <c r="A154" s="1" t="s">
        <v>63</v>
      </c>
      <c r="B154" s="1"/>
      <c r="C154" s="104"/>
      <c r="D154" s="104"/>
      <c r="E154" s="126">
        <f>SUM(E147:E153)</f>
        <v>242342</v>
      </c>
      <c r="F154" s="104"/>
      <c r="G154" s="126">
        <f>SUM(G147:G153)</f>
        <v>332514</v>
      </c>
      <c r="H154" s="8"/>
      <c r="I154" s="126">
        <f>SUM(I147:I153)</f>
        <v>242342</v>
      </c>
      <c r="K154" s="167"/>
      <c r="L154" s="168"/>
    </row>
    <row r="155" spans="1:12" ht="21" customHeight="1">
      <c r="A155" s="1" t="s">
        <v>184</v>
      </c>
      <c r="B155" s="1"/>
      <c r="C155" s="104"/>
      <c r="D155" s="104"/>
      <c r="E155" s="8">
        <f>E145-E154</f>
        <v>5916</v>
      </c>
      <c r="F155" s="104"/>
      <c r="G155" s="8">
        <f>G145-G154</f>
        <v>36404</v>
      </c>
      <c r="H155" s="8"/>
      <c r="I155" s="8">
        <f>I145-I154</f>
        <v>5916</v>
      </c>
      <c r="K155" s="167"/>
      <c r="L155" s="168"/>
    </row>
    <row r="156" spans="1:12" ht="21" customHeight="1">
      <c r="A156" s="101" t="s">
        <v>153</v>
      </c>
      <c r="C156" s="105">
        <v>7.2</v>
      </c>
      <c r="E156" s="97">
        <v>1046</v>
      </c>
      <c r="G156" s="156">
        <v>-22802</v>
      </c>
      <c r="H156" s="152"/>
      <c r="I156" s="97">
        <v>1046</v>
      </c>
      <c r="K156" s="167"/>
      <c r="L156" s="168"/>
    </row>
    <row r="157" spans="1:12" ht="21" customHeight="1">
      <c r="A157" s="100" t="s">
        <v>191</v>
      </c>
      <c r="B157" s="100"/>
      <c r="C157" s="104"/>
      <c r="D157" s="104"/>
      <c r="E157" s="126">
        <f>SUM(E155:E156)</f>
        <v>6962</v>
      </c>
      <c r="F157" s="104"/>
      <c r="G157" s="126">
        <f>G155+G156</f>
        <v>13602</v>
      </c>
      <c r="H157" s="107"/>
      <c r="I157" s="126">
        <f>SUM(I155:I156)</f>
        <v>6962</v>
      </c>
      <c r="K157" s="167"/>
      <c r="L157" s="168"/>
    </row>
    <row r="158" spans="1:12" ht="21" customHeight="1">
      <c r="A158" s="124" t="s">
        <v>129</v>
      </c>
      <c r="B158" s="100"/>
      <c r="C158" s="104"/>
      <c r="D158" s="104"/>
      <c r="E158" s="104"/>
      <c r="F158" s="104"/>
      <c r="G158" s="106"/>
      <c r="H158" s="107"/>
      <c r="I158" s="106"/>
    </row>
    <row r="159" spans="1:12" ht="21" customHeight="1">
      <c r="A159" s="122" t="s">
        <v>130</v>
      </c>
      <c r="B159" s="99"/>
      <c r="C159" s="104"/>
      <c r="D159" s="104"/>
      <c r="E159" s="97">
        <v>239</v>
      </c>
      <c r="G159" s="156">
        <v>0</v>
      </c>
      <c r="H159" s="152"/>
      <c r="I159" s="156">
        <v>0</v>
      </c>
    </row>
    <row r="160" spans="1:12" ht="21" customHeight="1">
      <c r="A160" s="124" t="s">
        <v>192</v>
      </c>
      <c r="B160" s="100"/>
      <c r="C160" s="104"/>
      <c r="D160" s="104"/>
      <c r="E160" s="126">
        <f>SUM(E157:E159)</f>
        <v>7201</v>
      </c>
      <c r="F160" s="104"/>
      <c r="G160" s="126">
        <f>SUM(G157:G159)</f>
        <v>13602</v>
      </c>
      <c r="H160" s="107"/>
      <c r="I160" s="126">
        <f>SUM(I157:I159)</f>
        <v>6962</v>
      </c>
    </row>
    <row r="161" spans="1:9" ht="12" customHeight="1">
      <c r="A161" s="124"/>
      <c r="B161" s="100"/>
      <c r="C161" s="104"/>
      <c r="D161" s="104"/>
      <c r="E161" s="104"/>
      <c r="F161" s="104"/>
      <c r="G161" s="106"/>
      <c r="H161" s="107"/>
      <c r="I161" s="106"/>
    </row>
    <row r="162" spans="1:9" ht="21" customHeight="1">
      <c r="A162" s="125" t="s">
        <v>64</v>
      </c>
      <c r="B162" s="109"/>
      <c r="C162" s="110"/>
      <c r="D162" s="110"/>
      <c r="E162" s="97">
        <v>0</v>
      </c>
      <c r="F162" s="110"/>
      <c r="G162" s="97">
        <v>0</v>
      </c>
      <c r="H162" s="92"/>
      <c r="I162" s="97">
        <v>0</v>
      </c>
    </row>
    <row r="163" spans="1:9" ht="12" customHeight="1">
      <c r="A163" s="125"/>
      <c r="B163" s="109"/>
      <c r="C163" s="110"/>
      <c r="D163" s="110"/>
      <c r="E163" s="155"/>
      <c r="F163" s="110"/>
      <c r="G163" s="93"/>
      <c r="H163" s="92"/>
      <c r="I163" s="93"/>
    </row>
    <row r="164" spans="1:9" ht="21" customHeight="1">
      <c r="A164" s="125" t="s">
        <v>65</v>
      </c>
      <c r="B164" s="109"/>
      <c r="C164" s="110"/>
      <c r="D164" s="110"/>
      <c r="E164" s="110"/>
      <c r="F164" s="110"/>
      <c r="G164" s="110"/>
      <c r="H164" s="110"/>
      <c r="I164" s="110"/>
    </row>
    <row r="165" spans="1:9" ht="21" customHeight="1">
      <c r="A165" s="129" t="s">
        <v>171</v>
      </c>
      <c r="B165" s="130"/>
      <c r="C165" s="110"/>
      <c r="D165" s="110"/>
      <c r="E165" s="155">
        <f>E157+E162</f>
        <v>6962</v>
      </c>
      <c r="F165" s="110"/>
      <c r="G165" s="155">
        <f>G157+G162</f>
        <v>13602</v>
      </c>
      <c r="H165" s="152"/>
      <c r="I165" s="155">
        <f>I157+I162</f>
        <v>6962</v>
      </c>
    </row>
    <row r="166" spans="1:9" ht="21" customHeight="1">
      <c r="A166" s="129" t="s">
        <v>166</v>
      </c>
      <c r="B166" s="130"/>
      <c r="C166" s="110"/>
      <c r="D166" s="110"/>
      <c r="E166" s="155">
        <f>E159+E162</f>
        <v>239</v>
      </c>
      <c r="F166" s="110"/>
      <c r="G166" s="155">
        <f>G159+G162</f>
        <v>0</v>
      </c>
      <c r="H166" s="152"/>
      <c r="I166" s="155">
        <f>I159+I162</f>
        <v>0</v>
      </c>
    </row>
    <row r="167" spans="1:9" ht="21" customHeight="1">
      <c r="A167" s="125" t="s">
        <v>65</v>
      </c>
      <c r="B167" s="109"/>
      <c r="C167" s="110"/>
      <c r="D167" s="110"/>
      <c r="E167" s="126">
        <f>SUM(E165:E166)</f>
        <v>7201</v>
      </c>
      <c r="F167" s="110"/>
      <c r="G167" s="126">
        <f>SUM(G165:G166)</f>
        <v>13602</v>
      </c>
      <c r="H167" s="92"/>
      <c r="I167" s="126">
        <f>SUM(I165:I166)</f>
        <v>6962</v>
      </c>
    </row>
    <row r="168" spans="1:9" ht="12" customHeight="1">
      <c r="A168" s="125"/>
      <c r="B168" s="109"/>
      <c r="C168" s="110"/>
      <c r="D168" s="110"/>
      <c r="E168" s="110"/>
      <c r="F168" s="110"/>
      <c r="G168" s="106"/>
      <c r="H168" s="152"/>
      <c r="I168" s="106"/>
    </row>
    <row r="169" spans="1:9" ht="21" customHeight="1">
      <c r="A169" s="125" t="s">
        <v>193</v>
      </c>
      <c r="B169" s="109"/>
      <c r="C169" s="105">
        <v>10</v>
      </c>
      <c r="D169" s="110"/>
      <c r="E169" s="110"/>
      <c r="F169" s="110"/>
      <c r="G169" s="106"/>
      <c r="H169" s="152"/>
      <c r="I169" s="106"/>
    </row>
    <row r="170" spans="1:9" ht="21" customHeight="1">
      <c r="A170" s="109" t="s">
        <v>194</v>
      </c>
      <c r="B170" s="109"/>
      <c r="G170" s="111"/>
      <c r="H170" s="111"/>
      <c r="I170" s="111"/>
    </row>
    <row r="171" spans="1:9" ht="21" customHeight="1">
      <c r="A171" s="130" t="s">
        <v>195</v>
      </c>
      <c r="B171" s="130"/>
      <c r="E171" s="98">
        <f>E165/950000</f>
        <v>7.3284210526315787E-3</v>
      </c>
      <c r="G171" s="164">
        <v>1.4E-2</v>
      </c>
      <c r="H171" s="111"/>
      <c r="I171" s="98">
        <f>I165/950000</f>
        <v>7.3284210526315787E-3</v>
      </c>
    </row>
    <row r="172" spans="1:9" ht="21" customHeight="1">
      <c r="A172" s="130" t="s">
        <v>161</v>
      </c>
      <c r="B172" s="130"/>
      <c r="E172" s="95">
        <v>0</v>
      </c>
      <c r="F172" s="92"/>
      <c r="G172" s="95">
        <v>0</v>
      </c>
      <c r="H172" s="152"/>
      <c r="I172" s="95">
        <f>I166/950000</f>
        <v>0</v>
      </c>
    </row>
    <row r="173" spans="1:9" ht="21" customHeight="1" thickBot="1">
      <c r="A173" s="130"/>
      <c r="B173" s="130"/>
      <c r="E173" s="91">
        <f>SUM(E171:E172)</f>
        <v>7.3284210526315787E-3</v>
      </c>
      <c r="G173" s="91">
        <f>SUM(G171:G172)</f>
        <v>1.4E-2</v>
      </c>
      <c r="H173" s="111"/>
      <c r="I173" s="91">
        <f>SUM(I171:I172)</f>
        <v>7.3284210526315787E-3</v>
      </c>
    </row>
    <row r="174" spans="1:9" ht="21" customHeight="1" thickTop="1">
      <c r="A174" s="170" t="s">
        <v>196</v>
      </c>
      <c r="B174" s="130"/>
      <c r="E174" s="161"/>
      <c r="G174" s="161"/>
      <c r="H174" s="111"/>
      <c r="I174" s="161"/>
    </row>
    <row r="175" spans="1:9" ht="21" customHeight="1">
      <c r="A175" s="130" t="s">
        <v>195</v>
      </c>
      <c r="B175" s="130"/>
      <c r="E175" s="98">
        <v>7.3284210526315787E-3</v>
      </c>
      <c r="G175" s="187">
        <v>1.4E-2</v>
      </c>
      <c r="H175" s="111"/>
      <c r="I175" s="98">
        <v>7.3284210526315787E-3</v>
      </c>
    </row>
    <row r="176" spans="1:9" ht="21" customHeight="1">
      <c r="A176" s="130" t="s">
        <v>161</v>
      </c>
      <c r="E176" s="97">
        <v>0</v>
      </c>
      <c r="F176" s="193"/>
      <c r="G176" s="95">
        <v>0</v>
      </c>
      <c r="H176" s="194"/>
      <c r="I176" s="95">
        <v>0</v>
      </c>
    </row>
    <row r="177" spans="1:9" ht="21" customHeight="1" thickBot="1">
      <c r="A177" s="130"/>
      <c r="E177" s="192">
        <f>SUM(E175:E176)</f>
        <v>7.3284210526315787E-3</v>
      </c>
      <c r="G177" s="163">
        <f>SUM(G175:G176)</f>
        <v>1.4E-2</v>
      </c>
      <c r="H177" s="87"/>
      <c r="I177" s="163">
        <f>SUM(I175:I176)</f>
        <v>7.3284210526315787E-3</v>
      </c>
    </row>
    <row r="178" spans="1:9" ht="12" customHeight="1" thickTop="1">
      <c r="A178" s="130"/>
      <c r="E178" s="161"/>
      <c r="G178" s="169"/>
      <c r="H178" s="87"/>
      <c r="I178" s="161"/>
    </row>
    <row r="179" spans="1:9" ht="21" customHeight="1">
      <c r="A179" s="122" t="s">
        <v>28</v>
      </c>
      <c r="G179" s="38"/>
      <c r="H179" s="88"/>
      <c r="I179" s="38"/>
    </row>
  </sheetData>
  <mergeCells count="4">
    <mergeCell ref="G5:I5"/>
    <mergeCell ref="G41:I41"/>
    <mergeCell ref="G85:I85"/>
    <mergeCell ref="G135:I135"/>
  </mergeCells>
  <phoneticPr fontId="52" type="noConversion"/>
  <pageMargins left="0.86614173228346458" right="0.55118110236220474" top="0.9055118110236221" bottom="0" header="0.51181102362204722" footer="0.31496062992125984"/>
  <pageSetup paperSize="9" scale="74" firstPageNumber="3" orientation="portrait" useFirstPageNumber="1" r:id="rId1"/>
  <rowBreaks count="3" manualBreakCount="3">
    <brk id="36" max="16383" man="1"/>
    <brk id="79" max="8" man="1"/>
    <brk id="1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Q15"/>
  <sheetViews>
    <sheetView showGridLines="0" topLeftCell="A10" zoomScaleNormal="100" zoomScaleSheetLayoutView="100" workbookViewId="0">
      <selection activeCell="E8" sqref="E8"/>
    </sheetView>
  </sheetViews>
  <sheetFormatPr defaultColWidth="9.140625" defaultRowHeight="24" customHeight="1"/>
  <cols>
    <col min="1" max="1" width="31" style="103" customWidth="1"/>
    <col min="2" max="2" width="4.42578125" style="103" customWidth="1"/>
    <col min="3" max="3" width="16.28515625" style="103" bestFit="1" customWidth="1"/>
    <col min="4" max="4" width="1.140625" style="103" customWidth="1"/>
    <col min="5" max="5" width="16.5703125" style="103" customWidth="1"/>
    <col min="6" max="6" width="1.5703125" style="103" customWidth="1"/>
    <col min="7" max="7" width="16.5703125" style="103" customWidth="1"/>
    <col min="8" max="8" width="1.140625" style="103" customWidth="1"/>
    <col min="9" max="9" width="16.5703125" style="103" customWidth="1"/>
    <col min="10" max="10" width="1.140625" style="103" customWidth="1"/>
    <col min="11" max="11" width="16.5703125" style="103" customWidth="1"/>
    <col min="12" max="12" width="1.140625" style="103" customWidth="1"/>
    <col min="13" max="13" width="16.5703125" style="103" customWidth="1"/>
    <col min="14" max="14" width="1.42578125" style="103" customWidth="1"/>
    <col min="15" max="15" width="16.5703125" style="103" customWidth="1"/>
    <col min="16" max="16" width="1" style="103" customWidth="1"/>
    <col min="17" max="17" width="10.5703125" style="103" bestFit="1" customWidth="1"/>
    <col min="18" max="16384" width="9.140625" style="103"/>
  </cols>
  <sheetData>
    <row r="1" spans="1:251" ht="24" customHeight="1">
      <c r="O1" s="123" t="s">
        <v>46</v>
      </c>
    </row>
    <row r="2" spans="1:251" ht="24" customHeight="1">
      <c r="A2" s="121" t="s">
        <v>127</v>
      </c>
      <c r="B2" s="102"/>
      <c r="H2" s="113"/>
      <c r="I2" s="113"/>
      <c r="J2" s="113"/>
      <c r="K2" s="113"/>
      <c r="L2" s="113"/>
      <c r="M2" s="113"/>
    </row>
    <row r="3" spans="1:251" ht="24" customHeight="1">
      <c r="A3" s="102" t="s">
        <v>66</v>
      </c>
      <c r="B3" s="102"/>
      <c r="H3" s="113"/>
      <c r="I3" s="113"/>
      <c r="J3" s="113"/>
      <c r="K3" s="113"/>
      <c r="L3" s="113"/>
      <c r="M3" s="113"/>
    </row>
    <row r="4" spans="1:251" ht="24" customHeight="1">
      <c r="A4" s="102" t="s">
        <v>177</v>
      </c>
      <c r="B4" s="102"/>
      <c r="H4" s="113"/>
      <c r="I4" s="113"/>
      <c r="J4" s="113"/>
      <c r="K4" s="113"/>
      <c r="L4" s="113"/>
      <c r="M4" s="113"/>
    </row>
    <row r="5" spans="1:251" ht="24" customHeight="1">
      <c r="A5" s="102"/>
      <c r="B5" s="102"/>
      <c r="H5" s="113"/>
      <c r="I5" s="113"/>
      <c r="J5" s="113"/>
      <c r="K5" s="113"/>
      <c r="L5" s="113"/>
      <c r="M5" s="113"/>
      <c r="O5" s="127" t="s">
        <v>1</v>
      </c>
    </row>
    <row r="6" spans="1:251" s="115" customFormat="1" ht="24" customHeight="1">
      <c r="A6" s="114"/>
      <c r="B6" s="114"/>
      <c r="C6" s="197" t="s">
        <v>131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251" s="115" customFormat="1" ht="24" customHeight="1">
      <c r="A7" s="114"/>
      <c r="B7" s="114"/>
      <c r="C7" s="198" t="s">
        <v>132</v>
      </c>
      <c r="D7" s="198"/>
      <c r="E7" s="198"/>
      <c r="F7" s="198"/>
      <c r="G7" s="198"/>
      <c r="H7" s="198"/>
      <c r="I7" s="198"/>
      <c r="J7" s="198"/>
      <c r="K7" s="198"/>
      <c r="L7" s="117"/>
      <c r="M7" s="117" t="s">
        <v>133</v>
      </c>
      <c r="N7" s="117"/>
      <c r="O7" s="117"/>
    </row>
    <row r="8" spans="1:251" s="115" customFormat="1" ht="24" customHeight="1">
      <c r="C8" s="117" t="s">
        <v>67</v>
      </c>
      <c r="D8" s="117"/>
      <c r="E8" s="117" t="s">
        <v>134</v>
      </c>
      <c r="F8" s="117"/>
      <c r="G8" s="197" t="s">
        <v>68</v>
      </c>
      <c r="H8" s="197"/>
      <c r="I8" s="197"/>
      <c r="J8" s="117"/>
      <c r="K8" s="117" t="s">
        <v>69</v>
      </c>
      <c r="L8" s="117"/>
      <c r="M8" s="117" t="s">
        <v>135</v>
      </c>
      <c r="N8" s="117"/>
      <c r="O8" s="117"/>
      <c r="P8" s="117"/>
    </row>
    <row r="9" spans="1:251" s="115" customFormat="1" ht="24" customHeight="1">
      <c r="C9" s="117" t="s">
        <v>136</v>
      </c>
      <c r="D9" s="117"/>
      <c r="E9" s="117" t="s">
        <v>137</v>
      </c>
      <c r="F9" s="117"/>
      <c r="G9" s="117" t="s">
        <v>70</v>
      </c>
      <c r="H9" s="117"/>
      <c r="I9" s="117" t="s">
        <v>138</v>
      </c>
      <c r="J9" s="117"/>
      <c r="K9" s="117" t="s">
        <v>139</v>
      </c>
      <c r="L9" s="117"/>
      <c r="M9" s="117" t="s">
        <v>140</v>
      </c>
      <c r="N9" s="117"/>
      <c r="O9" s="117"/>
      <c r="P9" s="117"/>
    </row>
    <row r="10" spans="1:251" s="115" customFormat="1" ht="24" customHeight="1">
      <c r="C10" s="96" t="s">
        <v>141</v>
      </c>
      <c r="D10" s="117"/>
      <c r="E10" s="96" t="s">
        <v>142</v>
      </c>
      <c r="F10" s="117"/>
      <c r="G10" s="96" t="s">
        <v>71</v>
      </c>
      <c r="H10" s="117"/>
      <c r="I10" s="96" t="s">
        <v>143</v>
      </c>
      <c r="J10" s="117"/>
      <c r="K10" s="96" t="s">
        <v>144</v>
      </c>
      <c r="L10" s="117"/>
      <c r="M10" s="96" t="s">
        <v>145</v>
      </c>
      <c r="N10" s="117"/>
      <c r="O10" s="96" t="s">
        <v>69</v>
      </c>
      <c r="P10" s="117"/>
    </row>
    <row r="11" spans="1:251" s="114" customFormat="1" ht="24" customHeight="1">
      <c r="A11" s="114" t="s">
        <v>72</v>
      </c>
      <c r="C11" s="108">
        <v>950000</v>
      </c>
      <c r="D11" s="108"/>
      <c r="E11" s="108">
        <v>291889</v>
      </c>
      <c r="F11" s="108"/>
      <c r="G11" s="108">
        <v>39538</v>
      </c>
      <c r="H11" s="108"/>
      <c r="I11" s="108">
        <v>-396356</v>
      </c>
      <c r="J11" s="108"/>
      <c r="K11" s="108">
        <v>885071</v>
      </c>
      <c r="L11" s="108"/>
      <c r="M11" s="108">
        <v>0</v>
      </c>
      <c r="N11" s="108"/>
      <c r="O11" s="108">
        <f>SUM(K11:M11)</f>
        <v>885071</v>
      </c>
      <c r="P11" s="108"/>
    </row>
    <row r="12" spans="1:251" s="114" customFormat="1" ht="24" customHeight="1">
      <c r="A12" s="122" t="s">
        <v>65</v>
      </c>
      <c r="B12" s="115"/>
      <c r="C12" s="95">
        <v>0</v>
      </c>
      <c r="D12" s="108"/>
      <c r="E12" s="95">
        <v>0</v>
      </c>
      <c r="F12" s="108"/>
      <c r="G12" s="95">
        <v>0</v>
      </c>
      <c r="H12" s="108"/>
      <c r="I12" s="95">
        <f>'BS&amp;PL'!E167</f>
        <v>7201</v>
      </c>
      <c r="J12" s="108"/>
      <c r="K12" s="95">
        <f>SUM(C12:I12)</f>
        <v>7201</v>
      </c>
      <c r="L12" s="108"/>
      <c r="M12" s="95">
        <v>0</v>
      </c>
      <c r="N12" s="108"/>
      <c r="O12" s="95">
        <f>SUM(K12:M12)</f>
        <v>7201</v>
      </c>
      <c r="P12" s="108"/>
    </row>
    <row r="13" spans="1:251" s="115" customFormat="1" ht="24" customHeight="1" thickBot="1">
      <c r="A13" s="114" t="s">
        <v>178</v>
      </c>
      <c r="B13" s="114"/>
      <c r="C13" s="128">
        <f>C11+C12</f>
        <v>950000</v>
      </c>
      <c r="D13" s="108" t="e">
        <f>D11+#REF!</f>
        <v>#REF!</v>
      </c>
      <c r="E13" s="128">
        <f>E11+E12</f>
        <v>291889</v>
      </c>
      <c r="F13" s="108"/>
      <c r="G13" s="128">
        <f>G11+G12</f>
        <v>39538</v>
      </c>
      <c r="H13" s="108" t="e">
        <f>H11+#REF!</f>
        <v>#REF!</v>
      </c>
      <c r="I13" s="128">
        <f>I11+I12</f>
        <v>-389155</v>
      </c>
      <c r="J13" s="108"/>
      <c r="K13" s="128">
        <f>K11+K12</f>
        <v>892272</v>
      </c>
      <c r="L13" s="108"/>
      <c r="M13" s="128">
        <f>M11+M12</f>
        <v>0</v>
      </c>
      <c r="N13" s="108" t="e">
        <f>N11+#REF!</f>
        <v>#REF!</v>
      </c>
      <c r="O13" s="128">
        <f>O11+O12</f>
        <v>892272</v>
      </c>
      <c r="P13" s="108" t="e">
        <f>P11+#REF!</f>
        <v>#REF!</v>
      </c>
      <c r="Q13" s="118"/>
      <c r="R13" s="119"/>
      <c r="S13" s="118"/>
      <c r="T13" s="119"/>
      <c r="U13" s="118"/>
      <c r="V13" s="118"/>
      <c r="W13" s="118"/>
      <c r="X13" s="118"/>
      <c r="Y13" s="118"/>
      <c r="Z13" s="120"/>
      <c r="AA13" s="118"/>
      <c r="AB13" s="118"/>
      <c r="AD13" s="116"/>
      <c r="AF13" s="119"/>
      <c r="AG13" s="118"/>
      <c r="AH13" s="119"/>
      <c r="AI13" s="118"/>
      <c r="AJ13" s="119"/>
      <c r="AK13" s="118"/>
      <c r="AL13" s="118"/>
      <c r="AM13" s="118"/>
      <c r="AN13" s="118"/>
      <c r="AO13" s="118"/>
      <c r="AP13" s="120"/>
      <c r="AQ13" s="118"/>
      <c r="AR13" s="118"/>
      <c r="AT13" s="116"/>
      <c r="AV13" s="119"/>
      <c r="AW13" s="118"/>
      <c r="AX13" s="119"/>
      <c r="AY13" s="118"/>
      <c r="AZ13" s="119"/>
      <c r="BA13" s="118"/>
      <c r="BB13" s="118"/>
      <c r="BC13" s="118"/>
      <c r="BD13" s="118"/>
      <c r="BE13" s="118"/>
      <c r="BF13" s="120"/>
      <c r="BG13" s="118"/>
      <c r="BH13" s="118"/>
      <c r="BJ13" s="116"/>
      <c r="BL13" s="119"/>
      <c r="BM13" s="118"/>
      <c r="BN13" s="119"/>
      <c r="BO13" s="118"/>
      <c r="BP13" s="119"/>
      <c r="BQ13" s="118"/>
      <c r="BR13" s="118"/>
      <c r="BS13" s="118"/>
      <c r="BT13" s="118"/>
      <c r="BU13" s="118"/>
      <c r="BV13" s="120"/>
      <c r="BW13" s="118"/>
      <c r="BX13" s="118"/>
      <c r="BZ13" s="116"/>
      <c r="CB13" s="119"/>
      <c r="CC13" s="118"/>
      <c r="CD13" s="119"/>
      <c r="CE13" s="118"/>
      <c r="CF13" s="119"/>
      <c r="CG13" s="118"/>
      <c r="CH13" s="118"/>
      <c r="CI13" s="118"/>
      <c r="CJ13" s="118"/>
      <c r="CK13" s="118"/>
      <c r="CL13" s="120"/>
      <c r="CM13" s="118"/>
      <c r="CN13" s="118"/>
      <c r="CP13" s="116"/>
      <c r="CR13" s="119"/>
      <c r="CS13" s="118"/>
      <c r="CT13" s="119"/>
      <c r="CU13" s="118"/>
      <c r="CV13" s="119"/>
      <c r="CW13" s="118"/>
      <c r="CX13" s="118"/>
      <c r="CY13" s="118"/>
      <c r="CZ13" s="118"/>
      <c r="DA13" s="118"/>
      <c r="DB13" s="120"/>
      <c r="DC13" s="118"/>
      <c r="DD13" s="118"/>
      <c r="DF13" s="116"/>
      <c r="DH13" s="119"/>
      <c r="DI13" s="118"/>
      <c r="DJ13" s="119"/>
      <c r="DK13" s="118"/>
      <c r="DL13" s="119"/>
      <c r="DM13" s="118"/>
      <c r="DN13" s="118"/>
      <c r="DO13" s="118"/>
      <c r="DP13" s="118"/>
      <c r="DQ13" s="118"/>
      <c r="DR13" s="120"/>
      <c r="DS13" s="118"/>
      <c r="DT13" s="118"/>
      <c r="DV13" s="116"/>
      <c r="DX13" s="119"/>
      <c r="DY13" s="118"/>
      <c r="DZ13" s="119"/>
      <c r="EA13" s="118"/>
      <c r="EB13" s="119"/>
      <c r="EC13" s="118"/>
      <c r="ED13" s="118"/>
      <c r="EE13" s="118"/>
      <c r="EF13" s="118"/>
      <c r="EG13" s="118"/>
      <c r="EH13" s="120"/>
      <c r="EI13" s="118"/>
      <c r="EJ13" s="118"/>
      <c r="EL13" s="116"/>
      <c r="EN13" s="119"/>
      <c r="EO13" s="118"/>
      <c r="EP13" s="119"/>
      <c r="EQ13" s="118"/>
      <c r="ER13" s="119"/>
      <c r="ES13" s="118"/>
      <c r="ET13" s="118"/>
      <c r="EU13" s="118"/>
      <c r="EV13" s="118"/>
      <c r="EW13" s="118"/>
      <c r="EX13" s="120"/>
      <c r="EY13" s="118"/>
      <c r="EZ13" s="118"/>
      <c r="FB13" s="116"/>
      <c r="FD13" s="119"/>
      <c r="FE13" s="118"/>
      <c r="FF13" s="119"/>
      <c r="FG13" s="118"/>
      <c r="FH13" s="119"/>
      <c r="FI13" s="118"/>
      <c r="FJ13" s="118"/>
      <c r="FK13" s="118"/>
      <c r="FL13" s="118"/>
      <c r="FM13" s="118"/>
      <c r="FN13" s="120"/>
      <c r="FO13" s="118"/>
      <c r="FP13" s="118"/>
      <c r="FR13" s="116"/>
      <c r="FT13" s="119"/>
      <c r="FU13" s="118"/>
      <c r="FV13" s="119"/>
      <c r="FW13" s="118"/>
      <c r="FX13" s="119"/>
      <c r="FY13" s="118"/>
      <c r="FZ13" s="118"/>
      <c r="GA13" s="118"/>
      <c r="GB13" s="118"/>
      <c r="GC13" s="118"/>
      <c r="GD13" s="120"/>
      <c r="GE13" s="118"/>
      <c r="GF13" s="118"/>
      <c r="GH13" s="116"/>
      <c r="GJ13" s="119"/>
      <c r="GK13" s="118"/>
      <c r="GL13" s="119"/>
      <c r="GM13" s="118"/>
      <c r="GN13" s="119"/>
      <c r="GO13" s="118"/>
      <c r="GP13" s="118"/>
      <c r="GQ13" s="118"/>
      <c r="GR13" s="118"/>
      <c r="GS13" s="118"/>
      <c r="GT13" s="120"/>
      <c r="GU13" s="118"/>
      <c r="GV13" s="118"/>
      <c r="GX13" s="116"/>
      <c r="GZ13" s="119"/>
      <c r="HA13" s="118"/>
      <c r="HB13" s="119"/>
      <c r="HC13" s="118"/>
      <c r="HD13" s="119"/>
      <c r="HE13" s="118"/>
      <c r="HF13" s="118"/>
      <c r="HG13" s="118"/>
      <c r="HH13" s="118"/>
      <c r="HI13" s="118"/>
      <c r="HJ13" s="120"/>
      <c r="HK13" s="118"/>
      <c r="HL13" s="118"/>
      <c r="HN13" s="116"/>
      <c r="HP13" s="119"/>
      <c r="HQ13" s="118"/>
      <c r="HR13" s="119"/>
      <c r="HS13" s="118"/>
      <c r="HT13" s="119"/>
      <c r="HU13" s="118"/>
      <c r="HV13" s="118"/>
      <c r="HW13" s="118"/>
      <c r="HX13" s="118"/>
      <c r="HY13" s="118"/>
      <c r="HZ13" s="120"/>
      <c r="IA13" s="118"/>
      <c r="IB13" s="118"/>
      <c r="ID13" s="116"/>
      <c r="IF13" s="119"/>
      <c r="IG13" s="118"/>
      <c r="IH13" s="119"/>
      <c r="II13" s="118"/>
      <c r="IJ13" s="119"/>
      <c r="IK13" s="118"/>
      <c r="IL13" s="118"/>
      <c r="IM13" s="118"/>
      <c r="IN13" s="118"/>
      <c r="IO13" s="118"/>
      <c r="IP13" s="120"/>
      <c r="IQ13" s="118"/>
    </row>
    <row r="14" spans="1:251" s="115" customFormat="1" ht="24" customHeight="1" thickTop="1">
      <c r="A14" s="114"/>
      <c r="B14" s="114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18"/>
      <c r="R14" s="119"/>
      <c r="S14" s="118"/>
      <c r="T14" s="119"/>
      <c r="U14" s="118"/>
      <c r="V14" s="118"/>
      <c r="W14" s="118"/>
      <c r="X14" s="118"/>
      <c r="Y14" s="118"/>
      <c r="Z14" s="120"/>
      <c r="AA14" s="118"/>
      <c r="AB14" s="118"/>
      <c r="AD14" s="116"/>
      <c r="AF14" s="119"/>
      <c r="AG14" s="118"/>
      <c r="AH14" s="119"/>
      <c r="AI14" s="118"/>
      <c r="AJ14" s="119"/>
      <c r="AK14" s="118"/>
      <c r="AL14" s="118"/>
      <c r="AM14" s="118"/>
      <c r="AN14" s="118"/>
      <c r="AO14" s="118"/>
      <c r="AP14" s="120"/>
      <c r="AQ14" s="118"/>
      <c r="AR14" s="118"/>
      <c r="AT14" s="116"/>
      <c r="AV14" s="119"/>
      <c r="AW14" s="118"/>
      <c r="AX14" s="119"/>
      <c r="AY14" s="118"/>
      <c r="AZ14" s="119"/>
      <c r="BA14" s="118"/>
      <c r="BB14" s="118"/>
      <c r="BC14" s="118"/>
      <c r="BD14" s="118"/>
      <c r="BE14" s="118"/>
      <c r="BF14" s="120"/>
      <c r="BG14" s="118"/>
      <c r="BH14" s="118"/>
      <c r="BJ14" s="116"/>
      <c r="BL14" s="119"/>
      <c r="BM14" s="118"/>
      <c r="BN14" s="119"/>
      <c r="BO14" s="118"/>
      <c r="BP14" s="119"/>
      <c r="BQ14" s="118"/>
      <c r="BR14" s="118"/>
      <c r="BS14" s="118"/>
      <c r="BT14" s="118"/>
      <c r="BU14" s="118"/>
      <c r="BV14" s="120"/>
      <c r="BW14" s="118"/>
      <c r="BX14" s="118"/>
      <c r="BZ14" s="116"/>
      <c r="CB14" s="119"/>
      <c r="CC14" s="118"/>
      <c r="CD14" s="119"/>
      <c r="CE14" s="118"/>
      <c r="CF14" s="119"/>
      <c r="CG14" s="118"/>
      <c r="CH14" s="118"/>
      <c r="CI14" s="118"/>
      <c r="CJ14" s="118"/>
      <c r="CK14" s="118"/>
      <c r="CL14" s="120"/>
      <c r="CM14" s="118"/>
      <c r="CN14" s="118"/>
      <c r="CP14" s="116"/>
      <c r="CR14" s="119"/>
      <c r="CS14" s="118"/>
      <c r="CT14" s="119"/>
      <c r="CU14" s="118"/>
      <c r="CV14" s="119"/>
      <c r="CW14" s="118"/>
      <c r="CX14" s="118"/>
      <c r="CY14" s="118"/>
      <c r="CZ14" s="118"/>
      <c r="DA14" s="118"/>
      <c r="DB14" s="120"/>
      <c r="DC14" s="118"/>
      <c r="DD14" s="118"/>
      <c r="DF14" s="116"/>
      <c r="DH14" s="119"/>
      <c r="DI14" s="118"/>
      <c r="DJ14" s="119"/>
      <c r="DK14" s="118"/>
      <c r="DL14" s="119"/>
      <c r="DM14" s="118"/>
      <c r="DN14" s="118"/>
      <c r="DO14" s="118"/>
      <c r="DP14" s="118"/>
      <c r="DQ14" s="118"/>
      <c r="DR14" s="120"/>
      <c r="DS14" s="118"/>
      <c r="DT14" s="118"/>
      <c r="DV14" s="116"/>
      <c r="DX14" s="119"/>
      <c r="DY14" s="118"/>
      <c r="DZ14" s="119"/>
      <c r="EA14" s="118"/>
      <c r="EB14" s="119"/>
      <c r="EC14" s="118"/>
      <c r="ED14" s="118"/>
      <c r="EE14" s="118"/>
      <c r="EF14" s="118"/>
      <c r="EG14" s="118"/>
      <c r="EH14" s="120"/>
      <c r="EI14" s="118"/>
      <c r="EJ14" s="118"/>
      <c r="EL14" s="116"/>
      <c r="EN14" s="119"/>
      <c r="EO14" s="118"/>
      <c r="EP14" s="119"/>
      <c r="EQ14" s="118"/>
      <c r="ER14" s="119"/>
      <c r="ES14" s="118"/>
      <c r="ET14" s="118"/>
      <c r="EU14" s="118"/>
      <c r="EV14" s="118"/>
      <c r="EW14" s="118"/>
      <c r="EX14" s="120"/>
      <c r="EY14" s="118"/>
      <c r="EZ14" s="118"/>
      <c r="FB14" s="116"/>
      <c r="FD14" s="119"/>
      <c r="FE14" s="118"/>
      <c r="FF14" s="119"/>
      <c r="FG14" s="118"/>
      <c r="FH14" s="119"/>
      <c r="FI14" s="118"/>
      <c r="FJ14" s="118"/>
      <c r="FK14" s="118"/>
      <c r="FL14" s="118"/>
      <c r="FM14" s="118"/>
      <c r="FN14" s="120"/>
      <c r="FO14" s="118"/>
      <c r="FP14" s="118"/>
      <c r="FR14" s="116"/>
      <c r="FT14" s="119"/>
      <c r="FU14" s="118"/>
      <c r="FV14" s="119"/>
      <c r="FW14" s="118"/>
      <c r="FX14" s="119"/>
      <c r="FY14" s="118"/>
      <c r="FZ14" s="118"/>
      <c r="GA14" s="118"/>
      <c r="GB14" s="118"/>
      <c r="GC14" s="118"/>
      <c r="GD14" s="120"/>
      <c r="GE14" s="118"/>
      <c r="GF14" s="118"/>
      <c r="GH14" s="116"/>
      <c r="GJ14" s="119"/>
      <c r="GK14" s="118"/>
      <c r="GL14" s="119"/>
      <c r="GM14" s="118"/>
      <c r="GN14" s="119"/>
      <c r="GO14" s="118"/>
      <c r="GP14" s="118"/>
      <c r="GQ14" s="118"/>
      <c r="GR14" s="118"/>
      <c r="GS14" s="118"/>
      <c r="GT14" s="120"/>
      <c r="GU14" s="118"/>
      <c r="GV14" s="118"/>
      <c r="GX14" s="116"/>
      <c r="GZ14" s="119"/>
      <c r="HA14" s="118"/>
      <c r="HB14" s="119"/>
      <c r="HC14" s="118"/>
      <c r="HD14" s="119"/>
      <c r="HE14" s="118"/>
      <c r="HF14" s="118"/>
      <c r="HG14" s="118"/>
      <c r="HH14" s="118"/>
      <c r="HI14" s="118"/>
      <c r="HJ14" s="120"/>
      <c r="HK14" s="118"/>
      <c r="HL14" s="118"/>
      <c r="HN14" s="116"/>
      <c r="HP14" s="119"/>
      <c r="HQ14" s="118"/>
      <c r="HR14" s="119"/>
      <c r="HS14" s="118"/>
      <c r="HT14" s="119"/>
      <c r="HU14" s="118"/>
      <c r="HV14" s="118"/>
      <c r="HW14" s="118"/>
      <c r="HX14" s="118"/>
      <c r="HY14" s="118"/>
      <c r="HZ14" s="120"/>
      <c r="IA14" s="118"/>
      <c r="IB14" s="118"/>
      <c r="ID14" s="116"/>
      <c r="IF14" s="119"/>
      <c r="IG14" s="118"/>
      <c r="IH14" s="119"/>
      <c r="II14" s="118"/>
      <c r="IJ14" s="119"/>
      <c r="IK14" s="118"/>
      <c r="IL14" s="118"/>
      <c r="IM14" s="118"/>
      <c r="IN14" s="118"/>
      <c r="IO14" s="118"/>
      <c r="IP14" s="120"/>
      <c r="IQ14" s="118"/>
    </row>
    <row r="15" spans="1:251" ht="24" customHeight="1">
      <c r="A15" s="122" t="s">
        <v>28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</sheetData>
  <mergeCells count="3">
    <mergeCell ref="C6:O6"/>
    <mergeCell ref="C7:K7"/>
    <mergeCell ref="G8:I8"/>
  </mergeCells>
  <pageMargins left="0.86614173228346458" right="0.39370078740157483" top="0.9055118110236221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3"/>
  <sheetViews>
    <sheetView showGridLines="0" topLeftCell="A13" zoomScaleNormal="100" zoomScaleSheetLayoutView="100" workbookViewId="0">
      <selection activeCell="E13" sqref="E13"/>
    </sheetView>
  </sheetViews>
  <sheetFormatPr defaultColWidth="9.140625" defaultRowHeight="24" customHeight="1"/>
  <cols>
    <col min="1" max="1" width="42" style="6" customWidth="1"/>
    <col min="2" max="2" width="4" style="6" customWidth="1"/>
    <col min="3" max="3" width="17.85546875" style="6" customWidth="1"/>
    <col min="4" max="4" width="1.140625" style="6" customWidth="1"/>
    <col min="5" max="5" width="17.85546875" style="6" customWidth="1"/>
    <col min="6" max="6" width="1.5703125" style="6" customWidth="1"/>
    <col min="7" max="7" width="17.85546875" style="6" customWidth="1"/>
    <col min="8" max="8" width="1.5703125" style="6" customWidth="1"/>
    <col min="9" max="9" width="17.85546875" style="6" customWidth="1"/>
    <col min="10" max="10" width="1.140625" style="6" customWidth="1"/>
    <col min="11" max="11" width="17.85546875" style="6" customWidth="1"/>
    <col min="12" max="12" width="1.42578125" style="6" customWidth="1"/>
    <col min="13" max="13" width="17.85546875" style="6" customWidth="1"/>
    <col min="14" max="14" width="1" style="6" customWidth="1"/>
    <col min="15" max="15" width="10.5703125" style="6" bestFit="1" customWidth="1"/>
    <col min="16" max="16384" width="9.140625" style="6"/>
  </cols>
  <sheetData>
    <row r="1" spans="1:15" ht="24" customHeight="1">
      <c r="M1" s="53" t="s">
        <v>46</v>
      </c>
    </row>
    <row r="2" spans="1:15" ht="24" customHeight="1">
      <c r="A2" s="121" t="s">
        <v>127</v>
      </c>
      <c r="B2" s="5"/>
      <c r="J2" s="39"/>
      <c r="K2" s="39"/>
    </row>
    <row r="3" spans="1:15" ht="24" customHeight="1">
      <c r="A3" s="5" t="s">
        <v>152</v>
      </c>
      <c r="B3" s="5"/>
      <c r="J3" s="39"/>
      <c r="K3" s="39"/>
    </row>
    <row r="4" spans="1:15" ht="24" customHeight="1">
      <c r="A4" s="5" t="s">
        <v>177</v>
      </c>
      <c r="B4" s="5"/>
      <c r="J4" s="39"/>
      <c r="K4" s="39"/>
    </row>
    <row r="5" spans="1:15" s="37" customFormat="1" ht="24" customHeight="1">
      <c r="A5" s="5"/>
      <c r="B5" s="5"/>
      <c r="C5" s="6"/>
      <c r="D5" s="6"/>
      <c r="E5" s="6"/>
      <c r="F5" s="6"/>
      <c r="G5" s="6"/>
      <c r="H5" s="6"/>
      <c r="I5" s="6"/>
      <c r="J5" s="39"/>
      <c r="K5" s="39"/>
      <c r="L5" s="6"/>
      <c r="M5" s="57" t="s">
        <v>1</v>
      </c>
    </row>
    <row r="6" spans="1:15" s="112" customFormat="1" ht="24" customHeight="1">
      <c r="A6" s="102"/>
      <c r="B6" s="102"/>
      <c r="C6" s="197" t="s">
        <v>146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15"/>
      <c r="O6" s="115"/>
    </row>
    <row r="7" spans="1:15" s="37" customFormat="1" ht="24" customHeight="1">
      <c r="A7" s="41"/>
      <c r="B7" s="41"/>
      <c r="C7" s="42"/>
      <c r="D7" s="42"/>
      <c r="E7" s="42"/>
      <c r="F7" s="42"/>
      <c r="G7" s="42"/>
      <c r="H7" s="42"/>
      <c r="I7" s="199" t="s">
        <v>68</v>
      </c>
      <c r="J7" s="199"/>
      <c r="K7" s="199"/>
      <c r="L7" s="42"/>
      <c r="M7" s="41"/>
      <c r="N7" s="115"/>
    </row>
    <row r="8" spans="1:15" ht="24" customHeight="1">
      <c r="A8" s="41"/>
      <c r="B8" s="41"/>
      <c r="C8" s="42" t="s">
        <v>40</v>
      </c>
      <c r="D8" s="42"/>
      <c r="E8" s="42" t="s">
        <v>120</v>
      </c>
      <c r="F8" s="42"/>
      <c r="G8" s="42" t="s">
        <v>123</v>
      </c>
      <c r="H8" s="42"/>
      <c r="I8" s="42" t="s">
        <v>70</v>
      </c>
      <c r="J8" s="42"/>
      <c r="K8" s="42"/>
      <c r="L8" s="42"/>
      <c r="M8" s="42"/>
    </row>
    <row r="9" spans="1:15" ht="24" customHeight="1">
      <c r="A9" s="41"/>
      <c r="B9" s="41"/>
      <c r="C9" s="80" t="s">
        <v>118</v>
      </c>
      <c r="D9" s="42"/>
      <c r="E9" s="80" t="s">
        <v>119</v>
      </c>
      <c r="F9" s="42"/>
      <c r="G9" s="84" t="s">
        <v>122</v>
      </c>
      <c r="H9" s="42"/>
      <c r="I9" s="80" t="s">
        <v>71</v>
      </c>
      <c r="J9" s="42"/>
      <c r="K9" s="80" t="s">
        <v>121</v>
      </c>
      <c r="L9" s="42"/>
      <c r="M9" s="80" t="s">
        <v>69</v>
      </c>
    </row>
    <row r="10" spans="1:15" ht="24" customHeight="1">
      <c r="A10" s="40" t="s">
        <v>72</v>
      </c>
      <c r="B10" s="40"/>
      <c r="C10" s="108">
        <v>950000</v>
      </c>
      <c r="D10" s="108"/>
      <c r="E10" s="108">
        <v>291889</v>
      </c>
      <c r="F10" s="81"/>
      <c r="G10" s="81">
        <v>0</v>
      </c>
      <c r="H10" s="81"/>
      <c r="I10" s="108">
        <v>39538</v>
      </c>
      <c r="J10" s="108"/>
      <c r="K10" s="108">
        <v>-401649</v>
      </c>
      <c r="L10" s="22"/>
      <c r="M10" s="22">
        <f>SUM(C10:K10)</f>
        <v>879778</v>
      </c>
    </row>
    <row r="11" spans="1:15" ht="24" customHeight="1">
      <c r="A11" s="46" t="s">
        <v>65</v>
      </c>
      <c r="B11" s="41"/>
      <c r="C11" s="44">
        <v>0</v>
      </c>
      <c r="D11" s="22"/>
      <c r="E11" s="44">
        <v>0</v>
      </c>
      <c r="F11" s="22"/>
      <c r="G11" s="44">
        <v>0</v>
      </c>
      <c r="H11" s="22"/>
      <c r="I11" s="44">
        <v>0</v>
      </c>
      <c r="J11" s="22"/>
      <c r="K11" s="44">
        <f>'BS&amp;PL'!I167</f>
        <v>6962</v>
      </c>
      <c r="L11" s="22"/>
      <c r="M11" s="44">
        <f>SUM(C11:K11)</f>
        <v>6962</v>
      </c>
    </row>
    <row r="12" spans="1:15" ht="24" customHeight="1" thickBot="1">
      <c r="A12" s="40" t="s">
        <v>178</v>
      </c>
      <c r="B12" s="40"/>
      <c r="C12" s="59">
        <f>C10+C11</f>
        <v>950000</v>
      </c>
      <c r="D12" s="22"/>
      <c r="E12" s="59">
        <f>E10+E11</f>
        <v>291889</v>
      </c>
      <c r="F12" s="22"/>
      <c r="G12" s="59">
        <f>G10+G11</f>
        <v>0</v>
      </c>
      <c r="H12" s="22"/>
      <c r="I12" s="59">
        <f>I10+I11</f>
        <v>39538</v>
      </c>
      <c r="J12" s="22"/>
      <c r="K12" s="59">
        <f>K10+K11</f>
        <v>-394687</v>
      </c>
      <c r="L12" s="22"/>
      <c r="M12" s="59">
        <f>SUM(C12:K12)</f>
        <v>886740</v>
      </c>
    </row>
    <row r="13" spans="1:15" ht="24" customHeight="1" thickTop="1">
      <c r="A13" s="41"/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5" ht="24" customHeight="1">
      <c r="A14" s="40" t="s">
        <v>108</v>
      </c>
      <c r="B14" s="40"/>
      <c r="C14" s="22">
        <f>'BS&amp;PL'!I64</f>
        <v>950000</v>
      </c>
      <c r="D14" s="22"/>
      <c r="E14" s="22">
        <f>'BS&amp;PL'!I67</f>
        <v>291889</v>
      </c>
      <c r="F14" s="22"/>
      <c r="G14" s="22">
        <f>'BS&amp;PL'!I68</f>
        <v>131</v>
      </c>
      <c r="H14" s="22"/>
      <c r="I14" s="22">
        <f>'BS&amp;PL'!I70</f>
        <v>39538</v>
      </c>
      <c r="J14" s="22"/>
      <c r="K14" s="22">
        <f>'BS&amp;PL'!I71</f>
        <v>-367662</v>
      </c>
      <c r="L14" s="22"/>
      <c r="M14" s="22">
        <f>SUM(C14:K14)</f>
        <v>913896</v>
      </c>
    </row>
    <row r="15" spans="1:15" s="103" customFormat="1" ht="24" customHeight="1">
      <c r="A15" s="122" t="s">
        <v>155</v>
      </c>
      <c r="B15" s="114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</row>
    <row r="16" spans="1:15" s="103" customFormat="1" ht="24" customHeight="1">
      <c r="A16" s="160" t="s">
        <v>167</v>
      </c>
      <c r="B16" s="114"/>
      <c r="C16" s="108">
        <v>1476.3579999999999</v>
      </c>
      <c r="D16" s="108"/>
      <c r="E16" s="108">
        <v>97.823490000000007</v>
      </c>
      <c r="F16" s="108"/>
      <c r="G16" s="108">
        <v>-97.823490000000007</v>
      </c>
      <c r="H16" s="108"/>
      <c r="I16" s="108">
        <v>0</v>
      </c>
      <c r="J16" s="108"/>
      <c r="K16" s="108">
        <v>0</v>
      </c>
      <c r="L16" s="108"/>
      <c r="M16" s="108">
        <f>SUM(C16:K16)</f>
        <v>1476.3579999999999</v>
      </c>
    </row>
    <row r="17" spans="1:13" s="103" customFormat="1" ht="24" customHeight="1">
      <c r="A17" s="160" t="s">
        <v>172</v>
      </c>
      <c r="B17" s="114"/>
      <c r="C17" s="108">
        <v>0</v>
      </c>
      <c r="D17" s="108"/>
      <c r="E17" s="108">
        <v>-291889</v>
      </c>
      <c r="F17" s="108"/>
      <c r="G17" s="108">
        <v>0</v>
      </c>
      <c r="H17" s="108"/>
      <c r="I17" s="108">
        <v>-39538</v>
      </c>
      <c r="J17" s="108"/>
      <c r="K17" s="108">
        <v>331427</v>
      </c>
      <c r="L17" s="108"/>
      <c r="M17" s="108">
        <f>SUM(C17:K17)</f>
        <v>0</v>
      </c>
    </row>
    <row r="18" spans="1:13" s="103" customFormat="1" ht="24" customHeight="1">
      <c r="A18" s="160" t="s">
        <v>168</v>
      </c>
      <c r="B18" s="114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</row>
    <row r="19" spans="1:13" ht="24" customHeight="1">
      <c r="A19" s="46" t="s">
        <v>65</v>
      </c>
      <c r="B19" s="40"/>
      <c r="C19" s="22">
        <v>0</v>
      </c>
      <c r="D19" s="22"/>
      <c r="E19" s="22">
        <v>0</v>
      </c>
      <c r="F19" s="22"/>
      <c r="G19" s="22">
        <v>0</v>
      </c>
      <c r="H19" s="22"/>
      <c r="I19" s="22">
        <v>0</v>
      </c>
      <c r="J19" s="22"/>
      <c r="K19" s="22">
        <f>'BS&amp;PL'!G167</f>
        <v>13602</v>
      </c>
      <c r="L19" s="22"/>
      <c r="M19" s="22">
        <f>SUM(C19:K19)</f>
        <v>13602</v>
      </c>
    </row>
    <row r="20" spans="1:13" ht="24" customHeight="1">
      <c r="A20" s="46" t="s">
        <v>111</v>
      </c>
      <c r="B20" s="41"/>
      <c r="C20" s="44">
        <v>0</v>
      </c>
      <c r="D20" s="22"/>
      <c r="E20" s="44">
        <v>0</v>
      </c>
      <c r="F20" s="22"/>
      <c r="G20" s="44">
        <v>426.27949999999998</v>
      </c>
      <c r="H20" s="22"/>
      <c r="I20" s="44">
        <v>0</v>
      </c>
      <c r="J20" s="22"/>
      <c r="K20" s="44">
        <v>0</v>
      </c>
      <c r="L20" s="22"/>
      <c r="M20" s="44">
        <f>SUM(C20:K20)</f>
        <v>426.27949999999998</v>
      </c>
    </row>
    <row r="21" spans="1:13" ht="24" customHeight="1" thickBot="1">
      <c r="A21" s="40" t="s">
        <v>179</v>
      </c>
      <c r="B21" s="40"/>
      <c r="C21" s="59">
        <f>SUM(C14:C20)</f>
        <v>951476.35800000001</v>
      </c>
      <c r="D21" s="22"/>
      <c r="E21" s="59">
        <f>SUM(E14:E20)</f>
        <v>97.823489999980666</v>
      </c>
      <c r="F21" s="22"/>
      <c r="G21" s="59">
        <f>SUM(G14:G20)</f>
        <v>459.45600999999999</v>
      </c>
      <c r="H21" s="22"/>
      <c r="I21" s="59">
        <f>SUM(I14:I20)</f>
        <v>0</v>
      </c>
      <c r="J21" s="22"/>
      <c r="K21" s="59">
        <f>SUM(K14:K20)</f>
        <v>-22633</v>
      </c>
      <c r="L21" s="22"/>
      <c r="M21" s="59">
        <f>SUM(C21:K21)</f>
        <v>929400.63749999995</v>
      </c>
    </row>
    <row r="22" spans="1:13" ht="24" customHeight="1" thickTop="1">
      <c r="A22" s="40"/>
      <c r="B22" s="40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24" customHeight="1">
      <c r="A23" s="46" t="s">
        <v>28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</sheetData>
  <mergeCells count="2">
    <mergeCell ref="I7:K7"/>
    <mergeCell ref="C6:M6"/>
  </mergeCells>
  <pageMargins left="0.86614173228346458" right="0.39370078740157483" top="0.9055118110236221" bottom="0" header="0.51181102362204722" footer="0.31496062992125984"/>
  <pageSetup paperSize="9" scale="83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5"/>
  <sheetViews>
    <sheetView showGridLines="0" tabSelected="1" topLeftCell="A55" zoomScaleNormal="100" zoomScaleSheetLayoutView="110" workbookViewId="0">
      <selection activeCell="L67" sqref="L67"/>
    </sheetView>
  </sheetViews>
  <sheetFormatPr defaultColWidth="9.140625" defaultRowHeight="22.15" customHeight="1"/>
  <cols>
    <col min="1" max="1" width="45" style="131" customWidth="1"/>
    <col min="2" max="2" width="1.28515625" style="131" customWidth="1"/>
    <col min="3" max="3" width="8.7109375" style="132" customWidth="1"/>
    <col min="4" max="4" width="16.85546875" style="131" customWidth="1"/>
    <col min="5" max="5" width="1" style="131" customWidth="1"/>
    <col min="6" max="6" width="16.85546875" style="131" customWidth="1"/>
    <col min="7" max="7" width="1" style="131" customWidth="1"/>
    <col min="8" max="8" width="16.85546875" style="131" customWidth="1"/>
    <col min="9" max="9" width="12" style="131" bestFit="1" customWidth="1"/>
    <col min="10" max="10" width="10" style="131" bestFit="1" customWidth="1"/>
    <col min="11" max="13" width="9.140625" style="131" customWidth="1"/>
    <col min="14" max="16384" width="9.140625" style="131"/>
  </cols>
  <sheetData>
    <row r="1" spans="1:8" ht="22.15" customHeight="1">
      <c r="H1" s="61" t="s">
        <v>46</v>
      </c>
    </row>
    <row r="2" spans="1:8" ht="22.15" customHeight="1">
      <c r="A2" s="133" t="s">
        <v>127</v>
      </c>
      <c r="B2" s="62"/>
      <c r="D2" s="134"/>
    </row>
    <row r="3" spans="1:8" ht="22.15" customHeight="1">
      <c r="A3" s="134" t="s">
        <v>73</v>
      </c>
      <c r="B3" s="134"/>
      <c r="D3" s="134"/>
    </row>
    <row r="4" spans="1:8" ht="22.15" customHeight="1">
      <c r="A4" s="135" t="s">
        <v>177</v>
      </c>
      <c r="B4" s="135"/>
      <c r="D4" s="134"/>
    </row>
    <row r="5" spans="1:8" ht="22.15" customHeight="1">
      <c r="A5" s="135"/>
      <c r="B5" s="135"/>
      <c r="D5" s="134"/>
      <c r="F5" s="134"/>
      <c r="G5" s="138"/>
      <c r="H5" s="63" t="s">
        <v>1</v>
      </c>
    </row>
    <row r="6" spans="1:8" ht="22.15" customHeight="1">
      <c r="A6" s="135"/>
      <c r="B6" s="135"/>
      <c r="D6" s="173" t="s">
        <v>125</v>
      </c>
      <c r="F6" s="200" t="s">
        <v>126</v>
      </c>
      <c r="G6" s="200"/>
      <c r="H6" s="200"/>
    </row>
    <row r="7" spans="1:8" ht="22.15" customHeight="1">
      <c r="A7" s="134"/>
      <c r="B7" s="134"/>
      <c r="C7" s="137"/>
      <c r="D7" s="157">
        <v>2559</v>
      </c>
      <c r="E7" s="139"/>
      <c r="F7" s="157">
        <v>2560</v>
      </c>
      <c r="G7" s="138"/>
      <c r="H7" s="157">
        <v>2559</v>
      </c>
    </row>
    <row r="8" spans="1:8" ht="22.15" customHeight="1">
      <c r="A8" s="134" t="s">
        <v>74</v>
      </c>
      <c r="B8" s="134"/>
      <c r="C8" s="136"/>
      <c r="D8" s="64"/>
      <c r="E8" s="140"/>
      <c r="F8" s="140"/>
      <c r="G8" s="140"/>
      <c r="H8" s="140"/>
    </row>
    <row r="9" spans="1:8" ht="22.15" customHeight="1">
      <c r="A9" s="131" t="s">
        <v>183</v>
      </c>
      <c r="B9" s="134"/>
      <c r="C9" s="136"/>
      <c r="D9" s="141">
        <v>5916</v>
      </c>
      <c r="E9" s="140"/>
      <c r="F9" s="141">
        <f>'BS&amp;PL'!G155</f>
        <v>36404</v>
      </c>
      <c r="G9" s="140"/>
      <c r="H9" s="141">
        <v>5916</v>
      </c>
    </row>
    <row r="10" spans="1:8" ht="22.15" customHeight="1">
      <c r="A10" s="131" t="s">
        <v>147</v>
      </c>
      <c r="B10" s="134"/>
      <c r="C10" s="136"/>
      <c r="D10" s="97">
        <v>378</v>
      </c>
      <c r="E10" s="140"/>
      <c r="F10" s="94">
        <v>0</v>
      </c>
      <c r="G10" s="140"/>
      <c r="H10" s="94">
        <v>0</v>
      </c>
    </row>
    <row r="11" spans="1:8" ht="22.15" customHeight="1">
      <c r="A11" s="138" t="s">
        <v>184</v>
      </c>
      <c r="B11" s="138"/>
      <c r="C11" s="136"/>
      <c r="D11" s="141">
        <f>SUM(D9:D10)</f>
        <v>6294</v>
      </c>
      <c r="E11" s="141"/>
      <c r="F11" s="141">
        <f>SUM(F9:F10)</f>
        <v>36404</v>
      </c>
      <c r="G11" s="141"/>
      <c r="H11" s="141">
        <f>SUM(H9:H10)</f>
        <v>5916</v>
      </c>
    </row>
    <row r="12" spans="1:8" ht="22.15" customHeight="1">
      <c r="A12" s="144" t="s">
        <v>185</v>
      </c>
      <c r="B12" s="144"/>
      <c r="C12" s="136"/>
      <c r="D12" s="141"/>
      <c r="E12" s="141"/>
      <c r="F12" s="141"/>
      <c r="G12" s="141"/>
    </row>
    <row r="13" spans="1:8" ht="22.15" customHeight="1">
      <c r="A13" s="182" t="s">
        <v>75</v>
      </c>
      <c r="B13" s="144"/>
      <c r="C13" s="136"/>
      <c r="D13" s="141"/>
      <c r="E13" s="141"/>
      <c r="F13" s="141"/>
      <c r="G13" s="141"/>
    </row>
    <row r="14" spans="1:8" s="132" customFormat="1" ht="22.15" customHeight="1">
      <c r="A14" s="180" t="s">
        <v>76</v>
      </c>
      <c r="B14" s="131"/>
      <c r="C14" s="136"/>
      <c r="D14" s="141">
        <v>18541</v>
      </c>
      <c r="E14" s="141"/>
      <c r="F14" s="141">
        <v>13074</v>
      </c>
      <c r="G14" s="141"/>
      <c r="H14" s="141">
        <v>18541</v>
      </c>
    </row>
    <row r="15" spans="1:8" s="132" customFormat="1" ht="22.15" customHeight="1">
      <c r="A15" s="180" t="s">
        <v>96</v>
      </c>
      <c r="B15" s="131"/>
      <c r="C15" s="136"/>
      <c r="D15" s="141">
        <v>-15110</v>
      </c>
      <c r="E15" s="141"/>
      <c r="F15" s="141">
        <v>103870</v>
      </c>
      <c r="G15" s="141"/>
      <c r="H15" s="141">
        <v>-15390</v>
      </c>
    </row>
    <row r="16" spans="1:8" s="132" customFormat="1" ht="22.15" customHeight="1">
      <c r="A16" s="183" t="s">
        <v>97</v>
      </c>
      <c r="B16" s="66"/>
      <c r="C16" s="136"/>
      <c r="D16" s="141">
        <v>5929</v>
      </c>
      <c r="E16" s="141"/>
      <c r="F16" s="141">
        <v>-1832</v>
      </c>
      <c r="G16" s="141"/>
      <c r="H16" s="141">
        <v>5929</v>
      </c>
    </row>
    <row r="17" spans="1:8" s="132" customFormat="1" ht="22.15" customHeight="1">
      <c r="A17" s="183" t="s">
        <v>109</v>
      </c>
      <c r="B17" s="66"/>
      <c r="C17" s="136"/>
      <c r="D17" s="141">
        <v>0</v>
      </c>
      <c r="E17" s="141"/>
      <c r="F17" s="141">
        <v>1092</v>
      </c>
      <c r="G17" s="141"/>
      <c r="H17" s="141">
        <v>0</v>
      </c>
    </row>
    <row r="18" spans="1:8" s="132" customFormat="1" ht="22.15" customHeight="1">
      <c r="A18" s="183" t="s">
        <v>116</v>
      </c>
      <c r="B18" s="66"/>
      <c r="C18" s="136"/>
      <c r="D18" s="141">
        <v>0</v>
      </c>
      <c r="E18" s="141"/>
      <c r="F18" s="141">
        <v>1212</v>
      </c>
      <c r="G18" s="141"/>
      <c r="H18" s="141">
        <v>0</v>
      </c>
    </row>
    <row r="19" spans="1:8" s="132" customFormat="1" ht="22.15" customHeight="1">
      <c r="A19" s="183" t="s">
        <v>110</v>
      </c>
      <c r="B19" s="66"/>
      <c r="C19" s="136"/>
      <c r="D19" s="141">
        <v>0</v>
      </c>
      <c r="E19" s="141"/>
      <c r="F19" s="141">
        <v>-9377</v>
      </c>
      <c r="G19" s="141"/>
      <c r="H19" s="141">
        <v>0</v>
      </c>
    </row>
    <row r="20" spans="1:8" s="132" customFormat="1" ht="22.15" customHeight="1">
      <c r="A20" s="183" t="s">
        <v>111</v>
      </c>
      <c r="B20" s="66"/>
      <c r="C20" s="136"/>
      <c r="D20" s="141">
        <v>0</v>
      </c>
      <c r="E20" s="67"/>
      <c r="F20" s="141">
        <v>426</v>
      </c>
      <c r="G20" s="141"/>
      <c r="H20" s="141">
        <v>0</v>
      </c>
    </row>
    <row r="21" spans="1:8" s="132" customFormat="1" ht="22.15" customHeight="1">
      <c r="A21" s="183" t="s">
        <v>98</v>
      </c>
      <c r="B21" s="66"/>
      <c r="C21" s="136"/>
      <c r="D21" s="141">
        <v>148</v>
      </c>
      <c r="E21" s="67"/>
      <c r="F21" s="141">
        <v>1517</v>
      </c>
      <c r="G21" s="141"/>
      <c r="H21" s="141">
        <v>148</v>
      </c>
    </row>
    <row r="22" spans="1:8" s="132" customFormat="1" ht="22.15" customHeight="1">
      <c r="A22" s="183" t="s">
        <v>200</v>
      </c>
      <c r="B22" s="66"/>
      <c r="C22" s="136"/>
      <c r="D22" s="141">
        <v>-202605</v>
      </c>
      <c r="E22" s="67"/>
      <c r="F22" s="141">
        <v>-309865</v>
      </c>
      <c r="G22" s="141"/>
      <c r="H22" s="141">
        <v>-202605</v>
      </c>
    </row>
    <row r="23" spans="1:8" s="132" customFormat="1" ht="22.15" customHeight="1">
      <c r="A23" s="180" t="s">
        <v>62</v>
      </c>
      <c r="B23" s="131"/>
      <c r="C23" s="136"/>
      <c r="D23" s="97">
        <v>37534</v>
      </c>
      <c r="E23" s="143"/>
      <c r="F23" s="142">
        <v>49558</v>
      </c>
      <c r="G23" s="143"/>
      <c r="H23" s="97">
        <v>37534</v>
      </c>
    </row>
    <row r="24" spans="1:8" ht="22.15" customHeight="1">
      <c r="A24" s="144" t="s">
        <v>199</v>
      </c>
      <c r="B24" s="144"/>
      <c r="C24" s="136"/>
      <c r="D24" s="141"/>
      <c r="E24" s="141"/>
      <c r="F24" s="141"/>
      <c r="G24" s="141"/>
      <c r="H24" s="141"/>
    </row>
    <row r="25" spans="1:8" ht="22.15" customHeight="1">
      <c r="A25" s="182" t="s">
        <v>148</v>
      </c>
      <c r="B25" s="144"/>
      <c r="C25" s="136"/>
      <c r="D25" s="146">
        <f>SUM(D11:D23)</f>
        <v>-149269</v>
      </c>
      <c r="E25" s="146"/>
      <c r="F25" s="146">
        <f>SUM(F11:F23)</f>
        <v>-113921</v>
      </c>
      <c r="G25" s="146"/>
      <c r="H25" s="146">
        <f>SUM(H11:H23)</f>
        <v>-149927</v>
      </c>
    </row>
    <row r="26" spans="1:8" ht="22.15" customHeight="1">
      <c r="A26" s="144" t="s">
        <v>77</v>
      </c>
      <c r="B26" s="144"/>
      <c r="C26" s="136"/>
      <c r="D26" s="69"/>
      <c r="E26" s="140"/>
      <c r="F26" s="140"/>
      <c r="G26" s="140"/>
      <c r="H26" s="140"/>
    </row>
    <row r="27" spans="1:8" ht="22.15" customHeight="1">
      <c r="A27" s="180" t="s">
        <v>78</v>
      </c>
      <c r="C27" s="136"/>
      <c r="D27" s="141">
        <v>-722012</v>
      </c>
      <c r="E27" s="141"/>
      <c r="F27" s="141">
        <v>-455380</v>
      </c>
      <c r="G27" s="141"/>
      <c r="H27" s="141">
        <v>-721317</v>
      </c>
    </row>
    <row r="28" spans="1:8" ht="22.15" customHeight="1">
      <c r="A28" s="180" t="s">
        <v>79</v>
      </c>
      <c r="C28" s="136"/>
      <c r="D28" s="141">
        <v>306</v>
      </c>
      <c r="E28" s="141"/>
      <c r="F28" s="174">
        <v>320</v>
      </c>
      <c r="G28" s="141"/>
      <c r="H28" s="141">
        <v>306</v>
      </c>
    </row>
    <row r="29" spans="1:8" ht="22.15" customHeight="1">
      <c r="A29" s="181" t="s">
        <v>186</v>
      </c>
      <c r="B29" s="138"/>
      <c r="C29" s="136"/>
      <c r="D29" s="141">
        <v>-21292</v>
      </c>
      <c r="E29" s="141"/>
      <c r="F29" s="141">
        <v>38358</v>
      </c>
      <c r="G29" s="141"/>
      <c r="H29" s="141">
        <v>-21292</v>
      </c>
    </row>
    <row r="30" spans="1:8" ht="22.15" customHeight="1">
      <c r="A30" s="181" t="s">
        <v>14</v>
      </c>
      <c r="B30" s="138"/>
      <c r="C30" s="136"/>
      <c r="D30" s="141">
        <v>355</v>
      </c>
      <c r="E30" s="141"/>
      <c r="F30" s="141">
        <v>89</v>
      </c>
      <c r="G30" s="141"/>
      <c r="H30" s="141">
        <v>355</v>
      </c>
    </row>
    <row r="31" spans="1:8" ht="22.15" customHeight="1">
      <c r="A31" s="180" t="s">
        <v>80</v>
      </c>
      <c r="C31" s="136"/>
      <c r="D31" s="141">
        <v>-12624</v>
      </c>
      <c r="E31" s="141"/>
      <c r="F31" s="141">
        <v>-8136</v>
      </c>
      <c r="G31" s="141"/>
      <c r="H31" s="141">
        <v>-12658</v>
      </c>
    </row>
    <row r="32" spans="1:8" ht="22.15" customHeight="1">
      <c r="A32" s="180" t="s">
        <v>21</v>
      </c>
      <c r="C32" s="136"/>
      <c r="D32" s="141">
        <v>95793</v>
      </c>
      <c r="E32" s="141"/>
      <c r="F32" s="141">
        <v>155099</v>
      </c>
      <c r="G32" s="141"/>
      <c r="H32" s="141">
        <v>95793</v>
      </c>
    </row>
    <row r="33" spans="1:8" ht="22.15" customHeight="1">
      <c r="A33" s="180" t="s">
        <v>25</v>
      </c>
      <c r="C33" s="136"/>
      <c r="D33" s="141">
        <v>19883</v>
      </c>
      <c r="E33" s="141"/>
      <c r="F33" s="141">
        <v>18183</v>
      </c>
      <c r="G33" s="141"/>
      <c r="H33" s="141">
        <v>19540</v>
      </c>
    </row>
    <row r="34" spans="1:8" ht="22.15" customHeight="1">
      <c r="A34" s="131" t="s">
        <v>162</v>
      </c>
      <c r="C34" s="136"/>
      <c r="D34" s="68"/>
      <c r="E34" s="141"/>
      <c r="F34" s="146"/>
      <c r="G34" s="140"/>
      <c r="H34" s="68"/>
    </row>
    <row r="35" spans="1:8" ht="22.15" customHeight="1">
      <c r="A35" s="180" t="s">
        <v>81</v>
      </c>
      <c r="B35" s="138"/>
      <c r="C35" s="136"/>
      <c r="D35" s="188">
        <v>30105</v>
      </c>
      <c r="E35" s="141"/>
      <c r="F35" s="189">
        <v>9007</v>
      </c>
      <c r="G35" s="145"/>
      <c r="H35" s="190">
        <v>30583</v>
      </c>
    </row>
    <row r="36" spans="1:8" ht="22.15" customHeight="1">
      <c r="A36" s="180" t="s">
        <v>197</v>
      </c>
      <c r="B36" s="138"/>
      <c r="C36" s="136"/>
      <c r="D36" s="177">
        <v>363</v>
      </c>
      <c r="E36" s="141"/>
      <c r="F36" s="191">
        <v>0</v>
      </c>
      <c r="G36" s="145"/>
      <c r="H36" s="176">
        <v>363</v>
      </c>
    </row>
    <row r="37" spans="1:8" ht="22.15" customHeight="1">
      <c r="A37" s="131" t="s">
        <v>163</v>
      </c>
      <c r="D37" s="141">
        <f>SUM(D25:D36)</f>
        <v>-758392</v>
      </c>
      <c r="E37" s="141"/>
      <c r="F37" s="141">
        <f>SUM(F25:F36)</f>
        <v>-356381</v>
      </c>
      <c r="G37" s="141"/>
      <c r="H37" s="141">
        <f>SUM(H25:H36)</f>
        <v>-758254</v>
      </c>
    </row>
    <row r="38" spans="1:8" ht="22.15" customHeight="1">
      <c r="A38" s="131" t="s">
        <v>204</v>
      </c>
      <c r="D38" s="141">
        <v>186166</v>
      </c>
      <c r="E38" s="141"/>
      <c r="F38" s="141">
        <v>305092</v>
      </c>
      <c r="G38" s="141"/>
      <c r="H38" s="141">
        <v>186166</v>
      </c>
    </row>
    <row r="39" spans="1:8" ht="22.15" customHeight="1">
      <c r="A39" s="131" t="s">
        <v>82</v>
      </c>
      <c r="D39" s="178">
        <v>-110</v>
      </c>
      <c r="E39" s="143"/>
      <c r="F39" s="147">
        <v>-13805</v>
      </c>
      <c r="G39" s="67"/>
      <c r="H39" s="147">
        <v>0</v>
      </c>
    </row>
    <row r="40" spans="1:8" ht="22.15" customHeight="1">
      <c r="A40" s="134" t="s">
        <v>163</v>
      </c>
      <c r="B40" s="134"/>
      <c r="C40" s="136"/>
      <c r="D40" s="148">
        <f>SUM(D37:D39)</f>
        <v>-572336</v>
      </c>
      <c r="E40" s="141"/>
      <c r="F40" s="148">
        <f>SUM(F37:F39)</f>
        <v>-65094</v>
      </c>
      <c r="G40" s="141">
        <v>0</v>
      </c>
      <c r="H40" s="148">
        <f>SUM(H37:H39)</f>
        <v>-572088</v>
      </c>
    </row>
    <row r="41" spans="1:8" ht="22.15" customHeight="1">
      <c r="A41" s="134"/>
      <c r="B41" s="134"/>
      <c r="C41" s="136"/>
      <c r="D41" s="65"/>
      <c r="E41" s="141"/>
      <c r="F41" s="70"/>
      <c r="G41" s="71"/>
      <c r="H41" s="70"/>
    </row>
    <row r="42" spans="1:8" ht="22.15" customHeight="1">
      <c r="A42" s="72" t="s">
        <v>28</v>
      </c>
      <c r="B42" s="72"/>
      <c r="C42" s="136"/>
      <c r="D42" s="65"/>
      <c r="E42" s="65"/>
      <c r="F42" s="73"/>
      <c r="G42" s="65"/>
      <c r="H42" s="73"/>
    </row>
    <row r="43" spans="1:8" ht="22.15" customHeight="1">
      <c r="H43" s="61" t="s">
        <v>46</v>
      </c>
    </row>
    <row r="44" spans="1:8" ht="22.15" customHeight="1">
      <c r="A44" s="133" t="s">
        <v>127</v>
      </c>
      <c r="B44" s="62"/>
      <c r="C44" s="136"/>
      <c r="D44" s="65"/>
      <c r="E44" s="75"/>
      <c r="F44" s="75"/>
      <c r="G44" s="75"/>
      <c r="H44" s="75"/>
    </row>
    <row r="45" spans="1:8" ht="22.15" customHeight="1">
      <c r="A45" s="134" t="s">
        <v>83</v>
      </c>
      <c r="B45" s="134"/>
      <c r="C45" s="136"/>
      <c r="D45" s="74"/>
      <c r="E45" s="75"/>
      <c r="F45" s="75"/>
      <c r="G45" s="75"/>
      <c r="H45" s="75"/>
    </row>
    <row r="46" spans="1:8" ht="22.15" customHeight="1">
      <c r="A46" s="135" t="s">
        <v>177</v>
      </c>
      <c r="B46" s="135"/>
      <c r="C46" s="136"/>
      <c r="D46" s="74"/>
      <c r="E46" s="75"/>
      <c r="F46" s="75"/>
      <c r="G46" s="75"/>
      <c r="H46" s="75"/>
    </row>
    <row r="47" spans="1:8" ht="22.15" customHeight="1">
      <c r="A47" s="135"/>
      <c r="B47" s="135"/>
      <c r="C47" s="136"/>
      <c r="D47" s="74"/>
      <c r="E47" s="75"/>
      <c r="F47" s="134"/>
      <c r="G47" s="138"/>
      <c r="H47" s="63" t="s">
        <v>1</v>
      </c>
    </row>
    <row r="48" spans="1:8" ht="22.15" customHeight="1">
      <c r="A48" s="135"/>
      <c r="B48" s="135"/>
      <c r="C48" s="136"/>
      <c r="D48" s="173" t="s">
        <v>125</v>
      </c>
      <c r="F48" s="200" t="s">
        <v>126</v>
      </c>
      <c r="G48" s="200"/>
      <c r="H48" s="200"/>
    </row>
    <row r="49" spans="1:10" ht="22.15" customHeight="1">
      <c r="A49" s="134"/>
      <c r="B49" s="134"/>
      <c r="C49" s="134"/>
      <c r="D49" s="157">
        <v>2559</v>
      </c>
      <c r="E49" s="139"/>
      <c r="F49" s="157">
        <v>2560</v>
      </c>
      <c r="G49" s="138"/>
      <c r="H49" s="157">
        <v>2559</v>
      </c>
    </row>
    <row r="50" spans="1:10" ht="22.15" customHeight="1">
      <c r="A50" s="134" t="s">
        <v>84</v>
      </c>
      <c r="B50" s="134"/>
      <c r="D50" s="69"/>
      <c r="E50" s="76"/>
      <c r="F50" s="76"/>
      <c r="G50" s="65"/>
      <c r="H50" s="76"/>
    </row>
    <row r="51" spans="1:10" ht="22.15" customHeight="1">
      <c r="A51" s="131" t="s">
        <v>202</v>
      </c>
      <c r="B51" s="134"/>
      <c r="D51" s="141">
        <v>0</v>
      </c>
      <c r="E51" s="76"/>
      <c r="F51" s="141">
        <v>2</v>
      </c>
      <c r="G51" s="141"/>
      <c r="H51" s="141">
        <v>0</v>
      </c>
    </row>
    <row r="52" spans="1:10" ht="22.15" customHeight="1">
      <c r="A52" s="131" t="s">
        <v>112</v>
      </c>
      <c r="D52" s="141">
        <v>0</v>
      </c>
      <c r="E52" s="141"/>
      <c r="F52" s="141">
        <v>9377</v>
      </c>
      <c r="G52" s="141"/>
      <c r="H52" s="141">
        <v>0</v>
      </c>
    </row>
    <row r="53" spans="1:10" ht="22.15" customHeight="1">
      <c r="A53" s="131" t="s">
        <v>85</v>
      </c>
      <c r="D53" s="141">
        <v>-3789</v>
      </c>
      <c r="E53" s="141"/>
      <c r="F53" s="141">
        <v>-1166</v>
      </c>
      <c r="G53" s="141"/>
      <c r="H53" s="141">
        <v>-3789</v>
      </c>
      <c r="J53" s="186"/>
    </row>
    <row r="54" spans="1:10" ht="22.15" customHeight="1">
      <c r="A54" s="131" t="s">
        <v>86</v>
      </c>
      <c r="D54" s="141">
        <v>517</v>
      </c>
      <c r="E54" s="141"/>
      <c r="F54" s="141">
        <v>3146</v>
      </c>
      <c r="G54" s="141"/>
      <c r="H54" s="141">
        <v>377</v>
      </c>
    </row>
    <row r="55" spans="1:10" ht="22.15" customHeight="1">
      <c r="A55" s="131" t="s">
        <v>173</v>
      </c>
      <c r="D55" s="141">
        <v>0</v>
      </c>
      <c r="E55" s="141"/>
      <c r="F55" s="141">
        <v>-56</v>
      </c>
      <c r="G55" s="141"/>
      <c r="H55" s="141">
        <v>0</v>
      </c>
    </row>
    <row r="56" spans="1:10" ht="22.15" customHeight="1">
      <c r="A56" s="138" t="s">
        <v>113</v>
      </c>
      <c r="B56" s="138"/>
      <c r="C56" s="136"/>
      <c r="D56" s="175">
        <v>375</v>
      </c>
      <c r="E56" s="153"/>
      <c r="F56" s="154">
        <v>3371</v>
      </c>
      <c r="G56" s="83"/>
      <c r="H56" s="175">
        <v>375</v>
      </c>
    </row>
    <row r="57" spans="1:10" ht="22.15" customHeight="1">
      <c r="A57" s="134" t="s">
        <v>99</v>
      </c>
      <c r="B57" s="134"/>
      <c r="C57" s="136"/>
      <c r="D57" s="148">
        <f>SUM(D51:D56)</f>
        <v>-2897</v>
      </c>
      <c r="E57" s="141"/>
      <c r="F57" s="148">
        <f>SUM(F51:F56)</f>
        <v>14674</v>
      </c>
      <c r="G57" s="141"/>
      <c r="H57" s="148">
        <f>SUM(H51:H56)</f>
        <v>-3037</v>
      </c>
      <c r="I57" s="69"/>
    </row>
    <row r="58" spans="1:10" ht="22.15" customHeight="1">
      <c r="A58" s="134" t="s">
        <v>87</v>
      </c>
      <c r="B58" s="134"/>
      <c r="C58" s="136"/>
      <c r="D58" s="69"/>
      <c r="E58" s="77"/>
      <c r="F58" s="140"/>
      <c r="G58" s="140"/>
      <c r="H58" s="140"/>
    </row>
    <row r="59" spans="1:10" ht="22.15" customHeight="1">
      <c r="A59" s="131" t="s">
        <v>114</v>
      </c>
      <c r="B59" s="134"/>
      <c r="C59" s="136"/>
      <c r="D59" s="140">
        <v>0</v>
      </c>
      <c r="E59" s="77"/>
      <c r="F59" s="140">
        <v>-20000</v>
      </c>
      <c r="G59" s="140"/>
      <c r="H59" s="140">
        <v>0</v>
      </c>
    </row>
    <row r="60" spans="1:10" ht="22.15" customHeight="1">
      <c r="A60" s="131" t="s">
        <v>88</v>
      </c>
      <c r="C60" s="136"/>
      <c r="D60" s="145">
        <v>-37534</v>
      </c>
      <c r="E60" s="83"/>
      <c r="F60" s="145">
        <v>-49558</v>
      </c>
      <c r="G60" s="83"/>
      <c r="H60" s="145">
        <v>-37534</v>
      </c>
    </row>
    <row r="61" spans="1:10" ht="22.15" customHeight="1">
      <c r="A61" s="131" t="s">
        <v>164</v>
      </c>
      <c r="C61" s="136"/>
      <c r="D61" s="141">
        <v>592943</v>
      </c>
      <c r="E61" s="141"/>
      <c r="F61" s="141">
        <v>68660</v>
      </c>
      <c r="G61" s="141"/>
      <c r="H61" s="141">
        <v>592943</v>
      </c>
    </row>
    <row r="62" spans="1:10" ht="22.15" customHeight="1">
      <c r="A62" s="131" t="s">
        <v>156</v>
      </c>
      <c r="D62" s="174">
        <v>0</v>
      </c>
      <c r="E62" s="153"/>
      <c r="F62" s="145">
        <v>1476</v>
      </c>
      <c r="G62" s="83"/>
      <c r="H62" s="174">
        <v>0</v>
      </c>
    </row>
    <row r="63" spans="1:10" ht="22.15" customHeight="1">
      <c r="A63" s="134" t="s">
        <v>198</v>
      </c>
      <c r="B63" s="134"/>
      <c r="C63" s="137"/>
      <c r="D63" s="148">
        <f>SUM(D59:D62)</f>
        <v>555409</v>
      </c>
      <c r="E63" s="141"/>
      <c r="F63" s="148">
        <f>SUM(F59:F62)</f>
        <v>578</v>
      </c>
      <c r="G63" s="141"/>
      <c r="H63" s="148">
        <f>SUM(H59:H62)</f>
        <v>555409</v>
      </c>
    </row>
    <row r="64" spans="1:10" ht="22.15" customHeight="1">
      <c r="A64" s="149" t="s">
        <v>115</v>
      </c>
      <c r="B64" s="149"/>
      <c r="C64" s="137"/>
      <c r="D64" s="141">
        <f>D40+D57+D63</f>
        <v>-19824</v>
      </c>
      <c r="E64" s="141">
        <f>E40+E57+E63</f>
        <v>0</v>
      </c>
      <c r="F64" s="141">
        <f>F40+F57+F63</f>
        <v>-49842</v>
      </c>
      <c r="G64" s="141">
        <f>G40+G57+G63</f>
        <v>0</v>
      </c>
      <c r="H64" s="141">
        <f>H40+H57+H63</f>
        <v>-19716</v>
      </c>
    </row>
    <row r="65" spans="1:8" ht="22.15" customHeight="1">
      <c r="A65" s="131" t="s">
        <v>89</v>
      </c>
      <c r="C65" s="137"/>
      <c r="D65" s="174">
        <v>162170</v>
      </c>
      <c r="E65" s="83"/>
      <c r="F65" s="153">
        <f>'BS&amp;PL'!I11</f>
        <v>90535</v>
      </c>
      <c r="G65" s="83"/>
      <c r="H65" s="153">
        <v>66799</v>
      </c>
    </row>
    <row r="66" spans="1:8" ht="22.15" customHeight="1" thickBot="1">
      <c r="A66" s="149" t="s">
        <v>100</v>
      </c>
      <c r="B66" s="149"/>
      <c r="C66" s="137"/>
      <c r="D66" s="151">
        <f>SUM(D64:D65)</f>
        <v>142346</v>
      </c>
      <c r="E66" s="141"/>
      <c r="F66" s="151">
        <f>SUM(F64:F65)</f>
        <v>40693</v>
      </c>
      <c r="G66" s="141"/>
      <c r="H66" s="151">
        <f>SUM(H64:H65)</f>
        <v>47083</v>
      </c>
    </row>
    <row r="67" spans="1:8" ht="22.15" customHeight="1" thickTop="1">
      <c r="A67" s="149"/>
      <c r="B67" s="149"/>
      <c r="C67" s="137"/>
      <c r="D67" s="150"/>
      <c r="E67" s="141"/>
      <c r="F67" s="159">
        <f>F66-'BS&amp;PL'!G11</f>
        <v>0</v>
      </c>
      <c r="G67" s="141"/>
      <c r="H67" s="67"/>
    </row>
    <row r="68" spans="1:8" ht="22.15" customHeight="1">
      <c r="A68" s="149" t="s">
        <v>90</v>
      </c>
      <c r="B68" s="149"/>
      <c r="C68" s="137"/>
      <c r="D68" s="150"/>
      <c r="E68" s="141"/>
      <c r="F68" s="143"/>
      <c r="G68" s="141"/>
      <c r="H68" s="143"/>
    </row>
    <row r="69" spans="1:8" ht="22.15" customHeight="1">
      <c r="A69" s="78" t="s">
        <v>91</v>
      </c>
      <c r="B69" s="149"/>
      <c r="C69" s="137"/>
      <c r="D69" s="150"/>
      <c r="E69" s="141"/>
      <c r="F69" s="143"/>
      <c r="G69" s="141"/>
      <c r="H69" s="143"/>
    </row>
    <row r="70" spans="1:8" ht="22.15" customHeight="1">
      <c r="A70" s="184" t="s">
        <v>149</v>
      </c>
      <c r="B70" s="149"/>
      <c r="C70" s="137"/>
      <c r="D70" s="150"/>
    </row>
    <row r="71" spans="1:8" ht="22.15" customHeight="1">
      <c r="A71" s="185" t="s">
        <v>150</v>
      </c>
      <c r="B71" s="149"/>
      <c r="C71" s="137"/>
      <c r="D71" s="150"/>
    </row>
    <row r="72" spans="1:8" ht="22.15" customHeight="1">
      <c r="A72" s="185" t="s">
        <v>151</v>
      </c>
      <c r="B72" s="149"/>
      <c r="C72" s="137"/>
      <c r="D72" s="179">
        <v>116511</v>
      </c>
      <c r="E72" s="141"/>
      <c r="F72" s="143">
        <v>164649.15169999999</v>
      </c>
      <c r="G72" s="141"/>
      <c r="H72" s="141">
        <v>116511</v>
      </c>
    </row>
    <row r="73" spans="1:8" ht="22.15" customHeight="1">
      <c r="A73" s="184" t="s">
        <v>92</v>
      </c>
      <c r="B73" s="149"/>
      <c r="C73" s="137"/>
      <c r="H73" s="141"/>
    </row>
    <row r="74" spans="1:8" ht="22.15" customHeight="1">
      <c r="A74" s="185" t="s">
        <v>93</v>
      </c>
      <c r="B74" s="149"/>
      <c r="C74" s="137"/>
      <c r="D74" s="179">
        <v>45301</v>
      </c>
      <c r="E74" s="141"/>
      <c r="F74" s="143">
        <v>51175.657269999996</v>
      </c>
      <c r="G74" s="141"/>
      <c r="H74" s="141">
        <v>45301</v>
      </c>
    </row>
    <row r="75" spans="1:8" ht="22.15" customHeight="1">
      <c r="A75" s="184" t="s">
        <v>181</v>
      </c>
      <c r="B75" s="149"/>
      <c r="C75" s="137"/>
      <c r="D75" s="179">
        <v>0</v>
      </c>
      <c r="E75" s="141"/>
      <c r="F75" s="143">
        <v>5543.2</v>
      </c>
      <c r="G75" s="141"/>
      <c r="H75" s="141">
        <v>0</v>
      </c>
    </row>
    <row r="76" spans="1:8" ht="22.15" customHeight="1">
      <c r="A76" s="165" t="s">
        <v>157</v>
      </c>
      <c r="B76" s="149"/>
      <c r="C76" s="137"/>
      <c r="D76" s="143"/>
      <c r="E76" s="141"/>
      <c r="F76" s="143"/>
      <c r="G76" s="141"/>
      <c r="H76" s="141"/>
    </row>
    <row r="77" spans="1:8" ht="22.15" customHeight="1">
      <c r="A77" s="185" t="s">
        <v>41</v>
      </c>
      <c r="C77" s="137"/>
      <c r="D77" s="68">
        <v>0</v>
      </c>
      <c r="E77" s="140"/>
      <c r="F77" s="140">
        <v>97.823490000000007</v>
      </c>
      <c r="G77" s="140"/>
      <c r="H77" s="140">
        <v>0</v>
      </c>
    </row>
    <row r="78" spans="1:8" ht="22.15" customHeight="1">
      <c r="A78" s="185"/>
      <c r="C78" s="137"/>
      <c r="D78" s="68"/>
      <c r="E78" s="140"/>
      <c r="F78" s="140"/>
      <c r="G78" s="140"/>
      <c r="H78" s="140"/>
    </row>
    <row r="79" spans="1:8" ht="22.15" customHeight="1">
      <c r="A79" s="195" t="s">
        <v>201</v>
      </c>
      <c r="C79" s="137"/>
      <c r="D79" s="166"/>
      <c r="E79" s="140"/>
      <c r="F79" s="140"/>
      <c r="G79" s="140"/>
      <c r="H79" s="140"/>
    </row>
    <row r="80" spans="1:8" ht="22.15" customHeight="1">
      <c r="A80" s="165"/>
      <c r="C80" s="137"/>
      <c r="D80" s="166"/>
      <c r="E80" s="140"/>
      <c r="F80" s="140"/>
      <c r="G80" s="140"/>
      <c r="H80" s="140"/>
    </row>
    <row r="81" spans="1:8" ht="22.15" customHeight="1">
      <c r="A81" s="72" t="s">
        <v>28</v>
      </c>
      <c r="B81" s="72"/>
      <c r="C81" s="136"/>
      <c r="E81" s="140"/>
      <c r="F81" s="140"/>
      <c r="G81" s="140"/>
      <c r="H81" s="140"/>
    </row>
    <row r="82" spans="1:8" ht="22.15" customHeight="1">
      <c r="C82" s="78"/>
    </row>
    <row r="85" spans="1:8" ht="22.15" customHeight="1">
      <c r="C85" s="131"/>
    </row>
    <row r="87" spans="1:8" ht="22.15" customHeight="1">
      <c r="C87" s="136"/>
    </row>
    <row r="88" spans="1:8" ht="22.15" customHeight="1">
      <c r="C88" s="137"/>
    </row>
    <row r="89" spans="1:8" ht="22.15" customHeight="1">
      <c r="C89" s="137"/>
    </row>
    <row r="90" spans="1:8" ht="22.15" customHeight="1">
      <c r="C90" s="136"/>
    </row>
    <row r="91" spans="1:8" ht="22.15" customHeight="1">
      <c r="C91" s="136"/>
    </row>
    <row r="92" spans="1:8" ht="22.15" customHeight="1">
      <c r="C92" s="136"/>
    </row>
    <row r="93" spans="1:8" ht="22.15" customHeight="1">
      <c r="C93" s="136"/>
    </row>
    <row r="94" spans="1:8" ht="22.15" customHeight="1">
      <c r="C94" s="136"/>
    </row>
    <row r="95" spans="1:8" ht="22.15" customHeight="1">
      <c r="C95" s="137"/>
    </row>
  </sheetData>
  <mergeCells count="2">
    <mergeCell ref="F6:H6"/>
    <mergeCell ref="F48:H48"/>
  </mergeCells>
  <phoneticPr fontId="52" type="noConversion"/>
  <pageMargins left="0.86614173228346458" right="0.55118110236220474" top="0.9055118110236221" bottom="0" header="0.51181102362204722" footer="0.31496062992125984"/>
  <pageSetup paperSize="9" scale="82" firstPageNumber="9" orientation="portrait" useFirstPageNumber="1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SE (1)</vt:lpstr>
      <vt:lpstr>SE (2)</vt:lpstr>
      <vt:lpstr>CF</vt:lpstr>
      <vt:lpstr>'BS&amp;PL'!Print_Area</vt:lpstr>
      <vt:lpstr>CF!Print_Area</vt:lpstr>
      <vt:lpstr>'SE (1)'!Print_Area</vt:lpstr>
      <vt:lpstr>'SE (2)'!Print_Area</vt:lpstr>
    </vt:vector>
  </TitlesOfParts>
  <Manager/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kulphassorn_s</cp:lastModifiedBy>
  <cp:revision/>
  <cp:lastPrinted>2017-11-03T02:15:35Z</cp:lastPrinted>
  <dcterms:created xsi:type="dcterms:W3CDTF">2012-05-08T05:51:10Z</dcterms:created>
  <dcterms:modified xsi:type="dcterms:W3CDTF">2017-11-06T07:55:50Z</dcterms:modified>
  <cp:category/>
  <cp:contentStatus/>
</cp:coreProperties>
</file>