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Year 2017\09_Sep\4 SET\2.Reviewed\1TH\"/>
    </mc:Choice>
  </mc:AlternateContent>
  <bookViews>
    <workbookView xWindow="240" yWindow="225" windowWidth="20115" windowHeight="6090"/>
  </bookViews>
  <sheets>
    <sheet name="1" sheetId="1" r:id="rId1"/>
    <sheet name="2" sheetId="2" r:id="rId2"/>
    <sheet name="3" sheetId="3" r:id="rId3"/>
  </sheets>
  <definedNames>
    <definedName name="_xlnm.Print_Area" localSheetId="0">'1'!$B$1:$I$229</definedName>
    <definedName name="_xlnm.Print_Area" localSheetId="1">'2'!$B$1:$AB$49</definedName>
    <definedName name="_xlnm.Print_Area" localSheetId="2">'3'!$B$1:$H$99</definedName>
    <definedName name="_xlnm.Print_Titles" localSheetId="1">'2'!$1:$11</definedName>
  </definedNames>
  <calcPr calcId="152511"/>
</workbook>
</file>

<file path=xl/calcChain.xml><?xml version="1.0" encoding="utf-8"?>
<calcChain xmlns="http://schemas.openxmlformats.org/spreadsheetml/2006/main">
  <c r="N47" i="2" l="1"/>
  <c r="P47" i="2"/>
  <c r="R47" i="2"/>
  <c r="H86" i="3" l="1"/>
  <c r="F86" i="3"/>
  <c r="H82" i="3"/>
  <c r="F82" i="3"/>
  <c r="H68" i="3"/>
  <c r="F68" i="3"/>
  <c r="F62" i="3"/>
  <c r="H62" i="3"/>
  <c r="H42" i="3"/>
  <c r="H35" i="3"/>
  <c r="F35" i="3"/>
  <c r="H28" i="3"/>
  <c r="H21" i="3"/>
  <c r="F21" i="3"/>
  <c r="B3" i="3"/>
  <c r="B66" i="3" s="1"/>
  <c r="T47" i="2"/>
  <c r="V46" i="2"/>
  <c r="Z47" i="2"/>
  <c r="L47" i="2"/>
  <c r="J47" i="2"/>
  <c r="H47" i="2"/>
  <c r="F41" i="2"/>
  <c r="V40" i="2"/>
  <c r="Z41" i="2"/>
  <c r="T41" i="2"/>
  <c r="R41" i="2"/>
  <c r="P41" i="2"/>
  <c r="N41" i="2"/>
  <c r="L41" i="2"/>
  <c r="J41" i="2"/>
  <c r="H41" i="2"/>
  <c r="P37" i="2"/>
  <c r="L37" i="2"/>
  <c r="Z37" i="2"/>
  <c r="Z43" i="2" s="1"/>
  <c r="T37" i="2"/>
  <c r="R37" i="2"/>
  <c r="V35" i="2"/>
  <c r="V37" i="2" s="1"/>
  <c r="J37" i="2"/>
  <c r="J43" i="2" s="1"/>
  <c r="J48" i="2" s="1"/>
  <c r="H37" i="2"/>
  <c r="H43" i="2" s="1"/>
  <c r="E35" i="2"/>
  <c r="Z48" i="2"/>
  <c r="P28" i="2"/>
  <c r="F28" i="2"/>
  <c r="V27" i="2"/>
  <c r="X27" i="2" s="1"/>
  <c r="AB27" i="2" s="1"/>
  <c r="Z28" i="2"/>
  <c r="T28" i="2"/>
  <c r="R28" i="2"/>
  <c r="N28" i="2"/>
  <c r="L28" i="2"/>
  <c r="J28" i="2"/>
  <c r="P22" i="2"/>
  <c r="F22" i="2"/>
  <c r="V21" i="2"/>
  <c r="X21" i="2"/>
  <c r="AB21" i="2" s="1"/>
  <c r="Z22" i="2"/>
  <c r="T22" i="2"/>
  <c r="R22" i="2"/>
  <c r="N22" i="2"/>
  <c r="L22" i="2"/>
  <c r="J22" i="2"/>
  <c r="P18" i="2"/>
  <c r="N18" i="2"/>
  <c r="N24" i="2" s="1"/>
  <c r="N29" i="2" s="1"/>
  <c r="H18" i="2"/>
  <c r="Z18" i="2"/>
  <c r="T18" i="2"/>
  <c r="R18" i="2"/>
  <c r="R24" i="2" s="1"/>
  <c r="V16" i="2"/>
  <c r="V18" i="2" s="1"/>
  <c r="L18" i="2"/>
  <c r="J18" i="2"/>
  <c r="V12" i="2"/>
  <c r="B3" i="2"/>
  <c r="I228" i="1"/>
  <c r="G228" i="1"/>
  <c r="I219" i="1"/>
  <c r="G219" i="1"/>
  <c r="G221" i="1" s="1"/>
  <c r="I211" i="1"/>
  <c r="G211" i="1"/>
  <c r="I199" i="1"/>
  <c r="G199" i="1"/>
  <c r="B197" i="1"/>
  <c r="I193" i="1"/>
  <c r="G193" i="1"/>
  <c r="G176" i="1"/>
  <c r="I169" i="1"/>
  <c r="I172" i="1" s="1"/>
  <c r="G169" i="1"/>
  <c r="G172" i="1" s="1"/>
  <c r="G159" i="1"/>
  <c r="I150" i="1"/>
  <c r="G150" i="1"/>
  <c r="I142" i="1"/>
  <c r="G142" i="1"/>
  <c r="I130" i="1"/>
  <c r="G130" i="1"/>
  <c r="B128" i="1"/>
  <c r="I124" i="1"/>
  <c r="G124" i="1"/>
  <c r="I107" i="1"/>
  <c r="G107" i="1"/>
  <c r="I100" i="1"/>
  <c r="I103" i="1" s="1"/>
  <c r="I109" i="1" s="1"/>
  <c r="I113" i="1" s="1"/>
  <c r="I116" i="1" s="1"/>
  <c r="G100" i="1"/>
  <c r="G103" i="1" s="1"/>
  <c r="G109" i="1" s="1"/>
  <c r="G113" i="1" s="1"/>
  <c r="G116" i="1" s="1"/>
  <c r="I85" i="1"/>
  <c r="I88" i="1" s="1"/>
  <c r="G85" i="1"/>
  <c r="G88" i="1" s="1"/>
  <c r="I70" i="1"/>
  <c r="B67" i="1"/>
  <c r="I61" i="1"/>
  <c r="G61" i="1"/>
  <c r="I53" i="1"/>
  <c r="G53" i="1"/>
  <c r="I41" i="1"/>
  <c r="G41" i="1"/>
  <c r="G70" i="1" s="1"/>
  <c r="I40" i="1"/>
  <c r="I69" i="1" s="1"/>
  <c r="G40" i="1"/>
  <c r="G69" i="1" s="1"/>
  <c r="B38" i="1"/>
  <c r="I32" i="1"/>
  <c r="G32" i="1"/>
  <c r="G17" i="1"/>
  <c r="G34" i="1" s="1"/>
  <c r="I17" i="1"/>
  <c r="I34" i="1" s="1"/>
  <c r="R29" i="2" l="1"/>
  <c r="G178" i="1"/>
  <c r="G182" i="1" s="1"/>
  <c r="G185" i="1" s="1"/>
  <c r="J24" i="2"/>
  <c r="T24" i="2"/>
  <c r="T29" i="2" s="1"/>
  <c r="P24" i="2"/>
  <c r="P29" i="2" s="1"/>
  <c r="X35" i="2"/>
  <c r="R43" i="2"/>
  <c r="R48" i="2" s="1"/>
  <c r="P43" i="2"/>
  <c r="P48" i="2" s="1"/>
  <c r="F89" i="3"/>
  <c r="X16" i="2"/>
  <c r="I221" i="1"/>
  <c r="L24" i="2"/>
  <c r="L29" i="2" s="1"/>
  <c r="Z24" i="2"/>
  <c r="Z29" i="2" s="1"/>
  <c r="H89" i="3"/>
  <c r="X37" i="2"/>
  <c r="AB35" i="2"/>
  <c r="AB37" i="2" s="1"/>
  <c r="L43" i="2"/>
  <c r="L48" i="2" s="1"/>
  <c r="G63" i="1"/>
  <c r="G90" i="1" s="1"/>
  <c r="G152" i="1"/>
  <c r="AB16" i="2"/>
  <c r="AB18" i="2" s="1"/>
  <c r="X18" i="2"/>
  <c r="I63" i="1"/>
  <c r="I90" i="1" s="1"/>
  <c r="I152" i="1"/>
  <c r="J29" i="2"/>
  <c r="T43" i="2"/>
  <c r="T48" i="2" s="1"/>
  <c r="I121" i="1"/>
  <c r="I132" i="1" s="1"/>
  <c r="G190" i="1"/>
  <c r="G201" i="1" s="1"/>
  <c r="G223" i="1" s="1"/>
  <c r="X12" i="2"/>
  <c r="V45" i="2"/>
  <c r="V47" i="2" s="1"/>
  <c r="I190" i="1"/>
  <c r="I201" i="1" s="1"/>
  <c r="I223" i="1" s="1"/>
  <c r="F18" i="2"/>
  <c r="F24" i="2" s="1"/>
  <c r="F29" i="2" s="1"/>
  <c r="H22" i="2"/>
  <c r="H24" i="2" s="1"/>
  <c r="H28" i="2"/>
  <c r="N37" i="2"/>
  <c r="N43" i="2" s="1"/>
  <c r="N48" i="2" s="1"/>
  <c r="X40" i="2"/>
  <c r="AB40" i="2" s="1"/>
  <c r="I176" i="1"/>
  <c r="I178" i="1" s="1"/>
  <c r="I182" i="1" s="1"/>
  <c r="I185" i="1" s="1"/>
  <c r="V20" i="2"/>
  <c r="V22" i="2" s="1"/>
  <c r="V24" i="2" s="1"/>
  <c r="V29" i="2" s="1"/>
  <c r="V26" i="2"/>
  <c r="V28" i="2" s="1"/>
  <c r="V31" i="2"/>
  <c r="X31" i="2" s="1"/>
  <c r="F37" i="2"/>
  <c r="F43" i="2" s="1"/>
  <c r="V39" i="2"/>
  <c r="V41" i="2" s="1"/>
  <c r="V43" i="2" s="1"/>
  <c r="F47" i="2"/>
  <c r="F42" i="3"/>
  <c r="H44" i="3"/>
  <c r="H47" i="3" s="1"/>
  <c r="H91" i="3" s="1"/>
  <c r="H94" i="3" s="1"/>
  <c r="G121" i="1"/>
  <c r="G132" i="1" s="1"/>
  <c r="I159" i="1"/>
  <c r="H48" i="2"/>
  <c r="X46" i="2"/>
  <c r="AB46" i="2" s="1"/>
  <c r="F28" i="3"/>
  <c r="B33" i="3"/>
  <c r="H29" i="2" l="1"/>
  <c r="F48" i="2"/>
  <c r="F44" i="3"/>
  <c r="F47" i="3" s="1"/>
  <c r="F91" i="3" s="1"/>
  <c r="F94" i="3" s="1"/>
  <c r="AB31" i="2"/>
  <c r="AB12" i="2"/>
  <c r="G154" i="1"/>
  <c r="X39" i="2"/>
  <c r="I154" i="1"/>
  <c r="X26" i="2"/>
  <c r="V48" i="2"/>
  <c r="X45" i="2"/>
  <c r="X20" i="2"/>
  <c r="AB20" i="2" l="1"/>
  <c r="AB22" i="2" s="1"/>
  <c r="AB24" i="2" s="1"/>
  <c r="AB29" i="2" s="1"/>
  <c r="X22" i="2"/>
  <c r="X24" i="2" s="1"/>
  <c r="X29" i="2" s="1"/>
  <c r="X47" i="2"/>
  <c r="AB45" i="2"/>
  <c r="AB47" i="2" s="1"/>
  <c r="AB26" i="2"/>
  <c r="AB28" i="2" s="1"/>
  <c r="X28" i="2"/>
  <c r="X41" i="2"/>
  <c r="X43" i="2" s="1"/>
  <c r="X48" i="2" s="1"/>
  <c r="AB39" i="2"/>
  <c r="AB41" i="2" s="1"/>
  <c r="AB43" i="2" s="1"/>
  <c r="AB48" i="2"/>
</calcChain>
</file>

<file path=xl/sharedStrings.xml><?xml version="1.0" encoding="utf-8"?>
<sst xmlns="http://schemas.openxmlformats.org/spreadsheetml/2006/main" count="345" uniqueCount="220">
  <si>
    <t>บริษัท ปูนซิเมนต์ไทย จำกัด (มหาชน) และบริษัทย่อย</t>
  </si>
  <si>
    <t>งบแสดงฐานะการเงินรวม</t>
  </si>
  <si>
    <t>ณ วันที่ 30 กันยายน 2560</t>
  </si>
  <si>
    <t>สินทรัพย์</t>
  </si>
  <si>
    <t>หมายเหตุ</t>
  </si>
  <si>
    <t xml:space="preserve"> 30 กันยายน</t>
  </si>
  <si>
    <t xml:space="preserve"> 31 ธันวาคม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</si>
  <si>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</si>
  <si>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</si>
  <si>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</si>
  <si>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</si>
  <si>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</si>
  <si>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</si>
  <si>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4, 5</t>
  </si>
  <si>
    <t>เงินให้กู้ยืมระยะสั้น</t>
  </si>
  <si>
    <t>สินค้าคงเหลือ</t>
  </si>
  <si>
    <t>สินทรัพย์หมุนเวียนอื่น</t>
  </si>
  <si>
    <t>สินทรัพย์ไม่หมุนเวียนที่จัดประเภทเป็นสินทรัพย์ที่ถือไว้เพื่อขาย</t>
  </si>
  <si>
    <t>รวมสินทรัพย์หมุนเวียน</t>
  </si>
  <si>
    <t>สินทรัพย์ไม่หมุนเวียน</t>
  </si>
  <si>
    <t>เงินลงทุนเผื่อขาย</t>
  </si>
  <si>
    <t>เงินลงทุนในบริษัทร่วม</t>
  </si>
  <si>
    <t>เงินลงทุนในการร่วมค้า</t>
  </si>
  <si>
    <t>เงินลงทุนระยะยาวอื่น</t>
  </si>
  <si>
    <t>ลูกหนี้ไม่หมุนเวียนอื่น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</si>
  <si>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</si>
  <si>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</si>
  <si>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</si>
  <si>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</si>
  <si>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</si>
  <si>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</si>
  <si>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</si>
  <si>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</si>
  <si>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</si>
  <si>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</si>
  <si>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</si>
  <si>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</si>
  <si>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</si>
  <si>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เงินปันผลค้างจ่าย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</si>
  <si>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</si>
  <si>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</si>
  <si>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เงินกู้ยืมระยะสั้น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</si>
  <si>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</si>
  <si>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</si>
  <si>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</si>
  <si>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</si>
  <si>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</si>
  <si>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</si>
  <si>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</si>
  <si>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</si>
  <si>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</si>
  <si>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</si>
  <si>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</si>
  <si>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</si>
  <si>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</si>
  <si>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</si>
  <si>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</si>
  <si>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</si>
  <si>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</si>
  <si>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</si>
  <si>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</si>
  <si>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</si>
  <si>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</si>
  <si>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</si>
  <si>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</si>
  <si>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</si>
  <si>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</si>
  <si>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</si>
  <si>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</si>
  <si>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</si>
  <si>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</si>
  <si>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</si>
  <si>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สำหรับงวดสามเดือนสิ้นสุดวันที่ 30 กันยายน 2560 (ไม่ได้ตรวจสอบ)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</si>
  <si>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</si>
  <si>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</si>
  <si>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</si>
  <si>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</si>
  <si>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</si>
  <si>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</si>
  <si>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</si>
  <si>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</si>
  <si>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</si>
  <si>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</si>
  <si>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ส่วนแบ่งกำไรจากเงินลงทุนในบริษัทร่วมและการร่วมค้า</t>
  </si>
  <si>
    <t>กำไรก่อนภาษีเงินได้</t>
  </si>
  <si>
    <t>รายได้ (ค่าใช้จ่าย) ภาษีเงินได้</t>
  </si>
  <si>
    <t>กำไรสำหรับงวด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</si>
  <si>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</si>
  <si>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</si>
  <si>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</si>
  <si>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</si>
  <si>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</si>
  <si>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</si>
  <si>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</si>
  <si>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</si>
  <si>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จากการวัดมูลค่าเงินลงทุนเผื่อขาย</t>
  </si>
  <si>
    <t>กลับรายการการวัดมูลค่าเงินลงทุนเผื่อขาย</t>
  </si>
  <si>
    <t>ส่วนแบ่งกำไรขาดทุนเบ็ดเสร็จอื่นในบริษัทร่วมและการร่วมค้า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</si>
  <si>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</si>
  <si>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</si>
  <si>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</si>
  <si>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</si>
  <si>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</si>
  <si>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</si>
  <si>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</si>
  <si>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</si>
  <si>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</si>
  <si>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</si>
  <si>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</si>
  <si>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สำหรับงวดเก้าเดือนสิ้นสุดวันที่ 30 กันยายน 2560 (ไม่ได้ตรวจสอบ)</t>
  </si>
  <si>
    <t>ค่าใช้จ่ายภาษีเงินได้</t>
  </si>
  <si>
    <t>ผลกำไรจากการวัดมูลค่าเงินลงทุนเผื่อขาย</t>
  </si>
  <si>
    <t>งบแสดงการเปลี่ยนแปลงส่วนของผู้ถือหุ้นรวม</t>
  </si>
  <si>
    <t xml:space="preserve">กำไรสะสม  </t>
  </si>
  <si>
    <t>ยังไม่ได้จัดสรร</t>
  </si>
  <si>
    <t>ส่วนแบ่ง</t>
  </si>
  <si>
    <t>รายการอื่น</t>
  </si>
  <si>
    <t>รวม</t>
  </si>
  <si>
    <t>กำไรขาดทุน</t>
  </si>
  <si>
    <t>ของการ</t>
  </si>
  <si>
    <t>องค์ประกอบ</t>
  </si>
  <si>
    <t>เบ็ดเสร็จอื่น</t>
  </si>
  <si>
    <t>เปลี่ยนแปลง</t>
  </si>
  <si>
    <t>อื่น</t>
  </si>
  <si>
    <t>รวมส่วน</t>
  </si>
  <si>
    <t>ส่วนได้เสีย</t>
  </si>
  <si>
    <t>ทุนที่ออก</t>
  </si>
  <si>
    <t>ทุนสำรอง</t>
  </si>
  <si>
    <t>การแปลงค่า</t>
  </si>
  <si>
    <t>เงินลงทุน</t>
  </si>
  <si>
    <t>ในบริษัทร่วม</t>
  </si>
  <si>
    <t>ที่เกิดจาก</t>
  </si>
  <si>
    <t>ของส่วน</t>
  </si>
  <si>
    <t>ของผู้ถือหุ้น</t>
  </si>
  <si>
    <t>ที่ไม่มีอำนาจ</t>
  </si>
  <si>
    <t>และชำระแล้ว</t>
  </si>
  <si>
    <t>ตามกฎหมาย</t>
  </si>
  <si>
    <t>ทั่วไป</t>
  </si>
  <si>
    <t>งบการเงิน</t>
  </si>
  <si>
    <t>เผื่อขาย</t>
  </si>
  <si>
    <t>และการร่วมค้า</t>
  </si>
  <si>
    <t>ผู้ถือหุ้น</t>
  </si>
  <si>
    <t>บริษัทใหญ่</t>
  </si>
  <si>
    <t>ควบคุม</t>
  </si>
  <si>
    <t>ยอดคงเหลือ ณ วันที่ 1 มกราคม 2559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</si>
  <si>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</si>
  <si>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</t>
  </si>
  <si>
    <t>และการจัดสรรส่วนทุนให้ผู้ถือหุ้น</t>
  </si>
  <si>
    <t>เงินปันผล</t>
  </si>
  <si>
    <t>รวมเงินทุนที่ได้รับจากผู้ถือหุ้น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</si>
  <si>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</si>
  <si>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</si>
  <si>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</si>
  <si>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>รวมการเปลี่ยนแปลงในส่วนได้เสียในบริษัทย่อย</t>
  </si>
  <si>
    <t>รวมรายการกับผู้ถือหุ้นที่บันทึกโดยตรง</t>
  </si>
  <si>
    <t>เข้าส่วนของผู้ถือหุ้น</t>
  </si>
  <si>
    <t>กำไรหรือขาดทุน</t>
  </si>
  <si>
    <t>รวมกำไรขาดทุนเบ็ดเสร็จสำหรับงวด</t>
  </si>
  <si>
    <t>ยอดคงเหลือ ณ วันที่ 30 กันยายน 2559</t>
  </si>
  <si>
    <t>ยอดคงเหลือ ณ วันที่ 1 มกราคม 2560</t>
  </si>
  <si>
    <t>ยอดคงเหลือ ณ วันที่ 30 กันยายน 2560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</si>
  <si>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</si>
  <si>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</si>
  <si>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</si>
  <si>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</si>
  <si>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ขาดทุนจากการปรับมูลค่าสินค้า (กลับรายการ)</t>
  </si>
  <si>
    <t>ค่าใช้จ่ายผลประโยชน์พนักงาน</t>
  </si>
  <si>
    <t xml:space="preserve">กำไรจากอัตราแลกเปลี่ยนที่ยังไม่เกิดขึ้น </t>
  </si>
  <si>
    <t>เงินปันผลรับ</t>
  </si>
  <si>
    <t>ดอกเบี้ยรับ</t>
  </si>
  <si>
    <t>ดอกเบี้ยจ่าย</t>
  </si>
  <si>
    <t>กำไรจากการขายเงินลงทุน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</si>
  <si>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</si>
  <si>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</si>
  <si>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</si>
  <si>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>สินทรัพย์ดำเนินงานลดลง (เพิ่มขึ้น) - สุทธิ</t>
  </si>
  <si>
    <t xml:space="preserve">งบกระแสเงินสดรวม </t>
  </si>
  <si>
    <t>หนี้สินดำเนินงานเพิ่มขึ้น (ลดลง)</t>
  </si>
  <si>
    <t>ประมาณการหนี้สินสำหรับผลประโยชน์พนักงาน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</si>
  <si>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</si>
  <si>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</si>
  <si>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</si>
  <si>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</si>
  <si>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</si>
  <si>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</si>
  <si>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3</t>
  </si>
  <si>
    <t>เงินลงทุนในบริษัทร่วมและการร่วมค้า</t>
  </si>
  <si>
    <t>เงินสดรับจากการขายเงินลงทุน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</si>
  <si>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</si>
  <si>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</si>
  <si>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เงินสดรับชำระคืนจากเงินให้กู้ยืมแก่กิจการที่เกี่ยวข้องกัน</t>
  </si>
  <si>
    <t>รับเงินปันผล</t>
  </si>
  <si>
    <t>รับดอกเบี้ย</t>
  </si>
  <si>
    <t>จ่ายภาษีเงินได้จากการขายเงินลงทุน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</si>
  <si>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</si>
  <si>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</si>
  <si>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</si>
  <si>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</si>
  <si>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</si>
  <si>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</si>
  <si>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เงินเบิกเกินบัญชีและเงินกู้ยืมระยะสั้นจากสถาบันการเงินลดลง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</si>
  <si>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</si>
  <si>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</si>
  <si>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เงินสดจ่ายเพื่อชำระหนี้สินตามสัญญาเช่าการเงิน</t>
  </si>
  <si>
    <t>เงินสดรับจากการออกหุ้นกู้</t>
  </si>
  <si>
    <t xml:space="preserve">เงินสดจ่ายเพื่อไถ่ถอนหุ้นกู้ </t>
  </si>
  <si>
    <t>เงินกู้ยืมลดลง - สุทธิ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</si>
  <si>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</si>
  <si>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</si>
  <si>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</si>
  <si>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</si>
  <si>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</si>
  <si>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</si>
  <si>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</si>
  <si>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</si>
  <si>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</si>
  <si>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</si>
  <si>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รายการที่ไม่ใช่เงินสด</t>
  </si>
  <si>
    <t>เจ้าหนี้จากการซื้อสินทรัพย์</t>
  </si>
  <si>
    <t>เงินปันผลค้างจ่ายให้ส่วนได้เสียที่ไม่มีอำนาจควบคุม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</si>
</sst>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(* #,##0_);_(* \(#,##0\);_(* &quot;-&quot;_);_(@_)"/>
    <numFmt numFmtId="167" formatCode="#,##0\ ;\(#,##0\)"/>
    <numFmt numFmtId="168" formatCode="_(* #,##0.00000_);_(* \(#,##0.00000\);_(* &quot;-&quot;??_);_(@_)"/>
    <numFmt numFmtId="169" formatCode="\t&quot;฿&quot;#,##0.00_);\(\t&quot;฿&quot;#,##0.00\)"/>
    <numFmt numFmtId="170" formatCode="0.00_)"/>
    <numFmt numFmtId="171" formatCode="#,##0;[Red]\(#,##0\)"/>
    <numFmt numFmtId="172" formatCode="&quot;$&quot;#,##0_);[Red]\(&quot;$&quot;#,##0\)"/>
    <numFmt numFmtId="173" formatCode="&quot;$&quot;#,##0.00_);[Red]\(&quot;$&quot;#,##0.00\)"/>
    <numFmt numFmtId="174" formatCode="&quot;$&quot;#,##0_);\(&quot;$&quot;#,##0\)"/>
    <numFmt numFmtId="175" formatCode="&quot;$&quot;#,##0.00_);\(&quot;$&quot;#,##0.00\)"/>
  </numFmts>
  <fonts count="26"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5"/>
      <name val="Angsana New"/>
      <family val="1"/>
    </font>
    <font>
      <sz val="5"/>
      <name val="Angsana New"/>
      <family val="1"/>
    </font>
    <font>
      <b/>
      <sz val="8"/>
      <name val="Angsana New"/>
      <family val="1"/>
    </font>
    <font>
      <sz val="8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  <charset val="129"/>
    </font>
    <font>
      <sz val="18"/>
      <name val="Arial Unicode MS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45">
    <xf numFmtId="0" fontId="0" fillId="0" borderId="0"/>
    <xf numFmtId="16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/>
    <xf numFmtId="9" fontId="14" fillId="0" borderId="0"/>
    <xf numFmtId="43" fontId="15" fillId="0" borderId="0" applyFont="0" applyFill="0" applyBorder="0" applyAlignment="0" applyProtection="0"/>
    <xf numFmtId="0" fontId="16" fillId="0" borderId="0"/>
    <xf numFmtId="168" fontId="13" fillId="0" borderId="0"/>
    <xf numFmtId="168" fontId="14" fillId="0" borderId="0"/>
    <xf numFmtId="0" fontId="17" fillId="0" borderId="0" applyProtection="0"/>
    <xf numFmtId="169" fontId="18" fillId="0" borderId="0"/>
    <xf numFmtId="2" fontId="17" fillId="0" borderId="0" applyProtection="0"/>
    <xf numFmtId="38" fontId="19" fillId="4" borderId="0" applyNumberFormat="0" applyBorder="0" applyAlignment="0" applyProtection="0"/>
    <xf numFmtId="38" fontId="19" fillId="4" borderId="0" applyNumberFormat="0" applyBorder="0" applyAlignment="0" applyProtection="0"/>
    <xf numFmtId="0" fontId="20" fillId="0" borderId="6" applyNumberFormat="0" applyAlignment="0" applyProtection="0">
      <alignment horizontal="left" vertical="center"/>
    </xf>
    <xf numFmtId="0" fontId="20" fillId="0" borderId="1">
      <alignment horizontal="left" vertical="center"/>
    </xf>
    <xf numFmtId="0" fontId="21" fillId="0" borderId="0" applyProtection="0"/>
    <xf numFmtId="0" fontId="20" fillId="0" borderId="0" applyProtection="0"/>
    <xf numFmtId="0" fontId="20" fillId="0" borderId="0" applyProtection="0"/>
    <xf numFmtId="10" fontId="19" fillId="5" borderId="7" applyNumberFormat="0" applyBorder="0" applyAlignment="0" applyProtection="0"/>
    <xf numFmtId="10" fontId="19" fillId="5" borderId="7" applyNumberFormat="0" applyBorder="0" applyAlignment="0" applyProtection="0"/>
    <xf numFmtId="37" fontId="22" fillId="0" borderId="0"/>
    <xf numFmtId="170" fontId="23" fillId="0" borderId="0"/>
    <xf numFmtId="0" fontId="15" fillId="0" borderId="0"/>
    <xf numFmtId="0" fontId="15" fillId="0" borderId="0"/>
    <xf numFmtId="0" fontId="15" fillId="0" borderId="0"/>
    <xf numFmtId="10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" fillId="0" borderId="0">
      <alignment vertical="justify"/>
    </xf>
    <xf numFmtId="1" fontId="5" fillId="0" borderId="8" applyNumberFormat="0" applyFill="0" applyAlignment="0" applyProtection="0">
      <alignment horizontal="center" vertical="center"/>
    </xf>
    <xf numFmtId="0" fontId="16" fillId="0" borderId="9" applyAlignment="0">
      <alignment horizontal="centerContinuous"/>
    </xf>
    <xf numFmtId="0" fontId="16" fillId="0" borderId="9" applyAlignment="0">
      <alignment horizontal="centerContinuous"/>
    </xf>
    <xf numFmtId="171" fontId="5" fillId="0" borderId="10" applyFill="0">
      <alignment horizontal="fill" vertical="top" wrapText="1" indent="8" readingOrder="3"/>
      <protection locked="0" hidden="1"/>
    </xf>
    <xf numFmtId="171" fontId="5" fillId="0" borderId="10" applyFill="0">
      <alignment horizontal="fill" vertical="top" wrapText="1" indent="8" readingOrder="3"/>
      <protection locked="0" hidden="1"/>
    </xf>
    <xf numFmtId="171" fontId="5" fillId="0" borderId="10" applyFill="0">
      <alignment horizontal="fill" vertical="top" wrapText="1" indent="8" readingOrder="3"/>
      <protection locked="0" hidden="1"/>
    </xf>
    <xf numFmtId="0" fontId="17" fillId="0" borderId="5" applyProtection="0"/>
    <xf numFmtId="0" fontId="5" fillId="0" borderId="0">
      <alignment horizontal="centerContinuous" vertical="center"/>
    </xf>
    <xf numFmtId="9" fontId="24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4" fillId="0" borderId="0"/>
  </cellStyleXfs>
  <cellXfs count="163">
    <xf numFmtId="0" fontId="0" fillId="0" borderId="0" xfId="0"/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Continuous" vertical="center" wrapText="1"/>
    </xf>
    <xf numFmtId="0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0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/>
    </xf>
    <xf numFmtId="0" fontId="4" fillId="0" borderId="0" xfId="0" applyFont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4" fontId="3" fillId="0" borderId="2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/>
    <xf numFmtId="0" fontId="3" fillId="0" borderId="0" xfId="0" applyFont="1" applyFill="1" applyBorder="1" applyAlignment="1">
      <alignment vertical="center"/>
    </xf>
    <xf numFmtId="164" fontId="3" fillId="0" borderId="3" xfId="0" applyNumberFormat="1" applyFont="1" applyFill="1" applyBorder="1" applyAlignment="1">
      <alignment vertical="center"/>
    </xf>
    <xf numFmtId="164" fontId="3" fillId="0" borderId="2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6" fontId="1" fillId="0" borderId="0" xfId="0" applyNumberFormat="1" applyFont="1" applyAlignment="1">
      <alignment horizontal="left" vertical="center"/>
    </xf>
    <xf numFmtId="166" fontId="1" fillId="0" borderId="0" xfId="0" applyNumberFormat="1" applyFont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166" fontId="8" fillId="0" borderId="0" xfId="0" applyNumberFormat="1" applyFont="1" applyFill="1" applyAlignment="1">
      <alignment vertical="center"/>
    </xf>
    <xf numFmtId="0" fontId="8" fillId="0" borderId="0" xfId="0" applyFont="1" applyAlignment="1">
      <alignment vertical="center"/>
    </xf>
    <xf numFmtId="166" fontId="7" fillId="0" borderId="3" xfId="0" applyNumberFormat="1" applyFont="1" applyBorder="1" applyAlignment="1">
      <alignment horizontal="centerContinuous" vertical="center"/>
    </xf>
    <xf numFmtId="166" fontId="7" fillId="0" borderId="3" xfId="0" applyNumberFormat="1" applyFont="1" applyFill="1" applyBorder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2" fillId="0" borderId="3" xfId="0" applyNumberFormat="1" applyFont="1" applyBorder="1" applyAlignment="1">
      <alignment horizontal="centerContinuous" vertical="center"/>
    </xf>
    <xf numFmtId="166" fontId="0" fillId="0" borderId="3" xfId="0" applyNumberFormat="1" applyFont="1" applyBorder="1" applyAlignment="1">
      <alignment horizontal="centerContinuous" vertical="center"/>
    </xf>
    <xf numFmtId="0" fontId="0" fillId="0" borderId="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Continuous" vertical="center"/>
    </xf>
    <xf numFmtId="166" fontId="0" fillId="0" borderId="3" xfId="0" applyNumberFormat="1" applyFont="1" applyFill="1" applyBorder="1" applyAlignment="1">
      <alignment horizontal="centerContinuous" vertical="center"/>
    </xf>
    <xf numFmtId="166" fontId="2" fillId="0" borderId="3" xfId="0" applyNumberFormat="1" applyFont="1" applyFill="1" applyBorder="1" applyAlignment="1">
      <alignment horizontal="centerContinuous" vertical="center"/>
    </xf>
    <xf numFmtId="0" fontId="0" fillId="0" borderId="3" xfId="0" applyFont="1" applyFill="1" applyBorder="1" applyAlignment="1">
      <alignment horizontal="centerContinuous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6" fontId="0" fillId="0" borderId="4" xfId="0" applyNumberFormat="1" applyFont="1" applyFill="1" applyBorder="1" applyAlignment="1">
      <alignment horizontal="centerContinuous" vertical="center"/>
    </xf>
    <xf numFmtId="166" fontId="0" fillId="0" borderId="4" xfId="0" applyNumberFormat="1" applyFont="1" applyFill="1" applyBorder="1" applyAlignment="1">
      <alignment vertical="center"/>
    </xf>
    <xf numFmtId="166" fontId="0" fillId="0" borderId="0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166" fontId="0" fillId="0" borderId="0" xfId="0" applyNumberFormat="1" applyFont="1" applyBorder="1" applyAlignment="1">
      <alignment vertical="center"/>
    </xf>
    <xf numFmtId="166" fontId="0" fillId="0" borderId="0" xfId="0" applyNumberFormat="1" applyFont="1" applyFill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" vertical="center"/>
    </xf>
    <xf numFmtId="166" fontId="0" fillId="0" borderId="0" xfId="0" applyNumberFormat="1" applyFont="1" applyBorder="1" applyAlignment="1">
      <alignment horizontal="centerContinuous" vertical="center"/>
    </xf>
    <xf numFmtId="166" fontId="0" fillId="0" borderId="0" xfId="0" applyNumberFormat="1" applyFont="1" applyFill="1" applyAlignment="1">
      <alignment vertical="center"/>
    </xf>
    <xf numFmtId="166" fontId="0" fillId="0" borderId="0" xfId="0" applyNumberFormat="1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Continuous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166" fontId="0" fillId="0" borderId="0" xfId="0" applyNumberFormat="1" applyFont="1" applyAlignment="1">
      <alignment horizontal="center" vertical="center"/>
    </xf>
    <xf numFmtId="166" fontId="0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/>
    <xf numFmtId="166" fontId="2" fillId="0" borderId="0" xfId="0" applyNumberFormat="1" applyFont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3" fillId="0" borderId="3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164" fontId="0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vertical="center"/>
    </xf>
    <xf numFmtId="164" fontId="0" fillId="0" borderId="0" xfId="0" applyNumberFormat="1" applyFont="1" applyFill="1" applyBorder="1" applyAlignment="1">
      <alignment horizontal="right" vertical="center"/>
    </xf>
    <xf numFmtId="9" fontId="3" fillId="0" borderId="0" xfId="2" applyFont="1" applyFill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vertical="center"/>
    </xf>
    <xf numFmtId="164" fontId="0" fillId="0" borderId="4" xfId="0" applyNumberFormat="1" applyFont="1" applyFill="1" applyBorder="1" applyAlignment="1">
      <alignment horizontal="right" vertical="center"/>
    </xf>
    <xf numFmtId="49" fontId="11" fillId="0" borderId="0" xfId="0" applyNumberFormat="1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right" vertical="center"/>
    </xf>
    <xf numFmtId="164" fontId="0" fillId="0" borderId="3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 readingOrder="2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9" fontId="0" fillId="0" borderId="0" xfId="2" applyFont="1" applyFill="1" applyAlignment="1">
      <alignment vertical="center"/>
    </xf>
    <xf numFmtId="167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left" vertical="center"/>
    </xf>
    <xf numFmtId="16" fontId="0" fillId="0" borderId="0" xfId="0" applyNumberFormat="1" applyFont="1" applyFill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0" fontId="0" fillId="0" borderId="0" xfId="0" applyNumberFormat="1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164" fontId="0" fillId="0" borderId="0" xfId="0" applyNumberFormat="1" applyFont="1" applyBorder="1" applyAlignment="1">
      <alignment horizontal="right" vertical="center"/>
    </xf>
    <xf numFmtId="0" fontId="0" fillId="2" borderId="0" xfId="0" applyFont="1" applyFill="1" applyBorder="1" applyAlignment="1">
      <alignment vertical="center"/>
    </xf>
    <xf numFmtId="0" fontId="0" fillId="2" borderId="0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horizontal="right" vertical="center"/>
    </xf>
    <xf numFmtId="164" fontId="0" fillId="2" borderId="0" xfId="0" applyNumberFormat="1" applyFont="1" applyFill="1" applyBorder="1" applyAlignment="1">
      <alignment vertical="center"/>
    </xf>
    <xf numFmtId="164" fontId="0" fillId="2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center" vertical="center"/>
    </xf>
    <xf numFmtId="164" fontId="0" fillId="0" borderId="0" xfId="1" applyNumberFormat="1" applyFont="1" applyFill="1" applyBorder="1" applyAlignment="1">
      <alignment vertical="center"/>
    </xf>
    <xf numFmtId="164" fontId="0" fillId="0" borderId="3" xfId="1" applyNumberFormat="1" applyFont="1" applyFill="1" applyBorder="1" applyAlignment="1">
      <alignment vertical="center"/>
    </xf>
    <xf numFmtId="164" fontId="0" fillId="0" borderId="5" xfId="1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164" fontId="0" fillId="2" borderId="0" xfId="1" applyNumberFormat="1" applyFont="1" applyFill="1" applyBorder="1" applyAlignment="1">
      <alignment vertical="center"/>
    </xf>
    <xf numFmtId="164" fontId="0" fillId="0" borderId="5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</cellXfs>
  <cellStyles count="45">
    <cellStyle name="75" xfId="3"/>
    <cellStyle name="75 2" xfId="4"/>
    <cellStyle name="Comma" xfId="1" builtinId="3"/>
    <cellStyle name="Comma 2" xfId="5"/>
    <cellStyle name="comma zerodec" xfId="6"/>
    <cellStyle name="Currency1" xfId="7"/>
    <cellStyle name="Currency1 2" xfId="8"/>
    <cellStyle name="Date" xfId="9"/>
    <cellStyle name="Dollar (zero dec)" xfId="10"/>
    <cellStyle name="Fixed" xfId="11"/>
    <cellStyle name="Grey" xfId="12"/>
    <cellStyle name="Grey 2" xfId="13"/>
    <cellStyle name="Header1" xfId="14"/>
    <cellStyle name="Header2" xfId="15"/>
    <cellStyle name="HEADING1" xfId="16"/>
    <cellStyle name="HEADING2" xfId="17"/>
    <cellStyle name="HEADING2 2" xfId="18"/>
    <cellStyle name="Input [yellow]" xfId="19"/>
    <cellStyle name="Input [yellow] 2" xfId="20"/>
    <cellStyle name="no dec" xfId="21"/>
    <cellStyle name="Normal" xfId="0" builtinId="0"/>
    <cellStyle name="Normal - Style1" xfId="22"/>
    <cellStyle name="Normal 2" xfId="23"/>
    <cellStyle name="Normal 3" xfId="24"/>
    <cellStyle name="Normal 4" xfId="25"/>
    <cellStyle name="Percent" xfId="2" builtinId="5"/>
    <cellStyle name="Percent [2]" xfId="26"/>
    <cellStyle name="Percent 2" xfId="27"/>
    <cellStyle name="Percent 3" xfId="28"/>
    <cellStyle name="Percent 4" xfId="29"/>
    <cellStyle name="Q" xfId="30"/>
    <cellStyle name="Quantity" xfId="31"/>
    <cellStyle name="small border line" xfId="32"/>
    <cellStyle name="small border line 2" xfId="33"/>
    <cellStyle name="Style 1" xfId="34"/>
    <cellStyle name="Style 1 2" xfId="35"/>
    <cellStyle name="Style 1 3" xfId="36"/>
    <cellStyle name="Total 2" xfId="37"/>
    <cellStyle name="W" xfId="38"/>
    <cellStyle name="น้บะภฒ_95" xfId="39"/>
    <cellStyle name="ฤธถ [0]_95" xfId="40"/>
    <cellStyle name="ฤธถ_95" xfId="41"/>
    <cellStyle name="ล๋ศญ [0]_95" xfId="42"/>
    <cellStyle name="ล๋ศญ_95" xfId="43"/>
    <cellStyle name="วฅมุ_4ฟ๙ฝวภ๛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9"/>
  <sheetViews>
    <sheetView showGridLines="0" tabSelected="1" zoomScaleNormal="100" zoomScaleSheetLayoutView="100" workbookViewId="0"/>
  </sheetViews>
  <sheetFormatPr defaultRowHeight="22.7" customHeight="1"/>
  <cols>
    <col min="1" max="1" width="1.7109375" style="89" customWidth="1"/>
    <col min="2" max="2" width="2.7109375" style="146" customWidth="1"/>
    <col min="3" max="3" width="2.7109375" style="147" customWidth="1"/>
    <col min="4" max="4" width="49.7109375" style="147" customWidth="1"/>
    <col min="5" max="5" width="8.7109375" style="3" customWidth="1"/>
    <col min="6" max="6" width="1.7109375" style="89" customWidth="1"/>
    <col min="7" max="7" width="15.7109375" style="68" customWidth="1"/>
    <col min="8" max="8" width="1.7109375" style="68" customWidth="1"/>
    <col min="9" max="9" width="15.7109375" style="68" customWidth="1"/>
    <col min="10" max="10" width="1.7109375" style="89" customWidth="1"/>
    <col min="11" max="11" width="9.140625" style="89"/>
    <col min="12" max="12" width="10" style="68" bestFit="1" customWidth="1"/>
    <col min="13" max="13" width="10" style="89" bestFit="1" customWidth="1"/>
    <col min="14" max="16384" width="9.140625" style="89"/>
  </cols>
  <sheetData>
    <row r="1" spans="1:14" ht="23.1" customHeight="1">
      <c r="B1" s="1" t="s">
        <v>0</v>
      </c>
      <c r="C1" s="2"/>
      <c r="D1" s="2"/>
    </row>
    <row r="2" spans="1:14" ht="23.1" customHeight="1">
      <c r="B2" s="1" t="s">
        <v>1</v>
      </c>
      <c r="C2" s="2"/>
      <c r="D2" s="2"/>
    </row>
    <row r="3" spans="1:14" ht="23.1" customHeight="1">
      <c r="B3" s="24" t="s">
        <v>2</v>
      </c>
      <c r="C3" s="4"/>
      <c r="D3" s="4"/>
      <c r="E3" s="5"/>
      <c r="F3" s="68"/>
      <c r="J3" s="68"/>
      <c r="K3" s="68"/>
    </row>
    <row r="4" spans="1:14" ht="20.100000000000001" customHeight="1">
      <c r="B4" s="6"/>
      <c r="C4" s="7"/>
      <c r="D4" s="7"/>
      <c r="E4" s="5"/>
      <c r="F4" s="68"/>
      <c r="J4" s="68"/>
      <c r="K4" s="68"/>
    </row>
    <row r="5" spans="1:14" ht="23.1" customHeight="1">
      <c r="A5" s="68"/>
      <c r="B5" s="8" t="s">
        <v>3</v>
      </c>
      <c r="C5" s="9"/>
      <c r="D5" s="9"/>
      <c r="E5" s="10" t="s">
        <v>4</v>
      </c>
      <c r="F5" s="68"/>
      <c r="G5" s="143" t="s">
        <v>5</v>
      </c>
      <c r="H5" s="11"/>
      <c r="I5" s="12" t="s">
        <v>6</v>
      </c>
      <c r="J5" s="68"/>
      <c r="K5" s="68"/>
    </row>
    <row r="6" spans="1:14" s="68" customFormat="1" ht="21.95" customHeight="1">
      <c r="B6" s="8"/>
      <c r="C6" s="9"/>
      <c r="D6" s="9"/>
      <c r="E6" s="10"/>
      <c r="F6" s="88"/>
      <c r="G6" s="88">
        <v>2560</v>
      </c>
      <c r="I6" s="88">
        <v>2559</v>
      </c>
    </row>
    <row r="7" spans="1:14" s="68" customFormat="1" ht="21.95" customHeight="1">
      <c r="B7" s="8"/>
      <c r="C7" s="9"/>
      <c r="D7" s="9"/>
      <c r="E7" s="10"/>
      <c r="F7" s="88"/>
      <c r="G7" s="12" t="s">
        <v>7</v>
      </c>
      <c r="H7" s="13"/>
      <c r="I7" s="12"/>
    </row>
    <row r="8" spans="1:14" ht="21.95" customHeight="1">
      <c r="B8" s="14"/>
      <c r="C8" s="15"/>
      <c r="D8" s="15"/>
      <c r="E8" s="16"/>
      <c r="F8" s="144"/>
      <c r="G8" s="17" t="s">
        <v>8</v>
      </c>
      <c r="H8" s="17"/>
      <c r="I8" s="17"/>
    </row>
    <row r="9" spans="1:14" ht="21.95" customHeight="1">
      <c r="B9" s="18" t="s">
        <v>9</v>
      </c>
      <c r="C9" s="19"/>
      <c r="D9" s="19"/>
      <c r="E9" s="16"/>
      <c r="F9" s="145"/>
      <c r="G9" s="118"/>
      <c r="H9" s="118"/>
      <c r="I9" s="118"/>
    </row>
    <row r="10" spans="1:14" ht="21.95" customHeight="1">
      <c r="B10" s="146" t="s">
        <v>10</v>
      </c>
      <c r="E10" s="10"/>
      <c r="F10" s="145"/>
      <c r="G10" s="126">
        <v>27628692</v>
      </c>
      <c r="H10" s="115"/>
      <c r="I10" s="126">
        <v>27709352</v>
      </c>
    </row>
    <row r="11" spans="1:14" ht="21.95" customHeight="1">
      <c r="B11" s="32" t="s">
        <v>11</v>
      </c>
      <c r="C11" s="114"/>
      <c r="E11" s="10">
        <v>7</v>
      </c>
      <c r="F11" s="145"/>
      <c r="G11" s="126">
        <v>12485960</v>
      </c>
      <c r="H11" s="115"/>
      <c r="I11" s="126">
        <v>13089306</v>
      </c>
    </row>
    <row r="12" spans="1:14" ht="21.95" customHeight="1">
      <c r="A12" s="68"/>
      <c r="B12" s="32" t="s">
        <v>12</v>
      </c>
      <c r="C12" s="114"/>
      <c r="D12" s="114"/>
      <c r="E12" s="10" t="s">
        <v>13</v>
      </c>
      <c r="F12" s="138"/>
      <c r="G12" s="126">
        <v>56977814</v>
      </c>
      <c r="H12" s="115"/>
      <c r="I12" s="126">
        <v>51473037</v>
      </c>
    </row>
    <row r="13" spans="1:14" ht="21.95" customHeight="1">
      <c r="A13" s="68"/>
      <c r="B13" s="32" t="s">
        <v>14</v>
      </c>
      <c r="C13" s="114"/>
      <c r="D13" s="114"/>
      <c r="E13" s="10">
        <v>4</v>
      </c>
      <c r="F13" s="138"/>
      <c r="G13" s="126">
        <v>157925</v>
      </c>
      <c r="H13" s="115"/>
      <c r="I13" s="126">
        <v>167136</v>
      </c>
    </row>
    <row r="14" spans="1:14" ht="21.95" customHeight="1">
      <c r="A14" s="68"/>
      <c r="B14" s="32" t="s">
        <v>15</v>
      </c>
      <c r="C14" s="114"/>
      <c r="D14" s="114"/>
      <c r="E14" s="10"/>
      <c r="F14" s="138"/>
      <c r="G14" s="126">
        <v>55905493</v>
      </c>
      <c r="H14" s="115"/>
      <c r="I14" s="126">
        <v>53334689</v>
      </c>
      <c r="M14" s="68"/>
      <c r="N14" s="68"/>
    </row>
    <row r="15" spans="1:14" ht="21.95" customHeight="1">
      <c r="B15" s="32" t="s">
        <v>16</v>
      </c>
      <c r="C15" s="114"/>
      <c r="D15" s="114"/>
      <c r="E15" s="10"/>
      <c r="F15" s="138"/>
      <c r="G15" s="126">
        <v>1130586</v>
      </c>
      <c r="H15" s="115"/>
      <c r="I15" s="126">
        <v>5533980</v>
      </c>
      <c r="M15" s="68"/>
      <c r="N15" s="68"/>
    </row>
    <row r="16" spans="1:14" s="68" customFormat="1" ht="21.95" customHeight="1">
      <c r="B16" s="32" t="s">
        <v>17</v>
      </c>
      <c r="C16" s="114"/>
      <c r="D16" s="114"/>
      <c r="E16" s="10">
        <v>6</v>
      </c>
      <c r="F16" s="138"/>
      <c r="G16" s="126">
        <v>2374646</v>
      </c>
      <c r="H16" s="115"/>
      <c r="I16" s="126">
        <v>5318910</v>
      </c>
    </row>
    <row r="17" spans="2:12" ht="21.95" customHeight="1">
      <c r="B17" s="14" t="s">
        <v>18</v>
      </c>
      <c r="C17" s="15"/>
      <c r="D17" s="15"/>
      <c r="E17" s="10"/>
      <c r="F17" s="145"/>
      <c r="G17" s="20">
        <f>SUM(G10:G16)</f>
        <v>156661116</v>
      </c>
      <c r="H17" s="21"/>
      <c r="I17" s="20">
        <f>SUM(I10:I16)</f>
        <v>156626410</v>
      </c>
    </row>
    <row r="18" spans="2:12" ht="9.9499999999999993" customHeight="1">
      <c r="B18" s="14"/>
      <c r="C18" s="15"/>
      <c r="D18" s="15"/>
      <c r="E18" s="10"/>
      <c r="F18" s="145"/>
      <c r="G18" s="126"/>
      <c r="H18" s="115"/>
      <c r="I18" s="126"/>
    </row>
    <row r="19" spans="2:12" ht="21.95" customHeight="1">
      <c r="B19" s="18" t="s">
        <v>19</v>
      </c>
      <c r="C19" s="19"/>
      <c r="D19" s="19"/>
      <c r="E19" s="10"/>
      <c r="F19" s="145"/>
      <c r="G19" s="126"/>
      <c r="H19" s="115"/>
      <c r="I19" s="126"/>
    </row>
    <row r="20" spans="2:12" ht="21.95" customHeight="1">
      <c r="B20" s="146" t="s">
        <v>20</v>
      </c>
      <c r="D20" s="19"/>
      <c r="E20" s="10">
        <v>7</v>
      </c>
      <c r="F20" s="145"/>
      <c r="G20" s="126">
        <v>7633358</v>
      </c>
      <c r="H20" s="115"/>
      <c r="I20" s="126">
        <v>6347801</v>
      </c>
    </row>
    <row r="21" spans="2:12" s="68" customFormat="1" ht="21.95" customHeight="1">
      <c r="B21" s="32" t="s">
        <v>21</v>
      </c>
      <c r="C21" s="114"/>
      <c r="D21" s="114"/>
      <c r="E21" s="10">
        <v>8</v>
      </c>
      <c r="F21" s="138"/>
      <c r="G21" s="126">
        <v>96879934</v>
      </c>
      <c r="H21" s="115"/>
      <c r="I21" s="126">
        <v>90811302</v>
      </c>
    </row>
    <row r="22" spans="2:12" s="68" customFormat="1" ht="21.95" customHeight="1">
      <c r="B22" s="32" t="s">
        <v>22</v>
      </c>
      <c r="C22" s="114"/>
      <c r="D22" s="114"/>
      <c r="E22" s="10">
        <v>8</v>
      </c>
      <c r="F22" s="138"/>
      <c r="G22" s="126">
        <v>2850409</v>
      </c>
      <c r="H22" s="115"/>
      <c r="I22" s="126">
        <v>4686586</v>
      </c>
    </row>
    <row r="23" spans="2:12" ht="21.95" customHeight="1">
      <c r="B23" s="146" t="s">
        <v>23</v>
      </c>
      <c r="E23" s="10"/>
      <c r="F23" s="145"/>
      <c r="G23" s="126">
        <v>2865989</v>
      </c>
      <c r="H23" s="115"/>
      <c r="I23" s="126">
        <v>2866061</v>
      </c>
    </row>
    <row r="24" spans="2:12" ht="21.95" customHeight="1">
      <c r="B24" s="146" t="s">
        <v>24</v>
      </c>
      <c r="E24" s="10"/>
      <c r="F24" s="145"/>
      <c r="G24" s="126">
        <v>5294684</v>
      </c>
      <c r="H24" s="115"/>
      <c r="I24" s="126">
        <v>2947011</v>
      </c>
    </row>
    <row r="25" spans="2:12" ht="21.95" customHeight="1">
      <c r="B25" s="32" t="s">
        <v>25</v>
      </c>
      <c r="C25" s="114"/>
      <c r="D25" s="114"/>
      <c r="E25" s="10">
        <v>4</v>
      </c>
      <c r="F25" s="145"/>
      <c r="G25" s="126">
        <v>124611</v>
      </c>
      <c r="H25" s="115"/>
      <c r="I25" s="126">
        <v>124038</v>
      </c>
    </row>
    <row r="26" spans="2:12" ht="21.95" customHeight="1">
      <c r="B26" s="32" t="s">
        <v>26</v>
      </c>
      <c r="C26" s="114"/>
      <c r="D26" s="114"/>
      <c r="E26" s="10"/>
      <c r="F26" s="138"/>
      <c r="G26" s="126">
        <v>1311073</v>
      </c>
      <c r="H26" s="115"/>
      <c r="I26" s="126">
        <v>1307115</v>
      </c>
    </row>
    <row r="27" spans="2:12" ht="21.95" customHeight="1">
      <c r="B27" s="32" t="s">
        <v>27</v>
      </c>
      <c r="C27" s="114"/>
      <c r="D27" s="114"/>
      <c r="E27" s="10"/>
      <c r="F27" s="138"/>
      <c r="G27" s="126">
        <v>250561604</v>
      </c>
      <c r="H27" s="115"/>
      <c r="I27" s="126">
        <v>245183484</v>
      </c>
      <c r="L27" s="126"/>
    </row>
    <row r="28" spans="2:12" ht="21.95" customHeight="1">
      <c r="B28" s="146" t="s">
        <v>28</v>
      </c>
      <c r="E28" s="10"/>
      <c r="F28" s="145"/>
      <c r="G28" s="126">
        <v>18253794</v>
      </c>
      <c r="H28" s="115"/>
      <c r="I28" s="126">
        <v>11657407</v>
      </c>
    </row>
    <row r="29" spans="2:12" ht="21.95" customHeight="1">
      <c r="B29" s="146" t="s">
        <v>29</v>
      </c>
      <c r="E29" s="10"/>
      <c r="F29" s="145"/>
      <c r="G29" s="126">
        <v>11302214</v>
      </c>
      <c r="H29" s="115"/>
      <c r="I29" s="126">
        <v>8761920</v>
      </c>
    </row>
    <row r="30" spans="2:12" ht="21.95" customHeight="1">
      <c r="B30" s="32" t="s">
        <v>30</v>
      </c>
      <c r="C30" s="114"/>
      <c r="D30" s="114"/>
      <c r="E30" s="10"/>
      <c r="F30" s="138"/>
      <c r="G30" s="126">
        <v>6046168</v>
      </c>
      <c r="H30" s="115"/>
      <c r="I30" s="126">
        <v>5918173</v>
      </c>
    </row>
    <row r="31" spans="2:12" ht="21.95" customHeight="1">
      <c r="B31" s="146" t="s">
        <v>31</v>
      </c>
      <c r="E31" s="10"/>
      <c r="F31" s="145"/>
      <c r="G31" s="126">
        <v>3029485</v>
      </c>
      <c r="H31" s="115"/>
      <c r="I31" s="126">
        <v>2450679</v>
      </c>
    </row>
    <row r="32" spans="2:12" ht="21.95" customHeight="1">
      <c r="B32" s="14" t="s">
        <v>32</v>
      </c>
      <c r="C32" s="15"/>
      <c r="D32" s="15"/>
      <c r="E32" s="16"/>
      <c r="F32" s="145"/>
      <c r="G32" s="20">
        <f>SUM(G20:G31)</f>
        <v>406153323</v>
      </c>
      <c r="H32" s="21"/>
      <c r="I32" s="20">
        <f>SUM(I20:I31)</f>
        <v>383061577</v>
      </c>
    </row>
    <row r="33" spans="1:14" ht="5.0999999999999996" customHeight="1">
      <c r="B33" s="14"/>
      <c r="C33" s="15"/>
      <c r="D33" s="15"/>
      <c r="E33" s="16"/>
      <c r="F33" s="145"/>
      <c r="G33" s="22"/>
      <c r="H33" s="21"/>
      <c r="I33" s="22"/>
    </row>
    <row r="34" spans="1:14" ht="21.95" customHeight="1" thickBot="1">
      <c r="B34" s="14" t="s">
        <v>33</v>
      </c>
      <c r="C34" s="15"/>
      <c r="D34" s="15"/>
      <c r="E34" s="16"/>
      <c r="F34" s="145"/>
      <c r="G34" s="23">
        <f>G17+G32</f>
        <v>562814439</v>
      </c>
      <c r="H34" s="21"/>
      <c r="I34" s="23">
        <f>I17+I32</f>
        <v>539687987</v>
      </c>
    </row>
    <row r="35" spans="1:14" ht="9.9499999999999993" customHeight="1" thickTop="1">
      <c r="B35" s="14"/>
      <c r="C35" s="15"/>
      <c r="D35" s="15"/>
      <c r="E35" s="16"/>
      <c r="F35" s="145"/>
      <c r="G35" s="118"/>
      <c r="H35" s="118"/>
      <c r="I35" s="118"/>
    </row>
    <row r="36" spans="1:14" ht="23.1" customHeight="1">
      <c r="B36" s="1" t="s">
        <v>0</v>
      </c>
      <c r="C36" s="2"/>
      <c r="D36" s="2"/>
    </row>
    <row r="37" spans="1:14" ht="23.1" customHeight="1">
      <c r="A37" s="68"/>
      <c r="B37" s="24" t="s">
        <v>1</v>
      </c>
      <c r="C37" s="25"/>
      <c r="D37" s="25"/>
      <c r="E37" s="5"/>
      <c r="F37" s="68"/>
    </row>
    <row r="38" spans="1:14" ht="23.1" customHeight="1">
      <c r="A38" s="68"/>
      <c r="B38" s="24" t="str">
        <f>B3</f>
        <v>ณ วันที่ 30 กันยายน 2560</v>
      </c>
      <c r="C38" s="4"/>
      <c r="D38" s="4"/>
      <c r="E38" s="5"/>
      <c r="F38" s="68"/>
    </row>
    <row r="39" spans="1:14" ht="20.100000000000001" customHeight="1">
      <c r="B39" s="24"/>
      <c r="C39" s="25"/>
      <c r="D39" s="25"/>
      <c r="E39" s="5"/>
      <c r="F39" s="68"/>
      <c r="J39" s="68"/>
      <c r="K39" s="68"/>
      <c r="M39" s="68"/>
      <c r="N39" s="68"/>
    </row>
    <row r="40" spans="1:14" ht="23.1" customHeight="1">
      <c r="B40" s="26" t="s">
        <v>34</v>
      </c>
      <c r="C40" s="27"/>
      <c r="D40" s="27"/>
      <c r="E40" s="16" t="s">
        <v>4</v>
      </c>
      <c r="F40" s="144"/>
      <c r="G40" s="12" t="str">
        <f>G5</f>
        <v xml:space="preserve"> 30 กันยายน</v>
      </c>
      <c r="H40" s="88"/>
      <c r="I40" s="12" t="str">
        <f>I5</f>
        <v xml:space="preserve"> 31 ธันวาคม</v>
      </c>
    </row>
    <row r="41" spans="1:14" s="68" customFormat="1" ht="21.95" customHeight="1">
      <c r="B41" s="8"/>
      <c r="C41" s="9"/>
      <c r="D41" s="9"/>
      <c r="E41" s="10"/>
      <c r="F41" s="88"/>
      <c r="G41" s="12">
        <f>G6</f>
        <v>2560</v>
      </c>
      <c r="H41" s="11"/>
      <c r="I41" s="12">
        <f>I6</f>
        <v>2559</v>
      </c>
    </row>
    <row r="42" spans="1:14" s="68" customFormat="1" ht="21.95" customHeight="1">
      <c r="B42" s="8"/>
      <c r="C42" s="9"/>
      <c r="D42" s="9"/>
      <c r="E42" s="10"/>
      <c r="F42" s="88"/>
      <c r="G42" s="12" t="s">
        <v>7</v>
      </c>
      <c r="H42" s="13"/>
      <c r="I42" s="12"/>
    </row>
    <row r="43" spans="1:14" ht="21.95" customHeight="1">
      <c r="B43" s="14"/>
      <c r="C43" s="15"/>
      <c r="D43" s="15"/>
      <c r="E43" s="16"/>
      <c r="F43" s="144"/>
      <c r="G43" s="17" t="s">
        <v>8</v>
      </c>
      <c r="H43" s="17"/>
      <c r="I43" s="17"/>
    </row>
    <row r="44" spans="1:14" ht="21.95" customHeight="1">
      <c r="B44" s="18" t="s">
        <v>35</v>
      </c>
      <c r="C44" s="19"/>
      <c r="D44" s="19"/>
      <c r="E44" s="16"/>
      <c r="F44" s="28"/>
      <c r="G44" s="118"/>
      <c r="H44" s="118"/>
      <c r="I44" s="118"/>
    </row>
    <row r="45" spans="1:14" ht="21.95" customHeight="1">
      <c r="B45" s="146" t="s">
        <v>36</v>
      </c>
      <c r="E45" s="10"/>
      <c r="F45" s="145"/>
      <c r="G45" s="126">
        <v>14944237</v>
      </c>
      <c r="I45" s="126">
        <v>15601257</v>
      </c>
      <c r="J45" s="148"/>
    </row>
    <row r="46" spans="1:14" ht="21.95" customHeight="1">
      <c r="A46" s="68"/>
      <c r="B46" s="32" t="s">
        <v>37</v>
      </c>
      <c r="C46" s="114"/>
      <c r="D46" s="114"/>
      <c r="E46" s="10">
        <v>4</v>
      </c>
      <c r="F46" s="138"/>
      <c r="G46" s="126">
        <v>54447923</v>
      </c>
      <c r="I46" s="126">
        <v>48553228</v>
      </c>
      <c r="J46" s="115"/>
      <c r="K46" s="68"/>
    </row>
    <row r="47" spans="1:14" s="68" customFormat="1" ht="21.95" hidden="1" customHeight="1">
      <c r="A47" s="149"/>
      <c r="B47" s="150" t="s">
        <v>38</v>
      </c>
      <c r="C47" s="151"/>
      <c r="D47" s="151"/>
      <c r="E47" s="29"/>
      <c r="F47" s="152"/>
      <c r="G47" s="153">
        <v>0</v>
      </c>
      <c r="H47" s="149"/>
      <c r="I47" s="153">
        <v>0</v>
      </c>
      <c r="J47" s="154"/>
    </row>
    <row r="48" spans="1:14" ht="21.95" customHeight="1">
      <c r="B48" s="32" t="s">
        <v>39</v>
      </c>
      <c r="C48" s="114"/>
      <c r="E48" s="10"/>
      <c r="F48" s="145"/>
      <c r="G48" s="126">
        <v>4842310</v>
      </c>
      <c r="I48" s="126">
        <v>4641914</v>
      </c>
      <c r="J48" s="148"/>
    </row>
    <row r="49" spans="1:15" ht="21.95" customHeight="1">
      <c r="B49" s="32" t="s">
        <v>40</v>
      </c>
      <c r="C49" s="114"/>
      <c r="E49" s="10">
        <v>9</v>
      </c>
      <c r="F49" s="145"/>
      <c r="G49" s="126">
        <v>49922413</v>
      </c>
      <c r="I49" s="126">
        <v>44888595</v>
      </c>
      <c r="J49" s="148"/>
    </row>
    <row r="50" spans="1:15" ht="21.95" customHeight="1">
      <c r="A50" s="68"/>
      <c r="B50" s="32" t="s">
        <v>41</v>
      </c>
      <c r="C50" s="114"/>
      <c r="D50" s="114"/>
      <c r="E50" s="10">
        <v>4</v>
      </c>
      <c r="F50" s="138"/>
      <c r="G50" s="126">
        <v>204246</v>
      </c>
      <c r="I50" s="126">
        <v>204246</v>
      </c>
      <c r="J50" s="148"/>
    </row>
    <row r="51" spans="1:15" ht="21.95" customHeight="1">
      <c r="A51" s="68"/>
      <c r="B51" s="32" t="s">
        <v>42</v>
      </c>
      <c r="C51" s="114"/>
      <c r="D51" s="114"/>
      <c r="E51" s="10"/>
      <c r="F51" s="138"/>
      <c r="G51" s="126">
        <v>1745417</v>
      </c>
      <c r="I51" s="126">
        <v>2943363</v>
      </c>
      <c r="J51" s="115"/>
      <c r="K51" s="68"/>
      <c r="M51" s="68"/>
      <c r="N51" s="68"/>
      <c r="O51" s="68"/>
    </row>
    <row r="52" spans="1:15" ht="21.95" customHeight="1">
      <c r="A52" s="68"/>
      <c r="B52" s="32" t="s">
        <v>43</v>
      </c>
      <c r="C52" s="114"/>
      <c r="D52" s="114"/>
      <c r="E52" s="10"/>
      <c r="F52" s="138"/>
      <c r="G52" s="126">
        <v>2340726</v>
      </c>
      <c r="I52" s="126">
        <v>1235405</v>
      </c>
      <c r="J52" s="148"/>
    </row>
    <row r="53" spans="1:15" ht="21.95" customHeight="1">
      <c r="B53" s="14" t="s">
        <v>44</v>
      </c>
      <c r="C53" s="15"/>
      <c r="D53" s="15"/>
      <c r="E53" s="16"/>
      <c r="F53" s="145"/>
      <c r="G53" s="30">
        <f>SUM(G45:G52)</f>
        <v>128447272</v>
      </c>
      <c r="I53" s="30">
        <f>SUM(I45:I52)</f>
        <v>118068008</v>
      </c>
      <c r="J53" s="31"/>
    </row>
    <row r="54" spans="1:15" ht="9.9499999999999993" customHeight="1">
      <c r="B54" s="14"/>
      <c r="C54" s="15"/>
      <c r="D54" s="15"/>
      <c r="E54" s="16"/>
      <c r="F54" s="145"/>
      <c r="G54" s="126"/>
      <c r="H54" s="115"/>
      <c r="I54" s="126"/>
    </row>
    <row r="55" spans="1:15" ht="21.95" customHeight="1">
      <c r="B55" s="18" t="s">
        <v>45</v>
      </c>
      <c r="C55" s="19"/>
      <c r="D55" s="19"/>
      <c r="E55" s="16"/>
      <c r="F55" s="145"/>
      <c r="G55" s="126"/>
      <c r="H55" s="115"/>
      <c r="I55" s="126"/>
    </row>
    <row r="56" spans="1:15" ht="21.95" customHeight="1">
      <c r="B56" s="146" t="s">
        <v>46</v>
      </c>
      <c r="E56" s="10"/>
      <c r="F56" s="145"/>
      <c r="G56" s="126">
        <v>3698085</v>
      </c>
      <c r="H56" s="115"/>
      <c r="I56" s="126">
        <v>7634002</v>
      </c>
    </row>
    <row r="57" spans="1:15" s="68" customFormat="1" ht="21.95" customHeight="1">
      <c r="B57" s="32" t="s">
        <v>47</v>
      </c>
      <c r="C57" s="114"/>
      <c r="D57" s="114"/>
      <c r="E57" s="10">
        <v>9</v>
      </c>
      <c r="F57" s="138"/>
      <c r="G57" s="126">
        <v>126223794</v>
      </c>
      <c r="H57" s="115"/>
      <c r="I57" s="126">
        <v>121224377</v>
      </c>
    </row>
    <row r="58" spans="1:15" s="68" customFormat="1" ht="21.95" customHeight="1">
      <c r="B58" s="32" t="s">
        <v>48</v>
      </c>
      <c r="C58" s="114"/>
      <c r="D58" s="114"/>
      <c r="E58" s="10"/>
      <c r="F58" s="138"/>
      <c r="G58" s="126">
        <v>2405677</v>
      </c>
      <c r="H58" s="115"/>
      <c r="I58" s="126">
        <v>3025449</v>
      </c>
    </row>
    <row r="59" spans="1:15" s="68" customFormat="1" ht="21.95" customHeight="1">
      <c r="B59" s="32" t="s">
        <v>49</v>
      </c>
      <c r="C59" s="114"/>
      <c r="D59" s="114"/>
      <c r="E59" s="10">
        <v>10</v>
      </c>
      <c r="F59" s="138"/>
      <c r="G59" s="126">
        <v>7619102</v>
      </c>
      <c r="H59" s="115"/>
      <c r="I59" s="126">
        <v>7183629</v>
      </c>
    </row>
    <row r="60" spans="1:15" s="68" customFormat="1" ht="21.95" customHeight="1">
      <c r="B60" s="32" t="s">
        <v>50</v>
      </c>
      <c r="C60" s="114"/>
      <c r="D60" s="114"/>
      <c r="E60" s="10"/>
      <c r="F60" s="138"/>
      <c r="G60" s="126">
        <v>756040</v>
      </c>
      <c r="H60" s="115"/>
      <c r="I60" s="126">
        <v>934403</v>
      </c>
    </row>
    <row r="61" spans="1:15" ht="21.95" customHeight="1">
      <c r="B61" s="14" t="s">
        <v>51</v>
      </c>
      <c r="C61" s="15"/>
      <c r="D61" s="15"/>
      <c r="E61" s="16"/>
      <c r="F61" s="145"/>
      <c r="G61" s="20">
        <f>SUM(G56:G60)</f>
        <v>140702698</v>
      </c>
      <c r="H61" s="21"/>
      <c r="I61" s="20">
        <f>SUM(I56:I60)</f>
        <v>140001860</v>
      </c>
    </row>
    <row r="62" spans="1:15" ht="5.0999999999999996" customHeight="1">
      <c r="E62" s="16"/>
      <c r="F62" s="145"/>
      <c r="G62" s="22"/>
      <c r="H62" s="21"/>
      <c r="I62" s="22"/>
    </row>
    <row r="63" spans="1:15" ht="21.95" customHeight="1">
      <c r="B63" s="14" t="s">
        <v>52</v>
      </c>
      <c r="C63" s="15"/>
      <c r="D63" s="15"/>
      <c r="E63" s="16"/>
      <c r="F63" s="145"/>
      <c r="G63" s="33">
        <f>G53+G61</f>
        <v>269149970</v>
      </c>
      <c r="H63" s="21"/>
      <c r="I63" s="33">
        <f>I53+I61</f>
        <v>258069868</v>
      </c>
    </row>
    <row r="64" spans="1:15" ht="9.9499999999999993" customHeight="1">
      <c r="B64" s="14"/>
      <c r="C64" s="15"/>
      <c r="D64" s="15"/>
      <c r="E64" s="16"/>
      <c r="F64" s="145"/>
      <c r="G64" s="118"/>
      <c r="H64" s="118"/>
      <c r="I64" s="118"/>
    </row>
    <row r="65" spans="1:14" ht="23.1" customHeight="1">
      <c r="B65" s="1" t="s">
        <v>0</v>
      </c>
      <c r="C65" s="2"/>
      <c r="D65" s="2"/>
    </row>
    <row r="66" spans="1:14" ht="23.1" customHeight="1">
      <c r="B66" s="1" t="s">
        <v>1</v>
      </c>
      <c r="C66" s="2"/>
      <c r="D66" s="2"/>
    </row>
    <row r="67" spans="1:14" ht="23.1" customHeight="1">
      <c r="B67" s="24" t="str">
        <f>B3</f>
        <v>ณ วันที่ 30 กันยายน 2560</v>
      </c>
      <c r="C67" s="4"/>
      <c r="D67" s="4"/>
      <c r="E67" s="5"/>
    </row>
    <row r="68" spans="1:14" ht="20.100000000000001" customHeight="1">
      <c r="A68" s="68"/>
      <c r="B68" s="24"/>
      <c r="C68" s="25"/>
      <c r="D68" s="25"/>
      <c r="E68" s="5"/>
      <c r="F68" s="68"/>
      <c r="J68" s="68"/>
      <c r="K68" s="68"/>
      <c r="M68" s="68"/>
      <c r="N68" s="68"/>
    </row>
    <row r="69" spans="1:14" ht="23.1" customHeight="1">
      <c r="B69" s="6" t="s">
        <v>53</v>
      </c>
      <c r="C69" s="7"/>
      <c r="D69" s="7"/>
      <c r="E69" s="16"/>
      <c r="G69" s="12" t="str">
        <f>G40</f>
        <v xml:space="preserve"> 30 กันยายน</v>
      </c>
      <c r="H69" s="88"/>
      <c r="I69" s="12" t="str">
        <f>I40</f>
        <v xml:space="preserve"> 31 ธันวาคม</v>
      </c>
    </row>
    <row r="70" spans="1:14" s="68" customFormat="1" ht="21.95" customHeight="1">
      <c r="B70" s="32"/>
      <c r="F70" s="88"/>
      <c r="G70" s="12">
        <f>G41</f>
        <v>2560</v>
      </c>
      <c r="H70" s="11"/>
      <c r="I70" s="12">
        <f>I41</f>
        <v>2559</v>
      </c>
    </row>
    <row r="71" spans="1:14" s="68" customFormat="1" ht="21.95" customHeight="1">
      <c r="B71" s="32"/>
      <c r="F71" s="88"/>
      <c r="G71" s="12" t="s">
        <v>7</v>
      </c>
      <c r="H71" s="13"/>
      <c r="I71" s="12"/>
    </row>
    <row r="72" spans="1:14" ht="21.95" customHeight="1">
      <c r="C72" s="89"/>
      <c r="D72" s="89"/>
      <c r="E72" s="89"/>
      <c r="F72" s="144"/>
      <c r="G72" s="17" t="s">
        <v>8</v>
      </c>
      <c r="H72" s="17"/>
      <c r="I72" s="17"/>
    </row>
    <row r="73" spans="1:14" ht="21.95" customHeight="1">
      <c r="B73" s="18" t="s">
        <v>54</v>
      </c>
      <c r="C73" s="19"/>
      <c r="D73" s="19"/>
      <c r="E73" s="16"/>
      <c r="F73" s="145"/>
      <c r="G73" s="118"/>
      <c r="H73" s="118"/>
      <c r="I73" s="118"/>
    </row>
    <row r="74" spans="1:14" ht="21.95" customHeight="1">
      <c r="B74" s="32" t="s">
        <v>55</v>
      </c>
      <c r="C74" s="34"/>
      <c r="D74" s="34"/>
      <c r="E74" s="16"/>
      <c r="F74" s="145"/>
      <c r="G74" s="118"/>
      <c r="H74" s="118"/>
      <c r="I74" s="118"/>
    </row>
    <row r="75" spans="1:14" ht="21.95" customHeight="1">
      <c r="B75" s="35"/>
      <c r="C75" s="36" t="s">
        <v>56</v>
      </c>
      <c r="D75" s="34"/>
      <c r="E75" s="16"/>
      <c r="F75" s="145"/>
      <c r="G75" s="118"/>
      <c r="H75" s="118"/>
      <c r="I75" s="118"/>
    </row>
    <row r="76" spans="1:14" ht="21.95" customHeight="1" thickBot="1">
      <c r="C76" s="89"/>
      <c r="D76" s="147" t="s">
        <v>57</v>
      </c>
      <c r="E76" s="10"/>
      <c r="F76" s="145"/>
      <c r="G76" s="23">
        <v>1600000</v>
      </c>
      <c r="H76" s="115"/>
      <c r="I76" s="23">
        <v>1600000</v>
      </c>
    </row>
    <row r="77" spans="1:14" ht="21.95" customHeight="1" thickTop="1">
      <c r="C77" s="36" t="s">
        <v>58</v>
      </c>
      <c r="D77" s="89"/>
      <c r="E77" s="10"/>
      <c r="F77" s="145"/>
      <c r="G77" s="21"/>
      <c r="H77" s="115"/>
      <c r="I77" s="21"/>
    </row>
    <row r="78" spans="1:14" ht="21.95" customHeight="1">
      <c r="D78" s="147" t="s">
        <v>57</v>
      </c>
      <c r="E78" s="10"/>
      <c r="F78" s="145"/>
      <c r="G78" s="126">
        <v>1200000</v>
      </c>
      <c r="H78" s="115"/>
      <c r="I78" s="126">
        <v>1200000</v>
      </c>
    </row>
    <row r="79" spans="1:14" ht="21.95" customHeight="1">
      <c r="B79" s="32" t="s">
        <v>59</v>
      </c>
      <c r="C79" s="34"/>
      <c r="D79" s="34"/>
      <c r="E79" s="10"/>
      <c r="F79" s="145"/>
      <c r="G79" s="126"/>
      <c r="H79" s="115"/>
      <c r="I79" s="126"/>
    </row>
    <row r="80" spans="1:14" ht="21.95" customHeight="1">
      <c r="B80" s="32"/>
      <c r="C80" s="34" t="s">
        <v>60</v>
      </c>
      <c r="E80" s="10"/>
      <c r="F80" s="145"/>
      <c r="G80" s="126"/>
      <c r="H80" s="115"/>
      <c r="I80" s="126"/>
    </row>
    <row r="81" spans="1:9" ht="21.95" customHeight="1">
      <c r="D81" s="114" t="s">
        <v>61</v>
      </c>
      <c r="E81" s="10"/>
      <c r="F81" s="145"/>
      <c r="G81" s="126">
        <v>160000</v>
      </c>
      <c r="H81" s="115"/>
      <c r="I81" s="126">
        <v>160000</v>
      </c>
    </row>
    <row r="82" spans="1:9" ht="21.95" customHeight="1">
      <c r="D82" s="114" t="s">
        <v>62</v>
      </c>
      <c r="E82" s="10"/>
      <c r="F82" s="145"/>
      <c r="G82" s="126">
        <v>10516000</v>
      </c>
      <c r="H82" s="115"/>
      <c r="I82" s="126">
        <v>10516000</v>
      </c>
    </row>
    <row r="83" spans="1:9" ht="21.95" customHeight="1">
      <c r="C83" s="36" t="s">
        <v>63</v>
      </c>
      <c r="E83" s="16"/>
      <c r="F83" s="145"/>
      <c r="G83" s="126">
        <v>257648142</v>
      </c>
      <c r="H83" s="115"/>
      <c r="I83" s="126">
        <v>237993458</v>
      </c>
    </row>
    <row r="84" spans="1:9" ht="21.95" customHeight="1">
      <c r="B84" s="146" t="s">
        <v>64</v>
      </c>
      <c r="E84" s="16"/>
      <c r="F84" s="145"/>
      <c r="G84" s="126">
        <v>-17259238</v>
      </c>
      <c r="H84" s="115"/>
      <c r="I84" s="126">
        <v>-9846450</v>
      </c>
    </row>
    <row r="85" spans="1:9" ht="21.95" customHeight="1">
      <c r="B85" s="14" t="s">
        <v>65</v>
      </c>
      <c r="C85" s="15"/>
      <c r="D85" s="15"/>
      <c r="E85" s="16"/>
      <c r="F85" s="145"/>
      <c r="G85" s="37">
        <f>SUM(G78:G84)</f>
        <v>252264904</v>
      </c>
      <c r="H85" s="21"/>
      <c r="I85" s="37">
        <f>SUM(I78:I84)</f>
        <v>240023008</v>
      </c>
    </row>
    <row r="86" spans="1:9" ht="5.0999999999999996" customHeight="1">
      <c r="B86" s="14"/>
      <c r="C86" s="15"/>
      <c r="D86" s="15"/>
      <c r="E86" s="16"/>
      <c r="F86" s="145"/>
      <c r="G86" s="115"/>
      <c r="H86" s="115"/>
      <c r="I86" s="115"/>
    </row>
    <row r="87" spans="1:9" ht="21.95" customHeight="1">
      <c r="B87" s="146" t="s">
        <v>66</v>
      </c>
      <c r="D87" s="19"/>
      <c r="E87" s="16"/>
      <c r="F87" s="145"/>
      <c r="G87" s="126">
        <v>41399565</v>
      </c>
      <c r="H87" s="115"/>
      <c r="I87" s="126">
        <v>41595111</v>
      </c>
    </row>
    <row r="88" spans="1:9" ht="21.95" customHeight="1">
      <c r="B88" s="14" t="s">
        <v>67</v>
      </c>
      <c r="C88" s="15"/>
      <c r="D88" s="15"/>
      <c r="E88" s="16"/>
      <c r="F88" s="145"/>
      <c r="G88" s="30">
        <f>SUM(G85:G87)</f>
        <v>293664469</v>
      </c>
      <c r="H88" s="21"/>
      <c r="I88" s="30">
        <f>SUM(I85:I87)</f>
        <v>281618119</v>
      </c>
    </row>
    <row r="89" spans="1:9" ht="5.0999999999999996" customHeight="1">
      <c r="B89" s="14"/>
      <c r="C89" s="15"/>
      <c r="D89" s="15"/>
      <c r="E89" s="16"/>
      <c r="F89" s="145"/>
      <c r="G89" s="22"/>
      <c r="H89" s="21"/>
      <c r="I89" s="22"/>
    </row>
    <row r="90" spans="1:9" ht="21.95" customHeight="1" thickBot="1">
      <c r="B90" s="14" t="s">
        <v>68</v>
      </c>
      <c r="C90" s="15"/>
      <c r="D90" s="15"/>
      <c r="E90" s="16"/>
      <c r="F90" s="145"/>
      <c r="G90" s="23">
        <f>G63+G88</f>
        <v>562814439</v>
      </c>
      <c r="H90" s="21"/>
      <c r="I90" s="23">
        <f>I63+I88</f>
        <v>539687987</v>
      </c>
    </row>
    <row r="91" spans="1:9" ht="9.9499999999999993" customHeight="1" thickTop="1">
      <c r="B91" s="14"/>
      <c r="C91" s="15"/>
      <c r="D91" s="15"/>
    </row>
    <row r="92" spans="1:9" ht="23.1" customHeight="1">
      <c r="B92" s="1" t="s">
        <v>0</v>
      </c>
      <c r="C92" s="2"/>
      <c r="D92" s="2"/>
      <c r="E92" s="38" t="s">
        <v>69</v>
      </c>
      <c r="I92" s="139"/>
    </row>
    <row r="93" spans="1:9" ht="23.1" customHeight="1">
      <c r="B93" s="1" t="s">
        <v>70</v>
      </c>
      <c r="C93" s="2"/>
      <c r="D93" s="2"/>
      <c r="E93" s="38" t="s">
        <v>71</v>
      </c>
      <c r="I93" s="139"/>
    </row>
    <row r="94" spans="1:9" ht="23.1" customHeight="1">
      <c r="A94" s="68"/>
      <c r="B94" s="24" t="s">
        <v>72</v>
      </c>
      <c r="C94" s="4"/>
      <c r="D94" s="4"/>
      <c r="E94" s="5"/>
      <c r="F94" s="68"/>
    </row>
    <row r="95" spans="1:9" ht="20.100000000000001" customHeight="1">
      <c r="A95" s="68"/>
      <c r="B95" s="8"/>
      <c r="C95" s="9"/>
      <c r="D95" s="9"/>
      <c r="E95" s="10"/>
      <c r="F95" s="68"/>
      <c r="G95" s="137"/>
      <c r="H95" s="137"/>
      <c r="I95" s="137"/>
    </row>
    <row r="96" spans="1:9" ht="23.1" customHeight="1">
      <c r="B96" s="14"/>
      <c r="C96" s="15"/>
      <c r="D96" s="15"/>
      <c r="E96" s="16" t="s">
        <v>4</v>
      </c>
      <c r="G96" s="155">
        <v>2560</v>
      </c>
      <c r="H96" s="118"/>
      <c r="I96" s="155">
        <v>2559</v>
      </c>
    </row>
    <row r="97" spans="2:10" ht="21.95" customHeight="1">
      <c r="B97" s="14"/>
      <c r="C97" s="15"/>
      <c r="D97" s="15"/>
      <c r="E97" s="16"/>
      <c r="F97" s="144"/>
      <c r="G97" s="162" t="s">
        <v>8</v>
      </c>
      <c r="H97" s="162"/>
      <c r="I97" s="162"/>
    </row>
    <row r="98" spans="2:10" ht="21.95" customHeight="1">
      <c r="B98" s="146" t="s">
        <v>73</v>
      </c>
      <c r="E98" s="10">
        <v>4</v>
      </c>
      <c r="G98" s="156">
        <v>112427757</v>
      </c>
      <c r="I98" s="156">
        <v>104956840</v>
      </c>
      <c r="J98" s="148"/>
    </row>
    <row r="99" spans="2:10" ht="21.95" customHeight="1">
      <c r="B99" s="146" t="s">
        <v>74</v>
      </c>
      <c r="E99" s="10">
        <v>4</v>
      </c>
      <c r="G99" s="157">
        <v>-87177281</v>
      </c>
      <c r="I99" s="157">
        <v>-79282692</v>
      </c>
      <c r="J99" s="148"/>
    </row>
    <row r="100" spans="2:10" ht="21.95" customHeight="1">
      <c r="B100" s="14" t="s">
        <v>75</v>
      </c>
      <c r="C100" s="15"/>
      <c r="D100" s="15"/>
      <c r="E100" s="16"/>
      <c r="G100" s="39">
        <f>SUM(G98:G99)</f>
        <v>25250476</v>
      </c>
      <c r="I100" s="39">
        <f>SUM(I98:I99)</f>
        <v>25674148</v>
      </c>
      <c r="J100" s="31"/>
    </row>
    <row r="101" spans="2:10" ht="5.0999999999999996" customHeight="1">
      <c r="B101" s="14"/>
      <c r="C101" s="15"/>
      <c r="D101" s="15"/>
      <c r="E101" s="16"/>
      <c r="G101" s="156"/>
      <c r="I101" s="156"/>
      <c r="J101" s="148"/>
    </row>
    <row r="102" spans="2:10" s="68" customFormat="1" ht="21.95" customHeight="1">
      <c r="B102" s="32" t="s">
        <v>76</v>
      </c>
      <c r="C102" s="114"/>
      <c r="D102" s="114"/>
      <c r="E102" s="10">
        <v>4</v>
      </c>
      <c r="G102" s="157">
        <v>2240945</v>
      </c>
      <c r="I102" s="157">
        <v>1930869</v>
      </c>
      <c r="J102" s="115"/>
    </row>
    <row r="103" spans="2:10" s="68" customFormat="1" ht="21.95" customHeight="1">
      <c r="B103" s="8" t="s">
        <v>77</v>
      </c>
      <c r="C103" s="9"/>
      <c r="D103" s="114"/>
      <c r="E103" s="10"/>
      <c r="G103" s="39">
        <f>SUM(G100:G102)</f>
        <v>27491421</v>
      </c>
      <c r="I103" s="39">
        <f>SUM(I100:I102)</f>
        <v>27605017</v>
      </c>
      <c r="J103" s="115"/>
    </row>
    <row r="104" spans="2:10" ht="5.0999999999999996" customHeight="1">
      <c r="B104" s="14"/>
      <c r="C104" s="15"/>
      <c r="D104" s="15"/>
      <c r="E104" s="16"/>
      <c r="G104" s="156"/>
      <c r="I104" s="156"/>
      <c r="J104" s="148"/>
    </row>
    <row r="105" spans="2:10" ht="21.95" customHeight="1">
      <c r="B105" s="146" t="s">
        <v>78</v>
      </c>
      <c r="E105" s="16"/>
      <c r="G105" s="156">
        <v>-5974799</v>
      </c>
      <c r="I105" s="156">
        <v>-5772545</v>
      </c>
      <c r="J105" s="148"/>
    </row>
    <row r="106" spans="2:10" ht="21.95" customHeight="1">
      <c r="B106" s="146" t="s">
        <v>79</v>
      </c>
      <c r="E106" s="10"/>
      <c r="G106" s="156">
        <v>-7784452</v>
      </c>
      <c r="I106" s="156">
        <v>-7115980</v>
      </c>
      <c r="J106" s="148"/>
    </row>
    <row r="107" spans="2:10" ht="21.95" customHeight="1">
      <c r="B107" s="14" t="s">
        <v>80</v>
      </c>
      <c r="C107" s="15"/>
      <c r="D107" s="15"/>
      <c r="E107" s="16"/>
      <c r="G107" s="40">
        <f>SUM(G105:G106)</f>
        <v>-13759251</v>
      </c>
      <c r="I107" s="40">
        <f>SUM(I105:I106)</f>
        <v>-12888525</v>
      </c>
      <c r="J107" s="31"/>
    </row>
    <row r="108" spans="2:10" ht="5.0999999999999996" customHeight="1">
      <c r="B108" s="8"/>
      <c r="C108" s="9"/>
      <c r="D108" s="9"/>
      <c r="E108" s="10"/>
      <c r="F108" s="68"/>
      <c r="G108" s="156"/>
      <c r="I108" s="156"/>
      <c r="J108" s="21"/>
    </row>
    <row r="109" spans="2:10" ht="21.95" customHeight="1">
      <c r="B109" s="8" t="s">
        <v>81</v>
      </c>
      <c r="C109" s="9"/>
      <c r="D109" s="9"/>
      <c r="E109" s="10"/>
      <c r="F109" s="68"/>
      <c r="G109" s="39">
        <f>G103+G107</f>
        <v>13732170</v>
      </c>
      <c r="I109" s="39">
        <f>I103+I107</f>
        <v>14716492</v>
      </c>
      <c r="J109" s="21"/>
    </row>
    <row r="110" spans="2:10" ht="5.0999999999999996" customHeight="1">
      <c r="B110" s="14"/>
      <c r="C110" s="15"/>
      <c r="D110" s="15"/>
      <c r="E110" s="16"/>
      <c r="G110" s="156"/>
      <c r="I110" s="156"/>
      <c r="J110" s="31"/>
    </row>
    <row r="111" spans="2:10" s="68" customFormat="1" ht="21.95" customHeight="1">
      <c r="B111" s="32" t="s">
        <v>82</v>
      </c>
      <c r="C111" s="114"/>
      <c r="D111" s="9"/>
      <c r="E111" s="10"/>
      <c r="G111" s="156">
        <v>-1750604</v>
      </c>
      <c r="I111" s="156">
        <v>-1833169</v>
      </c>
      <c r="J111" s="21"/>
    </row>
    <row r="112" spans="2:10" s="68" customFormat="1" ht="21.95" customHeight="1">
      <c r="B112" s="32" t="s">
        <v>83</v>
      </c>
      <c r="C112" s="114"/>
      <c r="D112" s="114"/>
      <c r="E112" s="10"/>
      <c r="G112" s="157">
        <v>4253414</v>
      </c>
      <c r="I112" s="157">
        <v>4859329</v>
      </c>
      <c r="J112" s="115"/>
    </row>
    <row r="113" spans="2:10" s="68" customFormat="1" ht="21.95" customHeight="1">
      <c r="B113" s="8" t="s">
        <v>84</v>
      </c>
      <c r="C113" s="9"/>
      <c r="D113" s="9"/>
      <c r="E113" s="10"/>
      <c r="G113" s="41">
        <f>SUM(G109,G111:G112)</f>
        <v>16234980</v>
      </c>
      <c r="I113" s="41">
        <f>SUM(I109,I111:I112)</f>
        <v>17742652</v>
      </c>
      <c r="J113" s="21"/>
    </row>
    <row r="114" spans="2:10" s="68" customFormat="1" ht="5.0999999999999996" customHeight="1">
      <c r="B114" s="8"/>
      <c r="C114" s="9"/>
      <c r="D114" s="9"/>
      <c r="E114" s="10"/>
      <c r="G114" s="156"/>
      <c r="I114" s="156"/>
      <c r="J114" s="21"/>
    </row>
    <row r="115" spans="2:10" s="68" customFormat="1" ht="21.95" customHeight="1">
      <c r="B115" s="32" t="s">
        <v>85</v>
      </c>
      <c r="C115" s="114"/>
      <c r="D115" s="114"/>
      <c r="E115" s="10"/>
      <c r="G115" s="157">
        <v>-1494154</v>
      </c>
      <c r="I115" s="157">
        <v>1120990</v>
      </c>
      <c r="J115" s="115"/>
    </row>
    <row r="116" spans="2:10" ht="21.95" customHeight="1" thickBot="1">
      <c r="B116" s="14" t="s">
        <v>86</v>
      </c>
      <c r="C116" s="15"/>
      <c r="D116" s="15"/>
      <c r="E116" s="16"/>
      <c r="F116" s="145"/>
      <c r="G116" s="42">
        <f>SUM(G113:G115)</f>
        <v>14740826</v>
      </c>
      <c r="I116" s="42">
        <f>SUM(I113:I115)</f>
        <v>18863642</v>
      </c>
      <c r="J116" s="31"/>
    </row>
    <row r="117" spans="2:10" ht="9.9499999999999993" customHeight="1" thickTop="1">
      <c r="B117" s="14"/>
      <c r="C117" s="15"/>
      <c r="D117" s="15"/>
      <c r="E117" s="16"/>
      <c r="G117" s="156"/>
      <c r="H117" s="118"/>
      <c r="I117" s="156"/>
    </row>
    <row r="118" spans="2:10" ht="21.95" customHeight="1">
      <c r="B118" s="142" t="s">
        <v>87</v>
      </c>
      <c r="C118" s="43"/>
      <c r="D118" s="9"/>
      <c r="E118" s="10"/>
      <c r="F118" s="68"/>
      <c r="G118" s="156"/>
      <c r="H118" s="118"/>
      <c r="I118" s="156"/>
    </row>
    <row r="119" spans="2:10" ht="21.95" customHeight="1">
      <c r="C119" s="15" t="s">
        <v>88</v>
      </c>
      <c r="D119" s="9"/>
      <c r="E119" s="10"/>
      <c r="F119" s="68"/>
      <c r="G119" s="39">
        <v>11836443</v>
      </c>
      <c r="H119" s="44"/>
      <c r="I119" s="39">
        <v>14090738</v>
      </c>
    </row>
    <row r="120" spans="2:10" ht="21.95" customHeight="1">
      <c r="C120" s="147" t="s">
        <v>89</v>
      </c>
      <c r="D120" s="9"/>
      <c r="E120" s="10"/>
      <c r="F120" s="68"/>
      <c r="G120" s="156">
        <v>2904383</v>
      </c>
      <c r="H120" s="118"/>
      <c r="I120" s="156">
        <v>4772904</v>
      </c>
    </row>
    <row r="121" spans="2:10" ht="21.95" customHeight="1" thickBot="1">
      <c r="B121" s="14"/>
      <c r="C121" s="15"/>
      <c r="D121" s="9"/>
      <c r="E121" s="10"/>
      <c r="F121" s="68"/>
      <c r="G121" s="158">
        <f>SUM(G119:G120)</f>
        <v>14740826</v>
      </c>
      <c r="H121" s="118"/>
      <c r="I121" s="158">
        <f>SUM(I119:I120)</f>
        <v>18863642</v>
      </c>
    </row>
    <row r="122" spans="2:10" ht="9.9499999999999993" customHeight="1" thickTop="1">
      <c r="B122" s="14"/>
      <c r="C122" s="15"/>
      <c r="D122" s="15"/>
      <c r="E122" s="16"/>
      <c r="G122" s="156"/>
      <c r="H122" s="118"/>
      <c r="I122" s="156"/>
    </row>
    <row r="123" spans="2:10" ht="21.95" customHeight="1">
      <c r="B123" s="45" t="s">
        <v>90</v>
      </c>
      <c r="C123" s="46"/>
      <c r="D123" s="9"/>
      <c r="F123" s="138"/>
      <c r="G123" s="156"/>
      <c r="I123" s="156"/>
    </row>
    <row r="124" spans="2:10" ht="21.95" customHeight="1" thickBot="1">
      <c r="B124" s="14" t="s">
        <v>88</v>
      </c>
      <c r="C124" s="15"/>
      <c r="D124" s="15"/>
      <c r="E124" s="10">
        <v>13</v>
      </c>
      <c r="F124" s="145"/>
      <c r="G124" s="47">
        <f>G119/1200000</f>
        <v>9.8637025000000005</v>
      </c>
      <c r="H124" s="48"/>
      <c r="I124" s="47">
        <f>I119/1200000</f>
        <v>11.742281666666667</v>
      </c>
    </row>
    <row r="125" spans="2:10" ht="9.9499999999999993" customHeight="1" thickTop="1"/>
    <row r="126" spans="2:10" ht="23.1" customHeight="1">
      <c r="B126" s="1" t="s">
        <v>0</v>
      </c>
      <c r="C126" s="2"/>
      <c r="D126" s="2"/>
      <c r="E126" s="38" t="s">
        <v>69</v>
      </c>
      <c r="I126" s="139"/>
    </row>
    <row r="127" spans="2:10" ht="23.1" customHeight="1">
      <c r="B127" s="24" t="s">
        <v>91</v>
      </c>
      <c r="C127" s="25"/>
      <c r="D127" s="25"/>
      <c r="E127" s="49" t="s">
        <v>71</v>
      </c>
      <c r="F127" s="68"/>
      <c r="I127" s="139"/>
      <c r="J127" s="68"/>
    </row>
    <row r="128" spans="2:10" ht="23.1" customHeight="1">
      <c r="B128" s="24" t="str">
        <f>B94</f>
        <v>สำหรับงวดสามเดือนสิ้นสุดวันที่ 30 กันยายน 2560 (ไม่ได้ตรวจสอบ)</v>
      </c>
      <c r="C128" s="4"/>
      <c r="D128" s="4"/>
      <c r="E128" s="5"/>
      <c r="F128" s="68"/>
      <c r="J128" s="68"/>
    </row>
    <row r="129" spans="1:10" ht="20.100000000000001" customHeight="1">
      <c r="B129" s="8"/>
      <c r="C129" s="9"/>
      <c r="D129" s="9"/>
      <c r="E129" s="10"/>
      <c r="F129" s="68"/>
      <c r="G129" s="137"/>
      <c r="H129" s="137"/>
      <c r="I129" s="137"/>
      <c r="J129" s="68"/>
    </row>
    <row r="130" spans="1:10" ht="23.1" customHeight="1">
      <c r="B130" s="14"/>
      <c r="C130" s="15"/>
      <c r="D130" s="15"/>
      <c r="E130" s="16"/>
      <c r="G130" s="155">
        <f>G96</f>
        <v>2560</v>
      </c>
      <c r="H130" s="118"/>
      <c r="I130" s="155">
        <f>I96</f>
        <v>2559</v>
      </c>
    </row>
    <row r="131" spans="1:10" ht="21.95" customHeight="1">
      <c r="B131" s="14"/>
      <c r="C131" s="15"/>
      <c r="D131" s="15"/>
      <c r="E131" s="16"/>
      <c r="F131" s="144"/>
      <c r="G131" s="162" t="s">
        <v>8</v>
      </c>
      <c r="H131" s="162"/>
      <c r="I131" s="162"/>
    </row>
    <row r="132" spans="1:10" ht="21.95" customHeight="1">
      <c r="B132" s="14" t="s">
        <v>86</v>
      </c>
      <c r="C132" s="15"/>
      <c r="G132" s="39">
        <f>G121</f>
        <v>14740826</v>
      </c>
      <c r="H132" s="44"/>
      <c r="I132" s="39">
        <f>I121</f>
        <v>18863642</v>
      </c>
    </row>
    <row r="133" spans="1:10" ht="9.9499999999999993" customHeight="1"/>
    <row r="134" spans="1:10" ht="21.95" customHeight="1">
      <c r="B134" s="14" t="s">
        <v>92</v>
      </c>
      <c r="C134" s="15"/>
    </row>
    <row r="135" spans="1:10" ht="21.95" customHeight="1">
      <c r="A135" s="68"/>
      <c r="B135" s="50" t="s">
        <v>93</v>
      </c>
      <c r="C135" s="9"/>
      <c r="D135" s="114"/>
    </row>
    <row r="136" spans="1:10" ht="21.95" customHeight="1">
      <c r="A136" s="68"/>
      <c r="B136" s="32" t="s">
        <v>94</v>
      </c>
      <c r="C136" s="114"/>
      <c r="D136" s="114"/>
      <c r="G136" s="156">
        <v>-1053260</v>
      </c>
      <c r="I136" s="156">
        <v>-2024975</v>
      </c>
    </row>
    <row r="137" spans="1:10" ht="21.95" customHeight="1">
      <c r="A137" s="68"/>
      <c r="B137" s="32" t="s">
        <v>95</v>
      </c>
      <c r="C137" s="114"/>
      <c r="D137" s="114"/>
      <c r="E137" s="16"/>
      <c r="G137" s="156">
        <v>34356</v>
      </c>
      <c r="I137" s="156">
        <v>-25972</v>
      </c>
    </row>
    <row r="138" spans="1:10" ht="21.95" hidden="1" customHeight="1">
      <c r="A138" s="149"/>
      <c r="B138" s="151" t="s">
        <v>96</v>
      </c>
      <c r="C138" s="149"/>
      <c r="D138" s="151"/>
      <c r="E138" s="159"/>
      <c r="F138" s="149"/>
      <c r="G138" s="160">
        <v>0</v>
      </c>
      <c r="H138" s="149"/>
      <c r="I138" s="160">
        <v>0</v>
      </c>
      <c r="J138" s="149"/>
    </row>
    <row r="139" spans="1:10" ht="21.95" customHeight="1">
      <c r="A139" s="68"/>
      <c r="B139" s="114" t="s">
        <v>97</v>
      </c>
      <c r="C139" s="68"/>
      <c r="D139" s="114"/>
      <c r="G139" s="156">
        <v>-150971</v>
      </c>
      <c r="I139" s="156">
        <v>-283719</v>
      </c>
    </row>
    <row r="140" spans="1:10" ht="21.95" customHeight="1">
      <c r="A140" s="68"/>
      <c r="B140" s="114" t="s">
        <v>98</v>
      </c>
      <c r="C140" s="68"/>
      <c r="D140" s="114"/>
      <c r="G140" s="156"/>
      <c r="I140" s="156"/>
    </row>
    <row r="141" spans="1:10" ht="21.95" customHeight="1">
      <c r="A141" s="68"/>
      <c r="B141" s="68"/>
      <c r="C141" s="114" t="s">
        <v>99</v>
      </c>
      <c r="D141" s="114"/>
      <c r="E141" s="10"/>
      <c r="G141" s="157">
        <v>-6860</v>
      </c>
      <c r="I141" s="157">
        <v>5164</v>
      </c>
    </row>
    <row r="142" spans="1:10" ht="21.95" customHeight="1">
      <c r="A142" s="68"/>
      <c r="B142" s="51" t="s">
        <v>100</v>
      </c>
      <c r="C142" s="114"/>
      <c r="D142" s="114"/>
      <c r="E142" s="10"/>
      <c r="G142" s="39">
        <f>SUM(G136:G141)</f>
        <v>-1176735</v>
      </c>
      <c r="I142" s="39">
        <f>SUM(I136:I141)</f>
        <v>-2329502</v>
      </c>
    </row>
    <row r="143" spans="1:10" ht="5.0999999999999996" customHeight="1">
      <c r="A143" s="68"/>
      <c r="B143" s="32"/>
      <c r="C143" s="114"/>
      <c r="D143" s="114"/>
      <c r="E143" s="10"/>
      <c r="F143" s="68"/>
      <c r="G143" s="156"/>
      <c r="I143" s="156"/>
    </row>
    <row r="144" spans="1:10" ht="21.95" customHeight="1">
      <c r="A144" s="68"/>
      <c r="B144" s="50" t="s">
        <v>101</v>
      </c>
      <c r="C144" s="114"/>
      <c r="D144" s="114"/>
      <c r="E144" s="10"/>
      <c r="F144" s="68"/>
      <c r="G144" s="156"/>
      <c r="I144" s="156"/>
    </row>
    <row r="145" spans="1:9" ht="21.95" customHeight="1">
      <c r="A145" s="68"/>
      <c r="B145" s="32" t="s">
        <v>102</v>
      </c>
      <c r="C145" s="114"/>
      <c r="D145" s="114"/>
      <c r="E145" s="10"/>
      <c r="F145" s="68"/>
      <c r="G145" s="156"/>
      <c r="I145" s="156"/>
    </row>
    <row r="146" spans="1:9" ht="21.95" customHeight="1">
      <c r="A146" s="68"/>
      <c r="B146" s="32"/>
      <c r="C146" s="114" t="s">
        <v>103</v>
      </c>
      <c r="D146" s="114"/>
      <c r="E146" s="10"/>
      <c r="F146" s="68"/>
      <c r="G146" s="156">
        <v>-261</v>
      </c>
      <c r="I146" s="156">
        <v>-15076</v>
      </c>
    </row>
    <row r="147" spans="1:9" s="68" customFormat="1" ht="21.95" hidden="1" customHeight="1">
      <c r="A147" s="149"/>
      <c r="B147" s="151" t="s">
        <v>97</v>
      </c>
      <c r="C147" s="149"/>
      <c r="D147" s="151"/>
      <c r="E147" s="159"/>
      <c r="F147" s="149"/>
      <c r="G147" s="160">
        <v>0</v>
      </c>
      <c r="H147" s="149"/>
      <c r="I147" s="160">
        <v>0</v>
      </c>
    </row>
    <row r="148" spans="1:9" ht="21.95" customHeight="1">
      <c r="A148" s="68"/>
      <c r="B148" s="32" t="s">
        <v>104</v>
      </c>
      <c r="C148" s="114"/>
      <c r="D148" s="114"/>
      <c r="E148" s="10"/>
      <c r="F148" s="68"/>
      <c r="G148" s="156"/>
      <c r="I148" s="156"/>
    </row>
    <row r="149" spans="1:9" ht="21.95" customHeight="1">
      <c r="A149" s="68"/>
      <c r="B149" s="68"/>
      <c r="C149" s="32" t="s">
        <v>99</v>
      </c>
      <c r="D149" s="114"/>
      <c r="E149" s="10"/>
      <c r="F149" s="68"/>
      <c r="G149" s="156">
        <v>-76</v>
      </c>
      <c r="I149" s="156">
        <v>3769</v>
      </c>
    </row>
    <row r="150" spans="1:9" ht="21.95" customHeight="1">
      <c r="A150" s="68"/>
      <c r="B150" s="51" t="s">
        <v>105</v>
      </c>
      <c r="C150" s="114"/>
      <c r="D150" s="114"/>
      <c r="E150" s="10"/>
      <c r="G150" s="41">
        <f>SUM(G146:G149)</f>
        <v>-337</v>
      </c>
      <c r="I150" s="41">
        <f>SUM(I146:I149)</f>
        <v>-11307</v>
      </c>
    </row>
    <row r="151" spans="1:9" ht="5.0999999999999996" customHeight="1">
      <c r="C151" s="114"/>
      <c r="D151" s="114"/>
      <c r="E151" s="10"/>
      <c r="F151" s="68"/>
      <c r="G151" s="156"/>
      <c r="I151" s="156"/>
    </row>
    <row r="152" spans="1:9" ht="21.95" customHeight="1">
      <c r="B152" s="14" t="s">
        <v>106</v>
      </c>
      <c r="C152" s="15"/>
      <c r="G152" s="52">
        <f>SUM(G142,G150)</f>
        <v>-1177072</v>
      </c>
      <c r="I152" s="52">
        <f>SUM(I142,I150)</f>
        <v>-2340809</v>
      </c>
    </row>
    <row r="153" spans="1:9" ht="5.0999999999999996" customHeight="1">
      <c r="B153" s="14"/>
      <c r="C153" s="15"/>
      <c r="G153" s="22"/>
      <c r="I153" s="22"/>
    </row>
    <row r="154" spans="1:9" ht="21.95" customHeight="1" thickBot="1">
      <c r="B154" s="14" t="s">
        <v>107</v>
      </c>
      <c r="C154" s="15"/>
      <c r="G154" s="53">
        <f>SUM(G152,G132)</f>
        <v>13563754</v>
      </c>
      <c r="I154" s="53">
        <f>SUM(I152,I132)</f>
        <v>16522833</v>
      </c>
    </row>
    <row r="155" spans="1:9" ht="9.9499999999999993" customHeight="1" thickTop="1"/>
    <row r="156" spans="1:9" ht="21.95" customHeight="1">
      <c r="B156" s="142" t="s">
        <v>108</v>
      </c>
      <c r="C156" s="43"/>
    </row>
    <row r="157" spans="1:9" ht="21.95" customHeight="1">
      <c r="B157" s="142"/>
      <c r="C157" s="43" t="s">
        <v>88</v>
      </c>
      <c r="G157" s="39">
        <v>10777787</v>
      </c>
      <c r="I157" s="39">
        <v>12175966</v>
      </c>
    </row>
    <row r="158" spans="1:9" ht="21.95" customHeight="1">
      <c r="B158" s="142"/>
      <c r="C158" s="134" t="s">
        <v>89</v>
      </c>
      <c r="G158" s="156">
        <v>2785967</v>
      </c>
      <c r="I158" s="156">
        <v>4346867</v>
      </c>
    </row>
    <row r="159" spans="1:9" ht="21.95" customHeight="1" thickBot="1">
      <c r="B159" s="127"/>
      <c r="C159" s="43"/>
      <c r="G159" s="161">
        <f>SUM(G157:G158)</f>
        <v>13563754</v>
      </c>
      <c r="I159" s="161">
        <f>SUM(I157:I158)</f>
        <v>16522833</v>
      </c>
    </row>
    <row r="160" spans="1:9" ht="9.9499999999999993" customHeight="1" thickTop="1"/>
    <row r="161" spans="1:10" ht="23.1" customHeight="1">
      <c r="B161" s="1" t="s">
        <v>0</v>
      </c>
      <c r="C161" s="2"/>
      <c r="D161" s="2"/>
      <c r="E161" s="38" t="s">
        <v>69</v>
      </c>
      <c r="I161" s="139"/>
    </row>
    <row r="162" spans="1:10" ht="23.1" customHeight="1">
      <c r="B162" s="1" t="s">
        <v>70</v>
      </c>
      <c r="C162" s="2"/>
      <c r="D162" s="2"/>
      <c r="E162" s="38" t="s">
        <v>71</v>
      </c>
      <c r="I162" s="139"/>
    </row>
    <row r="163" spans="1:10" ht="23.1" customHeight="1">
      <c r="A163" s="68"/>
      <c r="B163" s="24" t="s">
        <v>109</v>
      </c>
      <c r="C163" s="4"/>
      <c r="D163" s="4"/>
      <c r="E163" s="5"/>
      <c r="F163" s="68"/>
    </row>
    <row r="164" spans="1:10" ht="20.100000000000001" customHeight="1">
      <c r="A164" s="68"/>
      <c r="B164" s="8"/>
      <c r="C164" s="9"/>
      <c r="D164" s="9"/>
      <c r="E164" s="10"/>
      <c r="F164" s="68"/>
      <c r="G164" s="137"/>
      <c r="H164" s="137"/>
      <c r="I164" s="137"/>
    </row>
    <row r="165" spans="1:10" ht="23.1" customHeight="1">
      <c r="B165" s="14"/>
      <c r="C165" s="15"/>
      <c r="D165" s="15"/>
      <c r="E165" s="16" t="s">
        <v>4</v>
      </c>
      <c r="G165" s="155">
        <v>2560</v>
      </c>
      <c r="H165" s="118"/>
      <c r="I165" s="155">
        <v>2559</v>
      </c>
    </row>
    <row r="166" spans="1:10" ht="21.95" customHeight="1">
      <c r="B166" s="14"/>
      <c r="C166" s="15"/>
      <c r="D166" s="15"/>
      <c r="E166" s="16"/>
      <c r="F166" s="144"/>
      <c r="G166" s="162" t="s">
        <v>8</v>
      </c>
      <c r="H166" s="162"/>
      <c r="I166" s="162"/>
    </row>
    <row r="167" spans="1:10" ht="21.95" customHeight="1">
      <c r="B167" s="146" t="s">
        <v>73</v>
      </c>
      <c r="E167" s="10">
        <v>4</v>
      </c>
      <c r="G167" s="156">
        <v>337520834</v>
      </c>
      <c r="I167" s="156">
        <v>323828616</v>
      </c>
      <c r="J167" s="148"/>
    </row>
    <row r="168" spans="1:10" ht="21.95" customHeight="1">
      <c r="B168" s="146" t="s">
        <v>74</v>
      </c>
      <c r="E168" s="10">
        <v>4</v>
      </c>
      <c r="G168" s="157">
        <v>-259621449</v>
      </c>
      <c r="I168" s="157">
        <v>-242098364</v>
      </c>
      <c r="J168" s="148"/>
    </row>
    <row r="169" spans="1:10" ht="21.95" customHeight="1">
      <c r="B169" s="14" t="s">
        <v>75</v>
      </c>
      <c r="C169" s="15"/>
      <c r="D169" s="15"/>
      <c r="E169" s="16"/>
      <c r="G169" s="39">
        <f>SUM(G167:G168)</f>
        <v>77899385</v>
      </c>
      <c r="I169" s="39">
        <f>SUM(I167:I168)</f>
        <v>81730252</v>
      </c>
      <c r="J169" s="31"/>
    </row>
    <row r="170" spans="1:10" ht="5.0999999999999996" customHeight="1">
      <c r="B170" s="14"/>
      <c r="C170" s="15"/>
      <c r="D170" s="15"/>
      <c r="E170" s="16"/>
      <c r="G170" s="156"/>
      <c r="I170" s="156"/>
      <c r="J170" s="148"/>
    </row>
    <row r="171" spans="1:10" s="68" customFormat="1" ht="21.95" customHeight="1">
      <c r="B171" s="32" t="s">
        <v>76</v>
      </c>
      <c r="C171" s="114"/>
      <c r="D171" s="114"/>
      <c r="E171" s="10">
        <v>4</v>
      </c>
      <c r="G171" s="157">
        <v>10272711</v>
      </c>
      <c r="I171" s="157">
        <v>7181068</v>
      </c>
      <c r="J171" s="115"/>
    </row>
    <row r="172" spans="1:10" s="68" customFormat="1" ht="21.95" customHeight="1">
      <c r="B172" s="8" t="s">
        <v>77</v>
      </c>
      <c r="C172" s="9"/>
      <c r="D172" s="114"/>
      <c r="E172" s="10"/>
      <c r="G172" s="39">
        <f>SUM(G169:G171)</f>
        <v>88172096</v>
      </c>
      <c r="I172" s="39">
        <f>SUM(I169:I171)</f>
        <v>88911320</v>
      </c>
      <c r="J172" s="115"/>
    </row>
    <row r="173" spans="1:10" ht="5.0999999999999996" customHeight="1">
      <c r="B173" s="14"/>
      <c r="C173" s="15"/>
      <c r="D173" s="15"/>
      <c r="E173" s="16"/>
      <c r="G173" s="156"/>
      <c r="I173" s="156"/>
      <c r="J173" s="148"/>
    </row>
    <row r="174" spans="1:10" ht="21.95" customHeight="1">
      <c r="B174" s="146" t="s">
        <v>78</v>
      </c>
      <c r="E174" s="16"/>
      <c r="G174" s="156">
        <v>-17769502</v>
      </c>
      <c r="I174" s="156">
        <v>-18084252</v>
      </c>
      <c r="J174" s="148"/>
    </row>
    <row r="175" spans="1:10" ht="21.95" customHeight="1">
      <c r="B175" s="146" t="s">
        <v>79</v>
      </c>
      <c r="E175" s="10"/>
      <c r="G175" s="156">
        <v>-22288226</v>
      </c>
      <c r="I175" s="156">
        <v>-19935495</v>
      </c>
      <c r="J175" s="148"/>
    </row>
    <row r="176" spans="1:10" ht="21.95" customHeight="1">
      <c r="B176" s="14" t="s">
        <v>80</v>
      </c>
      <c r="C176" s="15"/>
      <c r="D176" s="15"/>
      <c r="E176" s="16"/>
      <c r="G176" s="40">
        <f>SUM(G174:G175)</f>
        <v>-40057728</v>
      </c>
      <c r="I176" s="40">
        <f>SUM(I174:I175)</f>
        <v>-38019747</v>
      </c>
      <c r="J176" s="31"/>
    </row>
    <row r="177" spans="2:10" ht="5.0999999999999996" customHeight="1">
      <c r="B177" s="8"/>
      <c r="C177" s="9"/>
      <c r="D177" s="9"/>
      <c r="E177" s="10"/>
      <c r="F177" s="68"/>
      <c r="G177" s="156"/>
      <c r="I177" s="156"/>
      <c r="J177" s="21"/>
    </row>
    <row r="178" spans="2:10" ht="21.95" customHeight="1">
      <c r="B178" s="8" t="s">
        <v>81</v>
      </c>
      <c r="C178" s="9"/>
      <c r="D178" s="9"/>
      <c r="E178" s="10"/>
      <c r="F178" s="68"/>
      <c r="G178" s="39">
        <f>G172+G176</f>
        <v>48114368</v>
      </c>
      <c r="I178" s="39">
        <f>I172+I176</f>
        <v>50891573</v>
      </c>
      <c r="J178" s="21"/>
    </row>
    <row r="179" spans="2:10" ht="5.0999999999999996" customHeight="1">
      <c r="B179" s="14"/>
      <c r="C179" s="15"/>
      <c r="D179" s="15"/>
      <c r="E179" s="16"/>
      <c r="G179" s="156"/>
      <c r="I179" s="156"/>
      <c r="J179" s="31"/>
    </row>
    <row r="180" spans="2:10" s="68" customFormat="1" ht="21.95" customHeight="1">
      <c r="B180" s="32" t="s">
        <v>82</v>
      </c>
      <c r="C180" s="114"/>
      <c r="D180" s="9"/>
      <c r="E180" s="10"/>
      <c r="G180" s="156">
        <v>-5346715</v>
      </c>
      <c r="I180" s="156">
        <v>-5762724</v>
      </c>
      <c r="J180" s="21"/>
    </row>
    <row r="181" spans="2:10" s="68" customFormat="1" ht="21.95" customHeight="1">
      <c r="B181" s="32" t="s">
        <v>83</v>
      </c>
      <c r="C181" s="114"/>
      <c r="D181" s="114"/>
      <c r="E181" s="10"/>
      <c r="G181" s="157">
        <v>14205845</v>
      </c>
      <c r="I181" s="157">
        <v>13542433</v>
      </c>
      <c r="J181" s="115"/>
    </row>
    <row r="182" spans="2:10" s="68" customFormat="1" ht="21.95" customHeight="1">
      <c r="B182" s="8" t="s">
        <v>84</v>
      </c>
      <c r="C182" s="9"/>
      <c r="D182" s="9"/>
      <c r="E182" s="10"/>
      <c r="G182" s="41">
        <f>SUM(G178,G180:G181)</f>
        <v>56973498</v>
      </c>
      <c r="I182" s="41">
        <f>SUM(I178,I180:I181)</f>
        <v>58671282</v>
      </c>
      <c r="J182" s="21"/>
    </row>
    <row r="183" spans="2:10" s="68" customFormat="1" ht="5.0999999999999996" customHeight="1">
      <c r="B183" s="8"/>
      <c r="C183" s="9"/>
      <c r="D183" s="9"/>
      <c r="E183" s="10"/>
      <c r="G183" s="156"/>
      <c r="I183" s="156"/>
      <c r="J183" s="21"/>
    </row>
    <row r="184" spans="2:10" s="68" customFormat="1" ht="21.95" customHeight="1">
      <c r="B184" s="32" t="s">
        <v>110</v>
      </c>
      <c r="C184" s="114"/>
      <c r="D184" s="114"/>
      <c r="E184" s="10"/>
      <c r="G184" s="157">
        <v>-4409542</v>
      </c>
      <c r="I184" s="157">
        <v>-2942521</v>
      </c>
      <c r="J184" s="115"/>
    </row>
    <row r="185" spans="2:10" ht="21.95" customHeight="1" thickBot="1">
      <c r="B185" s="14" t="s">
        <v>86</v>
      </c>
      <c r="C185" s="15"/>
      <c r="D185" s="15"/>
      <c r="E185" s="16"/>
      <c r="F185" s="145"/>
      <c r="G185" s="42">
        <f>SUM(G182:G184)</f>
        <v>52563956</v>
      </c>
      <c r="I185" s="42">
        <f>SUM(I182:I184)</f>
        <v>55728761</v>
      </c>
      <c r="J185" s="31"/>
    </row>
    <row r="186" spans="2:10" ht="9.9499999999999993" customHeight="1" thickTop="1">
      <c r="B186" s="14"/>
      <c r="C186" s="15"/>
      <c r="D186" s="15"/>
      <c r="E186" s="16"/>
      <c r="G186" s="156"/>
      <c r="H186" s="118"/>
      <c r="I186" s="156"/>
    </row>
    <row r="187" spans="2:10" ht="21.95" customHeight="1">
      <c r="B187" s="142" t="s">
        <v>87</v>
      </c>
      <c r="C187" s="43"/>
      <c r="D187" s="9"/>
      <c r="E187" s="10"/>
      <c r="F187" s="68"/>
      <c r="G187" s="156"/>
      <c r="H187" s="118"/>
      <c r="I187" s="156"/>
    </row>
    <row r="188" spans="2:10" ht="21.95" customHeight="1">
      <c r="C188" s="15" t="s">
        <v>88</v>
      </c>
      <c r="D188" s="9"/>
      <c r="E188" s="10"/>
      <c r="F188" s="68"/>
      <c r="G188" s="39">
        <v>42474282</v>
      </c>
      <c r="H188" s="44"/>
      <c r="I188" s="39">
        <v>43605818</v>
      </c>
    </row>
    <row r="189" spans="2:10" ht="21.95" customHeight="1">
      <c r="C189" s="147" t="s">
        <v>89</v>
      </c>
      <c r="D189" s="9"/>
      <c r="E189" s="10"/>
      <c r="F189" s="68"/>
      <c r="G189" s="156">
        <v>10089674</v>
      </c>
      <c r="H189" s="118"/>
      <c r="I189" s="156">
        <v>12122943</v>
      </c>
    </row>
    <row r="190" spans="2:10" ht="21.95" customHeight="1" thickBot="1">
      <c r="B190" s="14"/>
      <c r="C190" s="15"/>
      <c r="D190" s="9"/>
      <c r="E190" s="10"/>
      <c r="F190" s="68"/>
      <c r="G190" s="158">
        <f>SUM(G188:G189)</f>
        <v>52563956</v>
      </c>
      <c r="H190" s="118"/>
      <c r="I190" s="158">
        <f>SUM(I188:I189)</f>
        <v>55728761</v>
      </c>
    </row>
    <row r="191" spans="2:10" ht="9.9499999999999993" customHeight="1" thickTop="1">
      <c r="B191" s="14"/>
      <c r="C191" s="15"/>
      <c r="D191" s="15"/>
      <c r="E191" s="16"/>
      <c r="G191" s="156"/>
      <c r="H191" s="118"/>
      <c r="I191" s="156"/>
    </row>
    <row r="192" spans="2:10" ht="21.95" customHeight="1">
      <c r="B192" s="45" t="s">
        <v>90</v>
      </c>
      <c r="C192" s="46"/>
      <c r="D192" s="9"/>
      <c r="F192" s="138"/>
      <c r="G192" s="156"/>
      <c r="I192" s="156"/>
    </row>
    <row r="193" spans="1:10" ht="21.95" customHeight="1" thickBot="1">
      <c r="B193" s="14" t="s">
        <v>88</v>
      </c>
      <c r="C193" s="15"/>
      <c r="D193" s="15"/>
      <c r="E193" s="10">
        <v>13</v>
      </c>
      <c r="F193" s="145"/>
      <c r="G193" s="47">
        <f>G188/1200000</f>
        <v>35.395235</v>
      </c>
      <c r="H193" s="48"/>
      <c r="I193" s="47">
        <f>I188/1200000</f>
        <v>36.338181666666664</v>
      </c>
    </row>
    <row r="194" spans="1:10" ht="9.9499999999999993" customHeight="1" thickTop="1"/>
    <row r="195" spans="1:10" ht="23.1" customHeight="1">
      <c r="B195" s="1" t="s">
        <v>0</v>
      </c>
      <c r="C195" s="2"/>
      <c r="D195" s="2"/>
      <c r="E195" s="38" t="s">
        <v>69</v>
      </c>
      <c r="I195" s="139"/>
    </row>
    <row r="196" spans="1:10" ht="23.1" customHeight="1">
      <c r="B196" s="24" t="s">
        <v>91</v>
      </c>
      <c r="C196" s="25"/>
      <c r="D196" s="25"/>
      <c r="E196" s="49" t="s">
        <v>71</v>
      </c>
      <c r="F196" s="68"/>
      <c r="I196" s="139"/>
      <c r="J196" s="68"/>
    </row>
    <row r="197" spans="1:10" ht="23.1" customHeight="1">
      <c r="B197" s="24" t="str">
        <f>B163</f>
        <v>สำหรับงวดเก้าเดือนสิ้นสุดวันที่ 30 กันยายน 2560 (ไม่ได้ตรวจสอบ)</v>
      </c>
      <c r="C197" s="4"/>
      <c r="D197" s="4"/>
      <c r="E197" s="5"/>
      <c r="F197" s="68"/>
      <c r="J197" s="68"/>
    </row>
    <row r="198" spans="1:10" ht="20.100000000000001" customHeight="1">
      <c r="B198" s="8"/>
      <c r="C198" s="9"/>
      <c r="D198" s="9"/>
      <c r="E198" s="10"/>
      <c r="F198" s="68"/>
      <c r="G198" s="137"/>
      <c r="H198" s="137"/>
      <c r="I198" s="137"/>
      <c r="J198" s="68"/>
    </row>
    <row r="199" spans="1:10" ht="23.1" customHeight="1">
      <c r="B199" s="14"/>
      <c r="C199" s="15"/>
      <c r="D199" s="15"/>
      <c r="E199" s="16"/>
      <c r="G199" s="155">
        <f>G165</f>
        <v>2560</v>
      </c>
      <c r="H199" s="118"/>
      <c r="I199" s="155">
        <f>I165</f>
        <v>2559</v>
      </c>
    </row>
    <row r="200" spans="1:10" ht="21.95" customHeight="1">
      <c r="B200" s="14"/>
      <c r="C200" s="15"/>
      <c r="D200" s="15"/>
      <c r="E200" s="16"/>
      <c r="F200" s="144"/>
      <c r="G200" s="162" t="s">
        <v>8</v>
      </c>
      <c r="H200" s="162"/>
      <c r="I200" s="162"/>
    </row>
    <row r="201" spans="1:10" ht="21.95" customHeight="1">
      <c r="B201" s="14" t="s">
        <v>86</v>
      </c>
      <c r="C201" s="15"/>
      <c r="G201" s="39">
        <f>G190</f>
        <v>52563956</v>
      </c>
      <c r="H201" s="44"/>
      <c r="I201" s="39">
        <f>I190</f>
        <v>55728761</v>
      </c>
    </row>
    <row r="202" spans="1:10" ht="9.9499999999999993" customHeight="1"/>
    <row r="203" spans="1:10" ht="21.95" customHeight="1">
      <c r="B203" s="14" t="s">
        <v>92</v>
      </c>
      <c r="C203" s="15"/>
    </row>
    <row r="204" spans="1:10" ht="21.95" customHeight="1">
      <c r="A204" s="68"/>
      <c r="B204" s="50" t="s">
        <v>93</v>
      </c>
      <c r="C204" s="9"/>
      <c r="D204" s="114"/>
    </row>
    <row r="205" spans="1:10" ht="21.95" customHeight="1">
      <c r="A205" s="68"/>
      <c r="B205" s="32" t="s">
        <v>94</v>
      </c>
      <c r="C205" s="114"/>
      <c r="D205" s="114"/>
      <c r="G205" s="156">
        <v>-4910849</v>
      </c>
      <c r="I205" s="156">
        <v>-1035397</v>
      </c>
    </row>
    <row r="206" spans="1:10" ht="21.95" customHeight="1">
      <c r="A206" s="68"/>
      <c r="B206" s="32" t="s">
        <v>111</v>
      </c>
      <c r="C206" s="114"/>
      <c r="D206" s="114"/>
      <c r="E206" s="16"/>
      <c r="G206" s="156">
        <v>69763</v>
      </c>
      <c r="I206" s="156">
        <v>629435</v>
      </c>
    </row>
    <row r="207" spans="1:10" ht="21.95" customHeight="1">
      <c r="A207" s="68"/>
      <c r="B207" s="114" t="s">
        <v>96</v>
      </c>
      <c r="C207" s="68"/>
      <c r="D207" s="114"/>
      <c r="G207" s="156">
        <v>-1690260</v>
      </c>
      <c r="I207" s="156">
        <v>0</v>
      </c>
    </row>
    <row r="208" spans="1:10" ht="21.95" customHeight="1">
      <c r="A208" s="68"/>
      <c r="B208" s="114" t="s">
        <v>97</v>
      </c>
      <c r="C208" s="68"/>
      <c r="D208" s="114"/>
      <c r="G208" s="156">
        <v>-737786</v>
      </c>
      <c r="I208" s="156">
        <v>-456440</v>
      </c>
    </row>
    <row r="209" spans="1:9" ht="21.95" customHeight="1">
      <c r="A209" s="68"/>
      <c r="B209" s="114" t="s">
        <v>98</v>
      </c>
      <c r="C209" s="68"/>
      <c r="D209" s="114"/>
      <c r="G209" s="156"/>
      <c r="I209" s="156"/>
    </row>
    <row r="210" spans="1:9" ht="21.95" customHeight="1">
      <c r="A210" s="68"/>
      <c r="B210" s="68"/>
      <c r="C210" s="114" t="s">
        <v>99</v>
      </c>
      <c r="D210" s="114"/>
      <c r="E210" s="10"/>
      <c r="G210" s="157">
        <v>324071</v>
      </c>
      <c r="I210" s="157">
        <v>-125917</v>
      </c>
    </row>
    <row r="211" spans="1:9" ht="21.95" customHeight="1">
      <c r="A211" s="68"/>
      <c r="B211" s="51" t="s">
        <v>100</v>
      </c>
      <c r="C211" s="114"/>
      <c r="D211" s="114"/>
      <c r="E211" s="10"/>
      <c r="G211" s="39">
        <f>SUM(G205:G210)</f>
        <v>-6945061</v>
      </c>
      <c r="I211" s="39">
        <f>SUM(I205:I210)</f>
        <v>-988319</v>
      </c>
    </row>
    <row r="212" spans="1:9" ht="5.0999999999999996" customHeight="1">
      <c r="A212" s="68"/>
      <c r="B212" s="32"/>
      <c r="C212" s="114"/>
      <c r="D212" s="114"/>
      <c r="E212" s="10"/>
      <c r="F212" s="68"/>
      <c r="G212" s="156"/>
      <c r="I212" s="156"/>
    </row>
    <row r="213" spans="1:9" ht="21.95" customHeight="1">
      <c r="A213" s="68"/>
      <c r="B213" s="50" t="s">
        <v>101</v>
      </c>
      <c r="C213" s="114"/>
      <c r="D213" s="114"/>
      <c r="E213" s="10"/>
      <c r="F213" s="68"/>
      <c r="G213" s="156"/>
      <c r="I213" s="156"/>
    </row>
    <row r="214" spans="1:9" ht="21.95" customHeight="1">
      <c r="A214" s="68"/>
      <c r="B214" s="32" t="s">
        <v>102</v>
      </c>
      <c r="C214" s="114"/>
      <c r="D214" s="114"/>
      <c r="E214" s="10"/>
      <c r="F214" s="68"/>
      <c r="G214" s="156"/>
      <c r="I214" s="156"/>
    </row>
    <row r="215" spans="1:9" ht="21.95" customHeight="1">
      <c r="A215" s="68"/>
      <c r="B215" s="32"/>
      <c r="C215" s="114" t="s">
        <v>103</v>
      </c>
      <c r="D215" s="114"/>
      <c r="E215" s="10"/>
      <c r="F215" s="68"/>
      <c r="G215" s="156">
        <v>-27824</v>
      </c>
      <c r="I215" s="156">
        <v>-82496</v>
      </c>
    </row>
    <row r="216" spans="1:9" s="68" customFormat="1" ht="21.95" customHeight="1">
      <c r="B216" s="114" t="s">
        <v>97</v>
      </c>
      <c r="D216" s="114"/>
      <c r="E216" s="5"/>
      <c r="G216" s="156">
        <v>0</v>
      </c>
      <c r="I216" s="156">
        <v>-18546</v>
      </c>
    </row>
    <row r="217" spans="1:9" ht="21.95" customHeight="1">
      <c r="A217" s="68"/>
      <c r="B217" s="32" t="s">
        <v>104</v>
      </c>
      <c r="C217" s="114"/>
      <c r="D217" s="114"/>
      <c r="E217" s="10"/>
      <c r="F217" s="68"/>
      <c r="G217" s="156"/>
      <c r="I217" s="156"/>
    </row>
    <row r="218" spans="1:9" ht="21.95" customHeight="1">
      <c r="A218" s="68"/>
      <c r="B218" s="68"/>
      <c r="C218" s="32" t="s">
        <v>99</v>
      </c>
      <c r="D218" s="114"/>
      <c r="E218" s="10"/>
      <c r="F218" s="68"/>
      <c r="G218" s="156">
        <v>7098</v>
      </c>
      <c r="I218" s="156">
        <v>16558</v>
      </c>
    </row>
    <row r="219" spans="1:9" ht="21.95" customHeight="1">
      <c r="A219" s="68"/>
      <c r="B219" s="51" t="s">
        <v>105</v>
      </c>
      <c r="C219" s="114"/>
      <c r="D219" s="114"/>
      <c r="E219" s="10"/>
      <c r="G219" s="41">
        <f>SUM(G215:G218)</f>
        <v>-20726</v>
      </c>
      <c r="I219" s="41">
        <f>SUM(I215:I218)</f>
        <v>-84484</v>
      </c>
    </row>
    <row r="220" spans="1:9" ht="5.0999999999999996" customHeight="1">
      <c r="C220" s="114"/>
      <c r="D220" s="114"/>
      <c r="E220" s="10"/>
      <c r="F220" s="68"/>
      <c r="G220" s="156"/>
      <c r="I220" s="156"/>
    </row>
    <row r="221" spans="1:9" ht="21.95" customHeight="1">
      <c r="B221" s="14" t="s">
        <v>106</v>
      </c>
      <c r="C221" s="15"/>
      <c r="G221" s="52">
        <f>SUM(G211,G219)</f>
        <v>-6965787</v>
      </c>
      <c r="I221" s="52">
        <f>SUM(I211,I219)</f>
        <v>-1072803</v>
      </c>
    </row>
    <row r="222" spans="1:9" ht="5.0999999999999996" customHeight="1">
      <c r="B222" s="14"/>
      <c r="C222" s="15"/>
      <c r="G222" s="22"/>
      <c r="I222" s="22"/>
    </row>
    <row r="223" spans="1:9" ht="21.95" customHeight="1" thickBot="1">
      <c r="B223" s="14" t="s">
        <v>107</v>
      </c>
      <c r="C223" s="15"/>
      <c r="G223" s="53">
        <f>SUM(G221,G201)</f>
        <v>45598169</v>
      </c>
      <c r="I223" s="53">
        <f>SUM(I221,I201)</f>
        <v>54655958</v>
      </c>
    </row>
    <row r="224" spans="1:9" ht="9.9499999999999993" customHeight="1" thickTop="1"/>
    <row r="225" spans="2:9" ht="21.95" customHeight="1">
      <c r="B225" s="142" t="s">
        <v>108</v>
      </c>
      <c r="C225" s="43"/>
    </row>
    <row r="226" spans="2:9" ht="21.95" customHeight="1">
      <c r="B226" s="142"/>
      <c r="C226" s="43" t="s">
        <v>88</v>
      </c>
      <c r="G226" s="39">
        <v>36366162</v>
      </c>
      <c r="I226" s="39">
        <v>42673983</v>
      </c>
    </row>
    <row r="227" spans="2:9" ht="21.95" customHeight="1">
      <c r="B227" s="142"/>
      <c r="C227" s="134" t="s">
        <v>89</v>
      </c>
      <c r="G227" s="156">
        <v>9232007</v>
      </c>
      <c r="I227" s="156">
        <v>11981975</v>
      </c>
    </row>
    <row r="228" spans="2:9" ht="21.95" customHeight="1" thickBot="1">
      <c r="B228" s="127"/>
      <c r="C228" s="43"/>
      <c r="G228" s="161">
        <f>SUM(G226:G227)</f>
        <v>45598169</v>
      </c>
      <c r="I228" s="161">
        <f>SUM(I226:I227)</f>
        <v>54655958</v>
      </c>
    </row>
    <row r="229" spans="2:9" ht="9.9499999999999993" customHeight="1" thickTop="1"/>
  </sheetData>
  <mergeCells count="4">
    <mergeCell ref="G97:I97"/>
    <mergeCell ref="G131:I131"/>
    <mergeCell ref="G166:I166"/>
    <mergeCell ref="G200:I200"/>
  </mergeCells>
  <pageMargins left="0.82677165354330717" right="0.59055118110236227" top="0.59055118110236227" bottom="0.59055118110236227" header="0.59055118110236227" footer="0.39370078740157483"/>
  <pageSetup paperSize="9" firstPageNumber="3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5" max="16383" man="1"/>
    <brk id="64" max="16383" man="1"/>
    <brk id="91" min="1" max="8" man="1"/>
    <brk id="125" min="1" max="8" man="1"/>
    <brk id="160" max="16383" man="1"/>
    <brk id="1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49"/>
  <sheetViews>
    <sheetView showGridLines="0" zoomScale="85" zoomScaleNormal="85" zoomScaleSheetLayoutView="100" workbookViewId="0"/>
  </sheetViews>
  <sheetFormatPr defaultRowHeight="22.7" customHeight="1"/>
  <cols>
    <col min="1" max="3" width="1.7109375" style="73" customWidth="1"/>
    <col min="4" max="4" width="42.7109375" style="73" customWidth="1"/>
    <col min="5" max="5" width="7.7109375" style="75" customWidth="1"/>
    <col min="6" max="6" width="11.7109375" style="85" customWidth="1"/>
    <col min="7" max="7" width="0.85546875" style="73" customWidth="1"/>
    <col min="8" max="8" width="11.7109375" style="85" customWidth="1"/>
    <col min="9" max="9" width="0.85546875" style="80" customWidth="1"/>
    <col min="10" max="10" width="11.7109375" style="85" customWidth="1"/>
    <col min="11" max="11" width="0.85546875" style="80" customWidth="1"/>
    <col min="12" max="12" width="12.7109375" style="85" customWidth="1"/>
    <col min="13" max="13" width="0.85546875" style="80" customWidth="1"/>
    <col min="14" max="14" width="11.7109375" style="85" customWidth="1"/>
    <col min="15" max="15" width="0.85546875" style="80" customWidth="1"/>
    <col min="16" max="16" width="11.7109375" style="85" customWidth="1"/>
    <col min="17" max="17" width="0.85546875" style="80" customWidth="1"/>
    <col min="18" max="18" width="11.7109375" style="80" customWidth="1"/>
    <col min="19" max="19" width="0.85546875" style="80" customWidth="1"/>
    <col min="20" max="20" width="11.7109375" style="80" customWidth="1"/>
    <col min="21" max="21" width="0.85546875" style="80" customWidth="1"/>
    <col min="22" max="22" width="12.7109375" style="85" customWidth="1"/>
    <col min="23" max="23" width="0.85546875" style="80" customWidth="1"/>
    <col min="24" max="24" width="12.7109375" style="85" customWidth="1"/>
    <col min="25" max="25" width="0.85546875" style="80" customWidth="1"/>
    <col min="26" max="26" width="12.7109375" style="85" customWidth="1"/>
    <col min="27" max="27" width="0.85546875" style="80" customWidth="1"/>
    <col min="28" max="28" width="12.7109375" style="84" customWidth="1"/>
    <col min="29" max="29" width="2.7109375" style="85" customWidth="1"/>
    <col min="30" max="30" width="11" style="85" bestFit="1" customWidth="1"/>
    <col min="31" max="141" width="9" style="85" customWidth="1"/>
    <col min="142" max="16384" width="9.140625" style="73"/>
  </cols>
  <sheetData>
    <row r="1" spans="1:141" ht="23.1" customHeight="1">
      <c r="B1" s="54" t="s">
        <v>0</v>
      </c>
      <c r="C1" s="54"/>
      <c r="D1" s="54"/>
      <c r="E1" s="54"/>
      <c r="F1" s="54"/>
      <c r="G1" s="54"/>
      <c r="N1" s="54"/>
      <c r="O1" s="54"/>
      <c r="P1" s="54"/>
      <c r="AB1" s="12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23.1" customHeight="1">
      <c r="B2" s="55" t="s">
        <v>112</v>
      </c>
      <c r="C2" s="55"/>
      <c r="D2" s="55"/>
      <c r="E2" s="56"/>
      <c r="F2" s="57"/>
      <c r="G2" s="55"/>
      <c r="N2" s="57"/>
      <c r="O2" s="58"/>
      <c r="P2" s="57"/>
      <c r="T2" s="78"/>
      <c r="U2" s="78"/>
      <c r="V2" s="84"/>
      <c r="AB2" s="128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23.1" customHeight="1">
      <c r="A3" s="86"/>
      <c r="B3" s="24" t="str">
        <f>'1'!B163</f>
        <v>สำหรับงวดเก้าเดือนสิ้นสุดวันที่ 30 กันยายน 2560 (ไม่ได้ตรวจสอบ)</v>
      </c>
      <c r="C3" s="4"/>
      <c r="D3" s="4"/>
      <c r="E3" s="59"/>
      <c r="F3" s="60"/>
      <c r="G3" s="61"/>
      <c r="N3" s="73"/>
      <c r="O3" s="73"/>
      <c r="P3" s="73"/>
      <c r="Q3" s="73"/>
      <c r="R3" s="73"/>
      <c r="S3" s="73"/>
      <c r="T3" s="86"/>
      <c r="U3" s="78"/>
      <c r="V3" s="84"/>
      <c r="EB3" s="73"/>
      <c r="EC3" s="73"/>
      <c r="ED3" s="73"/>
      <c r="EE3" s="73"/>
      <c r="EF3" s="73"/>
      <c r="EG3" s="73"/>
      <c r="EH3" s="73"/>
      <c r="EI3" s="73"/>
      <c r="EJ3" s="73"/>
      <c r="EK3" s="73"/>
    </row>
    <row r="4" spans="1:141" ht="21.95" customHeight="1">
      <c r="A4" s="86"/>
      <c r="B4" s="24"/>
      <c r="C4" s="4"/>
      <c r="D4" s="4"/>
      <c r="E4" s="59"/>
      <c r="F4" s="60"/>
      <c r="G4" s="61"/>
      <c r="N4" s="62" t="s">
        <v>64</v>
      </c>
      <c r="O4" s="62"/>
      <c r="P4" s="62"/>
      <c r="Q4" s="62"/>
      <c r="R4" s="62"/>
      <c r="S4" s="62"/>
      <c r="T4" s="63"/>
      <c r="U4" s="63"/>
      <c r="V4" s="63"/>
      <c r="EB4" s="73"/>
      <c r="EC4" s="73"/>
      <c r="ED4" s="73"/>
      <c r="EE4" s="73"/>
      <c r="EF4" s="73"/>
      <c r="EG4" s="73"/>
      <c r="EH4" s="73"/>
      <c r="EI4" s="73"/>
      <c r="EJ4" s="73"/>
      <c r="EK4" s="73"/>
    </row>
    <row r="5" spans="1:141" ht="21.95" customHeight="1">
      <c r="B5" s="4"/>
      <c r="C5" s="4"/>
      <c r="D5" s="61"/>
      <c r="E5" s="64"/>
      <c r="F5" s="65"/>
      <c r="G5" s="61"/>
      <c r="H5" s="66" t="s">
        <v>113</v>
      </c>
      <c r="I5" s="67"/>
      <c r="J5" s="66"/>
      <c r="K5" s="67"/>
      <c r="L5" s="67"/>
      <c r="M5" s="68"/>
      <c r="N5" s="69" t="s">
        <v>92</v>
      </c>
      <c r="O5" s="70"/>
      <c r="P5" s="71"/>
      <c r="Q5" s="72"/>
      <c r="R5" s="72"/>
      <c r="S5" s="73"/>
      <c r="T5" s="81"/>
      <c r="U5" s="78"/>
      <c r="V5" s="84"/>
      <c r="EB5" s="73"/>
      <c r="EC5" s="73"/>
      <c r="ED5" s="73"/>
      <c r="EE5" s="73"/>
      <c r="EF5" s="73"/>
      <c r="EG5" s="73"/>
      <c r="EH5" s="73"/>
      <c r="EI5" s="73"/>
      <c r="EJ5" s="73"/>
      <c r="EK5" s="73"/>
    </row>
    <row r="6" spans="1:141" ht="21.95" customHeight="1">
      <c r="B6" s="74"/>
      <c r="C6" s="74"/>
      <c r="D6" s="129"/>
      <c r="F6" s="73"/>
      <c r="G6" s="74"/>
      <c r="H6" s="76" t="s">
        <v>60</v>
      </c>
      <c r="I6" s="76"/>
      <c r="J6" s="76"/>
      <c r="K6" s="77"/>
      <c r="L6" s="76" t="s">
        <v>114</v>
      </c>
      <c r="M6" s="78"/>
      <c r="N6" s="79"/>
      <c r="O6" s="73"/>
      <c r="P6" s="79"/>
      <c r="Q6" s="73"/>
      <c r="R6" s="79" t="s">
        <v>115</v>
      </c>
      <c r="T6" s="81" t="s">
        <v>116</v>
      </c>
      <c r="U6" s="78"/>
      <c r="V6" s="81" t="s">
        <v>117</v>
      </c>
      <c r="X6" s="81"/>
      <c r="Z6" s="82"/>
      <c r="AA6" s="83"/>
      <c r="EB6" s="73"/>
      <c r="EC6" s="73"/>
      <c r="ED6" s="73"/>
      <c r="EE6" s="73"/>
      <c r="EF6" s="73"/>
      <c r="EG6" s="73"/>
      <c r="EH6" s="73"/>
      <c r="EI6" s="73"/>
      <c r="EJ6" s="73"/>
      <c r="EK6" s="73"/>
    </row>
    <row r="7" spans="1:141" ht="21.95" customHeight="1">
      <c r="B7" s="74"/>
      <c r="C7" s="74"/>
      <c r="D7" s="74"/>
      <c r="F7" s="86"/>
      <c r="G7" s="87"/>
      <c r="H7" s="86"/>
      <c r="I7" s="86"/>
      <c r="J7" s="86"/>
      <c r="K7" s="86"/>
      <c r="L7" s="86"/>
      <c r="M7" s="78"/>
      <c r="N7" s="86"/>
      <c r="O7" s="78"/>
      <c r="P7" s="12"/>
      <c r="Q7" s="78"/>
      <c r="R7" s="81" t="s">
        <v>118</v>
      </c>
      <c r="T7" s="81" t="s">
        <v>119</v>
      </c>
      <c r="U7" s="78"/>
      <c r="V7" s="81" t="s">
        <v>120</v>
      </c>
      <c r="X7" s="81"/>
      <c r="Z7" s="88"/>
      <c r="AA7" s="83"/>
      <c r="EB7" s="73"/>
      <c r="EC7" s="73"/>
      <c r="ED7" s="73"/>
      <c r="EE7" s="73"/>
      <c r="EF7" s="73"/>
      <c r="EG7" s="73"/>
      <c r="EH7" s="73"/>
      <c r="EI7" s="73"/>
      <c r="EJ7" s="73"/>
      <c r="EK7" s="73"/>
    </row>
    <row r="8" spans="1:141" ht="21.95" customHeight="1">
      <c r="B8" s="74"/>
      <c r="C8" s="74"/>
      <c r="D8" s="74"/>
      <c r="F8" s="88"/>
      <c r="G8" s="87"/>
      <c r="H8" s="86"/>
      <c r="I8" s="86"/>
      <c r="J8" s="86"/>
      <c r="K8" s="81"/>
      <c r="L8" s="81"/>
      <c r="M8" s="81"/>
      <c r="N8" s="88"/>
      <c r="O8" s="78"/>
      <c r="P8" s="88"/>
      <c r="Q8" s="78"/>
      <c r="R8" s="81" t="s">
        <v>121</v>
      </c>
      <c r="T8" s="81" t="s">
        <v>122</v>
      </c>
      <c r="U8" s="78"/>
      <c r="V8" s="12" t="s">
        <v>123</v>
      </c>
      <c r="X8" s="12" t="s">
        <v>124</v>
      </c>
      <c r="Z8" s="12" t="s">
        <v>125</v>
      </c>
      <c r="AA8" s="89"/>
      <c r="AB8" s="73"/>
      <c r="EB8" s="73"/>
      <c r="EC8" s="73"/>
      <c r="ED8" s="73"/>
      <c r="EE8" s="73"/>
      <c r="EF8" s="73"/>
      <c r="EG8" s="73"/>
      <c r="EH8" s="73"/>
      <c r="EI8" s="73"/>
      <c r="EJ8" s="73"/>
      <c r="EK8" s="73"/>
    </row>
    <row r="9" spans="1:141" s="79" customFormat="1" ht="21.95" customHeight="1">
      <c r="E9" s="75"/>
      <c r="F9" s="88" t="s">
        <v>126</v>
      </c>
      <c r="G9" s="12"/>
      <c r="H9" s="88" t="s">
        <v>127</v>
      </c>
      <c r="I9" s="88"/>
      <c r="J9" s="88" t="s">
        <v>127</v>
      </c>
      <c r="K9" s="81"/>
      <c r="L9" s="81"/>
      <c r="M9" s="81"/>
      <c r="N9" s="88" t="s">
        <v>128</v>
      </c>
      <c r="O9" s="78"/>
      <c r="P9" s="81" t="s">
        <v>129</v>
      </c>
      <c r="Q9" s="78"/>
      <c r="R9" s="88" t="s">
        <v>130</v>
      </c>
      <c r="S9" s="80"/>
      <c r="T9" s="81" t="s">
        <v>131</v>
      </c>
      <c r="U9" s="78"/>
      <c r="V9" s="12" t="s">
        <v>132</v>
      </c>
      <c r="W9" s="80"/>
      <c r="X9" s="12" t="s">
        <v>133</v>
      </c>
      <c r="Y9" s="80"/>
      <c r="Z9" s="88" t="s">
        <v>134</v>
      </c>
      <c r="AA9" s="82"/>
      <c r="AB9" s="12" t="s">
        <v>124</v>
      </c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  <c r="CD9" s="90"/>
      <c r="CE9" s="90"/>
      <c r="CF9" s="90"/>
      <c r="CG9" s="90"/>
      <c r="CH9" s="90"/>
      <c r="CI9" s="90"/>
      <c r="CJ9" s="90"/>
      <c r="CK9" s="90"/>
      <c r="CL9" s="90"/>
      <c r="CM9" s="90"/>
      <c r="CN9" s="90"/>
      <c r="CO9" s="90"/>
      <c r="CP9" s="90"/>
      <c r="CQ9" s="90"/>
      <c r="CR9" s="90"/>
      <c r="CS9" s="90"/>
      <c r="CT9" s="90"/>
      <c r="CU9" s="90"/>
      <c r="CV9" s="90"/>
      <c r="CW9" s="90"/>
      <c r="CX9" s="90"/>
      <c r="CY9" s="90"/>
      <c r="CZ9" s="90"/>
      <c r="DA9" s="90"/>
      <c r="DB9" s="90"/>
      <c r="DC9" s="90"/>
      <c r="DD9" s="90"/>
      <c r="DE9" s="90"/>
      <c r="DF9" s="90"/>
      <c r="DG9" s="90"/>
      <c r="DH9" s="90"/>
      <c r="DI9" s="90"/>
      <c r="DJ9" s="90"/>
      <c r="DK9" s="90"/>
      <c r="DL9" s="90"/>
      <c r="DM9" s="90"/>
      <c r="DN9" s="90"/>
      <c r="DO9" s="90"/>
      <c r="DP9" s="90"/>
      <c r="DQ9" s="90"/>
      <c r="DR9" s="90"/>
      <c r="DS9" s="90"/>
      <c r="DT9" s="90"/>
      <c r="DU9" s="90"/>
      <c r="DV9" s="90"/>
      <c r="DW9" s="90"/>
      <c r="DX9" s="90"/>
      <c r="DY9" s="90"/>
      <c r="DZ9" s="90"/>
      <c r="EA9" s="90"/>
    </row>
    <row r="10" spans="1:141" s="79" customFormat="1" ht="21.95" customHeight="1">
      <c r="E10" s="75" t="s">
        <v>4</v>
      </c>
      <c r="F10" s="91" t="s">
        <v>135</v>
      </c>
      <c r="G10" s="12"/>
      <c r="H10" s="81" t="s">
        <v>136</v>
      </c>
      <c r="I10" s="81"/>
      <c r="J10" s="81" t="s">
        <v>137</v>
      </c>
      <c r="K10" s="12"/>
      <c r="L10" s="12"/>
      <c r="M10" s="12"/>
      <c r="N10" s="81" t="s">
        <v>138</v>
      </c>
      <c r="O10" s="12"/>
      <c r="P10" s="81" t="s">
        <v>139</v>
      </c>
      <c r="Q10" s="12"/>
      <c r="R10" s="12" t="s">
        <v>140</v>
      </c>
      <c r="S10" s="80"/>
      <c r="T10" s="12" t="s">
        <v>141</v>
      </c>
      <c r="U10" s="78"/>
      <c r="V10" s="81" t="s">
        <v>133</v>
      </c>
      <c r="W10" s="80"/>
      <c r="X10" s="81" t="s">
        <v>142</v>
      </c>
      <c r="Y10" s="80"/>
      <c r="Z10" s="12" t="s">
        <v>143</v>
      </c>
      <c r="AA10" s="82"/>
      <c r="AB10" s="88" t="s">
        <v>133</v>
      </c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  <c r="CD10" s="90"/>
      <c r="CE10" s="90"/>
      <c r="CF10" s="90"/>
      <c r="CG10" s="90"/>
      <c r="CH10" s="90"/>
      <c r="CI10" s="90"/>
      <c r="CJ10" s="90"/>
      <c r="CK10" s="90"/>
      <c r="CL10" s="90"/>
      <c r="CM10" s="90"/>
      <c r="CN10" s="90"/>
      <c r="CO10" s="90"/>
      <c r="CP10" s="90"/>
      <c r="CQ10" s="90"/>
      <c r="CR10" s="90"/>
      <c r="CS10" s="90"/>
      <c r="CT10" s="90"/>
      <c r="CU10" s="90"/>
      <c r="CV10" s="90"/>
      <c r="CW10" s="90"/>
      <c r="CX10" s="90"/>
      <c r="CY10" s="90"/>
      <c r="CZ10" s="90"/>
      <c r="DA10" s="90"/>
      <c r="DB10" s="90"/>
      <c r="DC10" s="90"/>
      <c r="DD10" s="90"/>
      <c r="DE10" s="90"/>
      <c r="DF10" s="90"/>
      <c r="DG10" s="90"/>
      <c r="DH10" s="90"/>
      <c r="DI10" s="90"/>
      <c r="DJ10" s="90"/>
      <c r="DK10" s="90"/>
      <c r="DL10" s="90"/>
      <c r="DM10" s="90"/>
      <c r="DN10" s="90"/>
      <c r="DO10" s="90"/>
      <c r="DP10" s="90"/>
      <c r="DQ10" s="90"/>
      <c r="DR10" s="90"/>
      <c r="DS10" s="90"/>
      <c r="DT10" s="90"/>
      <c r="DU10" s="90"/>
      <c r="DV10" s="90"/>
      <c r="DW10" s="90"/>
      <c r="DX10" s="90"/>
      <c r="DY10" s="90"/>
      <c r="DZ10" s="90"/>
      <c r="EA10" s="90"/>
    </row>
    <row r="11" spans="1:141" s="79" customFormat="1" ht="21" customHeight="1">
      <c r="B11" s="92"/>
      <c r="C11" s="92"/>
      <c r="D11" s="12"/>
      <c r="E11" s="75"/>
      <c r="F11" s="93" t="s">
        <v>8</v>
      </c>
      <c r="G11" s="93"/>
      <c r="H11" s="93"/>
      <c r="I11" s="93"/>
      <c r="J11" s="93"/>
      <c r="K11" s="93"/>
      <c r="L11" s="93"/>
      <c r="M11" s="94"/>
      <c r="N11" s="94"/>
      <c r="O11" s="94"/>
      <c r="P11" s="94"/>
      <c r="Q11" s="94"/>
      <c r="R11" s="94"/>
      <c r="S11" s="93"/>
      <c r="T11" s="94"/>
      <c r="U11" s="94"/>
      <c r="V11" s="94"/>
      <c r="W11" s="93"/>
      <c r="X11" s="94"/>
      <c r="Y11" s="93"/>
      <c r="Z11" s="93"/>
      <c r="AA11" s="93"/>
      <c r="AB11" s="93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90"/>
      <c r="BA11" s="90"/>
      <c r="BB11" s="90"/>
      <c r="BC11" s="90"/>
      <c r="BD11" s="90"/>
      <c r="BE11" s="90"/>
      <c r="BF11" s="90"/>
      <c r="BG11" s="90"/>
      <c r="BH11" s="90"/>
      <c r="BI11" s="90"/>
      <c r="BJ11" s="90"/>
      <c r="BK11" s="90"/>
      <c r="BL11" s="90"/>
      <c r="BM11" s="90"/>
      <c r="BN11" s="90"/>
      <c r="BO11" s="90"/>
      <c r="BP11" s="90"/>
      <c r="BQ11" s="90"/>
      <c r="BR11" s="90"/>
      <c r="BS11" s="90"/>
      <c r="BT11" s="90"/>
      <c r="BU11" s="90"/>
      <c r="BV11" s="90"/>
      <c r="BW11" s="90"/>
      <c r="BX11" s="90"/>
      <c r="BY11" s="90"/>
      <c r="BZ11" s="90"/>
      <c r="CA11" s="90"/>
      <c r="CB11" s="90"/>
      <c r="CC11" s="90"/>
      <c r="CD11" s="90"/>
      <c r="CE11" s="90"/>
      <c r="CF11" s="90"/>
      <c r="CG11" s="90"/>
      <c r="CH11" s="90"/>
      <c r="CI11" s="90"/>
      <c r="CJ11" s="90"/>
      <c r="CK11" s="90"/>
      <c r="CL11" s="90"/>
      <c r="CM11" s="90"/>
      <c r="CN11" s="90"/>
      <c r="CO11" s="90"/>
      <c r="CP11" s="90"/>
      <c r="CQ11" s="90"/>
      <c r="CR11" s="90"/>
      <c r="CS11" s="90"/>
      <c r="CT11" s="90"/>
      <c r="CU11" s="90"/>
      <c r="CV11" s="90"/>
      <c r="CW11" s="90"/>
      <c r="CX11" s="90"/>
      <c r="CY11" s="90"/>
      <c r="CZ11" s="90"/>
      <c r="DA11" s="90"/>
      <c r="DB11" s="90"/>
      <c r="DC11" s="90"/>
      <c r="DD11" s="90"/>
      <c r="DE11" s="90"/>
      <c r="DF11" s="90"/>
      <c r="DG11" s="90"/>
      <c r="DH11" s="90"/>
      <c r="DI11" s="90"/>
      <c r="DJ11" s="90"/>
      <c r="DK11" s="90"/>
      <c r="DL11" s="90"/>
      <c r="DM11" s="90"/>
      <c r="DN11" s="90"/>
      <c r="DO11" s="90"/>
      <c r="DP11" s="90"/>
      <c r="DQ11" s="90"/>
      <c r="DR11" s="90"/>
      <c r="DS11" s="90"/>
      <c r="DT11" s="90"/>
      <c r="DU11" s="90"/>
      <c r="DV11" s="90"/>
      <c r="DW11" s="90"/>
      <c r="DX11" s="90"/>
      <c r="DY11" s="90"/>
      <c r="DZ11" s="90"/>
      <c r="EA11" s="90"/>
    </row>
    <row r="12" spans="1:141" s="86" customFormat="1" ht="21" customHeight="1">
      <c r="B12" s="95" t="s">
        <v>144</v>
      </c>
      <c r="C12" s="95"/>
      <c r="E12" s="13"/>
      <c r="F12" s="96">
        <v>1200000</v>
      </c>
      <c r="G12" s="96"/>
      <c r="H12" s="96">
        <v>160000</v>
      </c>
      <c r="I12" s="22"/>
      <c r="J12" s="96">
        <v>10516000</v>
      </c>
      <c r="K12" s="97"/>
      <c r="L12" s="96">
        <v>202440240</v>
      </c>
      <c r="M12" s="98"/>
      <c r="N12" s="96">
        <v>-3057312</v>
      </c>
      <c r="O12" s="22"/>
      <c r="P12" s="96">
        <v>753297</v>
      </c>
      <c r="Q12" s="22"/>
      <c r="R12" s="98">
        <v>541454</v>
      </c>
      <c r="S12" s="22"/>
      <c r="T12" s="22">
        <v>-6392652</v>
      </c>
      <c r="U12" s="22"/>
      <c r="V12" s="96">
        <f>SUM(N12:T12)</f>
        <v>-8155213</v>
      </c>
      <c r="W12" s="22"/>
      <c r="X12" s="96">
        <f>SUM(F12:L12,V12)</f>
        <v>206161027</v>
      </c>
      <c r="Y12" s="22"/>
      <c r="Z12" s="96">
        <v>36844688</v>
      </c>
      <c r="AA12" s="22"/>
      <c r="AB12" s="22">
        <f>SUM(X12:Z12)</f>
        <v>243005715</v>
      </c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84"/>
      <c r="DU12" s="84"/>
      <c r="DV12" s="84"/>
      <c r="DW12" s="84"/>
      <c r="DX12" s="84"/>
      <c r="DY12" s="84"/>
      <c r="DZ12" s="84"/>
      <c r="EA12" s="84"/>
    </row>
    <row r="13" spans="1:141" s="86" customFormat="1" ht="21" customHeight="1">
      <c r="B13" s="43" t="s">
        <v>145</v>
      </c>
      <c r="C13" s="43"/>
      <c r="E13" s="13"/>
      <c r="F13" s="96"/>
      <c r="G13" s="96"/>
      <c r="H13" s="96"/>
      <c r="I13" s="22"/>
      <c r="J13" s="96"/>
      <c r="K13" s="97"/>
      <c r="L13" s="96"/>
      <c r="M13" s="98"/>
      <c r="N13" s="96"/>
      <c r="O13" s="22"/>
      <c r="P13" s="96"/>
      <c r="Q13" s="22"/>
      <c r="R13" s="98"/>
      <c r="S13" s="22"/>
      <c r="T13" s="22"/>
      <c r="U13" s="22"/>
      <c r="V13" s="96"/>
      <c r="W13" s="22"/>
      <c r="X13" s="96"/>
      <c r="Y13" s="22"/>
      <c r="Z13" s="96"/>
      <c r="AA13" s="22"/>
      <c r="AB13" s="22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</row>
    <row r="14" spans="1:141" s="86" customFormat="1" ht="21" customHeight="1">
      <c r="B14" s="99"/>
      <c r="C14" s="99" t="s">
        <v>146</v>
      </c>
      <c r="D14" s="100"/>
      <c r="E14" s="13"/>
      <c r="F14" s="96"/>
      <c r="G14" s="96"/>
      <c r="H14" s="96"/>
      <c r="I14" s="22"/>
      <c r="J14" s="96"/>
      <c r="K14" s="97"/>
      <c r="L14" s="96"/>
      <c r="M14" s="98"/>
      <c r="N14" s="96"/>
      <c r="O14" s="22"/>
      <c r="P14" s="96"/>
      <c r="Q14" s="22"/>
      <c r="R14" s="98"/>
      <c r="S14" s="22"/>
      <c r="T14" s="22"/>
      <c r="U14" s="22"/>
      <c r="V14" s="96"/>
      <c r="W14" s="22"/>
      <c r="X14" s="96"/>
      <c r="Y14" s="22"/>
      <c r="Z14" s="96"/>
      <c r="AA14" s="22"/>
      <c r="AB14" s="22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</row>
    <row r="15" spans="1:141" s="86" customFormat="1" ht="21" customHeight="1">
      <c r="B15" s="99"/>
      <c r="C15" s="99"/>
      <c r="D15" s="100" t="s">
        <v>147</v>
      </c>
      <c r="E15" s="13"/>
      <c r="F15" s="96"/>
      <c r="G15" s="96"/>
      <c r="H15" s="96"/>
      <c r="I15" s="22"/>
      <c r="J15" s="96"/>
      <c r="K15" s="97"/>
      <c r="L15" s="96"/>
      <c r="M15" s="98"/>
      <c r="N15" s="96"/>
      <c r="O15" s="22"/>
      <c r="P15" s="96"/>
      <c r="Q15" s="22"/>
      <c r="R15" s="98"/>
      <c r="S15" s="22"/>
      <c r="T15" s="22"/>
      <c r="U15" s="22"/>
      <c r="V15" s="96"/>
      <c r="W15" s="22"/>
      <c r="X15" s="96"/>
      <c r="Y15" s="22"/>
      <c r="Z15" s="96"/>
      <c r="AA15" s="22"/>
      <c r="AB15" s="22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</row>
    <row r="16" spans="1:141" ht="21" customHeight="1">
      <c r="C16" s="86" t="s">
        <v>148</v>
      </c>
      <c r="D16" s="86"/>
      <c r="E16" s="13">
        <v>14</v>
      </c>
      <c r="F16" s="130">
        <v>0</v>
      </c>
      <c r="G16" s="131"/>
      <c r="H16" s="130">
        <v>0</v>
      </c>
      <c r="I16" s="126"/>
      <c r="J16" s="130">
        <v>0</v>
      </c>
      <c r="K16" s="126"/>
      <c r="L16" s="130">
        <v>-20398454</v>
      </c>
      <c r="M16" s="132"/>
      <c r="N16" s="130">
        <v>0</v>
      </c>
      <c r="O16" s="126"/>
      <c r="P16" s="130">
        <v>0</v>
      </c>
      <c r="Q16" s="126"/>
      <c r="R16" s="130">
        <v>0</v>
      </c>
      <c r="S16" s="126"/>
      <c r="T16" s="133">
        <v>0</v>
      </c>
      <c r="U16" s="126"/>
      <c r="V16" s="133">
        <f>SUM(N16:T16)</f>
        <v>0</v>
      </c>
      <c r="W16" s="126"/>
      <c r="X16" s="133">
        <f>SUM(F16:L16,V16)</f>
        <v>-20398454</v>
      </c>
      <c r="Y16" s="126"/>
      <c r="Z16" s="130">
        <v>-8110053</v>
      </c>
      <c r="AA16" s="126"/>
      <c r="AB16" s="133">
        <f>SUM(X16:Z16)</f>
        <v>-28508507</v>
      </c>
      <c r="EB16" s="73"/>
      <c r="EC16" s="73"/>
      <c r="ED16" s="73"/>
      <c r="EE16" s="73"/>
      <c r="EF16" s="73"/>
      <c r="EG16" s="73"/>
      <c r="EH16" s="73"/>
      <c r="EI16" s="73"/>
      <c r="EJ16" s="73"/>
      <c r="EK16" s="73"/>
    </row>
    <row r="17" spans="1:141" ht="21" customHeight="1">
      <c r="C17" s="99" t="s">
        <v>149</v>
      </c>
      <c r="D17" s="86"/>
      <c r="E17" s="13"/>
      <c r="F17" s="132"/>
      <c r="G17" s="126"/>
      <c r="H17" s="132"/>
      <c r="I17" s="126"/>
      <c r="J17" s="132"/>
      <c r="K17" s="126"/>
      <c r="L17" s="132"/>
      <c r="M17" s="132"/>
      <c r="N17" s="132"/>
      <c r="O17" s="126"/>
      <c r="P17" s="132"/>
      <c r="Q17" s="126"/>
      <c r="R17" s="132"/>
      <c r="S17" s="126"/>
      <c r="T17" s="126"/>
      <c r="U17" s="126"/>
      <c r="V17" s="126"/>
      <c r="W17" s="126"/>
      <c r="X17" s="126"/>
      <c r="Y17" s="126"/>
      <c r="Z17" s="132"/>
      <c r="AA17" s="126"/>
      <c r="AB17" s="126"/>
      <c r="EB17" s="73"/>
      <c r="EC17" s="73"/>
      <c r="ED17" s="73"/>
      <c r="EE17" s="73"/>
      <c r="EF17" s="73"/>
      <c r="EG17" s="73"/>
      <c r="EH17" s="73"/>
      <c r="EI17" s="73"/>
      <c r="EJ17" s="73"/>
      <c r="EK17" s="73"/>
    </row>
    <row r="18" spans="1:141" s="86" customFormat="1" ht="21" customHeight="1">
      <c r="B18" s="99"/>
      <c r="C18" s="99"/>
      <c r="D18" s="99" t="s">
        <v>147</v>
      </c>
      <c r="E18" s="13"/>
      <c r="F18" s="52">
        <f>SUM(F16)</f>
        <v>0</v>
      </c>
      <c r="G18" s="96"/>
      <c r="H18" s="52">
        <f>SUM(H16)</f>
        <v>0</v>
      </c>
      <c r="I18" s="22"/>
      <c r="J18" s="52">
        <f>SUM(J16)</f>
        <v>0</v>
      </c>
      <c r="K18" s="97"/>
      <c r="L18" s="52">
        <f>SUM(L16)</f>
        <v>-20398454</v>
      </c>
      <c r="M18" s="98"/>
      <c r="N18" s="52">
        <f>SUM(N16)</f>
        <v>0</v>
      </c>
      <c r="O18" s="22"/>
      <c r="P18" s="52">
        <f>SUM(P16)</f>
        <v>0</v>
      </c>
      <c r="Q18" s="22"/>
      <c r="R18" s="101">
        <f>SUM(R16)</f>
        <v>0</v>
      </c>
      <c r="S18" s="22"/>
      <c r="T18" s="101">
        <f>SUM(T16)</f>
        <v>0</v>
      </c>
      <c r="U18" s="22"/>
      <c r="V18" s="52">
        <f>SUM(V16)</f>
        <v>0</v>
      </c>
      <c r="W18" s="22"/>
      <c r="X18" s="52">
        <f>SUM(X16)</f>
        <v>-20398454</v>
      </c>
      <c r="Y18" s="22"/>
      <c r="Z18" s="52">
        <f>SUM(Z16)</f>
        <v>-8110053</v>
      </c>
      <c r="AA18" s="22"/>
      <c r="AB18" s="52">
        <f>SUM(AB16)</f>
        <v>-28508507</v>
      </c>
      <c r="AC18" s="84"/>
      <c r="AD18" s="84"/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4"/>
      <c r="BH18" s="84"/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4"/>
      <c r="DA18" s="84"/>
      <c r="DB18" s="84"/>
      <c r="DC18" s="84"/>
      <c r="DD18" s="84"/>
      <c r="DE18" s="84"/>
      <c r="DF18" s="84"/>
      <c r="DG18" s="84"/>
      <c r="DH18" s="84"/>
      <c r="DI18" s="84"/>
      <c r="DJ18" s="84"/>
      <c r="DK18" s="84"/>
      <c r="DL18" s="84"/>
      <c r="DM18" s="84"/>
      <c r="DN18" s="84"/>
      <c r="DO18" s="84"/>
      <c r="DP18" s="84"/>
      <c r="DQ18" s="84"/>
      <c r="DR18" s="84"/>
      <c r="DS18" s="84"/>
      <c r="DT18" s="84"/>
      <c r="DU18" s="84"/>
      <c r="DV18" s="84"/>
      <c r="DW18" s="84"/>
      <c r="DX18" s="84"/>
      <c r="DY18" s="84"/>
      <c r="DZ18" s="84"/>
      <c r="EA18" s="84"/>
    </row>
    <row r="19" spans="1:141" s="86" customFormat="1" ht="21" customHeight="1">
      <c r="B19" s="100"/>
      <c r="C19" s="100" t="s">
        <v>150</v>
      </c>
      <c r="E19" s="13"/>
      <c r="F19" s="96"/>
      <c r="G19" s="96"/>
      <c r="H19" s="96"/>
      <c r="I19" s="22"/>
      <c r="J19" s="96"/>
      <c r="K19" s="97"/>
      <c r="L19" s="96"/>
      <c r="M19" s="98"/>
      <c r="N19" s="96"/>
      <c r="O19" s="22"/>
      <c r="P19" s="96"/>
      <c r="Q19" s="22"/>
      <c r="R19" s="98"/>
      <c r="S19" s="22"/>
      <c r="T19" s="22"/>
      <c r="U19" s="22"/>
      <c r="V19" s="96"/>
      <c r="W19" s="22"/>
      <c r="X19" s="96"/>
      <c r="Y19" s="22"/>
      <c r="Z19" s="96"/>
      <c r="AA19" s="22"/>
      <c r="AB19" s="22"/>
      <c r="AC19" s="84"/>
      <c r="AD19" s="84"/>
      <c r="AE19" s="84"/>
      <c r="AF19" s="84"/>
      <c r="AG19" s="84"/>
      <c r="AH19" s="84"/>
      <c r="AI19" s="84"/>
      <c r="AJ19" s="84"/>
      <c r="AK19" s="84"/>
      <c r="AL19" s="84"/>
      <c r="AM19" s="84"/>
      <c r="AN19" s="84"/>
      <c r="AO19" s="84"/>
      <c r="AP19" s="84"/>
      <c r="AQ19" s="84"/>
      <c r="AR19" s="84"/>
      <c r="AS19" s="84"/>
      <c r="AT19" s="84"/>
      <c r="AU19" s="84"/>
      <c r="AV19" s="84"/>
      <c r="AW19" s="84"/>
      <c r="AX19" s="84"/>
      <c r="AY19" s="84"/>
      <c r="AZ19" s="84"/>
      <c r="BA19" s="84"/>
      <c r="BB19" s="84"/>
      <c r="BC19" s="84"/>
      <c r="BD19" s="84"/>
      <c r="BE19" s="84"/>
      <c r="BF19" s="84"/>
      <c r="BG19" s="84"/>
      <c r="BH19" s="84"/>
      <c r="BI19" s="84"/>
      <c r="BJ19" s="84"/>
      <c r="BK19" s="84"/>
      <c r="BL19" s="84"/>
      <c r="BM19" s="84"/>
      <c r="BN19" s="84"/>
      <c r="BO19" s="84"/>
      <c r="BP19" s="84"/>
      <c r="BQ19" s="84"/>
      <c r="BR19" s="84"/>
      <c r="BS19" s="84"/>
      <c r="BT19" s="84"/>
      <c r="BU19" s="84"/>
      <c r="BV19" s="84"/>
      <c r="BW19" s="84"/>
      <c r="BX19" s="84"/>
      <c r="BY19" s="84"/>
      <c r="BZ19" s="84"/>
      <c r="CA19" s="84"/>
      <c r="CB19" s="84"/>
      <c r="CC19" s="84"/>
      <c r="CD19" s="84"/>
      <c r="CE19" s="84"/>
      <c r="CF19" s="84"/>
      <c r="CG19" s="84"/>
      <c r="CH19" s="84"/>
      <c r="CI19" s="84"/>
      <c r="CJ19" s="84"/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84"/>
      <c r="CW19" s="84"/>
      <c r="CX19" s="84"/>
      <c r="CY19" s="84"/>
      <c r="CZ19" s="84"/>
      <c r="DA19" s="84"/>
      <c r="DB19" s="84"/>
      <c r="DC19" s="84"/>
      <c r="DD19" s="84"/>
      <c r="DE19" s="84"/>
      <c r="DF19" s="84"/>
      <c r="DG19" s="84"/>
      <c r="DH19" s="84"/>
      <c r="DI19" s="84"/>
      <c r="DJ19" s="84"/>
      <c r="DK19" s="84"/>
      <c r="DL19" s="84"/>
      <c r="DM19" s="84"/>
      <c r="DN19" s="84"/>
      <c r="DO19" s="84"/>
      <c r="DP19" s="84"/>
      <c r="DQ19" s="84"/>
      <c r="DR19" s="84"/>
      <c r="DS19" s="84"/>
      <c r="DT19" s="84"/>
      <c r="DU19" s="84"/>
      <c r="DV19" s="84"/>
      <c r="DW19" s="84"/>
      <c r="DX19" s="84"/>
      <c r="DY19" s="84"/>
      <c r="DZ19" s="84"/>
      <c r="EA19" s="84"/>
    </row>
    <row r="20" spans="1:141" s="86" customFormat="1" ht="21" customHeight="1">
      <c r="C20" s="86" t="s">
        <v>151</v>
      </c>
      <c r="E20" s="13"/>
      <c r="F20" s="131">
        <v>0</v>
      </c>
      <c r="G20" s="131"/>
      <c r="H20" s="131">
        <v>0</v>
      </c>
      <c r="I20" s="126"/>
      <c r="J20" s="131">
        <v>0</v>
      </c>
      <c r="K20" s="78"/>
      <c r="L20" s="131">
        <v>0</v>
      </c>
      <c r="M20" s="132"/>
      <c r="N20" s="131">
        <v>0</v>
      </c>
      <c r="O20" s="126"/>
      <c r="P20" s="131">
        <v>0</v>
      </c>
      <c r="Q20" s="126"/>
      <c r="R20" s="132">
        <v>0</v>
      </c>
      <c r="S20" s="126"/>
      <c r="T20" s="126">
        <v>-1592856</v>
      </c>
      <c r="U20" s="126"/>
      <c r="V20" s="131">
        <f>SUM(N20:T20)</f>
        <v>-1592856</v>
      </c>
      <c r="W20" s="126"/>
      <c r="X20" s="131">
        <f>SUM(F20:L20,V20)</f>
        <v>-1592856</v>
      </c>
      <c r="Y20" s="126"/>
      <c r="Z20" s="131">
        <v>1274631</v>
      </c>
      <c r="AA20" s="126"/>
      <c r="AB20" s="126">
        <f>SUM(X20:Z20)</f>
        <v>-318225</v>
      </c>
      <c r="AC20" s="84"/>
      <c r="AD20" s="84"/>
      <c r="AE20" s="84"/>
      <c r="AF20" s="84"/>
      <c r="AG20" s="84"/>
      <c r="AH20" s="84"/>
      <c r="AI20" s="84"/>
      <c r="AJ20" s="84"/>
      <c r="AK20" s="84"/>
      <c r="AL20" s="84"/>
      <c r="AM20" s="84"/>
      <c r="AN20" s="84"/>
      <c r="AO20" s="84"/>
      <c r="AP20" s="84"/>
      <c r="AQ20" s="84"/>
      <c r="AR20" s="84"/>
      <c r="AS20" s="84"/>
      <c r="AT20" s="84"/>
      <c r="AU20" s="84"/>
      <c r="AV20" s="84"/>
      <c r="AW20" s="84"/>
      <c r="AX20" s="84"/>
      <c r="AY20" s="84"/>
      <c r="AZ20" s="84"/>
      <c r="BA20" s="84"/>
      <c r="BB20" s="84"/>
      <c r="BC20" s="84"/>
      <c r="BD20" s="84"/>
      <c r="BE20" s="84"/>
      <c r="BF20" s="84"/>
      <c r="BG20" s="84"/>
      <c r="BH20" s="84"/>
      <c r="BI20" s="84"/>
      <c r="BJ20" s="84"/>
      <c r="BK20" s="84"/>
      <c r="BL20" s="84"/>
      <c r="BM20" s="84"/>
      <c r="BN20" s="84"/>
      <c r="BO20" s="84"/>
      <c r="BP20" s="84"/>
      <c r="BQ20" s="84"/>
      <c r="BR20" s="84"/>
      <c r="BS20" s="84"/>
      <c r="BT20" s="84"/>
      <c r="BU20" s="84"/>
      <c r="BV20" s="84"/>
      <c r="BW20" s="84"/>
      <c r="BX20" s="84"/>
      <c r="BY20" s="84"/>
      <c r="BZ20" s="84"/>
      <c r="CA20" s="84"/>
      <c r="CB20" s="84"/>
      <c r="CC20" s="84"/>
      <c r="CD20" s="84"/>
      <c r="CE20" s="84"/>
      <c r="CF20" s="84"/>
      <c r="CG20" s="84"/>
      <c r="CH20" s="84"/>
      <c r="CI20" s="84"/>
      <c r="CJ20" s="84"/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84"/>
      <c r="CW20" s="84"/>
      <c r="CX20" s="84"/>
      <c r="CY20" s="84"/>
      <c r="CZ20" s="84"/>
      <c r="DA20" s="84"/>
      <c r="DB20" s="84"/>
      <c r="DC20" s="84"/>
      <c r="DD20" s="84"/>
      <c r="DE20" s="84"/>
      <c r="DF20" s="84"/>
      <c r="DG20" s="84"/>
      <c r="DH20" s="84"/>
      <c r="DI20" s="84"/>
      <c r="DJ20" s="84"/>
      <c r="DK20" s="84"/>
      <c r="DL20" s="84"/>
      <c r="DM20" s="84"/>
      <c r="DN20" s="84"/>
      <c r="DO20" s="84"/>
      <c r="DP20" s="84"/>
      <c r="DQ20" s="84"/>
      <c r="DR20" s="84"/>
      <c r="DS20" s="84"/>
      <c r="DT20" s="84"/>
      <c r="DU20" s="84"/>
      <c r="DV20" s="84"/>
      <c r="DW20" s="84"/>
      <c r="DX20" s="84"/>
      <c r="DY20" s="84"/>
      <c r="DZ20" s="84"/>
      <c r="EA20" s="84"/>
    </row>
    <row r="21" spans="1:141" s="86" customFormat="1" ht="21" customHeight="1">
      <c r="B21" s="100"/>
      <c r="C21" s="86" t="s">
        <v>152</v>
      </c>
      <c r="E21" s="13"/>
      <c r="F21" s="131">
        <v>0</v>
      </c>
      <c r="G21" s="131"/>
      <c r="H21" s="131">
        <v>0</v>
      </c>
      <c r="I21" s="126"/>
      <c r="J21" s="131">
        <v>0</v>
      </c>
      <c r="K21" s="78"/>
      <c r="L21" s="131">
        <v>0</v>
      </c>
      <c r="M21" s="132"/>
      <c r="N21" s="131">
        <v>0</v>
      </c>
      <c r="O21" s="126"/>
      <c r="P21" s="131">
        <v>0</v>
      </c>
      <c r="Q21" s="126"/>
      <c r="R21" s="132">
        <v>0</v>
      </c>
      <c r="S21" s="126"/>
      <c r="T21" s="133">
        <v>0</v>
      </c>
      <c r="U21" s="126"/>
      <c r="V21" s="131">
        <f>SUM(N21:T21)</f>
        <v>0</v>
      </c>
      <c r="W21" s="126"/>
      <c r="X21" s="131">
        <f>SUM(F21:L21,V21)</f>
        <v>0</v>
      </c>
      <c r="Y21" s="126"/>
      <c r="Z21" s="131">
        <v>418689</v>
      </c>
      <c r="AA21" s="22"/>
      <c r="AB21" s="126">
        <f>SUM(X21:Z21)</f>
        <v>418689</v>
      </c>
      <c r="AC21" s="84"/>
      <c r="AD21" s="84"/>
      <c r="AE21" s="84"/>
      <c r="AF21" s="84"/>
      <c r="AG21" s="84"/>
      <c r="AH21" s="84"/>
      <c r="AI21" s="84"/>
      <c r="AJ21" s="84"/>
      <c r="AK21" s="84"/>
      <c r="AL21" s="84"/>
      <c r="AM21" s="84"/>
      <c r="AN21" s="84"/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/>
      <c r="BO21" s="84"/>
      <c r="BP21" s="84"/>
      <c r="BQ21" s="84"/>
      <c r="BR21" s="84"/>
      <c r="BS21" s="84"/>
      <c r="BT21" s="84"/>
      <c r="BU21" s="84"/>
      <c r="BV21" s="84"/>
      <c r="BW21" s="84"/>
      <c r="BX21" s="84"/>
      <c r="BY21" s="84"/>
      <c r="BZ21" s="84"/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84"/>
      <c r="CW21" s="84"/>
      <c r="CX21" s="84"/>
      <c r="CY21" s="84"/>
      <c r="CZ21" s="84"/>
      <c r="DA21" s="84"/>
      <c r="DB21" s="84"/>
      <c r="DC21" s="84"/>
      <c r="DD21" s="84"/>
      <c r="DE21" s="84"/>
      <c r="DF21" s="84"/>
      <c r="DG21" s="84"/>
      <c r="DH21" s="84"/>
      <c r="DI21" s="84"/>
      <c r="DJ21" s="84"/>
      <c r="DK21" s="84"/>
      <c r="DL21" s="84"/>
      <c r="DM21" s="84"/>
      <c r="DN21" s="84"/>
      <c r="DO21" s="84"/>
      <c r="DP21" s="84"/>
      <c r="DQ21" s="84"/>
      <c r="DR21" s="84"/>
      <c r="DS21" s="84"/>
      <c r="DT21" s="84"/>
      <c r="DU21" s="84"/>
      <c r="DV21" s="84"/>
      <c r="DW21" s="84"/>
      <c r="DX21" s="84"/>
      <c r="DY21" s="84"/>
      <c r="DZ21" s="84"/>
      <c r="EA21" s="84"/>
    </row>
    <row r="22" spans="1:141" s="86" customFormat="1" ht="21" customHeight="1">
      <c r="B22" s="99"/>
      <c r="C22" s="99" t="s">
        <v>153</v>
      </c>
      <c r="E22" s="13"/>
      <c r="F22" s="20">
        <f>SUM(F20,F21)</f>
        <v>0</v>
      </c>
      <c r="G22" s="96"/>
      <c r="H22" s="20">
        <f>SUM(H20,H21)</f>
        <v>0</v>
      </c>
      <c r="I22" s="22"/>
      <c r="J22" s="20">
        <f>SUM(J20,J21)</f>
        <v>0</v>
      </c>
      <c r="K22" s="97"/>
      <c r="L22" s="20">
        <f>SUM(L20,L21)</f>
        <v>0</v>
      </c>
      <c r="M22" s="98"/>
      <c r="N22" s="20">
        <f>SUM(N20,N21)</f>
        <v>0</v>
      </c>
      <c r="O22" s="22"/>
      <c r="P22" s="20">
        <f>SUM(P20,P21)</f>
        <v>0</v>
      </c>
      <c r="Q22" s="22"/>
      <c r="R22" s="102">
        <f>SUM(R20,R21)</f>
        <v>0</v>
      </c>
      <c r="S22" s="22"/>
      <c r="T22" s="102">
        <f>SUM(T20,T21)</f>
        <v>-1592856</v>
      </c>
      <c r="U22" s="22"/>
      <c r="V22" s="20">
        <f>SUM(V20,V21)</f>
        <v>-1592856</v>
      </c>
      <c r="W22" s="22"/>
      <c r="X22" s="20">
        <f>SUM(X20,X21)</f>
        <v>-1592856</v>
      </c>
      <c r="Y22" s="22"/>
      <c r="Z22" s="20">
        <f>SUM(Z20,Z21)</f>
        <v>1693320</v>
      </c>
      <c r="AA22" s="22"/>
      <c r="AB22" s="20">
        <f>SUM(AB20,AB21)</f>
        <v>100464</v>
      </c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4"/>
      <c r="BE22" s="84"/>
      <c r="BF22" s="84"/>
      <c r="BG22" s="84"/>
      <c r="BH22" s="84"/>
      <c r="BI22" s="84"/>
      <c r="BJ22" s="84"/>
      <c r="BK22" s="84"/>
      <c r="BL22" s="84"/>
      <c r="BM22" s="84"/>
      <c r="BN22" s="84"/>
      <c r="BO22" s="84"/>
      <c r="BP22" s="84"/>
      <c r="BQ22" s="84"/>
      <c r="BR22" s="84"/>
      <c r="BS22" s="84"/>
      <c r="BT22" s="84"/>
      <c r="BU22" s="84"/>
      <c r="BV22" s="84"/>
      <c r="BW22" s="84"/>
      <c r="BX22" s="84"/>
      <c r="BY22" s="84"/>
      <c r="BZ22" s="84"/>
      <c r="CA22" s="84"/>
      <c r="CB22" s="84"/>
      <c r="CC22" s="84"/>
      <c r="CD22" s="84"/>
      <c r="CE22" s="84"/>
      <c r="CF22" s="84"/>
      <c r="CG22" s="84"/>
      <c r="CH22" s="84"/>
      <c r="CI22" s="84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84"/>
      <c r="CW22" s="84"/>
      <c r="CX22" s="84"/>
      <c r="CY22" s="84"/>
      <c r="CZ22" s="84"/>
      <c r="DA22" s="84"/>
      <c r="DB22" s="84"/>
      <c r="DC22" s="84"/>
      <c r="DD22" s="84"/>
      <c r="DE22" s="84"/>
      <c r="DF22" s="84"/>
      <c r="DG22" s="84"/>
      <c r="DH22" s="84"/>
      <c r="DI22" s="84"/>
      <c r="DJ22" s="84"/>
      <c r="DK22" s="84"/>
      <c r="DL22" s="84"/>
      <c r="DM22" s="84"/>
      <c r="DN22" s="84"/>
      <c r="DO22" s="84"/>
      <c r="DP22" s="84"/>
      <c r="DQ22" s="84"/>
      <c r="DR22" s="84"/>
      <c r="DS22" s="84"/>
      <c r="DT22" s="84"/>
      <c r="DU22" s="84"/>
      <c r="DV22" s="84"/>
      <c r="DW22" s="84"/>
      <c r="DX22" s="84"/>
      <c r="DY22" s="84"/>
      <c r="DZ22" s="84"/>
      <c r="EA22" s="84"/>
    </row>
    <row r="23" spans="1:141" s="86" customFormat="1" ht="21" customHeight="1">
      <c r="B23" s="43" t="s">
        <v>154</v>
      </c>
      <c r="C23" s="99"/>
      <c r="E23" s="13"/>
      <c r="F23" s="22"/>
      <c r="G23" s="22"/>
      <c r="H23" s="22"/>
      <c r="I23" s="22"/>
      <c r="J23" s="22"/>
      <c r="K23" s="97"/>
      <c r="L23" s="22"/>
      <c r="M23" s="98"/>
      <c r="N23" s="22"/>
      <c r="O23" s="22"/>
      <c r="P23" s="22"/>
      <c r="Q23" s="22"/>
      <c r="R23" s="98"/>
      <c r="S23" s="22"/>
      <c r="T23" s="98"/>
      <c r="U23" s="22"/>
      <c r="V23" s="22"/>
      <c r="W23" s="22"/>
      <c r="X23" s="22"/>
      <c r="Y23" s="22"/>
      <c r="Z23" s="22"/>
      <c r="AA23" s="22"/>
      <c r="AB23" s="22"/>
      <c r="AC23" s="84"/>
      <c r="AD23" s="84"/>
      <c r="AE23" s="84"/>
      <c r="AF23" s="84"/>
      <c r="AG23" s="84"/>
      <c r="AH23" s="84"/>
      <c r="AI23" s="84"/>
      <c r="AJ23" s="84"/>
      <c r="AK23" s="84"/>
      <c r="AL23" s="84"/>
      <c r="AM23" s="84"/>
      <c r="AN23" s="84"/>
      <c r="AO23" s="84"/>
      <c r="AP23" s="84"/>
      <c r="AQ23" s="84"/>
      <c r="AR23" s="84"/>
      <c r="AS23" s="84"/>
      <c r="AT23" s="84"/>
      <c r="AU23" s="84"/>
      <c r="AV23" s="84"/>
      <c r="AW23" s="84"/>
      <c r="AX23" s="84"/>
      <c r="AY23" s="84"/>
      <c r="AZ23" s="84"/>
      <c r="BA23" s="84"/>
      <c r="BB23" s="84"/>
      <c r="BC23" s="84"/>
      <c r="BD23" s="84"/>
      <c r="BE23" s="84"/>
      <c r="BF23" s="84"/>
      <c r="BG23" s="84"/>
      <c r="BH23" s="84"/>
      <c r="BI23" s="84"/>
      <c r="BJ23" s="84"/>
      <c r="BK23" s="84"/>
      <c r="BL23" s="84"/>
      <c r="BM23" s="84"/>
      <c r="BN23" s="84"/>
      <c r="BO23" s="84"/>
      <c r="BP23" s="84"/>
      <c r="BQ23" s="84"/>
      <c r="BR23" s="84"/>
      <c r="BS23" s="84"/>
      <c r="BT23" s="84"/>
      <c r="BU23" s="84"/>
      <c r="BV23" s="84"/>
      <c r="BW23" s="84"/>
      <c r="BX23" s="84"/>
      <c r="BY23" s="84"/>
      <c r="BZ23" s="84"/>
      <c r="CA23" s="84"/>
      <c r="CB23" s="84"/>
      <c r="CC23" s="84"/>
      <c r="CD23" s="84"/>
      <c r="CE23" s="84"/>
      <c r="CF23" s="84"/>
      <c r="CG23" s="84"/>
      <c r="CH23" s="84"/>
      <c r="CI23" s="84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84"/>
      <c r="CW23" s="84"/>
      <c r="CX23" s="84"/>
      <c r="CY23" s="84"/>
      <c r="CZ23" s="84"/>
      <c r="DA23" s="84"/>
      <c r="DB23" s="84"/>
      <c r="DC23" s="84"/>
      <c r="DD23" s="84"/>
      <c r="DE23" s="84"/>
      <c r="DF23" s="84"/>
      <c r="DG23" s="84"/>
      <c r="DH23" s="84"/>
      <c r="DI23" s="84"/>
      <c r="DJ23" s="84"/>
      <c r="DK23" s="84"/>
      <c r="DL23" s="84"/>
      <c r="DM23" s="84"/>
      <c r="DN23" s="84"/>
      <c r="DO23" s="84"/>
      <c r="DP23" s="84"/>
      <c r="DQ23" s="84"/>
      <c r="DR23" s="84"/>
      <c r="DS23" s="84"/>
      <c r="DT23" s="84"/>
      <c r="DU23" s="84"/>
      <c r="DV23" s="84"/>
      <c r="DW23" s="84"/>
      <c r="DX23" s="84"/>
      <c r="DY23" s="84"/>
      <c r="DZ23" s="84"/>
      <c r="EA23" s="84"/>
    </row>
    <row r="24" spans="1:141" s="86" customFormat="1" ht="21" customHeight="1">
      <c r="B24" s="43"/>
      <c r="C24" s="43" t="s">
        <v>155</v>
      </c>
      <c r="E24" s="13"/>
      <c r="F24" s="52">
        <f>SUM(F18,F22)</f>
        <v>0</v>
      </c>
      <c r="G24" s="96"/>
      <c r="H24" s="52">
        <f>SUM(H18,H22)</f>
        <v>0</v>
      </c>
      <c r="I24" s="22"/>
      <c r="J24" s="52">
        <f>SUM(J18,J22)</f>
        <v>0</v>
      </c>
      <c r="K24" s="97"/>
      <c r="L24" s="52">
        <f>SUM(L18,L22)</f>
        <v>-20398454</v>
      </c>
      <c r="M24" s="98"/>
      <c r="N24" s="52">
        <f>SUM(N18,N22)</f>
        <v>0</v>
      </c>
      <c r="O24" s="22"/>
      <c r="P24" s="52">
        <f>SUM(P18,P22)</f>
        <v>0</v>
      </c>
      <c r="Q24" s="22"/>
      <c r="R24" s="101">
        <f>SUM(R18,R22)</f>
        <v>0</v>
      </c>
      <c r="S24" s="22"/>
      <c r="T24" s="101">
        <f>SUM(T18,T22)</f>
        <v>-1592856</v>
      </c>
      <c r="U24" s="22"/>
      <c r="V24" s="52">
        <f>SUM(V18,V22)</f>
        <v>-1592856</v>
      </c>
      <c r="W24" s="22"/>
      <c r="X24" s="52">
        <f>SUM(X18,X22)</f>
        <v>-21991310</v>
      </c>
      <c r="Y24" s="22"/>
      <c r="Z24" s="52">
        <f>SUM(Z18,Z22)</f>
        <v>-6416733</v>
      </c>
      <c r="AA24" s="22"/>
      <c r="AB24" s="52">
        <f>SUM(AB18,AB22)</f>
        <v>-28408043</v>
      </c>
      <c r="AC24" s="84"/>
      <c r="AD24" s="84"/>
      <c r="AE24" s="84"/>
      <c r="AF24" s="84"/>
      <c r="AG24" s="84"/>
      <c r="AH24" s="84"/>
      <c r="AI24" s="84"/>
      <c r="AJ24" s="84"/>
      <c r="AK24" s="84"/>
      <c r="AL24" s="84"/>
      <c r="AM24" s="84"/>
      <c r="AN24" s="84"/>
      <c r="AO24" s="84"/>
      <c r="AP24" s="84"/>
      <c r="AQ24" s="84"/>
      <c r="AR24" s="84"/>
      <c r="AS24" s="84"/>
      <c r="AT24" s="84"/>
      <c r="AU24" s="84"/>
      <c r="AV24" s="84"/>
      <c r="AW24" s="84"/>
      <c r="AX24" s="84"/>
      <c r="AY24" s="84"/>
      <c r="AZ24" s="84"/>
      <c r="BA24" s="84"/>
      <c r="BB24" s="84"/>
      <c r="BC24" s="84"/>
      <c r="BD24" s="84"/>
      <c r="BE24" s="84"/>
      <c r="BF24" s="84"/>
      <c r="BG24" s="84"/>
      <c r="BH24" s="84"/>
      <c r="BI24" s="84"/>
      <c r="BJ24" s="84"/>
      <c r="BK24" s="84"/>
      <c r="BL24" s="84"/>
      <c r="BM24" s="84"/>
      <c r="BN24" s="84"/>
      <c r="BO24" s="84"/>
      <c r="BP24" s="84"/>
      <c r="BQ24" s="84"/>
      <c r="BR24" s="84"/>
      <c r="BS24" s="84"/>
      <c r="BT24" s="84"/>
      <c r="BU24" s="84"/>
      <c r="BV24" s="84"/>
      <c r="BW24" s="84"/>
      <c r="BX24" s="84"/>
      <c r="BY24" s="84"/>
      <c r="BZ24" s="84"/>
      <c r="CA24" s="84"/>
      <c r="CB24" s="84"/>
      <c r="CC24" s="84"/>
      <c r="CD24" s="84"/>
      <c r="CE24" s="84"/>
      <c r="CF24" s="84"/>
      <c r="CG24" s="84"/>
      <c r="CH24" s="84"/>
      <c r="CI24" s="84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84"/>
      <c r="CW24" s="84"/>
      <c r="CX24" s="84"/>
      <c r="CY24" s="84"/>
      <c r="CZ24" s="84"/>
      <c r="DA24" s="84"/>
      <c r="DB24" s="84"/>
      <c r="DC24" s="84"/>
      <c r="DD24" s="84"/>
      <c r="DE24" s="84"/>
      <c r="DF24" s="84"/>
      <c r="DG24" s="84"/>
      <c r="DH24" s="84"/>
      <c r="DI24" s="84"/>
      <c r="DJ24" s="84"/>
      <c r="DK24" s="84"/>
      <c r="DL24" s="84"/>
      <c r="DM24" s="84"/>
      <c r="DN24" s="84"/>
      <c r="DO24" s="84"/>
      <c r="DP24" s="84"/>
      <c r="DQ24" s="84"/>
      <c r="DR24" s="84"/>
      <c r="DS24" s="84"/>
      <c r="DT24" s="84"/>
      <c r="DU24" s="84"/>
      <c r="DV24" s="84"/>
      <c r="DW24" s="84"/>
      <c r="DX24" s="84"/>
      <c r="DY24" s="84"/>
      <c r="DZ24" s="84"/>
      <c r="EA24" s="84"/>
    </row>
    <row r="25" spans="1:141" s="86" customFormat="1" ht="21" customHeight="1">
      <c r="B25" s="43" t="s">
        <v>107</v>
      </c>
      <c r="C25" s="43"/>
      <c r="E25" s="13"/>
      <c r="F25" s="96"/>
      <c r="G25" s="96"/>
      <c r="H25" s="96"/>
      <c r="I25" s="22"/>
      <c r="J25" s="96"/>
      <c r="K25" s="97"/>
      <c r="L25" s="96"/>
      <c r="M25" s="98"/>
      <c r="N25" s="96"/>
      <c r="O25" s="22"/>
      <c r="P25" s="96"/>
      <c r="Q25" s="22"/>
      <c r="R25" s="98"/>
      <c r="S25" s="22"/>
      <c r="T25" s="22"/>
      <c r="U25" s="22"/>
      <c r="V25" s="96"/>
      <c r="W25" s="22"/>
      <c r="X25" s="96"/>
      <c r="Y25" s="22"/>
      <c r="Z25" s="96"/>
      <c r="AA25" s="22"/>
      <c r="AB25" s="22"/>
      <c r="AC25" s="84"/>
      <c r="AD25" s="84"/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84"/>
      <c r="AV25" s="84"/>
      <c r="AW25" s="84"/>
      <c r="AX25" s="84"/>
      <c r="AY25" s="84"/>
      <c r="AZ25" s="84"/>
      <c r="BA25" s="84"/>
      <c r="BB25" s="84"/>
      <c r="BC25" s="84"/>
      <c r="BD25" s="84"/>
      <c r="BE25" s="84"/>
      <c r="BF25" s="84"/>
      <c r="BG25" s="84"/>
      <c r="BH25" s="84"/>
      <c r="BI25" s="84"/>
      <c r="BJ25" s="84"/>
      <c r="BK25" s="84"/>
      <c r="BL25" s="84"/>
      <c r="BM25" s="84"/>
      <c r="BN25" s="84"/>
      <c r="BO25" s="84"/>
      <c r="BP25" s="84"/>
      <c r="BQ25" s="84"/>
      <c r="BR25" s="84"/>
      <c r="BS25" s="84"/>
      <c r="BT25" s="84"/>
      <c r="BU25" s="84"/>
      <c r="BV25" s="84"/>
      <c r="BW25" s="84"/>
      <c r="BX25" s="84"/>
      <c r="BY25" s="84"/>
      <c r="BZ25" s="84"/>
      <c r="CA25" s="84"/>
      <c r="CB25" s="84"/>
      <c r="CC25" s="84"/>
      <c r="CD25" s="84"/>
      <c r="CE25" s="84"/>
      <c r="CF25" s="84"/>
      <c r="CG25" s="84"/>
      <c r="CH25" s="84"/>
      <c r="CI25" s="84"/>
      <c r="CJ25" s="84"/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84"/>
      <c r="CW25" s="84"/>
      <c r="CX25" s="84"/>
      <c r="CY25" s="84"/>
      <c r="CZ25" s="84"/>
      <c r="DA25" s="84"/>
      <c r="DB25" s="84"/>
      <c r="DC25" s="84"/>
      <c r="DD25" s="84"/>
      <c r="DE25" s="84"/>
      <c r="DF25" s="84"/>
      <c r="DG25" s="84"/>
      <c r="DH25" s="84"/>
      <c r="DI25" s="84"/>
      <c r="DJ25" s="84"/>
      <c r="DK25" s="84"/>
      <c r="DL25" s="84"/>
      <c r="DM25" s="84"/>
      <c r="DN25" s="84"/>
      <c r="DO25" s="84"/>
      <c r="DP25" s="84"/>
      <c r="DQ25" s="84"/>
      <c r="DR25" s="84"/>
      <c r="DS25" s="84"/>
      <c r="DT25" s="84"/>
      <c r="DU25" s="84"/>
      <c r="DV25" s="84"/>
      <c r="DW25" s="84"/>
      <c r="DX25" s="84"/>
      <c r="DY25" s="84"/>
      <c r="DZ25" s="84"/>
      <c r="EA25" s="84"/>
    </row>
    <row r="26" spans="1:141" s="86" customFormat="1" ht="21" customHeight="1">
      <c r="B26" s="43"/>
      <c r="C26" s="134" t="s">
        <v>156</v>
      </c>
      <c r="E26" s="13"/>
      <c r="F26" s="131">
        <v>0</v>
      </c>
      <c r="G26" s="131"/>
      <c r="H26" s="131">
        <v>0</v>
      </c>
      <c r="I26" s="126"/>
      <c r="J26" s="131">
        <v>0</v>
      </c>
      <c r="K26" s="78"/>
      <c r="L26" s="131">
        <v>43605818</v>
      </c>
      <c r="M26" s="132"/>
      <c r="N26" s="131">
        <v>0</v>
      </c>
      <c r="O26" s="126"/>
      <c r="P26" s="131">
        <v>0</v>
      </c>
      <c r="Q26" s="126"/>
      <c r="R26" s="132">
        <v>0</v>
      </c>
      <c r="S26" s="126"/>
      <c r="T26" s="126">
        <v>0</v>
      </c>
      <c r="U26" s="126"/>
      <c r="V26" s="131">
        <f>SUM(N26:T26)</f>
        <v>0</v>
      </c>
      <c r="W26" s="126"/>
      <c r="X26" s="131">
        <f>SUM(F26:L26,V26)</f>
        <v>43605818</v>
      </c>
      <c r="Y26" s="126"/>
      <c r="Z26" s="131">
        <v>12122943</v>
      </c>
      <c r="AA26" s="126"/>
      <c r="AB26" s="126">
        <f>SUM(X26:Z26)</f>
        <v>55728761</v>
      </c>
      <c r="AC26" s="84"/>
      <c r="AD26" s="84"/>
      <c r="AE26" s="84"/>
      <c r="AF26" s="84"/>
      <c r="AG26" s="84"/>
      <c r="AH26" s="84"/>
      <c r="AI26" s="84"/>
      <c r="AJ26" s="84"/>
      <c r="AK26" s="84"/>
      <c r="AL26" s="84"/>
      <c r="AM26" s="84"/>
      <c r="AN26" s="84"/>
      <c r="AO26" s="84"/>
      <c r="AP26" s="84"/>
      <c r="AQ26" s="84"/>
      <c r="AR26" s="84"/>
      <c r="AS26" s="84"/>
      <c r="AT26" s="84"/>
      <c r="AU26" s="84"/>
      <c r="AV26" s="84"/>
      <c r="AW26" s="84"/>
      <c r="AX26" s="84"/>
      <c r="AY26" s="84"/>
      <c r="AZ26" s="84"/>
      <c r="BA26" s="84"/>
      <c r="BB26" s="84"/>
      <c r="BC26" s="84"/>
      <c r="BD26" s="84"/>
      <c r="BE26" s="84"/>
      <c r="BF26" s="84"/>
      <c r="BG26" s="84"/>
      <c r="BH26" s="84"/>
      <c r="BI26" s="84"/>
      <c r="BJ26" s="84"/>
      <c r="BK26" s="84"/>
      <c r="BL26" s="84"/>
      <c r="BM26" s="84"/>
      <c r="BN26" s="84"/>
      <c r="BO26" s="84"/>
      <c r="BP26" s="84"/>
      <c r="BQ26" s="84"/>
      <c r="BR26" s="84"/>
      <c r="BS26" s="84"/>
      <c r="BT26" s="84"/>
      <c r="BU26" s="84"/>
      <c r="BV26" s="84"/>
      <c r="BW26" s="84"/>
      <c r="BX26" s="84"/>
      <c r="BY26" s="84"/>
      <c r="BZ26" s="84"/>
      <c r="CA26" s="84"/>
      <c r="CB26" s="84"/>
      <c r="CC26" s="84"/>
      <c r="CD26" s="84"/>
      <c r="CE26" s="84"/>
      <c r="CF26" s="84"/>
      <c r="CG26" s="84"/>
      <c r="CH26" s="84"/>
      <c r="CI26" s="84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84"/>
      <c r="CW26" s="84"/>
      <c r="CX26" s="84"/>
      <c r="CY26" s="84"/>
      <c r="CZ26" s="84"/>
      <c r="DA26" s="84"/>
      <c r="DB26" s="84"/>
      <c r="DC26" s="84"/>
      <c r="DD26" s="84"/>
      <c r="DE26" s="84"/>
      <c r="DF26" s="84"/>
      <c r="DG26" s="84"/>
      <c r="DH26" s="84"/>
      <c r="DI26" s="84"/>
      <c r="DJ26" s="84"/>
      <c r="DK26" s="84"/>
      <c r="DL26" s="84"/>
      <c r="DM26" s="84"/>
      <c r="DN26" s="84"/>
      <c r="DO26" s="84"/>
      <c r="DP26" s="84"/>
      <c r="DQ26" s="84"/>
      <c r="DR26" s="84"/>
      <c r="DS26" s="84"/>
      <c r="DT26" s="84"/>
      <c r="DU26" s="84"/>
      <c r="DV26" s="84"/>
      <c r="DW26" s="84"/>
      <c r="DX26" s="84"/>
      <c r="DY26" s="84"/>
      <c r="DZ26" s="84"/>
      <c r="EA26" s="84"/>
    </row>
    <row r="27" spans="1:141" s="86" customFormat="1" ht="21" customHeight="1">
      <c r="B27" s="43"/>
      <c r="C27" s="134" t="s">
        <v>92</v>
      </c>
      <c r="E27" s="13"/>
      <c r="F27" s="131">
        <v>0</v>
      </c>
      <c r="G27" s="131"/>
      <c r="H27" s="131">
        <v>0</v>
      </c>
      <c r="I27" s="126"/>
      <c r="J27" s="131">
        <v>0</v>
      </c>
      <c r="K27" s="78"/>
      <c r="L27" s="131">
        <v>-84355</v>
      </c>
      <c r="M27" s="132"/>
      <c r="N27" s="131">
        <v>-889319</v>
      </c>
      <c r="O27" s="126"/>
      <c r="P27" s="131">
        <v>498279</v>
      </c>
      <c r="Q27" s="126"/>
      <c r="R27" s="132">
        <v>-456440</v>
      </c>
      <c r="S27" s="126"/>
      <c r="T27" s="126">
        <v>0</v>
      </c>
      <c r="U27" s="126"/>
      <c r="V27" s="131">
        <f>SUM(N27:T27)</f>
        <v>-847480</v>
      </c>
      <c r="W27" s="126"/>
      <c r="X27" s="131">
        <f>SUM(F27:L27,V27)</f>
        <v>-931835</v>
      </c>
      <c r="Y27" s="126"/>
      <c r="Z27" s="131">
        <v>-140968</v>
      </c>
      <c r="AA27" s="126"/>
      <c r="AB27" s="126">
        <f>SUM(X27:Z27)</f>
        <v>-1072803</v>
      </c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4"/>
      <c r="CX27" s="84"/>
      <c r="CY27" s="84"/>
      <c r="CZ27" s="84"/>
      <c r="DA27" s="84"/>
      <c r="DB27" s="84"/>
      <c r="DC27" s="84"/>
      <c r="DD27" s="84"/>
      <c r="DE27" s="84"/>
      <c r="DF27" s="84"/>
      <c r="DG27" s="84"/>
      <c r="DH27" s="84"/>
      <c r="DI27" s="84"/>
      <c r="DJ27" s="84"/>
      <c r="DK27" s="84"/>
      <c r="DL27" s="84"/>
      <c r="DM27" s="84"/>
      <c r="DN27" s="84"/>
      <c r="DO27" s="84"/>
      <c r="DP27" s="84"/>
      <c r="DQ27" s="84"/>
      <c r="DR27" s="84"/>
      <c r="DS27" s="84"/>
      <c r="DT27" s="84"/>
      <c r="DU27" s="84"/>
      <c r="DV27" s="84"/>
      <c r="DW27" s="84"/>
      <c r="DX27" s="84"/>
      <c r="DY27" s="84"/>
      <c r="DZ27" s="84"/>
      <c r="EA27" s="84"/>
    </row>
    <row r="28" spans="1:141" s="86" customFormat="1" ht="21" customHeight="1">
      <c r="B28" s="135" t="s">
        <v>157</v>
      </c>
      <c r="C28" s="136"/>
      <c r="E28" s="13"/>
      <c r="F28" s="20">
        <f>SUM(F26:F27)</f>
        <v>0</v>
      </c>
      <c r="G28" s="96"/>
      <c r="H28" s="20">
        <f>SUM(H26:H27)</f>
        <v>0</v>
      </c>
      <c r="I28" s="22"/>
      <c r="J28" s="20">
        <f>SUM(J26:J27)</f>
        <v>0</v>
      </c>
      <c r="K28" s="97"/>
      <c r="L28" s="20">
        <f>SUM(L26:L27)</f>
        <v>43521463</v>
      </c>
      <c r="M28" s="98"/>
      <c r="N28" s="20">
        <f>SUM(N26:N27)</f>
        <v>-889319</v>
      </c>
      <c r="O28" s="22"/>
      <c r="P28" s="20">
        <f>SUM(P26:P27)</f>
        <v>498279</v>
      </c>
      <c r="Q28" s="22"/>
      <c r="R28" s="102">
        <f>SUM(R26:R27)</f>
        <v>-456440</v>
      </c>
      <c r="S28" s="22"/>
      <c r="T28" s="102">
        <f>SUM(T26:T27)</f>
        <v>0</v>
      </c>
      <c r="U28" s="22"/>
      <c r="V28" s="20">
        <f>SUM(V26:V27)</f>
        <v>-847480</v>
      </c>
      <c r="W28" s="22"/>
      <c r="X28" s="20">
        <f>SUM(X26:X27)</f>
        <v>42673983</v>
      </c>
      <c r="Y28" s="22"/>
      <c r="Z28" s="20">
        <f>SUM(Z26:Z27)</f>
        <v>11981975</v>
      </c>
      <c r="AA28" s="22"/>
      <c r="AB28" s="20">
        <f>SUM(AB26:AB27)</f>
        <v>54655958</v>
      </c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4"/>
      <c r="BW28" s="84"/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4"/>
      <c r="DJ28" s="84"/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4"/>
      <c r="DV28" s="84"/>
      <c r="DW28" s="84"/>
      <c r="DX28" s="84"/>
      <c r="DY28" s="84"/>
      <c r="DZ28" s="84"/>
      <c r="EA28" s="84"/>
    </row>
    <row r="29" spans="1:141" ht="21" customHeight="1" thickBot="1">
      <c r="A29" s="86"/>
      <c r="B29" s="95" t="s">
        <v>158</v>
      </c>
      <c r="C29" s="95"/>
      <c r="D29" s="86"/>
      <c r="E29" s="13"/>
      <c r="F29" s="53">
        <f>SUM(F12,F24,F28)</f>
        <v>1200000</v>
      </c>
      <c r="G29" s="131"/>
      <c r="H29" s="53">
        <f>SUM(H12,H24,H28)</f>
        <v>160000</v>
      </c>
      <c r="I29" s="22"/>
      <c r="J29" s="53">
        <f>SUM(J12,J24,J28)</f>
        <v>10516000</v>
      </c>
      <c r="K29" s="22"/>
      <c r="L29" s="53">
        <f>SUM(L12,L24,L28)</f>
        <v>225563249</v>
      </c>
      <c r="M29" s="22"/>
      <c r="N29" s="53">
        <f>SUM(N12,N24,N28)</f>
        <v>-3946631</v>
      </c>
      <c r="O29" s="22"/>
      <c r="P29" s="53">
        <f>SUM(P12,P24,P28)</f>
        <v>1251576</v>
      </c>
      <c r="Q29" s="22"/>
      <c r="R29" s="53">
        <f>SUM(R12,R24,R28)</f>
        <v>85014</v>
      </c>
      <c r="S29" s="22"/>
      <c r="T29" s="53">
        <f>SUM(T12,T24,T28)</f>
        <v>-7985508</v>
      </c>
      <c r="U29" s="22"/>
      <c r="V29" s="53">
        <f>SUM(V12,V24,V28)</f>
        <v>-10595549</v>
      </c>
      <c r="W29" s="22"/>
      <c r="X29" s="53">
        <f>SUM(X12,X24,X28)</f>
        <v>226843700</v>
      </c>
      <c r="Y29" s="22"/>
      <c r="Z29" s="53">
        <f>SUM(Z12,Z24,Z28)</f>
        <v>42409930</v>
      </c>
      <c r="AA29" s="22"/>
      <c r="AB29" s="53">
        <f>SUM(AB12,AB24,AB28)</f>
        <v>269253630</v>
      </c>
      <c r="EB29" s="73"/>
      <c r="EC29" s="73"/>
      <c r="ED29" s="73"/>
      <c r="EE29" s="73"/>
      <c r="EF29" s="73"/>
      <c r="EG29" s="73"/>
      <c r="EH29" s="73"/>
      <c r="EI29" s="73"/>
      <c r="EJ29" s="73"/>
      <c r="EK29" s="73"/>
    </row>
    <row r="30" spans="1:141" s="79" customFormat="1" ht="9.9499999999999993" customHeight="1" thickTop="1">
      <c r="B30" s="12"/>
      <c r="C30" s="12"/>
      <c r="D30" s="12"/>
      <c r="E30" s="1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4"/>
      <c r="W30" s="93"/>
      <c r="X30" s="94"/>
      <c r="Y30" s="93"/>
      <c r="Z30" s="93"/>
      <c r="AA30" s="93"/>
      <c r="AB30" s="93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</row>
    <row r="31" spans="1:141" s="86" customFormat="1" ht="21" customHeight="1">
      <c r="B31" s="95" t="s">
        <v>159</v>
      </c>
      <c r="C31" s="95"/>
      <c r="E31" s="13"/>
      <c r="F31" s="96">
        <v>1200000</v>
      </c>
      <c r="G31" s="96"/>
      <c r="H31" s="96">
        <v>160000</v>
      </c>
      <c r="I31" s="22"/>
      <c r="J31" s="96">
        <v>10516000</v>
      </c>
      <c r="K31" s="97"/>
      <c r="L31" s="96">
        <v>237993458</v>
      </c>
      <c r="M31" s="98"/>
      <c r="N31" s="96">
        <v>-3591414</v>
      </c>
      <c r="O31" s="22"/>
      <c r="P31" s="96">
        <v>1115619</v>
      </c>
      <c r="Q31" s="22"/>
      <c r="R31" s="98">
        <v>618864</v>
      </c>
      <c r="S31" s="22"/>
      <c r="T31" s="22">
        <v>-7989519</v>
      </c>
      <c r="U31" s="22"/>
      <c r="V31" s="96">
        <f>SUM(N31:T31)</f>
        <v>-9846450</v>
      </c>
      <c r="W31" s="22"/>
      <c r="X31" s="96">
        <f>SUM(F31:L31,V31)</f>
        <v>240023008</v>
      </c>
      <c r="Y31" s="22"/>
      <c r="Z31" s="96">
        <v>41595111</v>
      </c>
      <c r="AA31" s="22"/>
      <c r="AB31" s="22">
        <f>SUM(X31:Z31)</f>
        <v>281618119</v>
      </c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  <c r="BM31" s="84"/>
      <c r="BN31" s="84"/>
      <c r="BO31" s="84"/>
      <c r="BP31" s="84"/>
      <c r="BQ31" s="84"/>
      <c r="BR31" s="84"/>
      <c r="BS31" s="84"/>
      <c r="BT31" s="84"/>
      <c r="BU31" s="84"/>
      <c r="BV31" s="84"/>
      <c r="BW31" s="84"/>
      <c r="BX31" s="84"/>
      <c r="BY31" s="84"/>
      <c r="BZ31" s="84"/>
      <c r="CA31" s="84"/>
      <c r="CB31" s="84"/>
      <c r="CC31" s="84"/>
      <c r="CD31" s="84"/>
      <c r="CE31" s="84"/>
      <c r="CF31" s="84"/>
      <c r="CG31" s="84"/>
      <c r="CH31" s="84"/>
      <c r="CI31" s="84"/>
      <c r="CJ31" s="84"/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84"/>
      <c r="CW31" s="84"/>
      <c r="CX31" s="84"/>
      <c r="CY31" s="84"/>
      <c r="CZ31" s="84"/>
      <c r="DA31" s="84"/>
      <c r="DB31" s="84"/>
      <c r="DC31" s="84"/>
      <c r="DD31" s="84"/>
      <c r="DE31" s="84"/>
      <c r="DF31" s="84"/>
      <c r="DG31" s="84"/>
      <c r="DH31" s="84"/>
      <c r="DI31" s="84"/>
      <c r="DJ31" s="84"/>
      <c r="DK31" s="84"/>
      <c r="DL31" s="84"/>
      <c r="DM31" s="84"/>
      <c r="DN31" s="84"/>
      <c r="DO31" s="84"/>
      <c r="DP31" s="84"/>
      <c r="DQ31" s="84"/>
      <c r="DR31" s="84"/>
      <c r="DS31" s="84"/>
      <c r="DT31" s="84"/>
      <c r="DU31" s="84"/>
      <c r="DV31" s="84"/>
      <c r="DW31" s="84"/>
      <c r="DX31" s="84"/>
      <c r="DY31" s="84"/>
      <c r="DZ31" s="84"/>
      <c r="EA31" s="84"/>
    </row>
    <row r="32" spans="1:141" s="86" customFormat="1" ht="21" customHeight="1">
      <c r="B32" s="43" t="s">
        <v>145</v>
      </c>
      <c r="C32" s="43"/>
      <c r="E32" s="13"/>
      <c r="F32" s="96"/>
      <c r="G32" s="96"/>
      <c r="H32" s="96"/>
      <c r="I32" s="22"/>
      <c r="J32" s="96"/>
      <c r="K32" s="97"/>
      <c r="L32" s="96"/>
      <c r="M32" s="98"/>
      <c r="N32" s="96"/>
      <c r="O32" s="22"/>
      <c r="P32" s="96"/>
      <c r="Q32" s="22"/>
      <c r="R32" s="98"/>
      <c r="S32" s="22"/>
      <c r="T32" s="22"/>
      <c r="U32" s="22"/>
      <c r="V32" s="96"/>
      <c r="W32" s="22"/>
      <c r="X32" s="96"/>
      <c r="Y32" s="22"/>
      <c r="Z32" s="96"/>
      <c r="AA32" s="22"/>
      <c r="AB32" s="22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4"/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4"/>
      <c r="BS32" s="84"/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4"/>
      <c r="CG32" s="84"/>
      <c r="CH32" s="84"/>
      <c r="CI32" s="84"/>
      <c r="CJ32" s="84"/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84"/>
      <c r="CW32" s="84"/>
      <c r="CX32" s="84"/>
      <c r="CY32" s="84"/>
      <c r="CZ32" s="84"/>
      <c r="DA32" s="84"/>
      <c r="DB32" s="84"/>
      <c r="DC32" s="84"/>
      <c r="DD32" s="84"/>
      <c r="DE32" s="84"/>
      <c r="DF32" s="84"/>
      <c r="DG32" s="84"/>
      <c r="DH32" s="84"/>
      <c r="DI32" s="84"/>
      <c r="DJ32" s="84"/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4"/>
      <c r="DV32" s="84"/>
      <c r="DW32" s="84"/>
      <c r="DX32" s="84"/>
      <c r="DY32" s="84"/>
      <c r="DZ32" s="84"/>
      <c r="EA32" s="84"/>
    </row>
    <row r="33" spans="1:141" s="86" customFormat="1" ht="21" customHeight="1">
      <c r="B33" s="43"/>
      <c r="C33" s="99" t="s">
        <v>146</v>
      </c>
      <c r="D33" s="100"/>
      <c r="E33" s="13"/>
      <c r="F33" s="96"/>
      <c r="G33" s="96"/>
      <c r="H33" s="96"/>
      <c r="I33" s="22"/>
      <c r="J33" s="96"/>
      <c r="K33" s="97"/>
      <c r="L33" s="96"/>
      <c r="M33" s="98"/>
      <c r="N33" s="96"/>
      <c r="O33" s="22"/>
      <c r="P33" s="96"/>
      <c r="Q33" s="22"/>
      <c r="R33" s="98"/>
      <c r="S33" s="22"/>
      <c r="T33" s="22"/>
      <c r="U33" s="22"/>
      <c r="V33" s="96"/>
      <c r="W33" s="22"/>
      <c r="X33" s="96"/>
      <c r="Y33" s="22"/>
      <c r="Z33" s="96"/>
      <c r="AA33" s="22"/>
      <c r="AB33" s="22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4"/>
      <c r="BS33" s="84"/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4"/>
      <c r="CG33" s="84"/>
      <c r="CH33" s="84"/>
      <c r="CI33" s="84"/>
      <c r="CJ33" s="84"/>
      <c r="CK33" s="84"/>
      <c r="CL33" s="84"/>
      <c r="CM33" s="84"/>
      <c r="CN33" s="84"/>
      <c r="CO33" s="84"/>
      <c r="CP33" s="84"/>
      <c r="CQ33" s="84"/>
      <c r="CR33" s="84"/>
      <c r="CS33" s="84"/>
      <c r="CT33" s="84"/>
      <c r="CU33" s="84"/>
      <c r="CV33" s="84"/>
      <c r="CW33" s="84"/>
      <c r="CX33" s="84"/>
      <c r="CY33" s="84"/>
      <c r="CZ33" s="84"/>
      <c r="DA33" s="84"/>
      <c r="DB33" s="84"/>
      <c r="DC33" s="84"/>
      <c r="DD33" s="84"/>
      <c r="DE33" s="84"/>
      <c r="DF33" s="84"/>
      <c r="DG33" s="84"/>
      <c r="DH33" s="84"/>
      <c r="DI33" s="84"/>
      <c r="DJ33" s="84"/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4"/>
      <c r="DV33" s="84"/>
      <c r="DW33" s="84"/>
      <c r="DX33" s="84"/>
      <c r="DY33" s="84"/>
      <c r="DZ33" s="84"/>
      <c r="EA33" s="84"/>
    </row>
    <row r="34" spans="1:141" s="86" customFormat="1" ht="21" customHeight="1">
      <c r="B34" s="99"/>
      <c r="C34" s="99"/>
      <c r="D34" s="100" t="s">
        <v>147</v>
      </c>
      <c r="E34" s="13"/>
      <c r="F34" s="96"/>
      <c r="G34" s="96"/>
      <c r="H34" s="96"/>
      <c r="I34" s="22"/>
      <c r="J34" s="96"/>
      <c r="K34" s="97"/>
      <c r="L34" s="96"/>
      <c r="M34" s="98"/>
      <c r="N34" s="96"/>
      <c r="O34" s="22"/>
      <c r="P34" s="96"/>
      <c r="Q34" s="22"/>
      <c r="R34" s="98"/>
      <c r="S34" s="22"/>
      <c r="T34" s="22"/>
      <c r="U34" s="22"/>
      <c r="V34" s="96"/>
      <c r="W34" s="22"/>
      <c r="X34" s="96"/>
      <c r="Y34" s="22"/>
      <c r="Z34" s="96"/>
      <c r="AA34" s="22"/>
      <c r="AB34" s="22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4"/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4"/>
      <c r="BS34" s="84"/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4"/>
      <c r="CG34" s="84"/>
      <c r="CH34" s="84"/>
      <c r="CI34" s="84"/>
      <c r="CJ34" s="84"/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84"/>
      <c r="CW34" s="84"/>
      <c r="CX34" s="84"/>
      <c r="CY34" s="84"/>
      <c r="CZ34" s="84"/>
      <c r="DA34" s="84"/>
      <c r="DB34" s="84"/>
      <c r="DC34" s="84"/>
      <c r="DD34" s="84"/>
      <c r="DE34" s="84"/>
      <c r="DF34" s="84"/>
      <c r="DG34" s="84"/>
      <c r="DH34" s="84"/>
      <c r="DI34" s="84"/>
      <c r="DJ34" s="84"/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4"/>
      <c r="DV34" s="84"/>
      <c r="DW34" s="84"/>
      <c r="DX34" s="84"/>
      <c r="DY34" s="84"/>
      <c r="DZ34" s="84"/>
      <c r="EA34" s="84"/>
    </row>
    <row r="35" spans="1:141" ht="21" customHeight="1">
      <c r="C35" s="86" t="s">
        <v>148</v>
      </c>
      <c r="D35" s="86"/>
      <c r="E35" s="13">
        <f>E16</f>
        <v>14</v>
      </c>
      <c r="F35" s="130">
        <v>0</v>
      </c>
      <c r="G35" s="131"/>
      <c r="H35" s="130">
        <v>0</v>
      </c>
      <c r="I35" s="126"/>
      <c r="J35" s="130">
        <v>0</v>
      </c>
      <c r="K35" s="126"/>
      <c r="L35" s="130">
        <v>-22799360</v>
      </c>
      <c r="M35" s="132"/>
      <c r="N35" s="130">
        <v>0</v>
      </c>
      <c r="O35" s="126"/>
      <c r="P35" s="130">
        <v>0</v>
      </c>
      <c r="Q35" s="126"/>
      <c r="R35" s="130">
        <v>0</v>
      </c>
      <c r="S35" s="126"/>
      <c r="T35" s="133">
        <v>0</v>
      </c>
      <c r="U35" s="126"/>
      <c r="V35" s="133">
        <f>SUM(N35:T35)</f>
        <v>0</v>
      </c>
      <c r="W35" s="126"/>
      <c r="X35" s="133">
        <f>SUM(F35:L35,V35)</f>
        <v>-22799360</v>
      </c>
      <c r="Y35" s="126"/>
      <c r="Z35" s="130">
        <v>-8724231</v>
      </c>
      <c r="AA35" s="126"/>
      <c r="AB35" s="133">
        <f>SUM(X35:Z35)</f>
        <v>-31523591</v>
      </c>
      <c r="EB35" s="73"/>
      <c r="EC35" s="73"/>
      <c r="ED35" s="73"/>
      <c r="EE35" s="73"/>
      <c r="EF35" s="73"/>
      <c r="EG35" s="73"/>
      <c r="EH35" s="73"/>
      <c r="EI35" s="73"/>
      <c r="EJ35" s="73"/>
      <c r="EK35" s="73"/>
    </row>
    <row r="36" spans="1:141" ht="21" customHeight="1">
      <c r="C36" s="99" t="s">
        <v>149</v>
      </c>
      <c r="D36" s="86"/>
      <c r="E36" s="13"/>
      <c r="F36" s="132"/>
      <c r="G36" s="126"/>
      <c r="H36" s="132"/>
      <c r="I36" s="126"/>
      <c r="J36" s="132"/>
      <c r="K36" s="126"/>
      <c r="L36" s="132"/>
      <c r="M36" s="132"/>
      <c r="N36" s="132"/>
      <c r="O36" s="126"/>
      <c r="P36" s="132"/>
      <c r="Q36" s="126"/>
      <c r="R36" s="132"/>
      <c r="S36" s="126"/>
      <c r="T36" s="126"/>
      <c r="U36" s="126"/>
      <c r="V36" s="126"/>
      <c r="W36" s="126"/>
      <c r="X36" s="126"/>
      <c r="Y36" s="126"/>
      <c r="Z36" s="132"/>
      <c r="AA36" s="126"/>
      <c r="AB36" s="126"/>
      <c r="EB36" s="73"/>
      <c r="EC36" s="73"/>
      <c r="ED36" s="73"/>
      <c r="EE36" s="73"/>
      <c r="EF36" s="73"/>
      <c r="EG36" s="73"/>
      <c r="EH36" s="73"/>
      <c r="EI36" s="73"/>
      <c r="EJ36" s="73"/>
      <c r="EK36" s="73"/>
    </row>
    <row r="37" spans="1:141" s="86" customFormat="1" ht="21" customHeight="1">
      <c r="B37" s="99"/>
      <c r="C37" s="99"/>
      <c r="D37" s="99" t="s">
        <v>147</v>
      </c>
      <c r="E37" s="13"/>
      <c r="F37" s="52">
        <f>SUM(F35)</f>
        <v>0</v>
      </c>
      <c r="G37" s="96"/>
      <c r="H37" s="52">
        <f>SUM(H35)</f>
        <v>0</v>
      </c>
      <c r="I37" s="22"/>
      <c r="J37" s="52">
        <f>SUM(J35)</f>
        <v>0</v>
      </c>
      <c r="K37" s="97"/>
      <c r="L37" s="52">
        <f>SUM(L35)</f>
        <v>-22799360</v>
      </c>
      <c r="M37" s="98"/>
      <c r="N37" s="52">
        <f>SUM(N35)</f>
        <v>0</v>
      </c>
      <c r="O37" s="22"/>
      <c r="P37" s="52">
        <f>SUM(P35)</f>
        <v>0</v>
      </c>
      <c r="Q37" s="22"/>
      <c r="R37" s="101">
        <f>SUM(R35)</f>
        <v>0</v>
      </c>
      <c r="S37" s="22"/>
      <c r="T37" s="101">
        <f>SUM(T35)</f>
        <v>0</v>
      </c>
      <c r="U37" s="22"/>
      <c r="V37" s="52">
        <f>SUM(V35)</f>
        <v>0</v>
      </c>
      <c r="W37" s="22"/>
      <c r="X37" s="52">
        <f>SUM(X35)</f>
        <v>-22799360</v>
      </c>
      <c r="Y37" s="22"/>
      <c r="Z37" s="52">
        <f>SUM(Z35)</f>
        <v>-8724231</v>
      </c>
      <c r="AA37" s="22"/>
      <c r="AB37" s="52">
        <f>SUM(AB35)</f>
        <v>-31523591</v>
      </c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  <c r="BM37" s="84"/>
      <c r="BN37" s="84"/>
      <c r="BO37" s="84"/>
      <c r="BP37" s="84"/>
      <c r="BQ37" s="84"/>
      <c r="BR37" s="84"/>
      <c r="BS37" s="84"/>
      <c r="BT37" s="84"/>
      <c r="BU37" s="84"/>
      <c r="BV37" s="84"/>
      <c r="BW37" s="84"/>
      <c r="BX37" s="84"/>
      <c r="BY37" s="84"/>
      <c r="BZ37" s="84"/>
      <c r="CA37" s="84"/>
      <c r="CB37" s="84"/>
      <c r="CC37" s="84"/>
      <c r="CD37" s="84"/>
      <c r="CE37" s="84"/>
      <c r="CF37" s="84"/>
      <c r="CG37" s="84"/>
      <c r="CH37" s="84"/>
      <c r="CI37" s="84"/>
      <c r="CJ37" s="84"/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84"/>
      <c r="CW37" s="84"/>
      <c r="CX37" s="84"/>
      <c r="CY37" s="84"/>
      <c r="CZ37" s="84"/>
      <c r="DA37" s="84"/>
      <c r="DB37" s="84"/>
      <c r="DC37" s="84"/>
      <c r="DD37" s="84"/>
      <c r="DE37" s="84"/>
      <c r="DF37" s="84"/>
      <c r="DG37" s="84"/>
      <c r="DH37" s="84"/>
      <c r="DI37" s="84"/>
      <c r="DJ37" s="84"/>
      <c r="DK37" s="84"/>
      <c r="DL37" s="84"/>
      <c r="DM37" s="84"/>
      <c r="DN37" s="84"/>
      <c r="DO37" s="84"/>
      <c r="DP37" s="84"/>
      <c r="DQ37" s="84"/>
      <c r="DR37" s="84"/>
      <c r="DS37" s="84"/>
      <c r="DT37" s="84"/>
      <c r="DU37" s="84"/>
      <c r="DV37" s="84"/>
      <c r="DW37" s="84"/>
      <c r="DX37" s="84"/>
      <c r="DY37" s="84"/>
      <c r="DZ37" s="84"/>
      <c r="EA37" s="84"/>
    </row>
    <row r="38" spans="1:141" s="86" customFormat="1" ht="21" customHeight="1">
      <c r="B38" s="100"/>
      <c r="C38" s="100" t="s">
        <v>150</v>
      </c>
      <c r="E38" s="13"/>
      <c r="F38" s="96"/>
      <c r="G38" s="96"/>
      <c r="H38" s="96"/>
      <c r="I38" s="22"/>
      <c r="J38" s="96"/>
      <c r="K38" s="97"/>
      <c r="L38" s="96"/>
      <c r="M38" s="98"/>
      <c r="N38" s="96"/>
      <c r="O38" s="22"/>
      <c r="P38" s="96"/>
      <c r="Q38" s="22"/>
      <c r="R38" s="98"/>
      <c r="S38" s="22"/>
      <c r="T38" s="22"/>
      <c r="U38" s="22"/>
      <c r="V38" s="96"/>
      <c r="W38" s="22"/>
      <c r="X38" s="96"/>
      <c r="Y38" s="22"/>
      <c r="Z38" s="96"/>
      <c r="AA38" s="22"/>
      <c r="AB38" s="22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  <c r="AZ38" s="84"/>
      <c r="BA38" s="84"/>
      <c r="BB38" s="84"/>
      <c r="BC38" s="84"/>
      <c r="BD38" s="84"/>
      <c r="BE38" s="84"/>
      <c r="BF38" s="84"/>
      <c r="BG38" s="84"/>
      <c r="BH38" s="84"/>
      <c r="BI38" s="84"/>
      <c r="BJ38" s="84"/>
      <c r="BK38" s="84"/>
      <c r="BL38" s="84"/>
      <c r="BM38" s="84"/>
      <c r="BN38" s="84"/>
      <c r="BO38" s="84"/>
      <c r="BP38" s="84"/>
      <c r="BQ38" s="84"/>
      <c r="BR38" s="84"/>
      <c r="BS38" s="84"/>
      <c r="BT38" s="84"/>
      <c r="BU38" s="84"/>
      <c r="BV38" s="84"/>
      <c r="BW38" s="84"/>
      <c r="BX38" s="84"/>
      <c r="BY38" s="84"/>
      <c r="BZ38" s="84"/>
      <c r="CA38" s="84"/>
      <c r="CB38" s="84"/>
      <c r="CC38" s="84"/>
      <c r="CD38" s="84"/>
      <c r="CE38" s="84"/>
      <c r="CF38" s="84"/>
      <c r="CG38" s="84"/>
      <c r="CH38" s="84"/>
      <c r="CI38" s="84"/>
      <c r="CJ38" s="84"/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84"/>
      <c r="CW38" s="84"/>
      <c r="CX38" s="84"/>
      <c r="CY38" s="84"/>
      <c r="CZ38" s="84"/>
      <c r="DA38" s="84"/>
      <c r="DB38" s="84"/>
      <c r="DC38" s="84"/>
      <c r="DD38" s="84"/>
      <c r="DE38" s="84"/>
      <c r="DF38" s="84"/>
      <c r="DG38" s="84"/>
      <c r="DH38" s="84"/>
      <c r="DI38" s="84"/>
      <c r="DJ38" s="84"/>
      <c r="DK38" s="84"/>
      <c r="DL38" s="84"/>
      <c r="DM38" s="84"/>
      <c r="DN38" s="84"/>
      <c r="DO38" s="84"/>
      <c r="DP38" s="84"/>
      <c r="DQ38" s="84"/>
      <c r="DR38" s="84"/>
      <c r="DS38" s="84"/>
      <c r="DT38" s="84"/>
      <c r="DU38" s="84"/>
      <c r="DV38" s="84"/>
      <c r="DW38" s="84"/>
      <c r="DX38" s="84"/>
      <c r="DY38" s="84"/>
      <c r="DZ38" s="84"/>
      <c r="EA38" s="84"/>
    </row>
    <row r="39" spans="1:141" s="86" customFormat="1" ht="21" customHeight="1">
      <c r="C39" s="86" t="s">
        <v>151</v>
      </c>
      <c r="E39" s="13"/>
      <c r="F39" s="131">
        <v>0</v>
      </c>
      <c r="G39" s="131"/>
      <c r="H39" s="131">
        <v>0</v>
      </c>
      <c r="I39" s="126"/>
      <c r="J39" s="131">
        <v>0</v>
      </c>
      <c r="K39" s="78"/>
      <c r="L39" s="131">
        <v>0</v>
      </c>
      <c r="M39" s="132"/>
      <c r="N39" s="131">
        <v>0</v>
      </c>
      <c r="O39" s="126"/>
      <c r="P39" s="131">
        <v>0</v>
      </c>
      <c r="Q39" s="126"/>
      <c r="R39" s="132">
        <v>0</v>
      </c>
      <c r="S39" s="126"/>
      <c r="T39" s="126">
        <v>-1324906</v>
      </c>
      <c r="U39" s="126"/>
      <c r="V39" s="131">
        <f>SUM(N39:T39)</f>
        <v>-1324906</v>
      </c>
      <c r="W39" s="126"/>
      <c r="X39" s="131">
        <f>SUM(F39:L39,V39)</f>
        <v>-1324906</v>
      </c>
      <c r="Y39" s="126"/>
      <c r="Z39" s="131">
        <v>-1932032</v>
      </c>
      <c r="AA39" s="126"/>
      <c r="AB39" s="126">
        <f>SUM(X39:Z39)</f>
        <v>-3256938</v>
      </c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  <c r="BR39" s="84"/>
      <c r="BS39" s="84"/>
      <c r="BT39" s="84"/>
      <c r="BU39" s="84"/>
      <c r="BV39" s="84"/>
      <c r="BW39" s="84"/>
      <c r="BX39" s="84"/>
      <c r="BY39" s="84"/>
      <c r="BZ39" s="84"/>
      <c r="CA39" s="84"/>
      <c r="CB39" s="84"/>
      <c r="CC39" s="84"/>
      <c r="CD39" s="84"/>
      <c r="CE39" s="84"/>
      <c r="CF39" s="84"/>
      <c r="CG39" s="84"/>
      <c r="CH39" s="84"/>
      <c r="CI39" s="84"/>
      <c r="CJ39" s="84"/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84"/>
      <c r="CW39" s="84"/>
      <c r="CX39" s="84"/>
      <c r="CY39" s="84"/>
      <c r="CZ39" s="84"/>
      <c r="DA39" s="84"/>
      <c r="DB39" s="84"/>
      <c r="DC39" s="84"/>
      <c r="DD39" s="84"/>
      <c r="DE39" s="84"/>
      <c r="DF39" s="84"/>
      <c r="DG39" s="84"/>
      <c r="DH39" s="84"/>
      <c r="DI39" s="84"/>
      <c r="DJ39" s="84"/>
      <c r="DK39" s="84"/>
      <c r="DL39" s="84"/>
      <c r="DM39" s="84"/>
      <c r="DN39" s="84"/>
      <c r="DO39" s="84"/>
      <c r="DP39" s="84"/>
      <c r="DQ39" s="84"/>
      <c r="DR39" s="84"/>
      <c r="DS39" s="84"/>
      <c r="DT39" s="84"/>
      <c r="DU39" s="84"/>
      <c r="DV39" s="84"/>
      <c r="DW39" s="84"/>
      <c r="DX39" s="84"/>
      <c r="DY39" s="84"/>
      <c r="DZ39" s="84"/>
      <c r="EA39" s="84"/>
    </row>
    <row r="40" spans="1:141" s="86" customFormat="1" ht="21" customHeight="1">
      <c r="B40" s="100"/>
      <c r="C40" s="86" t="s">
        <v>152</v>
      </c>
      <c r="E40" s="13"/>
      <c r="F40" s="131">
        <v>0</v>
      </c>
      <c r="G40" s="131"/>
      <c r="H40" s="131">
        <v>0</v>
      </c>
      <c r="I40" s="126"/>
      <c r="J40" s="131">
        <v>0</v>
      </c>
      <c r="K40" s="78"/>
      <c r="L40" s="131">
        <v>0</v>
      </c>
      <c r="M40" s="132"/>
      <c r="N40" s="131">
        <v>0</v>
      </c>
      <c r="O40" s="126"/>
      <c r="P40" s="131">
        <v>0</v>
      </c>
      <c r="Q40" s="126"/>
      <c r="R40" s="132">
        <v>0</v>
      </c>
      <c r="S40" s="126"/>
      <c r="T40" s="133">
        <v>0</v>
      </c>
      <c r="U40" s="126"/>
      <c r="V40" s="131">
        <f>SUM(N40:T40)</f>
        <v>0</v>
      </c>
      <c r="W40" s="126"/>
      <c r="X40" s="131">
        <f>SUM(F40:L40,V40)</f>
        <v>0</v>
      </c>
      <c r="Y40" s="126"/>
      <c r="Z40" s="131">
        <v>1228710</v>
      </c>
      <c r="AA40" s="22"/>
      <c r="AB40" s="126">
        <f>SUM(X40:Z40)</f>
        <v>1228710</v>
      </c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  <c r="BM40" s="84"/>
      <c r="BN40" s="84"/>
      <c r="BO40" s="84"/>
      <c r="BP40" s="84"/>
      <c r="BQ40" s="84"/>
      <c r="BR40" s="84"/>
      <c r="BS40" s="84"/>
      <c r="BT40" s="84"/>
      <c r="BU40" s="84"/>
      <c r="BV40" s="84"/>
      <c r="BW40" s="84"/>
      <c r="BX40" s="84"/>
      <c r="BY40" s="84"/>
      <c r="BZ40" s="84"/>
      <c r="CA40" s="84"/>
      <c r="CB40" s="84"/>
      <c r="CC40" s="84"/>
      <c r="CD40" s="84"/>
      <c r="CE40" s="84"/>
      <c r="CF40" s="84"/>
      <c r="CG40" s="84"/>
      <c r="CH40" s="84"/>
      <c r="CI40" s="84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84"/>
      <c r="CW40" s="84"/>
      <c r="CX40" s="84"/>
      <c r="CY40" s="84"/>
      <c r="CZ40" s="84"/>
      <c r="DA40" s="84"/>
      <c r="DB40" s="84"/>
      <c r="DC40" s="84"/>
      <c r="DD40" s="84"/>
      <c r="DE40" s="84"/>
      <c r="DF40" s="84"/>
      <c r="DG40" s="84"/>
      <c r="DH40" s="84"/>
      <c r="DI40" s="84"/>
      <c r="DJ40" s="84"/>
      <c r="DK40" s="84"/>
      <c r="DL40" s="84"/>
      <c r="DM40" s="84"/>
      <c r="DN40" s="84"/>
      <c r="DO40" s="84"/>
      <c r="DP40" s="84"/>
      <c r="DQ40" s="84"/>
      <c r="DR40" s="84"/>
      <c r="DS40" s="84"/>
      <c r="DT40" s="84"/>
      <c r="DU40" s="84"/>
      <c r="DV40" s="84"/>
      <c r="DW40" s="84"/>
      <c r="DX40" s="84"/>
      <c r="DY40" s="84"/>
      <c r="DZ40" s="84"/>
      <c r="EA40" s="84"/>
    </row>
    <row r="41" spans="1:141" s="86" customFormat="1" ht="21" customHeight="1">
      <c r="B41" s="99"/>
      <c r="C41" s="99" t="s">
        <v>153</v>
      </c>
      <c r="E41" s="13"/>
      <c r="F41" s="20">
        <f>SUM(F39,F40)</f>
        <v>0</v>
      </c>
      <c r="G41" s="96"/>
      <c r="H41" s="20">
        <f>SUM(H39,H40)</f>
        <v>0</v>
      </c>
      <c r="I41" s="22"/>
      <c r="J41" s="20">
        <f>SUM(J39,J40)</f>
        <v>0</v>
      </c>
      <c r="K41" s="97"/>
      <c r="L41" s="20">
        <f>SUM(L39,L40)</f>
        <v>0</v>
      </c>
      <c r="M41" s="98"/>
      <c r="N41" s="20">
        <f>SUM(N39,N40)</f>
        <v>0</v>
      </c>
      <c r="O41" s="22"/>
      <c r="P41" s="20">
        <f>SUM(P39,P40)</f>
        <v>0</v>
      </c>
      <c r="Q41" s="22"/>
      <c r="R41" s="102">
        <f>SUM(R39,R40)</f>
        <v>0</v>
      </c>
      <c r="S41" s="22"/>
      <c r="T41" s="102">
        <f>SUM(T39,T40)</f>
        <v>-1324906</v>
      </c>
      <c r="U41" s="22"/>
      <c r="V41" s="20">
        <f>SUM(V39,V40)</f>
        <v>-1324906</v>
      </c>
      <c r="W41" s="22"/>
      <c r="X41" s="20">
        <f>SUM(X39,X40)</f>
        <v>-1324906</v>
      </c>
      <c r="Y41" s="22"/>
      <c r="Z41" s="20">
        <f>SUM(Z39,Z40)</f>
        <v>-703322</v>
      </c>
      <c r="AA41" s="22"/>
      <c r="AB41" s="20">
        <f>SUM(AB39,AB40)</f>
        <v>-2028228</v>
      </c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  <c r="BM41" s="84"/>
      <c r="BN41" s="84"/>
      <c r="BO41" s="84"/>
      <c r="BP41" s="84"/>
      <c r="BQ41" s="84"/>
      <c r="BR41" s="84"/>
      <c r="BS41" s="84"/>
      <c r="BT41" s="84"/>
      <c r="BU41" s="84"/>
      <c r="BV41" s="84"/>
      <c r="BW41" s="84"/>
      <c r="BX41" s="84"/>
      <c r="BY41" s="84"/>
      <c r="BZ41" s="84"/>
      <c r="CA41" s="84"/>
      <c r="CB41" s="84"/>
      <c r="CC41" s="84"/>
      <c r="CD41" s="84"/>
      <c r="CE41" s="84"/>
      <c r="CF41" s="84"/>
      <c r="CG41" s="84"/>
      <c r="CH41" s="84"/>
      <c r="CI41" s="84"/>
      <c r="CJ41" s="84"/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84"/>
      <c r="CW41" s="84"/>
      <c r="CX41" s="84"/>
      <c r="CY41" s="84"/>
      <c r="CZ41" s="84"/>
      <c r="DA41" s="84"/>
      <c r="DB41" s="84"/>
      <c r="DC41" s="84"/>
      <c r="DD41" s="84"/>
      <c r="DE41" s="84"/>
      <c r="DF41" s="84"/>
      <c r="DG41" s="84"/>
      <c r="DH41" s="84"/>
      <c r="DI41" s="84"/>
      <c r="DJ41" s="84"/>
      <c r="DK41" s="84"/>
      <c r="DL41" s="84"/>
      <c r="DM41" s="84"/>
      <c r="DN41" s="84"/>
      <c r="DO41" s="84"/>
      <c r="DP41" s="84"/>
      <c r="DQ41" s="84"/>
      <c r="DR41" s="84"/>
      <c r="DS41" s="84"/>
      <c r="DT41" s="84"/>
      <c r="DU41" s="84"/>
      <c r="DV41" s="84"/>
      <c r="DW41" s="84"/>
      <c r="DX41" s="84"/>
      <c r="DY41" s="84"/>
      <c r="DZ41" s="84"/>
      <c r="EA41" s="84"/>
    </row>
    <row r="42" spans="1:141" s="86" customFormat="1" ht="21" customHeight="1">
      <c r="B42" s="43" t="s">
        <v>154</v>
      </c>
      <c r="C42" s="99"/>
      <c r="E42" s="13"/>
      <c r="F42" s="22"/>
      <c r="G42" s="22"/>
      <c r="H42" s="22"/>
      <c r="I42" s="22"/>
      <c r="J42" s="22"/>
      <c r="K42" s="97"/>
      <c r="L42" s="22"/>
      <c r="M42" s="98"/>
      <c r="N42" s="22"/>
      <c r="O42" s="22"/>
      <c r="P42" s="22"/>
      <c r="Q42" s="22"/>
      <c r="R42" s="98"/>
      <c r="S42" s="22"/>
      <c r="T42" s="98"/>
      <c r="U42" s="22"/>
      <c r="V42" s="22"/>
      <c r="W42" s="22"/>
      <c r="X42" s="22"/>
      <c r="Y42" s="22"/>
      <c r="Z42" s="22"/>
      <c r="AA42" s="22"/>
      <c r="AB42" s="22"/>
      <c r="AC42" s="84"/>
      <c r="AD42" s="84"/>
      <c r="AE42" s="84"/>
      <c r="AF42" s="84"/>
      <c r="AG42" s="84"/>
      <c r="AH42" s="84"/>
      <c r="AI42" s="84"/>
      <c r="AJ42" s="84"/>
      <c r="AK42" s="84"/>
      <c r="AL42" s="84"/>
      <c r="AM42" s="84"/>
      <c r="AN42" s="84"/>
      <c r="AO42" s="84"/>
      <c r="AP42" s="84"/>
      <c r="AQ42" s="84"/>
      <c r="AR42" s="84"/>
      <c r="AS42" s="84"/>
      <c r="AT42" s="84"/>
      <c r="AU42" s="84"/>
      <c r="AV42" s="84"/>
      <c r="AW42" s="84"/>
      <c r="AX42" s="84"/>
      <c r="AY42" s="84"/>
      <c r="AZ42" s="84"/>
      <c r="BA42" s="84"/>
      <c r="BB42" s="84"/>
      <c r="BC42" s="84"/>
      <c r="BD42" s="84"/>
      <c r="BE42" s="84"/>
      <c r="BF42" s="84"/>
      <c r="BG42" s="84"/>
      <c r="BH42" s="84"/>
      <c r="BI42" s="84"/>
      <c r="BJ42" s="84"/>
      <c r="BK42" s="84"/>
      <c r="BL42" s="84"/>
      <c r="BM42" s="84"/>
      <c r="BN42" s="84"/>
      <c r="BO42" s="84"/>
      <c r="BP42" s="84"/>
      <c r="BQ42" s="84"/>
      <c r="BR42" s="84"/>
      <c r="BS42" s="84"/>
      <c r="BT42" s="84"/>
      <c r="BU42" s="84"/>
      <c r="BV42" s="84"/>
      <c r="BW42" s="84"/>
      <c r="BX42" s="84"/>
      <c r="BY42" s="84"/>
      <c r="BZ42" s="84"/>
      <c r="CA42" s="84"/>
      <c r="CB42" s="84"/>
      <c r="CC42" s="84"/>
      <c r="CD42" s="84"/>
      <c r="CE42" s="84"/>
      <c r="CF42" s="84"/>
      <c r="CG42" s="84"/>
      <c r="CH42" s="84"/>
      <c r="CI42" s="84"/>
      <c r="CJ42" s="84"/>
      <c r="CK42" s="84"/>
      <c r="CL42" s="84"/>
      <c r="CM42" s="84"/>
      <c r="CN42" s="84"/>
      <c r="CO42" s="84"/>
      <c r="CP42" s="84"/>
      <c r="CQ42" s="84"/>
      <c r="CR42" s="84"/>
      <c r="CS42" s="84"/>
      <c r="CT42" s="84"/>
      <c r="CU42" s="84"/>
      <c r="CV42" s="84"/>
      <c r="CW42" s="84"/>
      <c r="CX42" s="84"/>
      <c r="CY42" s="84"/>
      <c r="CZ42" s="84"/>
      <c r="DA42" s="84"/>
      <c r="DB42" s="84"/>
      <c r="DC42" s="84"/>
      <c r="DD42" s="84"/>
      <c r="DE42" s="84"/>
      <c r="DF42" s="84"/>
      <c r="DG42" s="84"/>
      <c r="DH42" s="84"/>
      <c r="DI42" s="84"/>
      <c r="DJ42" s="84"/>
      <c r="DK42" s="84"/>
      <c r="DL42" s="84"/>
      <c r="DM42" s="84"/>
      <c r="DN42" s="84"/>
      <c r="DO42" s="84"/>
      <c r="DP42" s="84"/>
      <c r="DQ42" s="84"/>
      <c r="DR42" s="84"/>
      <c r="DS42" s="84"/>
      <c r="DT42" s="84"/>
      <c r="DU42" s="84"/>
      <c r="DV42" s="84"/>
      <c r="DW42" s="84"/>
      <c r="DX42" s="84"/>
      <c r="DY42" s="84"/>
      <c r="DZ42" s="84"/>
      <c r="EA42" s="84"/>
    </row>
    <row r="43" spans="1:141" s="86" customFormat="1" ht="21" customHeight="1">
      <c r="B43" s="43"/>
      <c r="C43" s="43" t="s">
        <v>155</v>
      </c>
      <c r="E43" s="13"/>
      <c r="F43" s="52">
        <f>SUM(F37,F41)</f>
        <v>0</v>
      </c>
      <c r="G43" s="96"/>
      <c r="H43" s="52">
        <f>SUM(H37,H41)</f>
        <v>0</v>
      </c>
      <c r="I43" s="22"/>
      <c r="J43" s="52">
        <f>SUM(J37,J41)</f>
        <v>0</v>
      </c>
      <c r="K43" s="97"/>
      <c r="L43" s="52">
        <f>SUM(L37,L41)</f>
        <v>-22799360</v>
      </c>
      <c r="M43" s="98"/>
      <c r="N43" s="52">
        <f>SUM(N37,N41)</f>
        <v>0</v>
      </c>
      <c r="O43" s="22"/>
      <c r="P43" s="52">
        <f>SUM(P37,P41)</f>
        <v>0</v>
      </c>
      <c r="Q43" s="22"/>
      <c r="R43" s="101">
        <f>SUM(R37,R41)</f>
        <v>0</v>
      </c>
      <c r="S43" s="22"/>
      <c r="T43" s="101">
        <f>SUM(T37,T41)</f>
        <v>-1324906</v>
      </c>
      <c r="U43" s="22"/>
      <c r="V43" s="52">
        <f>SUM(V37,V41)</f>
        <v>-1324906</v>
      </c>
      <c r="W43" s="22"/>
      <c r="X43" s="52">
        <f>SUM(X37,X41)</f>
        <v>-24124266</v>
      </c>
      <c r="Y43" s="22"/>
      <c r="Z43" s="52">
        <f>SUM(Z37,Z41)</f>
        <v>-9427553</v>
      </c>
      <c r="AA43" s="22"/>
      <c r="AB43" s="52">
        <f>SUM(AB37,AB41)</f>
        <v>-33551819</v>
      </c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  <c r="BM43" s="84"/>
      <c r="BN43" s="84"/>
      <c r="BO43" s="84"/>
      <c r="BP43" s="84"/>
      <c r="BQ43" s="84"/>
      <c r="BR43" s="84"/>
      <c r="BS43" s="84"/>
      <c r="BT43" s="84"/>
      <c r="BU43" s="84"/>
      <c r="BV43" s="84"/>
      <c r="BW43" s="84"/>
      <c r="BX43" s="84"/>
      <c r="BY43" s="84"/>
      <c r="BZ43" s="84"/>
      <c r="CA43" s="84"/>
      <c r="CB43" s="84"/>
      <c r="CC43" s="84"/>
      <c r="CD43" s="84"/>
      <c r="CE43" s="84"/>
      <c r="CF43" s="84"/>
      <c r="CG43" s="84"/>
      <c r="CH43" s="84"/>
      <c r="CI43" s="84"/>
      <c r="CJ43" s="84"/>
      <c r="CK43" s="84"/>
      <c r="CL43" s="84"/>
      <c r="CM43" s="84"/>
      <c r="CN43" s="84"/>
      <c r="CO43" s="84"/>
      <c r="CP43" s="84"/>
      <c r="CQ43" s="84"/>
      <c r="CR43" s="84"/>
      <c r="CS43" s="84"/>
      <c r="CT43" s="84"/>
      <c r="CU43" s="84"/>
      <c r="CV43" s="84"/>
      <c r="CW43" s="84"/>
      <c r="CX43" s="84"/>
      <c r="CY43" s="84"/>
      <c r="CZ43" s="84"/>
      <c r="DA43" s="84"/>
      <c r="DB43" s="84"/>
      <c r="DC43" s="84"/>
      <c r="DD43" s="84"/>
      <c r="DE43" s="84"/>
      <c r="DF43" s="84"/>
      <c r="DG43" s="84"/>
      <c r="DH43" s="84"/>
      <c r="DI43" s="84"/>
      <c r="DJ43" s="84"/>
      <c r="DK43" s="84"/>
      <c r="DL43" s="84"/>
      <c r="DM43" s="84"/>
      <c r="DN43" s="84"/>
      <c r="DO43" s="84"/>
      <c r="DP43" s="84"/>
      <c r="DQ43" s="84"/>
      <c r="DR43" s="84"/>
      <c r="DS43" s="84"/>
      <c r="DT43" s="84"/>
      <c r="DU43" s="84"/>
      <c r="DV43" s="84"/>
      <c r="DW43" s="84"/>
      <c r="DX43" s="84"/>
      <c r="DY43" s="84"/>
      <c r="DZ43" s="84"/>
      <c r="EA43" s="84"/>
    </row>
    <row r="44" spans="1:141" s="86" customFormat="1" ht="21" customHeight="1">
      <c r="B44" s="43" t="s">
        <v>107</v>
      </c>
      <c r="C44" s="43"/>
      <c r="E44" s="13"/>
      <c r="F44" s="96"/>
      <c r="G44" s="96"/>
      <c r="H44" s="96"/>
      <c r="I44" s="22"/>
      <c r="J44" s="96"/>
      <c r="K44" s="97"/>
      <c r="L44" s="96"/>
      <c r="M44" s="98"/>
      <c r="N44" s="96"/>
      <c r="O44" s="22"/>
      <c r="P44" s="96"/>
      <c r="Q44" s="22"/>
      <c r="R44" s="98"/>
      <c r="S44" s="22"/>
      <c r="T44" s="22"/>
      <c r="U44" s="22"/>
      <c r="V44" s="96"/>
      <c r="W44" s="22"/>
      <c r="X44" s="96"/>
      <c r="Y44" s="22"/>
      <c r="Z44" s="96"/>
      <c r="AA44" s="22"/>
      <c r="AB44" s="22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4"/>
      <c r="CE44" s="84"/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4"/>
      <c r="CY44" s="84"/>
      <c r="CZ44" s="84"/>
      <c r="DA44" s="84"/>
      <c r="DB44" s="84"/>
      <c r="DC44" s="84"/>
      <c r="DD44" s="84"/>
      <c r="DE44" s="84"/>
      <c r="DF44" s="84"/>
      <c r="DG44" s="84"/>
      <c r="DH44" s="84"/>
      <c r="DI44" s="84"/>
      <c r="DJ44" s="84"/>
      <c r="DK44" s="84"/>
      <c r="DL44" s="84"/>
      <c r="DM44" s="84"/>
      <c r="DN44" s="84"/>
      <c r="DO44" s="84"/>
      <c r="DP44" s="84"/>
      <c r="DQ44" s="84"/>
      <c r="DR44" s="84"/>
      <c r="DS44" s="84"/>
      <c r="DT44" s="84"/>
      <c r="DU44" s="84"/>
      <c r="DV44" s="84"/>
      <c r="DW44" s="84"/>
      <c r="DX44" s="84"/>
      <c r="DY44" s="84"/>
      <c r="DZ44" s="84"/>
      <c r="EA44" s="84"/>
    </row>
    <row r="45" spans="1:141" s="86" customFormat="1" ht="21" customHeight="1">
      <c r="B45" s="43"/>
      <c r="C45" s="134" t="s">
        <v>156</v>
      </c>
      <c r="E45" s="13"/>
      <c r="F45" s="131">
        <v>0</v>
      </c>
      <c r="G45" s="131"/>
      <c r="H45" s="131">
        <v>0</v>
      </c>
      <c r="I45" s="126"/>
      <c r="J45" s="131">
        <v>0</v>
      </c>
      <c r="K45" s="78"/>
      <c r="L45" s="131">
        <v>42474282</v>
      </c>
      <c r="M45" s="132"/>
      <c r="N45" s="131">
        <v>0</v>
      </c>
      <c r="O45" s="126"/>
      <c r="P45" s="131">
        <v>0</v>
      </c>
      <c r="Q45" s="126"/>
      <c r="R45" s="132">
        <v>0</v>
      </c>
      <c r="S45" s="126"/>
      <c r="T45" s="126">
        <v>0</v>
      </c>
      <c r="U45" s="126"/>
      <c r="V45" s="131">
        <f>SUM(N45:T45)</f>
        <v>0</v>
      </c>
      <c r="W45" s="126"/>
      <c r="X45" s="131">
        <f>SUM(F45:L45,V45)</f>
        <v>42474282</v>
      </c>
      <c r="Y45" s="126"/>
      <c r="Z45" s="131">
        <v>10089674</v>
      </c>
      <c r="AA45" s="126"/>
      <c r="AB45" s="126">
        <f>SUM(X45:Z45)</f>
        <v>52563956</v>
      </c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84"/>
      <c r="BB45" s="84"/>
      <c r="BC45" s="84"/>
      <c r="BD45" s="84"/>
      <c r="BE45" s="84"/>
      <c r="BF45" s="84"/>
      <c r="BG45" s="84"/>
      <c r="BH45" s="84"/>
      <c r="BI45" s="84"/>
      <c r="BJ45" s="84"/>
      <c r="BK45" s="84"/>
      <c r="BL45" s="84"/>
      <c r="BM45" s="84"/>
      <c r="BN45" s="84"/>
      <c r="BO45" s="84"/>
      <c r="BP45" s="84"/>
      <c r="BQ45" s="84"/>
      <c r="BR45" s="84"/>
      <c r="BS45" s="84"/>
      <c r="BT45" s="84"/>
      <c r="BU45" s="84"/>
      <c r="BV45" s="84"/>
      <c r="BW45" s="84"/>
      <c r="BX45" s="84"/>
      <c r="BY45" s="84"/>
      <c r="BZ45" s="84"/>
      <c r="CA45" s="84"/>
      <c r="CB45" s="84"/>
      <c r="CC45" s="84"/>
      <c r="CD45" s="84"/>
      <c r="CE45" s="84"/>
      <c r="CF45" s="84"/>
      <c r="CG45" s="84"/>
      <c r="CH45" s="84"/>
      <c r="CI45" s="84"/>
      <c r="CJ45" s="84"/>
      <c r="CK45" s="84"/>
      <c r="CL45" s="84"/>
      <c r="CM45" s="84"/>
      <c r="CN45" s="84"/>
      <c r="CO45" s="84"/>
      <c r="CP45" s="84"/>
      <c r="CQ45" s="84"/>
      <c r="CR45" s="84"/>
      <c r="CS45" s="84"/>
      <c r="CT45" s="84"/>
      <c r="CU45" s="84"/>
      <c r="CV45" s="84"/>
      <c r="CW45" s="84"/>
      <c r="CX45" s="84"/>
      <c r="CY45" s="84"/>
      <c r="CZ45" s="84"/>
      <c r="DA45" s="84"/>
      <c r="DB45" s="84"/>
      <c r="DC45" s="84"/>
      <c r="DD45" s="84"/>
      <c r="DE45" s="84"/>
      <c r="DF45" s="84"/>
      <c r="DG45" s="84"/>
      <c r="DH45" s="84"/>
      <c r="DI45" s="84"/>
      <c r="DJ45" s="84"/>
      <c r="DK45" s="84"/>
      <c r="DL45" s="84"/>
      <c r="DM45" s="84"/>
      <c r="DN45" s="84"/>
      <c r="DO45" s="84"/>
      <c r="DP45" s="84"/>
      <c r="DQ45" s="84"/>
      <c r="DR45" s="84"/>
      <c r="DS45" s="84"/>
      <c r="DT45" s="84"/>
      <c r="DU45" s="84"/>
      <c r="DV45" s="84"/>
      <c r="DW45" s="84"/>
      <c r="DX45" s="84"/>
      <c r="DY45" s="84"/>
      <c r="DZ45" s="84"/>
      <c r="EA45" s="84"/>
    </row>
    <row r="46" spans="1:141" s="86" customFormat="1" ht="21" customHeight="1">
      <c r="B46" s="43"/>
      <c r="C46" s="134" t="s">
        <v>92</v>
      </c>
      <c r="E46" s="13"/>
      <c r="F46" s="131">
        <v>0</v>
      </c>
      <c r="G46" s="131"/>
      <c r="H46" s="131">
        <v>0</v>
      </c>
      <c r="I46" s="126"/>
      <c r="J46" s="131">
        <v>0</v>
      </c>
      <c r="K46" s="78"/>
      <c r="L46" s="131">
        <v>-20238</v>
      </c>
      <c r="M46" s="132"/>
      <c r="N46" s="131">
        <v>-4272612</v>
      </c>
      <c r="O46" s="126"/>
      <c r="P46" s="131">
        <v>-1077484</v>
      </c>
      <c r="Q46" s="126"/>
      <c r="R46" s="132">
        <v>-737786</v>
      </c>
      <c r="S46" s="126"/>
      <c r="T46" s="133">
        <v>0</v>
      </c>
      <c r="U46" s="126"/>
      <c r="V46" s="131">
        <f>SUM(N46:T46)</f>
        <v>-6087882</v>
      </c>
      <c r="W46" s="126"/>
      <c r="X46" s="131">
        <f>SUM(F46:L46,V46)</f>
        <v>-6108120</v>
      </c>
      <c r="Y46" s="126"/>
      <c r="Z46" s="131">
        <v>-857667</v>
      </c>
      <c r="AA46" s="126"/>
      <c r="AB46" s="126">
        <f>SUM(X46:Z46)</f>
        <v>-6965787</v>
      </c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4"/>
      <c r="BH46" s="84"/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4"/>
      <c r="CL46" s="84"/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4"/>
      <c r="DS46" s="84"/>
      <c r="DT46" s="84"/>
      <c r="DU46" s="84"/>
      <c r="DV46" s="84"/>
      <c r="DW46" s="84"/>
      <c r="DX46" s="84"/>
      <c r="DY46" s="84"/>
      <c r="DZ46" s="84"/>
      <c r="EA46" s="84"/>
    </row>
    <row r="47" spans="1:141" s="86" customFormat="1" ht="21" customHeight="1">
      <c r="B47" s="135" t="s">
        <v>157</v>
      </c>
      <c r="C47" s="136"/>
      <c r="E47" s="13"/>
      <c r="F47" s="20">
        <f>SUM(F45:F46)</f>
        <v>0</v>
      </c>
      <c r="G47" s="96"/>
      <c r="H47" s="20">
        <f>SUM(H45:H46)</f>
        <v>0</v>
      </c>
      <c r="I47" s="22"/>
      <c r="J47" s="20">
        <f>SUM(J45:J46)</f>
        <v>0</v>
      </c>
      <c r="K47" s="97"/>
      <c r="L47" s="20">
        <f>SUM(L45:L46)</f>
        <v>42454044</v>
      </c>
      <c r="M47" s="98"/>
      <c r="N47" s="20">
        <f>SUM(N45:N46)</f>
        <v>-4272612</v>
      </c>
      <c r="O47" s="22"/>
      <c r="P47" s="20">
        <f>SUM(P45:P46)</f>
        <v>-1077484</v>
      </c>
      <c r="Q47" s="22"/>
      <c r="R47" s="102">
        <f>SUM(R45:R46)</f>
        <v>-737786</v>
      </c>
      <c r="S47" s="22"/>
      <c r="T47" s="102">
        <f>SUM(T45:T46)</f>
        <v>0</v>
      </c>
      <c r="U47" s="22"/>
      <c r="V47" s="20">
        <f>SUM(V45:V46)</f>
        <v>-6087882</v>
      </c>
      <c r="W47" s="22"/>
      <c r="X47" s="20">
        <f>SUM(X45:X46)</f>
        <v>36366162</v>
      </c>
      <c r="Y47" s="22"/>
      <c r="Z47" s="20">
        <f>SUM(Z45:Z46)</f>
        <v>9232007</v>
      </c>
      <c r="AA47" s="22"/>
      <c r="AB47" s="20">
        <f>SUM(AB45:AB46)</f>
        <v>45598169</v>
      </c>
      <c r="AC47" s="84"/>
      <c r="AD47" s="84"/>
      <c r="AE47" s="84"/>
      <c r="AF47" s="84"/>
      <c r="AG47" s="84"/>
      <c r="AH47" s="84"/>
      <c r="AI47" s="84"/>
      <c r="AJ47" s="84"/>
      <c r="AK47" s="84"/>
      <c r="AL47" s="84"/>
      <c r="AM47" s="84"/>
      <c r="AN47" s="84"/>
      <c r="AO47" s="84"/>
      <c r="AP47" s="84"/>
      <c r="AQ47" s="84"/>
      <c r="AR47" s="84"/>
      <c r="AS47" s="84"/>
      <c r="AT47" s="84"/>
      <c r="AU47" s="84"/>
      <c r="AV47" s="84"/>
      <c r="AW47" s="84"/>
      <c r="AX47" s="84"/>
      <c r="AY47" s="84"/>
      <c r="AZ47" s="84"/>
      <c r="BA47" s="84"/>
      <c r="BB47" s="84"/>
      <c r="BC47" s="84"/>
      <c r="BD47" s="84"/>
      <c r="BE47" s="84"/>
      <c r="BF47" s="84"/>
      <c r="BG47" s="84"/>
      <c r="BH47" s="84"/>
      <c r="BI47" s="84"/>
      <c r="BJ47" s="84"/>
      <c r="BK47" s="84"/>
      <c r="BL47" s="84"/>
      <c r="BM47" s="84"/>
      <c r="BN47" s="84"/>
      <c r="BO47" s="84"/>
      <c r="BP47" s="84"/>
      <c r="BQ47" s="84"/>
      <c r="BR47" s="84"/>
      <c r="BS47" s="84"/>
      <c r="BT47" s="84"/>
      <c r="BU47" s="84"/>
      <c r="BV47" s="84"/>
      <c r="BW47" s="84"/>
      <c r="BX47" s="84"/>
      <c r="BY47" s="84"/>
      <c r="BZ47" s="84"/>
      <c r="CA47" s="84"/>
      <c r="CB47" s="84"/>
      <c r="CC47" s="84"/>
      <c r="CD47" s="84"/>
      <c r="CE47" s="84"/>
      <c r="CF47" s="84"/>
      <c r="CG47" s="84"/>
      <c r="CH47" s="84"/>
      <c r="CI47" s="84"/>
      <c r="CJ47" s="84"/>
      <c r="CK47" s="84"/>
      <c r="CL47" s="84"/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4"/>
      <c r="DA47" s="84"/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4"/>
      <c r="DS47" s="84"/>
      <c r="DT47" s="84"/>
      <c r="DU47" s="84"/>
      <c r="DV47" s="84"/>
      <c r="DW47" s="84"/>
      <c r="DX47" s="84"/>
      <c r="DY47" s="84"/>
      <c r="DZ47" s="84"/>
      <c r="EA47" s="84"/>
    </row>
    <row r="48" spans="1:141" ht="21" customHeight="1" thickBot="1">
      <c r="A48" s="86"/>
      <c r="B48" s="95" t="s">
        <v>160</v>
      </c>
      <c r="C48" s="95"/>
      <c r="D48" s="86"/>
      <c r="E48" s="13"/>
      <c r="F48" s="53">
        <f>SUM(F31,F43,F47)</f>
        <v>1200000</v>
      </c>
      <c r="G48" s="131"/>
      <c r="H48" s="53">
        <f>SUM(H31,H43,H47)</f>
        <v>160000</v>
      </c>
      <c r="I48" s="22"/>
      <c r="J48" s="53">
        <f>SUM(J31,J43,J47)</f>
        <v>10516000</v>
      </c>
      <c r="K48" s="22"/>
      <c r="L48" s="53">
        <f>SUM(L31,L43,L47)</f>
        <v>257648142</v>
      </c>
      <c r="M48" s="22"/>
      <c r="N48" s="53">
        <f>SUM(N31,N43,N47)</f>
        <v>-7864026</v>
      </c>
      <c r="O48" s="22"/>
      <c r="P48" s="53">
        <f>SUM(P31,P43,P47)</f>
        <v>38135</v>
      </c>
      <c r="Q48" s="22"/>
      <c r="R48" s="53">
        <f>SUM(R31,R43,R47)</f>
        <v>-118922</v>
      </c>
      <c r="S48" s="22"/>
      <c r="T48" s="53">
        <f>SUM(T31,T43,T47)</f>
        <v>-9314425</v>
      </c>
      <c r="U48" s="22"/>
      <c r="V48" s="53">
        <f>SUM(V31,V43,V47)</f>
        <v>-17259238</v>
      </c>
      <c r="W48" s="22"/>
      <c r="X48" s="53">
        <f>SUM(X31,X43,X47)</f>
        <v>252264904</v>
      </c>
      <c r="Y48" s="22"/>
      <c r="Z48" s="53">
        <f>SUM(Z31,Z43,Z47)</f>
        <v>41399565</v>
      </c>
      <c r="AA48" s="22"/>
      <c r="AB48" s="53">
        <f>SUM(AB31,AB43,AB47)</f>
        <v>293664469</v>
      </c>
      <c r="EB48" s="73"/>
      <c r="EC48" s="73"/>
      <c r="ED48" s="73"/>
      <c r="EE48" s="73"/>
      <c r="EF48" s="73"/>
      <c r="EG48" s="73"/>
      <c r="EH48" s="73"/>
      <c r="EI48" s="73"/>
      <c r="EJ48" s="73"/>
      <c r="EK48" s="73"/>
    </row>
    <row r="49" ht="5.0999999999999996" customHeight="1" thickTop="1"/>
  </sheetData>
  <printOptions horizontalCentered="1"/>
  <pageMargins left="0.39370078740157483" right="0.39370078740157483" top="0.59055118110236227" bottom="0.39370078740157483" header="0.59055118110236227" footer="0.19685039370078741"/>
  <pageSetup paperSize="9" scale="76" firstPageNumber="10" fitToHeight="2" orientation="landscape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"/>
  <sheetViews>
    <sheetView showGridLines="0" zoomScaleNormal="100" workbookViewId="0"/>
  </sheetViews>
  <sheetFormatPr defaultRowHeight="23.25" customHeight="1"/>
  <cols>
    <col min="1" max="1" width="1.7109375" style="68" customWidth="1"/>
    <col min="2" max="2" width="2.7109375" style="114" customWidth="1"/>
    <col min="3" max="3" width="51.7109375" style="114" customWidth="1"/>
    <col min="4" max="4" width="8.7109375" style="114" customWidth="1"/>
    <col min="5" max="5" width="1.7109375" style="114" customWidth="1"/>
    <col min="6" max="6" width="15.7109375" style="68" customWidth="1"/>
    <col min="7" max="7" width="1.7109375" style="68" customWidth="1"/>
    <col min="8" max="8" width="15.7109375" style="68" customWidth="1"/>
    <col min="9" max="9" width="2.7109375" style="68" customWidth="1"/>
    <col min="10" max="16384" width="9.140625" style="68"/>
  </cols>
  <sheetData>
    <row r="1" spans="2:9" ht="23.1" customHeight="1">
      <c r="B1" s="25" t="s">
        <v>0</v>
      </c>
      <c r="C1" s="25"/>
      <c r="D1" s="25"/>
      <c r="E1" s="25"/>
    </row>
    <row r="2" spans="2:9" ht="23.1" customHeight="1">
      <c r="B2" s="25" t="s">
        <v>161</v>
      </c>
      <c r="C2" s="25"/>
      <c r="D2" s="25"/>
      <c r="E2" s="25"/>
    </row>
    <row r="3" spans="2:9" ht="23.1" customHeight="1">
      <c r="B3" s="24" t="str">
        <f>'1'!B163</f>
        <v>สำหรับงวดเก้าเดือนสิ้นสุดวันที่ 30 กันยายน 2560 (ไม่ได้ตรวจสอบ)</v>
      </c>
      <c r="C3" s="4"/>
      <c r="D3" s="4"/>
      <c r="E3" s="4"/>
    </row>
    <row r="4" spans="2:9" ht="21" customHeight="1">
      <c r="B4" s="4"/>
      <c r="C4" s="4"/>
      <c r="D4" s="4"/>
      <c r="E4" s="4"/>
      <c r="F4" s="137"/>
      <c r="G4" s="137"/>
      <c r="H4" s="137"/>
    </row>
    <row r="5" spans="2:9" ht="23.1" customHeight="1">
      <c r="B5" s="9"/>
      <c r="C5" s="9"/>
      <c r="D5" s="10"/>
      <c r="E5" s="9"/>
      <c r="F5" s="88">
        <v>2560</v>
      </c>
      <c r="G5" s="88"/>
      <c r="H5" s="88">
        <v>2559</v>
      </c>
    </row>
    <row r="6" spans="2:9" ht="23.1" customHeight="1">
      <c r="B6" s="9"/>
      <c r="C6" s="9"/>
      <c r="D6" s="9"/>
      <c r="E6" s="9"/>
      <c r="F6" s="103" t="s">
        <v>8</v>
      </c>
      <c r="G6" s="103"/>
      <c r="H6" s="103"/>
    </row>
    <row r="7" spans="2:9" s="5" customFormat="1" ht="21.95" customHeight="1">
      <c r="B7" s="100" t="s">
        <v>162</v>
      </c>
      <c r="C7" s="100"/>
      <c r="D7" s="100"/>
      <c r="E7" s="100"/>
      <c r="F7" s="104"/>
      <c r="G7" s="104"/>
      <c r="H7" s="104"/>
      <c r="I7" s="105"/>
    </row>
    <row r="8" spans="2:9" ht="21.95" customHeight="1">
      <c r="B8" s="86" t="s">
        <v>86</v>
      </c>
      <c r="C8" s="86"/>
      <c r="D8" s="86"/>
      <c r="E8" s="86"/>
      <c r="F8" s="106">
        <v>52563956</v>
      </c>
      <c r="H8" s="106">
        <v>55728761</v>
      </c>
      <c r="I8" s="106"/>
    </row>
    <row r="9" spans="2:9" ht="21.95" customHeight="1">
      <c r="B9" s="100" t="s">
        <v>163</v>
      </c>
      <c r="C9" s="100"/>
      <c r="D9" s="100"/>
      <c r="E9" s="100"/>
      <c r="F9" s="106"/>
      <c r="H9" s="106"/>
      <c r="I9" s="106"/>
    </row>
    <row r="10" spans="2:9" ht="21.95" customHeight="1">
      <c r="B10" s="86" t="s">
        <v>110</v>
      </c>
      <c r="C10" s="86"/>
      <c r="D10" s="86"/>
      <c r="E10" s="86"/>
      <c r="F10" s="106">
        <v>4409542</v>
      </c>
      <c r="H10" s="106">
        <v>2942521</v>
      </c>
      <c r="I10" s="106"/>
    </row>
    <row r="11" spans="2:9" ht="21.95" customHeight="1">
      <c r="B11" s="86" t="s">
        <v>164</v>
      </c>
      <c r="C11" s="86"/>
      <c r="D11" s="86"/>
      <c r="E11" s="86"/>
      <c r="F11" s="106">
        <v>17249935</v>
      </c>
      <c r="H11" s="106">
        <v>16726250</v>
      </c>
      <c r="I11" s="106"/>
    </row>
    <row r="12" spans="2:9" ht="21.95" customHeight="1">
      <c r="B12" s="86" t="s">
        <v>165</v>
      </c>
      <c r="C12" s="86"/>
      <c r="D12" s="86"/>
      <c r="E12" s="86"/>
      <c r="F12" s="106">
        <v>6816</v>
      </c>
      <c r="H12" s="106">
        <v>-1717</v>
      </c>
      <c r="I12" s="106"/>
    </row>
    <row r="13" spans="2:9" ht="21.95" customHeight="1">
      <c r="B13" s="86" t="s">
        <v>166</v>
      </c>
      <c r="C13" s="86"/>
      <c r="D13" s="86"/>
      <c r="E13" s="86"/>
      <c r="F13" s="106">
        <v>619105</v>
      </c>
      <c r="H13" s="106">
        <v>566701</v>
      </c>
      <c r="I13" s="106"/>
    </row>
    <row r="14" spans="2:9" ht="21.95" customHeight="1">
      <c r="B14" s="86" t="s">
        <v>167</v>
      </c>
      <c r="C14" s="86"/>
      <c r="D14" s="86"/>
      <c r="E14" s="86"/>
      <c r="F14" s="106">
        <v>-185449</v>
      </c>
      <c r="H14" s="106">
        <v>-213063</v>
      </c>
      <c r="I14" s="106"/>
    </row>
    <row r="15" spans="2:9" ht="21.95" customHeight="1">
      <c r="B15" s="86" t="s">
        <v>83</v>
      </c>
      <c r="C15" s="86"/>
      <c r="D15" s="86"/>
      <c r="E15" s="86"/>
      <c r="F15" s="106">
        <v>-14205845</v>
      </c>
      <c r="H15" s="106">
        <v>-13542433</v>
      </c>
      <c r="I15" s="106"/>
    </row>
    <row r="16" spans="2:9" ht="21.95" customHeight="1">
      <c r="B16" s="86" t="s">
        <v>168</v>
      </c>
      <c r="C16" s="86"/>
      <c r="D16" s="86"/>
      <c r="E16" s="86"/>
      <c r="F16" s="106">
        <v>-1416169</v>
      </c>
      <c r="H16" s="106">
        <v>-1842811</v>
      </c>
      <c r="I16" s="106"/>
    </row>
    <row r="17" spans="1:9" s="89" customFormat="1" ht="21.95" customHeight="1">
      <c r="A17" s="68"/>
      <c r="B17" s="86" t="s">
        <v>169</v>
      </c>
      <c r="C17" s="86"/>
      <c r="D17" s="86"/>
      <c r="E17" s="86"/>
      <c r="F17" s="106">
        <v>-592483</v>
      </c>
      <c r="G17" s="68"/>
      <c r="H17" s="106">
        <v>-618745</v>
      </c>
      <c r="I17" s="138"/>
    </row>
    <row r="18" spans="1:9" s="89" customFormat="1" ht="21.95" customHeight="1">
      <c r="A18" s="68"/>
      <c r="B18" s="134" t="s">
        <v>170</v>
      </c>
      <c r="C18" s="134"/>
      <c r="D18" s="134"/>
      <c r="E18" s="134"/>
      <c r="F18" s="106">
        <v>5161272</v>
      </c>
      <c r="G18" s="68"/>
      <c r="H18" s="106">
        <v>5488007</v>
      </c>
      <c r="I18" s="138"/>
    </row>
    <row r="19" spans="1:9" ht="21.95" customHeight="1">
      <c r="B19" s="86" t="s">
        <v>171</v>
      </c>
      <c r="C19" s="86"/>
      <c r="D19" s="13"/>
      <c r="E19" s="86"/>
      <c r="F19" s="106">
        <v>-3179978</v>
      </c>
      <c r="H19" s="106">
        <v>-362792</v>
      </c>
      <c r="I19" s="106"/>
    </row>
    <row r="20" spans="1:9" ht="21.95" customHeight="1">
      <c r="B20" s="95" t="s">
        <v>172</v>
      </c>
      <c r="C20" s="95"/>
      <c r="D20" s="86"/>
      <c r="E20" s="86"/>
      <c r="F20" s="121"/>
      <c r="G20" s="106"/>
      <c r="H20" s="121"/>
      <c r="I20" s="139"/>
    </row>
    <row r="21" spans="1:9" ht="21.95" customHeight="1">
      <c r="B21" s="68"/>
      <c r="C21" s="51" t="s">
        <v>173</v>
      </c>
      <c r="D21" s="95"/>
      <c r="E21" s="95"/>
      <c r="F21" s="33">
        <f>SUM(F8:F19)</f>
        <v>60430702</v>
      </c>
      <c r="G21" s="107"/>
      <c r="H21" s="33">
        <f>SUM(H8:H19)</f>
        <v>64870679</v>
      </c>
      <c r="I21" s="139"/>
    </row>
    <row r="22" spans="1:9" ht="9.9499999999999993" customHeight="1">
      <c r="B22" s="108"/>
      <c r="C22" s="108"/>
      <c r="D22" s="108"/>
      <c r="E22" s="108"/>
      <c r="F22" s="109"/>
      <c r="G22" s="109"/>
      <c r="H22" s="109"/>
      <c r="I22" s="139"/>
    </row>
    <row r="23" spans="1:9" ht="21.95" customHeight="1">
      <c r="B23" s="100" t="s">
        <v>174</v>
      </c>
      <c r="C23" s="100"/>
      <c r="D23" s="100"/>
      <c r="E23" s="100"/>
      <c r="F23" s="110"/>
      <c r="G23" s="110"/>
      <c r="H23" s="110"/>
      <c r="I23" s="139"/>
    </row>
    <row r="24" spans="1:9" ht="21.95" customHeight="1">
      <c r="B24" s="86" t="s">
        <v>12</v>
      </c>
      <c r="C24" s="86"/>
      <c r="D24" s="86"/>
      <c r="E24" s="86"/>
      <c r="F24" s="106">
        <v>-7992193</v>
      </c>
      <c r="G24" s="106"/>
      <c r="H24" s="106">
        <v>1346100</v>
      </c>
      <c r="I24" s="111"/>
    </row>
    <row r="25" spans="1:9" ht="21.95" customHeight="1">
      <c r="B25" s="86" t="s">
        <v>15</v>
      </c>
      <c r="C25" s="86"/>
      <c r="D25" s="86"/>
      <c r="E25" s="86"/>
      <c r="F25" s="106">
        <v>-3012069</v>
      </c>
      <c r="G25" s="106"/>
      <c r="H25" s="106">
        <v>2158064</v>
      </c>
      <c r="I25" s="139"/>
    </row>
    <row r="26" spans="1:9" ht="21.95" customHeight="1">
      <c r="B26" s="86" t="s">
        <v>16</v>
      </c>
      <c r="C26" s="86"/>
      <c r="D26" s="86"/>
      <c r="E26" s="86"/>
      <c r="F26" s="106">
        <v>506799</v>
      </c>
      <c r="G26" s="106"/>
      <c r="H26" s="106">
        <v>659975</v>
      </c>
      <c r="I26" s="139"/>
    </row>
    <row r="27" spans="1:9" ht="21.95" customHeight="1">
      <c r="B27" s="86" t="s">
        <v>31</v>
      </c>
      <c r="C27" s="86"/>
      <c r="D27" s="86"/>
      <c r="E27" s="86"/>
      <c r="F27" s="106">
        <v>-36368</v>
      </c>
      <c r="G27" s="106"/>
      <c r="H27" s="106">
        <v>91634</v>
      </c>
      <c r="I27" s="139"/>
    </row>
    <row r="28" spans="1:9" ht="21.95" customHeight="1">
      <c r="B28" s="95" t="s">
        <v>175</v>
      </c>
      <c r="C28" s="95"/>
      <c r="D28" s="95"/>
      <c r="E28" s="95"/>
      <c r="F28" s="30">
        <f>SUM(F24:F27)</f>
        <v>-10533831</v>
      </c>
      <c r="G28" s="107"/>
      <c r="H28" s="30">
        <f>SUM(H24:H27)</f>
        <v>4255773</v>
      </c>
      <c r="I28" s="139"/>
    </row>
    <row r="29" spans="1:9" ht="9.9499999999999993" customHeight="1">
      <c r="B29" s="108"/>
      <c r="C29" s="108"/>
      <c r="D29" s="108"/>
      <c r="E29" s="108"/>
      <c r="F29" s="112"/>
      <c r="G29" s="112"/>
      <c r="H29" s="112"/>
      <c r="I29" s="111"/>
    </row>
    <row r="30" spans="1:9" ht="23.1" customHeight="1">
      <c r="B30" s="25"/>
      <c r="C30" s="25"/>
      <c r="D30" s="25"/>
      <c r="E30" s="25"/>
    </row>
    <row r="31" spans="1:9" ht="23.1" customHeight="1">
      <c r="B31" s="25" t="s">
        <v>0</v>
      </c>
      <c r="C31" s="25"/>
      <c r="D31" s="25"/>
      <c r="E31" s="25"/>
    </row>
    <row r="32" spans="1:9" ht="23.1" customHeight="1">
      <c r="B32" s="25" t="s">
        <v>176</v>
      </c>
      <c r="C32" s="25"/>
      <c r="D32" s="25"/>
      <c r="E32" s="25"/>
    </row>
    <row r="33" spans="1:9" ht="23.1" customHeight="1">
      <c r="B33" s="24" t="str">
        <f>B3</f>
        <v>สำหรับงวดเก้าเดือนสิ้นสุดวันที่ 30 กันยายน 2560 (ไม่ได้ตรวจสอบ)</v>
      </c>
      <c r="C33" s="4"/>
      <c r="D33" s="4"/>
      <c r="E33" s="4"/>
    </row>
    <row r="34" spans="1:9" ht="21" customHeight="1">
      <c r="B34" s="4"/>
      <c r="C34" s="4"/>
      <c r="D34" s="4"/>
      <c r="E34" s="4"/>
      <c r="F34" s="137"/>
      <c r="G34" s="137"/>
      <c r="H34" s="137"/>
    </row>
    <row r="35" spans="1:9" ht="23.1" customHeight="1">
      <c r="B35" s="113"/>
      <c r="C35" s="113"/>
      <c r="D35" s="10" t="s">
        <v>4</v>
      </c>
      <c r="E35" s="113"/>
      <c r="F35" s="88">
        <f>F5</f>
        <v>2560</v>
      </c>
      <c r="G35" s="88"/>
      <c r="H35" s="88">
        <f>H5</f>
        <v>2559</v>
      </c>
    </row>
    <row r="36" spans="1:9" ht="23.1" customHeight="1">
      <c r="B36" s="9"/>
      <c r="C36" s="9"/>
      <c r="D36" s="9"/>
      <c r="E36" s="9"/>
      <c r="F36" s="103" t="s">
        <v>8</v>
      </c>
      <c r="G36" s="103"/>
      <c r="H36" s="103"/>
    </row>
    <row r="37" spans="1:9" ht="21.95" customHeight="1">
      <c r="B37" s="100" t="s">
        <v>177</v>
      </c>
      <c r="C37" s="100"/>
      <c r="D37" s="100"/>
      <c r="E37" s="100"/>
      <c r="F37" s="110"/>
      <c r="G37" s="110"/>
      <c r="H37" s="110"/>
      <c r="I37" s="139"/>
    </row>
    <row r="38" spans="1:9" ht="21.95" customHeight="1">
      <c r="B38" s="86" t="s">
        <v>37</v>
      </c>
      <c r="C38" s="86"/>
      <c r="D38" s="86"/>
      <c r="E38" s="86"/>
      <c r="F38" s="106">
        <v>5720893</v>
      </c>
      <c r="G38" s="106"/>
      <c r="H38" s="106">
        <v>1530361</v>
      </c>
      <c r="I38" s="139"/>
    </row>
    <row r="39" spans="1:9" ht="21.95" customHeight="1">
      <c r="B39" s="86" t="s">
        <v>43</v>
      </c>
      <c r="C39" s="86"/>
      <c r="D39" s="86"/>
      <c r="E39" s="86"/>
      <c r="F39" s="106">
        <v>-1258198</v>
      </c>
      <c r="G39" s="106"/>
      <c r="H39" s="106">
        <v>-1052388</v>
      </c>
      <c r="I39" s="139"/>
    </row>
    <row r="40" spans="1:9" ht="21.95" customHeight="1">
      <c r="B40" s="114" t="s">
        <v>178</v>
      </c>
      <c r="D40" s="140"/>
      <c r="E40" s="140"/>
      <c r="F40" s="106">
        <v>-437645</v>
      </c>
      <c r="G40" s="115"/>
      <c r="H40" s="106">
        <v>-255575</v>
      </c>
      <c r="I40" s="139"/>
    </row>
    <row r="41" spans="1:9" ht="21.95" customHeight="1">
      <c r="B41" s="114" t="s">
        <v>50</v>
      </c>
      <c r="F41" s="106">
        <v>-19891</v>
      </c>
      <c r="G41" s="115"/>
      <c r="H41" s="106">
        <v>-116568</v>
      </c>
    </row>
    <row r="42" spans="1:9" ht="21.95" customHeight="1">
      <c r="B42" s="116" t="s">
        <v>179</v>
      </c>
      <c r="C42" s="116"/>
      <c r="D42" s="116"/>
      <c r="E42" s="116"/>
      <c r="F42" s="30">
        <f>SUM(F38:F41)</f>
        <v>4005159</v>
      </c>
      <c r="G42" s="21"/>
      <c r="H42" s="30">
        <f>SUM(H38:H41)</f>
        <v>105830</v>
      </c>
      <c r="I42" s="139"/>
    </row>
    <row r="43" spans="1:9" ht="5.0999999999999996" customHeight="1">
      <c r="B43" s="116"/>
      <c r="C43" s="116"/>
      <c r="D43" s="116"/>
      <c r="E43" s="116"/>
      <c r="F43" s="21"/>
      <c r="G43" s="21"/>
      <c r="H43" s="21"/>
      <c r="I43" s="139"/>
    </row>
    <row r="44" spans="1:9" ht="21.95" customHeight="1">
      <c r="B44" s="116" t="s">
        <v>180</v>
      </c>
      <c r="C44" s="116"/>
      <c r="D44" s="116"/>
      <c r="E44" s="116"/>
      <c r="F44" s="21">
        <f>SUM(F42,F28,F21)</f>
        <v>53902030</v>
      </c>
      <c r="G44" s="21"/>
      <c r="H44" s="21">
        <f>SUM(H42,H28,H21)</f>
        <v>69232282</v>
      </c>
      <c r="I44" s="139"/>
    </row>
    <row r="45" spans="1:9" s="89" customFormat="1" ht="21.95" customHeight="1">
      <c r="A45" s="68"/>
      <c r="B45" s="114" t="s">
        <v>181</v>
      </c>
      <c r="C45" s="114"/>
      <c r="D45" s="114"/>
      <c r="E45" s="114"/>
      <c r="F45" s="124">
        <v>-5562634</v>
      </c>
      <c r="G45" s="115"/>
      <c r="H45" s="124">
        <v>-6570987</v>
      </c>
      <c r="I45" s="141"/>
    </row>
    <row r="46" spans="1:9" s="89" customFormat="1" ht="5.0999999999999996" customHeight="1">
      <c r="A46" s="68"/>
      <c r="B46" s="114"/>
      <c r="C46" s="114"/>
      <c r="D46" s="114"/>
      <c r="E46" s="114"/>
      <c r="F46" s="115"/>
      <c r="G46" s="115"/>
      <c r="H46" s="115"/>
      <c r="I46" s="141"/>
    </row>
    <row r="47" spans="1:9" ht="21.95" customHeight="1">
      <c r="B47" s="95" t="s">
        <v>182</v>
      </c>
      <c r="C47" s="95"/>
      <c r="D47" s="95"/>
      <c r="E47" s="95"/>
      <c r="F47" s="33">
        <f>SUM(F44:F45)</f>
        <v>48339396</v>
      </c>
      <c r="G47" s="107"/>
      <c r="H47" s="33">
        <f>SUM(H44:H45)</f>
        <v>62661295</v>
      </c>
      <c r="I47" s="139"/>
    </row>
    <row r="48" spans="1:9" ht="5.0999999999999996" customHeight="1">
      <c r="B48" s="95"/>
      <c r="C48" s="95"/>
      <c r="D48" s="95"/>
      <c r="E48" s="95"/>
      <c r="F48" s="21"/>
      <c r="G48" s="107"/>
      <c r="H48" s="21"/>
      <c r="I48" s="139"/>
    </row>
    <row r="49" spans="2:8" ht="21.95" customHeight="1">
      <c r="B49" s="46" t="s">
        <v>183</v>
      </c>
      <c r="C49" s="46"/>
      <c r="D49" s="46"/>
      <c r="E49" s="46"/>
      <c r="F49" s="117"/>
      <c r="G49" s="118"/>
      <c r="H49" s="117"/>
    </row>
    <row r="50" spans="2:8" ht="21.95" customHeight="1">
      <c r="B50" s="114" t="s">
        <v>184</v>
      </c>
      <c r="D50" s="119" t="s">
        <v>185</v>
      </c>
      <c r="F50" s="115">
        <v>-4025533</v>
      </c>
      <c r="G50" s="115"/>
      <c r="H50" s="115">
        <v>-544253</v>
      </c>
    </row>
    <row r="51" spans="2:8" ht="21.95" customHeight="1">
      <c r="B51" s="114" t="s">
        <v>186</v>
      </c>
      <c r="D51" s="119"/>
      <c r="F51" s="115">
        <v>-4061291</v>
      </c>
      <c r="G51" s="115"/>
      <c r="H51" s="115">
        <v>-23719</v>
      </c>
    </row>
    <row r="52" spans="2:8" ht="21.95" customHeight="1">
      <c r="B52" s="114" t="s">
        <v>187</v>
      </c>
      <c r="D52" s="46"/>
      <c r="E52" s="46"/>
      <c r="F52" s="115">
        <v>24105867</v>
      </c>
      <c r="G52" s="115"/>
      <c r="H52" s="115">
        <v>34235825</v>
      </c>
    </row>
    <row r="53" spans="2:8" ht="21.95" customHeight="1">
      <c r="B53" s="114" t="s">
        <v>11</v>
      </c>
      <c r="D53" s="10"/>
      <c r="F53" s="115">
        <v>-15248443</v>
      </c>
      <c r="G53" s="115"/>
      <c r="H53" s="115">
        <v>-30550531</v>
      </c>
    </row>
    <row r="54" spans="2:8" ht="21.95" customHeight="1">
      <c r="B54" s="114" t="s">
        <v>20</v>
      </c>
      <c r="D54" s="10"/>
      <c r="F54" s="115">
        <v>-1207779</v>
      </c>
      <c r="G54" s="115"/>
      <c r="H54" s="115">
        <v>-1993146</v>
      </c>
    </row>
    <row r="55" spans="2:8" ht="21.95" customHeight="1">
      <c r="B55" s="114" t="s">
        <v>188</v>
      </c>
      <c r="D55" s="119"/>
      <c r="F55" s="115">
        <v>1318130</v>
      </c>
      <c r="G55" s="115"/>
      <c r="H55" s="115">
        <v>360471</v>
      </c>
    </row>
    <row r="56" spans="2:8" ht="21.95" customHeight="1">
      <c r="B56" s="114" t="s">
        <v>189</v>
      </c>
      <c r="D56" s="119"/>
      <c r="F56" s="115">
        <v>-19440200</v>
      </c>
      <c r="G56" s="115"/>
      <c r="H56" s="115">
        <v>-23578452</v>
      </c>
    </row>
    <row r="57" spans="2:8" ht="21.95" customHeight="1">
      <c r="B57" s="114" t="s">
        <v>190</v>
      </c>
      <c r="F57" s="115">
        <v>18875</v>
      </c>
      <c r="G57" s="115"/>
      <c r="H57" s="115">
        <v>0</v>
      </c>
    </row>
    <row r="58" spans="2:8" ht="21.95" customHeight="1">
      <c r="B58" s="114" t="s">
        <v>191</v>
      </c>
      <c r="F58" s="115">
        <v>11531445</v>
      </c>
      <c r="G58" s="115"/>
      <c r="H58" s="115">
        <v>7039150</v>
      </c>
    </row>
    <row r="59" spans="2:8" ht="21.95" customHeight="1">
      <c r="B59" s="86" t="s">
        <v>192</v>
      </c>
      <c r="C59" s="86"/>
      <c r="D59" s="86"/>
      <c r="E59" s="86"/>
      <c r="F59" s="115">
        <v>568846</v>
      </c>
      <c r="G59" s="115"/>
      <c r="H59" s="115">
        <v>647413</v>
      </c>
    </row>
    <row r="60" spans="2:8" ht="21.95" customHeight="1">
      <c r="B60" s="86" t="s">
        <v>193</v>
      </c>
      <c r="C60" s="86"/>
      <c r="D60" s="86"/>
      <c r="E60" s="86"/>
      <c r="F60" s="115">
        <v>-813571</v>
      </c>
      <c r="G60" s="115"/>
      <c r="H60" s="115">
        <v>0</v>
      </c>
    </row>
    <row r="61" spans="2:8" ht="5.0999999999999996" customHeight="1">
      <c r="D61" s="9"/>
      <c r="E61" s="9"/>
      <c r="F61" s="120"/>
      <c r="G61" s="115"/>
      <c r="H61" s="120"/>
    </row>
    <row r="62" spans="2:8" ht="21.95" customHeight="1">
      <c r="B62" s="9" t="s">
        <v>194</v>
      </c>
      <c r="C62" s="9"/>
      <c r="D62" s="9"/>
      <c r="E62" s="9"/>
      <c r="F62" s="33">
        <f>SUM(F50:F60)</f>
        <v>-7253654</v>
      </c>
      <c r="G62" s="21"/>
      <c r="H62" s="33">
        <f>SUM(H50:H60)</f>
        <v>-14407242</v>
      </c>
    </row>
    <row r="63" spans="2:8" ht="21.2" customHeight="1">
      <c r="B63" s="9"/>
      <c r="C63" s="9"/>
      <c r="D63" s="25"/>
      <c r="E63" s="25"/>
      <c r="F63" s="118"/>
      <c r="G63" s="118"/>
      <c r="H63" s="118"/>
    </row>
    <row r="64" spans="2:8" ht="23.1" customHeight="1">
      <c r="B64" s="25" t="s">
        <v>0</v>
      </c>
      <c r="C64" s="25"/>
      <c r="D64" s="25"/>
      <c r="E64" s="25"/>
    </row>
    <row r="65" spans="2:8" ht="23.1" customHeight="1">
      <c r="B65" s="25" t="s">
        <v>176</v>
      </c>
      <c r="C65" s="25"/>
      <c r="D65" s="4"/>
      <c r="E65" s="4"/>
    </row>
    <row r="66" spans="2:8" ht="23.25" customHeight="1">
      <c r="B66" s="24" t="str">
        <f>B3</f>
        <v>สำหรับงวดเก้าเดือนสิ้นสุดวันที่ 30 กันยายน 2560 (ไม่ได้ตรวจสอบ)</v>
      </c>
      <c r="C66" s="4"/>
      <c r="D66" s="4"/>
      <c r="E66" s="4"/>
    </row>
    <row r="67" spans="2:8" ht="21" customHeight="1">
      <c r="B67" s="4"/>
      <c r="C67" s="4"/>
      <c r="D67" s="113"/>
      <c r="E67" s="113"/>
      <c r="F67" s="137"/>
      <c r="G67" s="137"/>
      <c r="H67" s="137"/>
    </row>
    <row r="68" spans="2:8" ht="23.1" customHeight="1">
      <c r="B68" s="113"/>
      <c r="C68" s="113"/>
      <c r="D68" s="10" t="s">
        <v>4</v>
      </c>
      <c r="E68" s="9"/>
      <c r="F68" s="88">
        <f>F5</f>
        <v>2560</v>
      </c>
      <c r="G68" s="88"/>
      <c r="H68" s="88">
        <f>H5</f>
        <v>2559</v>
      </c>
    </row>
    <row r="69" spans="2:8" ht="23.1" customHeight="1">
      <c r="B69" s="9"/>
      <c r="C69" s="9"/>
      <c r="D69" s="46"/>
      <c r="E69" s="46"/>
      <c r="F69" s="103" t="s">
        <v>8</v>
      </c>
      <c r="G69" s="103"/>
      <c r="H69" s="103"/>
    </row>
    <row r="70" spans="2:8" ht="21.95" customHeight="1">
      <c r="B70" s="46" t="s">
        <v>195</v>
      </c>
      <c r="C70" s="46"/>
      <c r="D70" s="46"/>
      <c r="E70" s="46"/>
      <c r="F70" s="117"/>
      <c r="G70" s="118"/>
      <c r="H70" s="117"/>
    </row>
    <row r="71" spans="2:8" ht="21.95" customHeight="1">
      <c r="B71" s="114" t="s">
        <v>196</v>
      </c>
      <c r="F71" s="115"/>
      <c r="G71" s="115"/>
      <c r="H71" s="115"/>
    </row>
    <row r="72" spans="2:8" ht="21.95" customHeight="1">
      <c r="C72" s="114" t="s">
        <v>197</v>
      </c>
      <c r="F72" s="115">
        <v>98697</v>
      </c>
      <c r="G72" s="115"/>
      <c r="H72" s="115">
        <v>1934222</v>
      </c>
    </row>
    <row r="73" spans="2:8" ht="21.95" customHeight="1">
      <c r="B73" s="114" t="s">
        <v>198</v>
      </c>
      <c r="D73" s="9"/>
      <c r="E73" s="9"/>
      <c r="F73" s="115"/>
      <c r="G73" s="115"/>
      <c r="H73" s="115"/>
    </row>
    <row r="74" spans="2:8" ht="21.95" customHeight="1">
      <c r="C74" s="114" t="s">
        <v>197</v>
      </c>
      <c r="D74" s="119" t="s">
        <v>185</v>
      </c>
      <c r="F74" s="115">
        <v>-3351464</v>
      </c>
      <c r="G74" s="115"/>
      <c r="H74" s="115">
        <v>-2255785</v>
      </c>
    </row>
    <row r="75" spans="2:8" ht="21.95" customHeight="1">
      <c r="B75" s="46" t="s">
        <v>199</v>
      </c>
      <c r="C75" s="46"/>
      <c r="D75" s="86"/>
      <c r="E75" s="86"/>
      <c r="F75" s="117"/>
      <c r="G75" s="118"/>
      <c r="H75" s="117"/>
    </row>
    <row r="76" spans="2:8" ht="21.95" customHeight="1">
      <c r="B76" s="114" t="s">
        <v>200</v>
      </c>
      <c r="F76" s="115">
        <v>-1649028</v>
      </c>
      <c r="G76" s="118"/>
      <c r="H76" s="115">
        <v>-1363757</v>
      </c>
    </row>
    <row r="77" spans="2:8" ht="21.95" customHeight="1">
      <c r="B77" s="114" t="s">
        <v>201</v>
      </c>
      <c r="D77" s="9"/>
      <c r="E77" s="9"/>
      <c r="F77" s="115">
        <v>799581</v>
      </c>
      <c r="G77" s="118"/>
      <c r="H77" s="115">
        <v>1123541</v>
      </c>
    </row>
    <row r="78" spans="2:8" ht="21.95" customHeight="1">
      <c r="B78" s="114" t="s">
        <v>202</v>
      </c>
      <c r="F78" s="115">
        <v>-11721390</v>
      </c>
      <c r="G78" s="118"/>
      <c r="H78" s="115">
        <v>-9796853</v>
      </c>
    </row>
    <row r="79" spans="2:8" ht="21.95" customHeight="1">
      <c r="B79" s="114" t="s">
        <v>203</v>
      </c>
      <c r="F79" s="115">
        <v>-118786</v>
      </c>
      <c r="G79" s="118"/>
      <c r="H79" s="115">
        <v>-56376</v>
      </c>
    </row>
    <row r="80" spans="2:8" ht="21.95" customHeight="1">
      <c r="B80" s="114" t="s">
        <v>204</v>
      </c>
      <c r="F80" s="115">
        <v>34949830</v>
      </c>
      <c r="G80" s="118"/>
      <c r="H80" s="115">
        <v>24968663</v>
      </c>
    </row>
    <row r="81" spans="2:8" ht="21.95" customHeight="1">
      <c r="B81" s="114" t="s">
        <v>205</v>
      </c>
      <c r="F81" s="115">
        <v>-24916595</v>
      </c>
      <c r="G81" s="118"/>
      <c r="H81" s="115">
        <v>-24961424</v>
      </c>
    </row>
    <row r="82" spans="2:8" ht="21.95" customHeight="1">
      <c r="B82" s="9" t="s">
        <v>206</v>
      </c>
      <c r="C82" s="9"/>
      <c r="D82" s="9"/>
      <c r="E82" s="9"/>
      <c r="F82" s="30">
        <f>SUM(F76:F81)</f>
        <v>-2656388</v>
      </c>
      <c r="G82" s="21"/>
      <c r="H82" s="30">
        <f>SUM(H76:H81)</f>
        <v>-10086206</v>
      </c>
    </row>
    <row r="83" spans="2:8" ht="21.95" customHeight="1">
      <c r="B83" s="9" t="s">
        <v>207</v>
      </c>
      <c r="D83" s="9"/>
      <c r="E83" s="9"/>
      <c r="F83" s="115"/>
      <c r="G83" s="115"/>
      <c r="H83" s="115"/>
    </row>
    <row r="84" spans="2:8" ht="21.95" customHeight="1">
      <c r="B84" s="114" t="s">
        <v>208</v>
      </c>
      <c r="C84" s="68"/>
      <c r="D84" s="9"/>
      <c r="E84" s="9"/>
      <c r="F84" s="115">
        <v>-22799360</v>
      </c>
      <c r="G84" s="115"/>
      <c r="H84" s="115">
        <v>-20398454</v>
      </c>
    </row>
    <row r="85" spans="2:8" ht="21.95" customHeight="1">
      <c r="B85" s="114" t="s">
        <v>209</v>
      </c>
      <c r="C85" s="68"/>
      <c r="D85" s="9"/>
      <c r="E85" s="9"/>
      <c r="F85" s="115">
        <v>-6681058</v>
      </c>
      <c r="G85" s="115"/>
      <c r="H85" s="115">
        <v>-8148696</v>
      </c>
    </row>
    <row r="86" spans="2:8" ht="21.95" customHeight="1">
      <c r="B86" s="9" t="s">
        <v>210</v>
      </c>
      <c r="C86" s="68"/>
      <c r="D86" s="9"/>
      <c r="E86" s="9"/>
      <c r="F86" s="37">
        <f>SUM(F84:F85)</f>
        <v>-29480418</v>
      </c>
      <c r="G86" s="115"/>
      <c r="H86" s="37">
        <f>SUM(H84:H85)</f>
        <v>-28547150</v>
      </c>
    </row>
    <row r="87" spans="2:8" ht="21.95" customHeight="1">
      <c r="B87" s="86" t="s">
        <v>211</v>
      </c>
      <c r="C87" s="86"/>
      <c r="F87" s="115">
        <v>-5776829</v>
      </c>
      <c r="G87" s="118"/>
      <c r="H87" s="115">
        <v>-5717277</v>
      </c>
    </row>
    <row r="88" spans="2:8" ht="5.0999999999999996" customHeight="1">
      <c r="D88" s="9"/>
      <c r="E88" s="9"/>
      <c r="F88" s="121"/>
      <c r="G88" s="115"/>
      <c r="H88" s="121"/>
    </row>
    <row r="89" spans="2:8" ht="21.95" customHeight="1">
      <c r="B89" s="9" t="s">
        <v>212</v>
      </c>
      <c r="C89" s="9"/>
      <c r="D89" s="122"/>
      <c r="E89" s="122"/>
      <c r="F89" s="33">
        <f>SUM(F72:F74,F82,F86,F87)</f>
        <v>-41166402</v>
      </c>
      <c r="G89" s="21"/>
      <c r="H89" s="33">
        <f>SUM(H72:H74,H82,H86,H87)</f>
        <v>-44672196</v>
      </c>
    </row>
    <row r="90" spans="2:8" s="51" customFormat="1" ht="9.9499999999999993" customHeight="1">
      <c r="B90" s="122"/>
      <c r="C90" s="122"/>
      <c r="D90" s="9"/>
      <c r="E90" s="9"/>
      <c r="F90" s="123"/>
      <c r="G90" s="123"/>
      <c r="H90" s="123"/>
    </row>
    <row r="91" spans="2:8" ht="21.95" customHeight="1">
      <c r="B91" s="9" t="s">
        <v>213</v>
      </c>
      <c r="C91" s="9"/>
      <c r="D91" s="9"/>
      <c r="E91" s="9"/>
      <c r="F91" s="21">
        <f>SUM(F47,F62,F89)</f>
        <v>-80660</v>
      </c>
      <c r="G91" s="21"/>
      <c r="H91" s="21">
        <f>SUM(H47,H62,H89)</f>
        <v>3581857</v>
      </c>
    </row>
    <row r="92" spans="2:8" ht="21.95" customHeight="1">
      <c r="B92" s="114" t="s">
        <v>214</v>
      </c>
      <c r="F92" s="124">
        <v>27709352</v>
      </c>
      <c r="G92" s="115"/>
      <c r="H92" s="124">
        <v>16077796</v>
      </c>
    </row>
    <row r="93" spans="2:8" ht="5.0999999999999996" customHeight="1">
      <c r="D93" s="9"/>
      <c r="E93" s="9"/>
      <c r="F93" s="115"/>
      <c r="G93" s="115"/>
      <c r="H93" s="115"/>
    </row>
    <row r="94" spans="2:8" ht="21.95" customHeight="1" thickBot="1">
      <c r="B94" s="9" t="s">
        <v>215</v>
      </c>
      <c r="C94" s="9"/>
      <c r="F94" s="23">
        <f>SUM(F91:F92)</f>
        <v>27628692</v>
      </c>
      <c r="G94" s="21"/>
      <c r="H94" s="23">
        <f>SUM(H91:H92)</f>
        <v>19659653</v>
      </c>
    </row>
    <row r="95" spans="2:8" ht="5.0999999999999996" customHeight="1" thickTop="1">
      <c r="D95" s="125"/>
      <c r="E95" s="125"/>
      <c r="F95" s="126"/>
      <c r="G95" s="115"/>
      <c r="H95" s="126"/>
    </row>
    <row r="96" spans="2:8" ht="21.95" customHeight="1">
      <c r="B96" s="125" t="s">
        <v>216</v>
      </c>
      <c r="C96" s="125"/>
      <c r="D96" s="127"/>
      <c r="E96" s="127"/>
      <c r="F96" s="126"/>
      <c r="G96" s="126"/>
      <c r="H96" s="126"/>
    </row>
    <row r="97" spans="2:8" ht="21.95" customHeight="1">
      <c r="B97" s="127" t="s">
        <v>217</v>
      </c>
      <c r="C97" s="127"/>
      <c r="D97" s="142"/>
      <c r="E97" s="142"/>
      <c r="F97" s="126"/>
      <c r="G97" s="126"/>
      <c r="H97" s="126"/>
    </row>
    <row r="98" spans="2:8" ht="21.95" customHeight="1">
      <c r="B98" s="142" t="s">
        <v>218</v>
      </c>
      <c r="C98" s="127"/>
      <c r="D98" s="142"/>
      <c r="E98" s="142"/>
      <c r="F98" s="126">
        <v>2736046</v>
      </c>
      <c r="G98" s="126"/>
      <c r="H98" s="126">
        <v>3962591</v>
      </c>
    </row>
    <row r="99" spans="2:8" ht="21.95" customHeight="1">
      <c r="B99" s="142" t="s">
        <v>219</v>
      </c>
      <c r="C99" s="142"/>
      <c r="F99" s="126">
        <v>2084605</v>
      </c>
      <c r="G99" s="126"/>
      <c r="H99" s="126">
        <v>0</v>
      </c>
    </row>
    <row r="100" spans="2:8" ht="23.1" customHeight="1">
      <c r="B100" s="142"/>
      <c r="C100" s="142"/>
      <c r="F100" s="126"/>
      <c r="G100" s="126"/>
      <c r="H100" s="126"/>
    </row>
  </sheetData>
  <pageMargins left="0.82677165354330717" right="0.59055118110236227" top="0.59055118110236227" bottom="0.59055118110236227" header="0.59055118110236227" footer="0.39370078740157483"/>
  <pageSetup paperSize="9" firstPageNumber="12" orientation="portrait" blackAndWhite="1" cellComments="asDisplayed" useFirstPageNumber="1" r:id="rId1"/>
  <headerFooter alignWithMargins="0">
    <oddFooter>&amp;L 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Supitchaya Patanasirimongkol</dc:creator>
  <cp:lastModifiedBy>Suwapong</cp:lastModifiedBy>
  <cp:lastPrinted>2017-11-02T08:57:08Z</cp:lastPrinted>
  <dcterms:created xsi:type="dcterms:W3CDTF">2017-10-27T16:33:18Z</dcterms:created>
  <dcterms:modified xsi:type="dcterms:W3CDTF">2017-11-07T04:03:33Z</dcterms:modified>
</cp:coreProperties>
</file>