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7\09_Sep\4 SET\2.Reviewed\2EN\"/>
    </mc:Choice>
  </mc:AlternateContent>
  <bookViews>
    <workbookView xWindow="240" yWindow="105" windowWidth="20115" windowHeight="6210"/>
  </bookViews>
  <sheets>
    <sheet name="1" sheetId="1" r:id="rId1"/>
    <sheet name="2" sheetId="2" r:id="rId2"/>
    <sheet name="3" sheetId="3" r:id="rId3"/>
  </sheets>
  <definedNames>
    <definedName name="_xlnm.Print_Area" localSheetId="0">'1'!$B$1:$I$240</definedName>
    <definedName name="_xlnm.Print_Area" localSheetId="1">'2'!$B$1:$AB$55</definedName>
    <definedName name="_xlnm.Print_Area" localSheetId="2">'3'!$B$1:$H$99</definedName>
    <definedName name="_xlnm.Print_Titles" localSheetId="1">'2'!$1:$11</definedName>
  </definedNames>
  <calcPr calcId="152511"/>
</workbook>
</file>

<file path=xl/calcChain.xml><?xml version="1.0" encoding="utf-8"?>
<calcChain xmlns="http://schemas.openxmlformats.org/spreadsheetml/2006/main">
  <c r="H86" i="3" l="1"/>
  <c r="H88" i="3" s="1"/>
  <c r="F86" i="3"/>
  <c r="H82" i="3"/>
  <c r="F67" i="3"/>
  <c r="F61" i="3"/>
  <c r="H61" i="3"/>
  <c r="H42" i="3"/>
  <c r="F42" i="3"/>
  <c r="H28" i="3"/>
  <c r="H21" i="3"/>
  <c r="F21" i="3"/>
  <c r="H5" i="3"/>
  <c r="H35" i="3" s="1"/>
  <c r="H67" i="3" s="1"/>
  <c r="F5" i="3"/>
  <c r="F35" i="3" s="1"/>
  <c r="B3" i="3"/>
  <c r="B65" i="3" s="1"/>
  <c r="V52" i="2"/>
  <c r="X52" i="2" s="1"/>
  <c r="AB52" i="2" s="1"/>
  <c r="Z53" i="2"/>
  <c r="T53" i="2"/>
  <c r="R53" i="2"/>
  <c r="P53" i="2"/>
  <c r="N53" i="2"/>
  <c r="L53" i="2"/>
  <c r="J53" i="2"/>
  <c r="H53" i="2"/>
  <c r="F53" i="2"/>
  <c r="Z47" i="2"/>
  <c r="T47" i="2"/>
  <c r="R47" i="2"/>
  <c r="P47" i="2"/>
  <c r="N47" i="2"/>
  <c r="L47" i="2"/>
  <c r="J47" i="2"/>
  <c r="F47" i="2"/>
  <c r="Z41" i="2"/>
  <c r="Z49" i="2" s="1"/>
  <c r="T41" i="2"/>
  <c r="R41" i="2"/>
  <c r="P41" i="2"/>
  <c r="P49" i="2" s="1"/>
  <c r="N41" i="2"/>
  <c r="N49" i="2" s="1"/>
  <c r="L41" i="2"/>
  <c r="J41" i="2"/>
  <c r="H41" i="2"/>
  <c r="F41" i="2"/>
  <c r="F49" i="2" s="1"/>
  <c r="R31" i="2"/>
  <c r="J31" i="2"/>
  <c r="Z31" i="2"/>
  <c r="P31" i="2"/>
  <c r="N31" i="2"/>
  <c r="H31" i="2"/>
  <c r="H32" i="2" s="1"/>
  <c r="F31" i="2"/>
  <c r="L25" i="2"/>
  <c r="J25" i="2"/>
  <c r="Z25" i="2"/>
  <c r="T25" i="2"/>
  <c r="R25" i="2"/>
  <c r="P25" i="2"/>
  <c r="N25" i="2"/>
  <c r="H25" i="2"/>
  <c r="F25" i="2"/>
  <c r="T19" i="2"/>
  <c r="T27" i="2" s="1"/>
  <c r="R19" i="2"/>
  <c r="R27" i="2" s="1"/>
  <c r="R32" i="2" s="1"/>
  <c r="Z19" i="2"/>
  <c r="P19" i="2"/>
  <c r="N19" i="2"/>
  <c r="L19" i="2"/>
  <c r="L27" i="2" s="1"/>
  <c r="J19" i="2"/>
  <c r="H19" i="2"/>
  <c r="H27" i="2" s="1"/>
  <c r="F19" i="2"/>
  <c r="F27" i="2" s="1"/>
  <c r="B3" i="2"/>
  <c r="I239" i="1"/>
  <c r="I230" i="1"/>
  <c r="G230" i="1"/>
  <c r="I220" i="1"/>
  <c r="G220" i="1"/>
  <c r="I205" i="1"/>
  <c r="G205" i="1"/>
  <c r="B203" i="1"/>
  <c r="I199" i="1"/>
  <c r="G199" i="1"/>
  <c r="I182" i="1"/>
  <c r="G182" i="1"/>
  <c r="I178" i="1"/>
  <c r="I175" i="1"/>
  <c r="G175" i="1"/>
  <c r="G178" i="1" s="1"/>
  <c r="I165" i="1"/>
  <c r="G156" i="1"/>
  <c r="I156" i="1"/>
  <c r="G146" i="1"/>
  <c r="I146" i="1"/>
  <c r="I158" i="1" s="1"/>
  <c r="I131" i="1"/>
  <c r="G131" i="1"/>
  <c r="B129" i="1"/>
  <c r="I125" i="1"/>
  <c r="G125" i="1"/>
  <c r="I122" i="1"/>
  <c r="G122" i="1"/>
  <c r="I108" i="1"/>
  <c r="G108" i="1"/>
  <c r="I101" i="1"/>
  <c r="I104" i="1" s="1"/>
  <c r="G101" i="1"/>
  <c r="G104" i="1" s="1"/>
  <c r="G110" i="1" s="1"/>
  <c r="G114" i="1" s="1"/>
  <c r="G117" i="1" s="1"/>
  <c r="G133" i="1" s="1"/>
  <c r="I86" i="1"/>
  <c r="I89" i="1" s="1"/>
  <c r="G86" i="1"/>
  <c r="G72" i="1"/>
  <c r="I71" i="1"/>
  <c r="G71" i="1"/>
  <c r="I70" i="1"/>
  <c r="G70" i="1"/>
  <c r="B68" i="1"/>
  <c r="I62" i="1"/>
  <c r="I54" i="1"/>
  <c r="G54" i="1"/>
  <c r="G42" i="1"/>
  <c r="I41" i="1"/>
  <c r="G41" i="1"/>
  <c r="I40" i="1"/>
  <c r="G40" i="1"/>
  <c r="B38" i="1"/>
  <c r="I32" i="1"/>
  <c r="G17" i="1"/>
  <c r="I17" i="1"/>
  <c r="G160" i="1" l="1"/>
  <c r="N27" i="2"/>
  <c r="N32" i="2" s="1"/>
  <c r="I110" i="1"/>
  <c r="I114" i="1" s="1"/>
  <c r="I117" i="1" s="1"/>
  <c r="I133" i="1" s="1"/>
  <c r="G158" i="1"/>
  <c r="G184" i="1"/>
  <c r="G188" i="1" s="1"/>
  <c r="G191" i="1" s="1"/>
  <c r="G207" i="1" s="1"/>
  <c r="G234" i="1" s="1"/>
  <c r="I184" i="1"/>
  <c r="I188" i="1" s="1"/>
  <c r="I191" i="1" s="1"/>
  <c r="I207" i="1" s="1"/>
  <c r="P27" i="2"/>
  <c r="P32" i="2" s="1"/>
  <c r="I64" i="1"/>
  <c r="I91" i="1" s="1"/>
  <c r="J27" i="2"/>
  <c r="J32" i="2" s="1"/>
  <c r="B33" i="3"/>
  <c r="I160" i="1"/>
  <c r="P54" i="2"/>
  <c r="G232" i="1"/>
  <c r="I232" i="1"/>
  <c r="I234" i="1" s="1"/>
  <c r="Z27" i="2"/>
  <c r="Z32" i="2" s="1"/>
  <c r="I34" i="1"/>
  <c r="F32" i="2"/>
  <c r="X12" i="2"/>
  <c r="H47" i="2"/>
  <c r="H49" i="2" s="1"/>
  <c r="H54" i="2" s="1"/>
  <c r="V23" i="2"/>
  <c r="X23" i="2" s="1"/>
  <c r="AB23" i="2" s="1"/>
  <c r="V30" i="2"/>
  <c r="F54" i="2"/>
  <c r="N54" i="2"/>
  <c r="Z54" i="2"/>
  <c r="J49" i="2"/>
  <c r="J54" i="2" s="1"/>
  <c r="R49" i="2"/>
  <c r="F82" i="3"/>
  <c r="F88" i="3" s="1"/>
  <c r="G196" i="1"/>
  <c r="V12" i="2"/>
  <c r="R54" i="2"/>
  <c r="I196" i="1"/>
  <c r="G32" i="1"/>
  <c r="G34" i="1" s="1"/>
  <c r="G62" i="1"/>
  <c r="G64" i="1" s="1"/>
  <c r="G89" i="1"/>
  <c r="G165" i="1"/>
  <c r="G239" i="1"/>
  <c r="L31" i="2"/>
  <c r="L32" i="2" s="1"/>
  <c r="T31" i="2"/>
  <c r="T32" i="2" s="1"/>
  <c r="X30" i="2"/>
  <c r="AB30" i="2" s="1"/>
  <c r="L49" i="2"/>
  <c r="L54" i="2" s="1"/>
  <c r="T49" i="2"/>
  <c r="T54" i="2" s="1"/>
  <c r="V45" i="2"/>
  <c r="X45" i="2" s="1"/>
  <c r="AB45" i="2" s="1"/>
  <c r="H44" i="3"/>
  <c r="H46" i="3" s="1"/>
  <c r="H90" i="3" s="1"/>
  <c r="H94" i="3" s="1"/>
  <c r="F28" i="3"/>
  <c r="F44" i="3" s="1"/>
  <c r="F46" i="3" s="1"/>
  <c r="F90" i="3" s="1"/>
  <c r="F94" i="3" s="1"/>
  <c r="V17" i="2"/>
  <c r="V19" i="2" s="1"/>
  <c r="V21" i="2"/>
  <c r="V29" i="2"/>
  <c r="V31" i="2" s="1"/>
  <c r="V34" i="2"/>
  <c r="X34" i="2" s="1"/>
  <c r="X17" i="2"/>
  <c r="X21" i="2"/>
  <c r="X29" i="2"/>
  <c r="V39" i="2"/>
  <c r="V43" i="2"/>
  <c r="V51" i="2"/>
  <c r="V53" i="2" s="1"/>
  <c r="V25" i="2" l="1"/>
  <c r="V27" i="2" s="1"/>
  <c r="V32" i="2" s="1"/>
  <c r="G91" i="1"/>
  <c r="X25" i="2"/>
  <c r="AB21" i="2"/>
  <c r="AB25" i="2" s="1"/>
  <c r="X51" i="2"/>
  <c r="AB34" i="2"/>
  <c r="AB12" i="2"/>
  <c r="V47" i="2"/>
  <c r="X43" i="2"/>
  <c r="X19" i="2"/>
  <c r="AB17" i="2"/>
  <c r="AB19" i="2" s="1"/>
  <c r="V41" i="2"/>
  <c r="X39" i="2"/>
  <c r="X31" i="2"/>
  <c r="AB29" i="2"/>
  <c r="AB31" i="2" s="1"/>
  <c r="AB27" i="2" l="1"/>
  <c r="AB32" i="2" s="1"/>
  <c r="AB51" i="2"/>
  <c r="AB53" i="2" s="1"/>
  <c r="X53" i="2"/>
  <c r="AB39" i="2"/>
  <c r="AB41" i="2" s="1"/>
  <c r="X41" i="2"/>
  <c r="X49" i="2" s="1"/>
  <c r="X27" i="2"/>
  <c r="X32" i="2" s="1"/>
  <c r="V49" i="2"/>
  <c r="V54" i="2" s="1"/>
  <c r="AB43" i="2"/>
  <c r="AB47" i="2" s="1"/>
  <c r="X47" i="2"/>
  <c r="X54" i="2" l="1"/>
  <c r="AB49" i="2"/>
  <c r="AB54" i="2" s="1"/>
</calcChain>
</file>

<file path=xl/sharedStrings.xml><?xml version="1.0" encoding="utf-8"?>
<sst xmlns="http://schemas.openxmlformats.org/spreadsheetml/2006/main" count="368" uniqueCount="233">
  <si>
    <t>The Siam Cement Public Company Limited and its Subsidiaries</t>
  </si>
  <si>
    <t>Consolidated statement of financial position</t>
  </si>
  <si>
    <t>As at 30 September 2017</t>
  </si>
  <si>
    <t>Assets</t>
  </si>
  <si>
    <t>Note</t>
  </si>
  <si>
    <t>30 September</t>
  </si>
  <si>
    <t>31 December</t>
  </si>
  <si>
    <t>(Unaudited)</t>
  </si>
  <si>
    <t>(in thousand Baht)</t>
  </si>
  <si>
    <t>Current assets</t>
  </si>
  <si>
    <t>Cash and cash equivalents</t>
  </si>
  <si>
    <t>Current investments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</si>
  <si>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</si>
  <si>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</si>
  <si>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</si>
  <si>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</si>
  <si>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</si>
  <si>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</si>
  <si>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</si>
  <si>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held as available for sale</t>
  </si>
  <si>
    <t xml:space="preserve">Investments in associates </t>
  </si>
  <si>
    <t>Investments in joint ventures</t>
  </si>
  <si>
    <t>Other long-term investments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</si>
  <si>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</si>
  <si>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</si>
  <si>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</si>
  <si>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</si>
  <si>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</si>
  <si>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</si>
  <si>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</si>
  <si>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</si>
  <si>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</si>
  <si>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</si>
  <si>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</si>
  <si>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</si>
  <si>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</si>
  <si>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</si>
  <si>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</si>
  <si>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Dividend payable</t>
  </si>
  <si>
    <t>Current portion of long-term borrowings</t>
  </si>
  <si>
    <t>Current portion of debentures</t>
  </si>
  <si>
    <t>Short-term borrowings</t>
  </si>
  <si>
    <t xml:space="preserve">Current income tax payable </t>
  </si>
  <si>
    <t>Other current liabilities</t>
  </si>
  <si>
    <t>Total current liabilities</t>
  </si>
  <si>
    <t>Non-current liabilities</t>
  </si>
  <si>
    <t>Long-term borrowings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</si>
  <si>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</si>
  <si>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</si>
  <si>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</si>
  <si>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</si>
  <si>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</si>
  <si>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</si>
  <si>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</si>
  <si>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</si>
  <si>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Authorised share capital</t>
  </si>
  <si>
    <t>- Ordinary share</t>
  </si>
  <si>
    <t xml:space="preserve">Issued and paid share capital 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</si>
  <si>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</si>
  <si>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</si>
  <si>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</si>
  <si>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</si>
  <si>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</si>
  <si>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</si>
  <si>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</si>
  <si>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</si>
  <si>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</si>
  <si>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</si>
  <si>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</si>
  <si>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For the three-month period ended 30 September 2017 (Unaudited)</t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</si>
  <si>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</si>
  <si>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</si>
  <si>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</si>
  <si>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</si>
  <si>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</si>
  <si>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</si>
  <si>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</si>
  <si>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Total expenses</t>
  </si>
  <si>
    <t>Profit from operations</t>
  </si>
  <si>
    <t>Finance costs</t>
  </si>
  <si>
    <t>Share of profit of associates and joint ventures</t>
  </si>
  <si>
    <t>Profit before income tax</t>
  </si>
  <si>
    <t>Tax income (expense)</t>
  </si>
  <si>
    <t>Profit for the period</t>
  </si>
  <si>
    <t>Profit attributable to</t>
  </si>
  <si>
    <t>Owners of the parent</t>
  </si>
  <si>
    <t>Basic earnings per share (in Baht)</t>
  </si>
  <si>
    <t>Attributable to owners of the parent</t>
  </si>
  <si>
    <t>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</si>
  <si>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</si>
  <si>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</si>
  <si>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</si>
  <si>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Exchange differences on translating financial statement</t>
  </si>
  <si>
    <t>Gains (losses) on remeasuring investments held as available for sale</t>
  </si>
  <si>
    <t>Reversal of remeasuring investments held as available for sale</t>
  </si>
  <si>
    <t>Share of other comprehensive income of associates</t>
  </si>
  <si>
    <t>and joint ventures</t>
  </si>
  <si>
    <t>Income tax relating to components of other comprehensive income</t>
  </si>
  <si>
    <t xml:space="preserve">Total components of other comprehensive income </t>
  </si>
  <si>
    <t>that will not be reclassified to profit or loss</t>
  </si>
  <si>
    <t>Defined benefit plan actuarial losses</t>
  </si>
  <si>
    <t>Other comprehensive income for the period, net of tax</t>
  </si>
  <si>
    <t>Total comprehensive income for the period</t>
  </si>
  <si>
    <t>Total comprehensive income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</si>
  <si>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</si>
  <si>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For the nine-month period ended 30 September 2017 (Unaudited)</t>
  </si>
  <si>
    <t>Tax expense</t>
  </si>
  <si>
    <t>Gains on remeasuring investments held as available for sale</t>
  </si>
  <si>
    <t>Consolidated statement of changes in shareholders’ equity</t>
  </si>
  <si>
    <t>Retained earnings</t>
  </si>
  <si>
    <t>Other comprehensive income</t>
  </si>
  <si>
    <t>Unappropriated</t>
  </si>
  <si>
    <t>Share of other</t>
  </si>
  <si>
    <t xml:space="preserve">Changes in </t>
  </si>
  <si>
    <t>Total other</t>
  </si>
  <si>
    <t>Translation</t>
  </si>
  <si>
    <t>Investments</t>
  </si>
  <si>
    <t>comprehensive</t>
  </si>
  <si>
    <t>other</t>
  </si>
  <si>
    <t>components</t>
  </si>
  <si>
    <t>Total equity</t>
  </si>
  <si>
    <t xml:space="preserve">Issued and </t>
  </si>
  <si>
    <t>of</t>
  </si>
  <si>
    <t>held as</t>
  </si>
  <si>
    <t>income of</t>
  </si>
  <si>
    <t xml:space="preserve"> components</t>
  </si>
  <si>
    <t>attributable to</t>
  </si>
  <si>
    <t>Non-</t>
  </si>
  <si>
    <t>Total</t>
  </si>
  <si>
    <t>paid</t>
  </si>
  <si>
    <t>Legal</t>
  </si>
  <si>
    <t>General</t>
  </si>
  <si>
    <t>financial</t>
  </si>
  <si>
    <t>available</t>
  </si>
  <si>
    <t>associates and</t>
  </si>
  <si>
    <t>from</t>
  </si>
  <si>
    <t>shareholders’</t>
  </si>
  <si>
    <t>owners of</t>
  </si>
  <si>
    <t xml:space="preserve">controlling </t>
  </si>
  <si>
    <t>share capital</t>
  </si>
  <si>
    <t>reserve</t>
  </si>
  <si>
    <t>statement</t>
  </si>
  <si>
    <t>for sale</t>
  </si>
  <si>
    <t>joint ventures</t>
  </si>
  <si>
    <t xml:space="preserve"> shareholders</t>
  </si>
  <si>
    <t>equity</t>
  </si>
  <si>
    <t>the parent</t>
  </si>
  <si>
    <t>interests</t>
  </si>
  <si>
    <t>Balance at 1 January 2016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</si>
  <si>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</si>
  <si>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</si>
  <si>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</si>
  <si>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</si>
  <si>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</si>
  <si>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</si>
  <si>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</si>
  <si>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</si>
  <si>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Changes that result in an acquisition</t>
  </si>
  <si>
    <t xml:space="preserve">or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</si>
  <si>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</si>
  <si>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</si>
  <si>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</si>
  <si>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</si>
  <si>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Comprehensive income for the period</t>
  </si>
  <si>
    <t>Profit or loss</t>
  </si>
  <si>
    <t>Balance at 30 September 2016</t>
  </si>
  <si>
    <t>Balance at 1 January 2017</t>
  </si>
  <si>
    <t xml:space="preserve">Dividends </t>
  </si>
  <si>
    <t>Total transactions with owners, recorded directly</t>
  </si>
  <si>
    <t>Balance at 30 September 2017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</si>
  <si>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</si>
  <si>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</si>
  <si>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</si>
  <si>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</si>
  <si>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amortisation</t>
  </si>
  <si>
    <t>Loss on inventories devaluation (reversal)</t>
  </si>
  <si>
    <t>Employee benefit expense</t>
  </si>
  <si>
    <t xml:space="preserve">Unrealised gain on foreign currency exchange </t>
  </si>
  <si>
    <t>Dividend income</t>
  </si>
  <si>
    <t>Interest income</t>
  </si>
  <si>
    <t xml:space="preserve">Interest expense </t>
  </si>
  <si>
    <t>Gain on sales of investments and others</t>
  </si>
  <si>
    <t>Cash flows generated from operations</t>
  </si>
  <si>
    <t>before changes in operating assets and liabilities</t>
  </si>
  <si>
    <t xml:space="preserve">Decrease (increase) in operating assets  </t>
  </si>
  <si>
    <t>Other current assets</t>
  </si>
  <si>
    <t>Net decrease (increase) in operating assets</t>
  </si>
  <si>
    <t xml:space="preserve">Increase (decrease) in operating liabilities </t>
  </si>
  <si>
    <t>Provisions for employee benefits</t>
  </si>
  <si>
    <t>Net increase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</si>
  <si>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</si>
  <si>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</si>
  <si>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</si>
  <si>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</si>
  <si>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subsidiaries, net of cash acquired</t>
  </si>
  <si>
    <t>Investments in associates and joint ventures</t>
  </si>
  <si>
    <t>Proceeds from sales of investments</t>
  </si>
  <si>
    <t>Proceeds from sales of property, plant and equipment</t>
  </si>
  <si>
    <t xml:space="preserve">Acquisition of property, plant and equipment, </t>
  </si>
  <si>
    <t>and intangible assets</t>
  </si>
  <si>
    <t>Proceeds from repayment of loans to related parties</t>
  </si>
  <si>
    <t>Dividends received</t>
  </si>
  <si>
    <t>Interest received</t>
  </si>
  <si>
    <t>Income tax paid from sales of investments</t>
  </si>
  <si>
    <t>Net cash flows used in investing activities</t>
  </si>
  <si>
    <t>Cash flows from financing activities</t>
  </si>
  <si>
    <t>Proceeds from change in ownership interests in subsidiaries</t>
  </si>
  <si>
    <t>that do not result in a loss of control</t>
  </si>
  <si>
    <t>Payments of changes in ownership interests in subsidiaries</t>
  </si>
  <si>
    <t>Proceeds from (payments of) borrowings</t>
  </si>
  <si>
    <t>Payments of bank overdrafts and short-term borrowings</t>
  </si>
  <si>
    <t xml:space="preserve">     from financial institutions</t>
  </si>
  <si>
    <t>Proceeds from long-term borrowings</t>
  </si>
  <si>
    <t>Payments of long-term borrowings</t>
  </si>
  <si>
    <t>Payments of finance lease liabilities</t>
  </si>
  <si>
    <t>Proceeds from issuance of debentures</t>
  </si>
  <si>
    <t>Redemption of debentures</t>
  </si>
  <si>
    <t xml:space="preserve">Net decrease in borrowings </t>
  </si>
  <si>
    <t>Dividends paid</t>
  </si>
  <si>
    <t>Dividends paid to owners of the parent</t>
  </si>
  <si>
    <t>Dividends paid to non-controlling interests</t>
  </si>
  <si>
    <t>Total dividends paid</t>
  </si>
  <si>
    <t>Interest paid</t>
  </si>
  <si>
    <t>Net cash flows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</si>
  <si>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</si>
  <si>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</si>
  <si>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</si>
  <si>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</si>
  <si>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</si>
  <si>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Account payables from purchase of assets</t>
  </si>
  <si>
    <t>Dividend payable to non-controlling interests</t>
  </si>
  <si>
    <t>4, 5</t>
  </si>
  <si>
    <t xml:space="preserve">Consolidated statement of comprehensive income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</si>
</sst>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(* #,##0_);_(* \(#,##0\);_(* &quot;-&quot;_);_(@_)"/>
    <numFmt numFmtId="169" formatCode="_(* #,##0.00000_);_(* \(#,##0.00000\);_(* &quot;-&quot;??_);_(@_)"/>
    <numFmt numFmtId="170" formatCode="\t&quot;฿&quot;#,##0.00_);\(\t&quot;฿&quot;#,##0.00\)"/>
    <numFmt numFmtId="171" formatCode="0.00_)"/>
    <numFmt numFmtId="172" formatCode="#,##0;[Red]\(#,##0\)"/>
    <numFmt numFmtId="173" formatCode="&quot;$&quot;#,##0_);[Red]\(&quot;$&quot;#,##0\)"/>
    <numFmt numFmtId="174" formatCode="&quot;$&quot;#,##0.00_);[Red]\(&quot;$&quot;#,##0.00\)"/>
    <numFmt numFmtId="175" formatCode="&quot;$&quot;#,##0_);\(&quot;$&quot;#,##0\)"/>
    <numFmt numFmtId="176" formatCode="&quot;$&quot;#,##0.00_);\(&quot;$&quot;#,##0.00\)"/>
  </numFmts>
  <fonts count="3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sz val="11"/>
      <color rgb="FFFF33CC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3">
    <xf numFmtId="0" fontId="0" fillId="0" borderId="0"/>
    <xf numFmtId="164" fontId="9" fillId="0" borderId="0" applyFont="0" applyFill="0" applyBorder="0" applyAlignment="0" applyProtection="0"/>
    <xf numFmtId="0" fontId="12" fillId="0" borderId="0"/>
    <xf numFmtId="9" fontId="20" fillId="0" borderId="0"/>
    <xf numFmtId="0" fontId="21" fillId="0" borderId="0"/>
    <xf numFmtId="169" fontId="20" fillId="0" borderId="0"/>
    <xf numFmtId="0" fontId="22" fillId="0" borderId="0" applyProtection="0"/>
    <xf numFmtId="170" fontId="23" fillId="0" borderId="0"/>
    <xf numFmtId="2" fontId="22" fillId="0" borderId="0" applyProtection="0"/>
    <xf numFmtId="38" fontId="24" fillId="3" borderId="0" applyNumberFormat="0" applyBorder="0" applyAlignment="0" applyProtection="0"/>
    <xf numFmtId="0" fontId="25" fillId="0" borderId="5" applyNumberFormat="0" applyAlignment="0" applyProtection="0">
      <alignment horizontal="left" vertical="center"/>
    </xf>
    <xf numFmtId="0" fontId="25" fillId="0" borderId="1">
      <alignment horizontal="left" vertical="center"/>
    </xf>
    <xf numFmtId="0" fontId="26" fillId="0" borderId="0" applyProtection="0"/>
    <xf numFmtId="0" fontId="25" fillId="0" borderId="0" applyProtection="0"/>
    <xf numFmtId="0" fontId="25" fillId="0" borderId="0" applyProtection="0"/>
    <xf numFmtId="10" fontId="24" fillId="4" borderId="6" applyNumberFormat="0" applyBorder="0" applyAlignment="0" applyProtection="0"/>
    <xf numFmtId="37" fontId="27" fillId="0" borderId="0"/>
    <xf numFmtId="171" fontId="28" fillId="0" borderId="0"/>
    <xf numFmtId="10" fontId="9" fillId="0" borderId="0" applyFont="0" applyFill="0" applyBorder="0" applyAlignment="0" applyProtection="0"/>
    <xf numFmtId="0" fontId="9" fillId="0" borderId="0">
      <alignment vertical="justify"/>
    </xf>
    <xf numFmtId="1" fontId="9" fillId="0" borderId="7" applyNumberFormat="0" applyFill="0" applyAlignment="0" applyProtection="0">
      <alignment horizontal="center" vertical="center"/>
    </xf>
    <xf numFmtId="0" fontId="21" fillId="0" borderId="8" applyAlignment="0">
      <alignment horizontal="centerContinuous"/>
    </xf>
    <xf numFmtId="0" fontId="21" fillId="0" borderId="8" applyAlignment="0">
      <alignment horizontal="centerContinuous"/>
    </xf>
    <xf numFmtId="172" fontId="9" fillId="0" borderId="9" applyFill="0">
      <alignment horizontal="fill" vertical="top" wrapText="1" indent="8" readingOrder="3"/>
      <protection locked="0" hidden="1"/>
    </xf>
    <xf numFmtId="172" fontId="9" fillId="0" borderId="9" applyFill="0">
      <alignment horizontal="fill" vertical="top" wrapText="1" indent="8" readingOrder="3"/>
      <protection locked="0" hidden="1"/>
    </xf>
    <xf numFmtId="172" fontId="9" fillId="0" borderId="9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9" fontId="2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9" fillId="0" borderId="0"/>
  </cellStyleXfs>
  <cellXfs count="178">
    <xf numFmtId="0" fontId="0" fillId="0" borderId="0" xfId="0"/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1" fillId="0" borderId="2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49" fontId="0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11" fillId="0" borderId="3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4" xfId="0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3" fillId="0" borderId="0" xfId="2" applyFont="1" applyAlignment="1">
      <alignment vertical="center"/>
    </xf>
    <xf numFmtId="168" fontId="12" fillId="0" borderId="0" xfId="2" applyNumberFormat="1" applyFont="1" applyAlignment="1">
      <alignment vertical="center"/>
    </xf>
    <xf numFmtId="168" fontId="12" fillId="0" borderId="0" xfId="2" applyNumberFormat="1" applyFont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center"/>
    </xf>
    <xf numFmtId="168" fontId="13" fillId="0" borderId="0" xfId="2" applyNumberFormat="1" applyFont="1" applyFill="1" applyAlignment="1">
      <alignment horizontal="left" vertical="center"/>
    </xf>
    <xf numFmtId="168" fontId="12" fillId="0" borderId="0" xfId="2" applyNumberFormat="1" applyFont="1" applyFill="1" applyAlignment="1">
      <alignment vertical="center"/>
    </xf>
    <xf numFmtId="168" fontId="13" fillId="0" borderId="0" xfId="2" applyNumberFormat="1" applyFont="1" applyAlignment="1">
      <alignment horizontal="left" vertical="center"/>
    </xf>
    <xf numFmtId="168" fontId="13" fillId="0" borderId="0" xfId="2" applyNumberFormat="1" applyFont="1" applyBorder="1" applyAlignment="1">
      <alignment horizontal="left" vertical="center"/>
    </xf>
    <xf numFmtId="0" fontId="12" fillId="0" borderId="0" xfId="2" applyFont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168" fontId="15" fillId="0" borderId="0" xfId="2" applyNumberFormat="1" applyFont="1" applyFill="1" applyAlignment="1">
      <alignment vertical="center"/>
    </xf>
    <xf numFmtId="0" fontId="15" fillId="0" borderId="0" xfId="2" applyFont="1" applyAlignment="1">
      <alignment vertical="center"/>
    </xf>
    <xf numFmtId="168" fontId="15" fillId="0" borderId="0" xfId="2" applyNumberFormat="1" applyFont="1" applyAlignment="1">
      <alignment vertical="center"/>
    </xf>
    <xf numFmtId="168" fontId="15" fillId="0" borderId="0" xfId="2" applyNumberFormat="1" applyFont="1" applyBorder="1" applyAlignment="1">
      <alignment vertical="center"/>
    </xf>
    <xf numFmtId="0" fontId="16" fillId="0" borderId="0" xfId="2" applyFont="1" applyAlignment="1">
      <alignment horizontal="center" vertical="center"/>
    </xf>
    <xf numFmtId="0" fontId="8" fillId="0" borderId="3" xfId="2" applyFont="1" applyFill="1" applyBorder="1" applyAlignment="1">
      <alignment horizontal="centerContinuous" vertical="center"/>
    </xf>
    <xf numFmtId="168" fontId="1" fillId="0" borderId="3" xfId="2" applyNumberFormat="1" applyFont="1" applyFill="1" applyBorder="1" applyAlignment="1">
      <alignment horizontal="centerContinuous" vertical="center"/>
    </xf>
    <xf numFmtId="168" fontId="8" fillId="0" borderId="3" xfId="2" applyNumberFormat="1" applyFont="1" applyFill="1" applyBorder="1" applyAlignment="1">
      <alignment horizontal="centerContinuous" vertical="center"/>
    </xf>
    <xf numFmtId="0" fontId="1" fillId="0" borderId="3" xfId="2" applyFont="1" applyFill="1" applyBorder="1" applyAlignment="1">
      <alignment horizontal="centerContinuous" vertical="center"/>
    </xf>
    <xf numFmtId="168" fontId="12" fillId="0" borderId="3" xfId="2" applyNumberFormat="1" applyFont="1" applyBorder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168" fontId="8" fillId="0" borderId="3" xfId="2" applyNumberFormat="1" applyFont="1" applyBorder="1" applyAlignment="1">
      <alignment horizontal="centerContinuous" vertical="center"/>
    </xf>
    <xf numFmtId="168" fontId="1" fillId="0" borderId="3" xfId="2" applyNumberFormat="1" applyFont="1" applyBorder="1" applyAlignment="1">
      <alignment horizontal="centerContinuous" vertical="center"/>
    </xf>
    <xf numFmtId="0" fontId="1" fillId="0" borderId="0" xfId="2" applyFont="1" applyFill="1" applyBorder="1" applyAlignment="1">
      <alignment vertical="center"/>
    </xf>
    <xf numFmtId="0" fontId="8" fillId="0" borderId="3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168" fontId="1" fillId="0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vertical="center"/>
    </xf>
    <xf numFmtId="168" fontId="1" fillId="0" borderId="0" xfId="2" applyNumberFormat="1" applyFont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Continuous" vertical="center"/>
    </xf>
    <xf numFmtId="168" fontId="1" fillId="0" borderId="0" xfId="2" applyNumberFormat="1" applyFont="1" applyFill="1" applyAlignment="1">
      <alignment vertical="center"/>
    </xf>
    <xf numFmtId="0" fontId="1" fillId="0" borderId="0" xfId="2" applyFont="1" applyBorder="1" applyAlignment="1">
      <alignment horizontal="center" vertical="center"/>
    </xf>
    <xf numFmtId="168" fontId="1" fillId="0" borderId="4" xfId="2" applyNumberFormat="1" applyFont="1" applyFill="1" applyBorder="1" applyAlignment="1">
      <alignment horizontal="centerContinuous" vertical="center"/>
    </xf>
    <xf numFmtId="168" fontId="1" fillId="0" borderId="4" xfId="2" applyNumberFormat="1" applyFont="1" applyFill="1" applyBorder="1" applyAlignment="1">
      <alignment vertical="center"/>
    </xf>
    <xf numFmtId="168" fontId="1" fillId="0" borderId="0" xfId="2" applyNumberFormat="1" applyFont="1" applyFill="1" applyBorder="1" applyAlignment="1">
      <alignment vertical="center"/>
    </xf>
    <xf numFmtId="168" fontId="1" fillId="0" borderId="0" xfId="2" applyNumberFormat="1" applyFont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168" fontId="12" fillId="0" borderId="0" xfId="2" applyNumberFormat="1" applyFont="1" applyFill="1" applyAlignment="1">
      <alignment horizontal="center" vertical="center"/>
    </xf>
    <xf numFmtId="168" fontId="1" fillId="0" borderId="0" xfId="2" applyNumberFormat="1" applyFont="1" applyFill="1" applyBorder="1" applyAlignment="1">
      <alignment horizontal="centerContinuous" vertical="center"/>
    </xf>
    <xf numFmtId="0" fontId="1" fillId="0" borderId="0" xfId="2" applyFont="1" applyBorder="1" applyAlignment="1">
      <alignment vertical="center"/>
    </xf>
    <xf numFmtId="168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8" fontId="8" fillId="0" borderId="0" xfId="2" applyNumberFormat="1" applyFont="1" applyBorder="1" applyAlignment="1">
      <alignment horizontal="centerContinuous" vertical="center"/>
    </xf>
    <xf numFmtId="168" fontId="8" fillId="0" borderId="0" xfId="2" applyNumberFormat="1" applyFont="1" applyFill="1" applyBorder="1" applyAlignment="1">
      <alignment horizontal="centerContinuous" vertical="center"/>
    </xf>
    <xf numFmtId="0" fontId="11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Border="1" applyAlignment="1">
      <alignment vertical="center"/>
    </xf>
    <xf numFmtId="166" fontId="1" fillId="0" borderId="0" xfId="2" applyNumberFormat="1" applyFont="1" applyFill="1" applyBorder="1" applyAlignment="1">
      <alignment horizontal="center" vertical="center"/>
    </xf>
    <xf numFmtId="166" fontId="1" fillId="0" borderId="3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166" fontId="11" fillId="0" borderId="1" xfId="2" applyNumberFormat="1" applyFont="1" applyFill="1" applyBorder="1" applyAlignment="1">
      <alignment vertical="center"/>
    </xf>
    <xf numFmtId="166" fontId="11" fillId="0" borderId="1" xfId="2" applyNumberFormat="1" applyFont="1" applyFill="1" applyBorder="1" applyAlignment="1">
      <alignment horizontal="center" vertical="center"/>
    </xf>
    <xf numFmtId="166" fontId="11" fillId="0" borderId="2" xfId="2" applyNumberFormat="1" applyFont="1" applyFill="1" applyBorder="1" applyAlignment="1">
      <alignment vertical="center"/>
    </xf>
    <xf numFmtId="0" fontId="17" fillId="0" borderId="0" xfId="2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" fillId="0" borderId="0" xfId="1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4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2" applyFont="1" applyAlignment="1">
      <alignment horizontal="centerContinuous" vertical="center"/>
    </xf>
    <xf numFmtId="0" fontId="0" fillId="0" borderId="0" xfId="2" applyFont="1" applyAlignment="1">
      <alignment horizontal="left" vertical="center" readingOrder="2"/>
    </xf>
    <xf numFmtId="0" fontId="0" fillId="0" borderId="0" xfId="2" applyFont="1" applyAlignment="1">
      <alignment vertical="center"/>
    </xf>
    <xf numFmtId="0" fontId="0" fillId="0" borderId="0" xfId="2" applyFont="1" applyBorder="1" applyAlignment="1">
      <alignment horizontal="center" vertical="center"/>
    </xf>
    <xf numFmtId="168" fontId="0" fillId="0" borderId="4" xfId="2" applyNumberFormat="1" applyFont="1" applyFill="1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Continuous" vertical="center"/>
    </xf>
    <xf numFmtId="0" fontId="0" fillId="0" borderId="0" xfId="2" applyFont="1" applyAlignment="1">
      <alignment horizontal="center" vertical="center"/>
    </xf>
    <xf numFmtId="168" fontId="0" fillId="0" borderId="0" xfId="2" applyNumberFormat="1" applyFont="1" applyBorder="1" applyAlignment="1">
      <alignment horizontal="centerContinuous" vertical="center"/>
    </xf>
    <xf numFmtId="168" fontId="0" fillId="0" borderId="0" xfId="2" applyNumberFormat="1" applyFont="1" applyBorder="1" applyAlignment="1">
      <alignment horizontal="center" vertical="center"/>
    </xf>
    <xf numFmtId="0" fontId="0" fillId="0" borderId="0" xfId="2" applyFont="1" applyFill="1" applyAlignment="1">
      <alignment horizontal="center" vertical="center"/>
    </xf>
    <xf numFmtId="0" fontId="0" fillId="0" borderId="0" xfId="2" applyFont="1" applyFill="1" applyAlignment="1">
      <alignment vertical="center"/>
    </xf>
    <xf numFmtId="166" fontId="0" fillId="0" borderId="3" xfId="2" applyNumberFormat="1" applyFont="1" applyFill="1" applyBorder="1" applyAlignment="1">
      <alignment horizontal="center" vertical="center"/>
    </xf>
    <xf numFmtId="166" fontId="0" fillId="0" borderId="0" xfId="2" applyNumberFormat="1" applyFont="1" applyFill="1" applyAlignment="1">
      <alignment vertical="center"/>
    </xf>
    <xf numFmtId="166" fontId="0" fillId="0" borderId="4" xfId="2" applyNumberFormat="1" applyFont="1" applyFill="1" applyBorder="1" applyAlignment="1">
      <alignment horizontal="center" vertical="center"/>
    </xf>
    <xf numFmtId="166" fontId="0" fillId="0" borderId="4" xfId="2" applyNumberFormat="1" applyFont="1" applyFill="1" applyBorder="1" applyAlignment="1">
      <alignment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2" applyFont="1" applyFill="1" applyAlignment="1">
      <alignment horizontal="left" vertical="center"/>
    </xf>
    <xf numFmtId="166" fontId="0" fillId="0" borderId="3" xfId="2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166" fontId="0" fillId="2" borderId="0" xfId="1" applyNumberFormat="1" applyFont="1" applyFill="1" applyAlignment="1">
      <alignment vertical="center"/>
    </xf>
    <xf numFmtId="166" fontId="0" fillId="2" borderId="0" xfId="0" applyNumberFormat="1" applyFont="1" applyFill="1" applyAlignment="1">
      <alignment horizontal="right" vertical="center"/>
    </xf>
    <xf numFmtId="166" fontId="0" fillId="0" borderId="3" xfId="1" applyNumberFormat="1" applyFont="1" applyFill="1" applyBorder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2" xfId="0" applyNumberFormat="1" applyFont="1" applyFill="1" applyBorder="1" applyAlignment="1">
      <alignment horizontal="right" vertical="center"/>
    </xf>
    <xf numFmtId="166" fontId="0" fillId="2" borderId="0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</cellXfs>
  <cellStyles count="33">
    <cellStyle name="75" xfId="3"/>
    <cellStyle name="Comma" xfId="1" builtinId="3"/>
    <cellStyle name="comma zerodec" xfId="4"/>
    <cellStyle name="Currency1" xfId="5"/>
    <cellStyle name="Date" xfId="6"/>
    <cellStyle name="Dollar (zero dec)" xfId="7"/>
    <cellStyle name="Fixed" xfId="8"/>
    <cellStyle name="Grey" xfId="9"/>
    <cellStyle name="Header1" xfId="10"/>
    <cellStyle name="Header2" xfId="11"/>
    <cellStyle name="HEADING1" xfId="12"/>
    <cellStyle name="HEADING2" xfId="13"/>
    <cellStyle name="HEADING2 2" xfId="14"/>
    <cellStyle name="Input [yellow]" xfId="15"/>
    <cellStyle name="no dec" xfId="16"/>
    <cellStyle name="Normal" xfId="0" builtinId="0"/>
    <cellStyle name="Normal - Style1" xfId="17"/>
    <cellStyle name="Normal_Q1-11_FS_KPMG_TH_link" xfId="2"/>
    <cellStyle name="Percent [2]" xfId="18"/>
    <cellStyle name="Q" xfId="19"/>
    <cellStyle name="Quantity" xfId="20"/>
    <cellStyle name="small border line" xfId="21"/>
    <cellStyle name="small border line 2" xfId="22"/>
    <cellStyle name="Style 1" xfId="23"/>
    <cellStyle name="Style 1 2" xfId="24"/>
    <cellStyle name="Style 1 3" xfId="25"/>
    <cellStyle name="W" xfId="26"/>
    <cellStyle name="น้บะภฒ_95" xfId="27"/>
    <cellStyle name="ฤธถ [0]_95" xfId="28"/>
    <cellStyle name="ฤธถ_95" xfId="29"/>
    <cellStyle name="ล๋ศญ [0]_95" xfId="30"/>
    <cellStyle name="ล๋ศญ_95" xfId="31"/>
    <cellStyle name="วฅมุ_4ฟ๙ฝวภ๛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showGridLines="0" tabSelected="1" zoomScaleNormal="100" zoomScaleSheetLayoutView="100" workbookViewId="0"/>
  </sheetViews>
  <sheetFormatPr defaultRowHeight="20.25" customHeight="1"/>
  <cols>
    <col min="1" max="1" width="1.7109375" style="130" customWidth="1"/>
    <col min="2" max="3" width="2.7109375" style="21" customWidth="1"/>
    <col min="4" max="4" width="45.7109375" style="21" customWidth="1"/>
    <col min="5" max="5" width="6.7109375" style="8" customWidth="1"/>
    <col min="6" max="6" width="1.7109375" style="130" customWidth="1"/>
    <col min="7" max="7" width="13.7109375" style="130" customWidth="1"/>
    <col min="8" max="8" width="1.7109375" style="130" customWidth="1"/>
    <col min="9" max="9" width="13.7109375" style="130" customWidth="1"/>
    <col min="10" max="10" width="1.7109375" style="130" customWidth="1"/>
    <col min="11" max="16384" width="9.140625" style="130"/>
  </cols>
  <sheetData>
    <row r="1" spans="2:11" s="3" customFormat="1" ht="23.1" customHeight="1">
      <c r="B1" s="1" t="s">
        <v>0</v>
      </c>
      <c r="C1" s="1"/>
      <c r="D1" s="1"/>
      <c r="E1" s="2"/>
    </row>
    <row r="2" spans="2:11" s="6" customFormat="1" ht="23.1" customHeight="1">
      <c r="B2" s="4" t="s">
        <v>1</v>
      </c>
      <c r="C2" s="4"/>
      <c r="D2" s="4"/>
      <c r="E2" s="5"/>
    </row>
    <row r="3" spans="2:11" s="6" customFormat="1" ht="23.1" customHeight="1">
      <c r="B3" s="7" t="s">
        <v>2</v>
      </c>
      <c r="C3" s="7"/>
      <c r="D3" s="7"/>
      <c r="E3" s="5"/>
    </row>
    <row r="4" spans="2:11" ht="23.1" customHeight="1"/>
    <row r="5" spans="2:11" ht="23.1" customHeight="1">
      <c r="B5" s="4" t="s">
        <v>3</v>
      </c>
      <c r="C5" s="4"/>
      <c r="D5" s="4"/>
      <c r="E5" s="16" t="s">
        <v>4</v>
      </c>
      <c r="F5" s="144"/>
      <c r="G5" s="12" t="s">
        <v>5</v>
      </c>
      <c r="H5" s="13"/>
      <c r="I5" s="14" t="s">
        <v>6</v>
      </c>
    </row>
    <row r="6" spans="2:11" ht="23.1" customHeight="1">
      <c r="B6" s="4"/>
      <c r="C6" s="4"/>
      <c r="D6" s="4"/>
      <c r="E6" s="16"/>
      <c r="F6" s="144"/>
      <c r="G6" s="133">
        <v>2017</v>
      </c>
      <c r="H6" s="133"/>
      <c r="I6" s="133">
        <v>2016</v>
      </c>
    </row>
    <row r="7" spans="2:11" ht="23.1" customHeight="1">
      <c r="B7" s="4"/>
      <c r="C7" s="4"/>
      <c r="D7" s="4"/>
      <c r="E7" s="16"/>
      <c r="F7" s="144"/>
      <c r="G7" s="12" t="s">
        <v>7</v>
      </c>
      <c r="H7" s="13"/>
      <c r="I7" s="14"/>
    </row>
    <row r="8" spans="2:11" ht="23.1" customHeight="1">
      <c r="B8" s="4"/>
      <c r="C8" s="4"/>
      <c r="D8" s="4"/>
      <c r="E8" s="16"/>
      <c r="F8" s="144"/>
      <c r="G8" s="177" t="s">
        <v>8</v>
      </c>
      <c r="H8" s="177"/>
      <c r="I8" s="177"/>
    </row>
    <row r="9" spans="2:11" ht="23.1" customHeight="1">
      <c r="B9" s="17" t="s">
        <v>9</v>
      </c>
      <c r="C9" s="17"/>
      <c r="D9" s="17"/>
      <c r="E9" s="18"/>
      <c r="F9" s="143"/>
      <c r="G9" s="137"/>
      <c r="H9" s="137"/>
      <c r="I9" s="137"/>
    </row>
    <row r="10" spans="2:11" ht="23.1" customHeight="1">
      <c r="B10" s="21" t="s">
        <v>10</v>
      </c>
      <c r="F10" s="143"/>
      <c r="G10" s="166">
        <v>27628692</v>
      </c>
      <c r="H10" s="131"/>
      <c r="I10" s="166">
        <v>27709352</v>
      </c>
    </row>
    <row r="11" spans="2:11" ht="23.1" customHeight="1">
      <c r="B11" s="21" t="s">
        <v>11</v>
      </c>
      <c r="E11" s="8">
        <v>7</v>
      </c>
      <c r="F11" s="143"/>
      <c r="G11" s="166">
        <v>12485960</v>
      </c>
      <c r="H11" s="131"/>
      <c r="I11" s="166">
        <v>13089306</v>
      </c>
    </row>
    <row r="12" spans="2:11" ht="23.1" customHeight="1">
      <c r="B12" s="21" t="s">
        <v>12</v>
      </c>
      <c r="E12" s="8" t="s">
        <v>231</v>
      </c>
      <c r="F12" s="143"/>
      <c r="G12" s="166">
        <v>56977814</v>
      </c>
      <c r="H12" s="131"/>
      <c r="I12" s="166">
        <v>51473037</v>
      </c>
      <c r="K12" s="21"/>
    </row>
    <row r="13" spans="2:11" ht="23.1" customHeight="1">
      <c r="B13" s="21" t="s">
        <v>13</v>
      </c>
      <c r="E13" s="8">
        <v>4</v>
      </c>
      <c r="F13" s="143"/>
      <c r="G13" s="166">
        <v>157925</v>
      </c>
      <c r="H13" s="131"/>
      <c r="I13" s="166">
        <v>167136</v>
      </c>
    </row>
    <row r="14" spans="2:11" ht="23.1" customHeight="1">
      <c r="B14" s="21" t="s">
        <v>14</v>
      </c>
      <c r="F14" s="143"/>
      <c r="G14" s="166">
        <v>55905493</v>
      </c>
      <c r="H14" s="131"/>
      <c r="I14" s="166">
        <v>53334689</v>
      </c>
    </row>
    <row r="15" spans="2:11" ht="23.1" customHeight="1">
      <c r="B15" s="21" t="s">
        <v>15</v>
      </c>
      <c r="F15" s="143"/>
      <c r="G15" s="166">
        <v>1130586</v>
      </c>
      <c r="H15" s="131"/>
      <c r="I15" s="166">
        <v>5533980</v>
      </c>
    </row>
    <row r="16" spans="2:11" ht="23.1" customHeight="1">
      <c r="B16" s="21" t="s">
        <v>16</v>
      </c>
      <c r="E16" s="8">
        <v>6</v>
      </c>
      <c r="F16" s="143"/>
      <c r="G16" s="166">
        <v>2374646</v>
      </c>
      <c r="H16" s="131"/>
      <c r="I16" s="166">
        <v>5318910</v>
      </c>
    </row>
    <row r="17" spans="2:9" s="26" customFormat="1" ht="23.1" customHeight="1">
      <c r="B17" s="22" t="s">
        <v>17</v>
      </c>
      <c r="C17" s="22"/>
      <c r="D17" s="22"/>
      <c r="E17" s="18"/>
      <c r="F17" s="23"/>
      <c r="G17" s="24">
        <f>SUM(G10:G16)</f>
        <v>156661116</v>
      </c>
      <c r="H17" s="25"/>
      <c r="I17" s="24">
        <f>SUM(I10:I16)</f>
        <v>156626410</v>
      </c>
    </row>
    <row r="18" spans="2:9" ht="9.9499999999999993" customHeight="1">
      <c r="B18" s="22"/>
      <c r="C18" s="22"/>
      <c r="D18" s="22"/>
      <c r="E18" s="18"/>
      <c r="F18" s="143"/>
      <c r="G18" s="139"/>
      <c r="H18" s="131"/>
      <c r="I18" s="139"/>
    </row>
    <row r="19" spans="2:9" ht="23.1" customHeight="1">
      <c r="B19" s="17" t="s">
        <v>18</v>
      </c>
      <c r="C19" s="17"/>
      <c r="D19" s="17"/>
      <c r="E19" s="18"/>
      <c r="F19" s="143"/>
      <c r="G19" s="139"/>
      <c r="H19" s="131"/>
      <c r="I19" s="139"/>
    </row>
    <row r="20" spans="2:9" ht="23.1" customHeight="1">
      <c r="B20" s="21" t="s">
        <v>19</v>
      </c>
      <c r="E20" s="8">
        <v>7</v>
      </c>
      <c r="F20" s="143"/>
      <c r="G20" s="166">
        <v>7633358</v>
      </c>
      <c r="H20" s="131"/>
      <c r="I20" s="166">
        <v>6347801</v>
      </c>
    </row>
    <row r="21" spans="2:9" ht="23.1" customHeight="1">
      <c r="B21" s="21" t="s">
        <v>20</v>
      </c>
      <c r="E21" s="8">
        <v>8</v>
      </c>
      <c r="F21" s="143"/>
      <c r="G21" s="166">
        <v>96879934</v>
      </c>
      <c r="H21" s="131"/>
      <c r="I21" s="166">
        <v>90811302</v>
      </c>
    </row>
    <row r="22" spans="2:9" ht="23.1" customHeight="1">
      <c r="B22" s="21" t="s">
        <v>21</v>
      </c>
      <c r="E22" s="8">
        <v>8</v>
      </c>
      <c r="F22" s="143"/>
      <c r="G22" s="166">
        <v>2850409</v>
      </c>
      <c r="H22" s="131"/>
      <c r="I22" s="166">
        <v>4686586</v>
      </c>
    </row>
    <row r="23" spans="2:9" ht="23.1" customHeight="1">
      <c r="B23" s="21" t="s">
        <v>22</v>
      </c>
      <c r="F23" s="143"/>
      <c r="G23" s="166">
        <v>2865989</v>
      </c>
      <c r="H23" s="131"/>
      <c r="I23" s="166">
        <v>2866061</v>
      </c>
    </row>
    <row r="24" spans="2:9" ht="23.1" customHeight="1">
      <c r="B24" s="21" t="s">
        <v>23</v>
      </c>
      <c r="F24" s="143"/>
      <c r="G24" s="166">
        <v>5294684</v>
      </c>
      <c r="H24" s="131"/>
      <c r="I24" s="166">
        <v>2947011</v>
      </c>
    </row>
    <row r="25" spans="2:9" ht="23.1" customHeight="1">
      <c r="B25" s="21" t="s">
        <v>24</v>
      </c>
      <c r="E25" s="8">
        <v>4</v>
      </c>
      <c r="F25" s="143"/>
      <c r="G25" s="166">
        <v>124611</v>
      </c>
      <c r="H25" s="131"/>
      <c r="I25" s="166">
        <v>124038</v>
      </c>
    </row>
    <row r="26" spans="2:9" ht="23.1" customHeight="1">
      <c r="B26" s="21" t="s">
        <v>25</v>
      </c>
      <c r="F26" s="143"/>
      <c r="G26" s="166">
        <v>1311073</v>
      </c>
      <c r="H26" s="131"/>
      <c r="I26" s="166">
        <v>1307115</v>
      </c>
    </row>
    <row r="27" spans="2:9" ht="23.1" customHeight="1">
      <c r="B27" s="21" t="s">
        <v>26</v>
      </c>
      <c r="F27" s="143"/>
      <c r="G27" s="166">
        <v>250561604</v>
      </c>
      <c r="H27" s="131"/>
      <c r="I27" s="166">
        <v>245183484</v>
      </c>
    </row>
    <row r="28" spans="2:9" ht="23.1" customHeight="1">
      <c r="B28" s="21" t="s">
        <v>27</v>
      </c>
      <c r="F28" s="143"/>
      <c r="G28" s="166">
        <v>18253794</v>
      </c>
      <c r="H28" s="131"/>
      <c r="I28" s="166">
        <v>11657407</v>
      </c>
    </row>
    <row r="29" spans="2:9" ht="23.1" customHeight="1">
      <c r="B29" s="21" t="s">
        <v>28</v>
      </c>
      <c r="F29" s="143"/>
      <c r="G29" s="166">
        <v>11302214</v>
      </c>
      <c r="H29" s="131"/>
      <c r="I29" s="166">
        <v>8761920</v>
      </c>
    </row>
    <row r="30" spans="2:9" ht="23.1" customHeight="1">
      <c r="B30" s="21" t="s">
        <v>29</v>
      </c>
      <c r="F30" s="143"/>
      <c r="G30" s="166">
        <v>6046168</v>
      </c>
      <c r="H30" s="131"/>
      <c r="I30" s="166">
        <v>5918173</v>
      </c>
    </row>
    <row r="31" spans="2:9" ht="23.1" customHeight="1">
      <c r="B31" s="21" t="s">
        <v>30</v>
      </c>
      <c r="F31" s="143"/>
      <c r="G31" s="166">
        <v>3029485</v>
      </c>
      <c r="H31" s="131"/>
      <c r="I31" s="166">
        <v>2450679</v>
      </c>
    </row>
    <row r="32" spans="2:9" s="26" customFormat="1" ht="23.1" customHeight="1">
      <c r="B32" s="22" t="s">
        <v>31</v>
      </c>
      <c r="C32" s="22"/>
      <c r="D32" s="22"/>
      <c r="E32" s="18"/>
      <c r="F32" s="23"/>
      <c r="G32" s="24">
        <f>SUM(G20:G31)</f>
        <v>406153323</v>
      </c>
      <c r="H32" s="25"/>
      <c r="I32" s="24">
        <f>SUM(I20:I31)</f>
        <v>383061577</v>
      </c>
    </row>
    <row r="33" spans="1:11" ht="5.0999999999999996" customHeight="1">
      <c r="B33" s="22"/>
      <c r="C33" s="22"/>
      <c r="D33" s="22"/>
      <c r="F33" s="143"/>
      <c r="G33" s="167"/>
      <c r="H33" s="131"/>
      <c r="I33" s="167"/>
    </row>
    <row r="34" spans="1:11" ht="23.1" customHeight="1" thickBot="1">
      <c r="B34" s="22" t="s">
        <v>32</v>
      </c>
      <c r="C34" s="22"/>
      <c r="D34" s="22"/>
      <c r="F34" s="143"/>
      <c r="G34" s="28">
        <f>SUM(G17,G32)</f>
        <v>562814439</v>
      </c>
      <c r="H34" s="25"/>
      <c r="I34" s="28">
        <f>SUM(I17,I32)</f>
        <v>539687987</v>
      </c>
    </row>
    <row r="35" spans="1:11" ht="9.9499999999999993" customHeight="1" thickTop="1">
      <c r="B35" s="22"/>
      <c r="C35" s="22"/>
      <c r="D35" s="22"/>
      <c r="F35" s="143"/>
      <c r="G35" s="29"/>
      <c r="H35" s="30"/>
      <c r="I35" s="29"/>
    </row>
    <row r="36" spans="1:11" s="3" customFormat="1" ht="23.1" customHeight="1">
      <c r="B36" s="1" t="s">
        <v>0</v>
      </c>
      <c r="C36" s="1"/>
      <c r="D36" s="1"/>
      <c r="E36" s="2"/>
    </row>
    <row r="37" spans="1:11" s="6" customFormat="1" ht="23.1" customHeight="1">
      <c r="B37" s="4" t="s">
        <v>1</v>
      </c>
      <c r="C37" s="4"/>
      <c r="D37" s="4"/>
      <c r="E37" s="5"/>
    </row>
    <row r="38" spans="1:11" s="6" customFormat="1" ht="23.1" customHeight="1">
      <c r="B38" s="7" t="str">
        <f>$B$3</f>
        <v>As at 30 September 2017</v>
      </c>
      <c r="C38" s="7"/>
      <c r="D38" s="7"/>
      <c r="E38" s="5"/>
    </row>
    <row r="39" spans="1:11" ht="23.1" customHeight="1"/>
    <row r="40" spans="1:11" ht="23.1" customHeight="1">
      <c r="B40" s="4" t="s">
        <v>33</v>
      </c>
      <c r="C40" s="4"/>
      <c r="D40" s="4"/>
      <c r="E40" s="16" t="s">
        <v>4</v>
      </c>
      <c r="F40" s="144"/>
      <c r="G40" s="12" t="str">
        <f>G5</f>
        <v>30 September</v>
      </c>
      <c r="H40" s="13"/>
      <c r="I40" s="12" t="str">
        <f>I5</f>
        <v>31 December</v>
      </c>
    </row>
    <row r="41" spans="1:11" ht="23.1" customHeight="1">
      <c r="B41" s="4"/>
      <c r="C41" s="4"/>
      <c r="D41" s="4"/>
      <c r="E41" s="16"/>
      <c r="F41" s="144"/>
      <c r="G41" s="12">
        <f t="shared" ref="G41:G42" si="0">G6</f>
        <v>2017</v>
      </c>
      <c r="I41" s="12">
        <f t="shared" ref="I41" si="1">I6</f>
        <v>2016</v>
      </c>
    </row>
    <row r="42" spans="1:11" ht="23.1" customHeight="1">
      <c r="B42" s="4"/>
      <c r="C42" s="4"/>
      <c r="D42" s="4"/>
      <c r="E42" s="16"/>
      <c r="F42" s="144"/>
      <c r="G42" s="12" t="str">
        <f t="shared" si="0"/>
        <v>(Unaudited)</v>
      </c>
      <c r="H42" s="13"/>
      <c r="I42" s="12"/>
    </row>
    <row r="43" spans="1:11" ht="23.1" customHeight="1">
      <c r="B43" s="4"/>
      <c r="C43" s="4"/>
      <c r="D43" s="4"/>
      <c r="E43" s="16"/>
      <c r="F43" s="144"/>
      <c r="G43" s="177" t="s">
        <v>8</v>
      </c>
      <c r="H43" s="177"/>
      <c r="I43" s="177"/>
    </row>
    <row r="44" spans="1:11" ht="23.1" customHeight="1">
      <c r="B44" s="17" t="s">
        <v>34</v>
      </c>
      <c r="C44" s="17"/>
      <c r="D44" s="17"/>
      <c r="E44" s="18"/>
      <c r="F44" s="26"/>
      <c r="G44" s="137"/>
      <c r="H44" s="137"/>
      <c r="I44" s="137"/>
    </row>
    <row r="45" spans="1:11" ht="23.1" customHeight="1">
      <c r="B45" s="21" t="s">
        <v>35</v>
      </c>
      <c r="G45" s="137"/>
      <c r="H45" s="137"/>
      <c r="I45" s="137"/>
    </row>
    <row r="46" spans="1:11" ht="23.1" customHeight="1">
      <c r="C46" s="21" t="s">
        <v>36</v>
      </c>
      <c r="G46" s="166">
        <v>14944237</v>
      </c>
      <c r="H46" s="131"/>
      <c r="I46" s="166">
        <v>15601257</v>
      </c>
    </row>
    <row r="47" spans="1:11" ht="23.1" customHeight="1">
      <c r="B47" s="21" t="s">
        <v>37</v>
      </c>
      <c r="E47" s="8">
        <v>4</v>
      </c>
      <c r="G47" s="166">
        <v>54447923</v>
      </c>
      <c r="H47" s="131"/>
      <c r="I47" s="166">
        <v>48553228</v>
      </c>
      <c r="K47" s="21"/>
    </row>
    <row r="48" spans="1:11" ht="23.1" hidden="1" customHeight="1">
      <c r="A48" s="168"/>
      <c r="B48" s="31" t="s">
        <v>38</v>
      </c>
      <c r="C48" s="31"/>
      <c r="D48" s="31"/>
      <c r="E48" s="32"/>
      <c r="F48" s="168"/>
      <c r="G48" s="169">
        <v>0</v>
      </c>
      <c r="H48" s="170"/>
      <c r="I48" s="169">
        <v>0</v>
      </c>
      <c r="J48" s="168"/>
    </row>
    <row r="49" spans="2:9" ht="23.1" customHeight="1">
      <c r="B49" s="21" t="s">
        <v>39</v>
      </c>
      <c r="G49" s="166">
        <v>4842310</v>
      </c>
      <c r="H49" s="131"/>
      <c r="I49" s="166">
        <v>4641914</v>
      </c>
    </row>
    <row r="50" spans="2:9" ht="23.1" customHeight="1">
      <c r="B50" s="21" t="s">
        <v>40</v>
      </c>
      <c r="E50" s="8">
        <v>9</v>
      </c>
      <c r="G50" s="166">
        <v>49922413</v>
      </c>
      <c r="H50" s="131"/>
      <c r="I50" s="166">
        <v>44888595</v>
      </c>
    </row>
    <row r="51" spans="2:9" ht="23.1" customHeight="1">
      <c r="B51" s="21" t="s">
        <v>41</v>
      </c>
      <c r="E51" s="8">
        <v>4</v>
      </c>
      <c r="G51" s="166">
        <v>204246</v>
      </c>
      <c r="H51" s="131"/>
      <c r="I51" s="166">
        <v>204246</v>
      </c>
    </row>
    <row r="52" spans="2:9" ht="23.1" customHeight="1">
      <c r="B52" s="21" t="s">
        <v>42</v>
      </c>
      <c r="G52" s="166">
        <v>1745417</v>
      </c>
      <c r="H52" s="131"/>
      <c r="I52" s="166">
        <v>2943363</v>
      </c>
    </row>
    <row r="53" spans="2:9" ht="23.1" customHeight="1">
      <c r="B53" s="21" t="s">
        <v>43</v>
      </c>
      <c r="G53" s="166">
        <v>2340726</v>
      </c>
      <c r="H53" s="131"/>
      <c r="I53" s="166">
        <v>1235405</v>
      </c>
    </row>
    <row r="54" spans="2:9" s="26" customFormat="1" ht="23.1" customHeight="1">
      <c r="B54" s="22" t="s">
        <v>44</v>
      </c>
      <c r="C54" s="22"/>
      <c r="D54" s="22"/>
      <c r="E54" s="18"/>
      <c r="G54" s="24">
        <f>SUM(G46:G53)</f>
        <v>128447272</v>
      </c>
      <c r="H54" s="25"/>
      <c r="I54" s="24">
        <f>SUM(I46:I53)</f>
        <v>118068008</v>
      </c>
    </row>
    <row r="55" spans="2:9" ht="9.9499999999999993" customHeight="1">
      <c r="B55" s="22"/>
      <c r="C55" s="22"/>
      <c r="D55" s="22"/>
      <c r="G55" s="139"/>
      <c r="H55" s="131"/>
      <c r="I55" s="139"/>
    </row>
    <row r="56" spans="2:9" ht="23.1" customHeight="1">
      <c r="B56" s="17" t="s">
        <v>45</v>
      </c>
      <c r="C56" s="17"/>
      <c r="D56" s="17"/>
      <c r="G56" s="139"/>
      <c r="H56" s="131"/>
      <c r="I56" s="139"/>
    </row>
    <row r="57" spans="2:9" ht="23.1" customHeight="1">
      <c r="B57" s="21" t="s">
        <v>46</v>
      </c>
      <c r="G57" s="166">
        <v>3698085</v>
      </c>
      <c r="H57" s="131"/>
      <c r="I57" s="166">
        <v>7634002</v>
      </c>
    </row>
    <row r="58" spans="2:9" ht="23.1" customHeight="1">
      <c r="B58" s="21" t="s">
        <v>47</v>
      </c>
      <c r="E58" s="8">
        <v>9</v>
      </c>
      <c r="G58" s="166">
        <v>126223794</v>
      </c>
      <c r="H58" s="131"/>
      <c r="I58" s="166">
        <v>121224377</v>
      </c>
    </row>
    <row r="59" spans="2:9" ht="23.1" customHeight="1">
      <c r="B59" s="21" t="s">
        <v>48</v>
      </c>
      <c r="G59" s="166">
        <v>2405677</v>
      </c>
      <c r="H59" s="131"/>
      <c r="I59" s="166">
        <v>3025449</v>
      </c>
    </row>
    <row r="60" spans="2:9" ht="23.1" customHeight="1">
      <c r="B60" s="21" t="s">
        <v>49</v>
      </c>
      <c r="E60" s="8">
        <v>10</v>
      </c>
      <c r="G60" s="166">
        <v>7619102</v>
      </c>
      <c r="H60" s="131"/>
      <c r="I60" s="166">
        <v>7183629</v>
      </c>
    </row>
    <row r="61" spans="2:9" ht="23.1" customHeight="1">
      <c r="B61" s="21" t="s">
        <v>50</v>
      </c>
      <c r="G61" s="166">
        <v>756040</v>
      </c>
      <c r="H61" s="131"/>
      <c r="I61" s="166">
        <v>934403</v>
      </c>
    </row>
    <row r="62" spans="2:9" ht="23.1" customHeight="1">
      <c r="B62" s="22" t="s">
        <v>51</v>
      </c>
      <c r="C62" s="22"/>
      <c r="D62" s="22"/>
      <c r="G62" s="24">
        <f>SUM(G57:G61)</f>
        <v>140702698</v>
      </c>
      <c r="H62" s="25"/>
      <c r="I62" s="24">
        <f>SUM(I57:I61)</f>
        <v>140001860</v>
      </c>
    </row>
    <row r="63" spans="2:9" ht="5.0999999999999996" customHeight="1">
      <c r="B63" s="22"/>
      <c r="C63" s="22"/>
      <c r="D63" s="22"/>
      <c r="G63" s="139"/>
      <c r="H63" s="131"/>
      <c r="I63" s="139"/>
    </row>
    <row r="64" spans="2:9" ht="23.1" customHeight="1">
      <c r="B64" s="22" t="s">
        <v>52</v>
      </c>
      <c r="C64" s="22"/>
      <c r="D64" s="22"/>
      <c r="G64" s="33">
        <f>SUM(G54,G62)</f>
        <v>269149970</v>
      </c>
      <c r="H64" s="25"/>
      <c r="I64" s="33">
        <f>SUM(I54,I62)</f>
        <v>258069868</v>
      </c>
    </row>
    <row r="65" spans="2:9" ht="9.9499999999999993" customHeight="1">
      <c r="B65" s="22"/>
      <c r="C65" s="22"/>
      <c r="D65" s="22"/>
      <c r="G65" s="29"/>
      <c r="H65" s="30"/>
      <c r="I65" s="29"/>
    </row>
    <row r="66" spans="2:9" s="3" customFormat="1" ht="23.1" customHeight="1">
      <c r="B66" s="1" t="s">
        <v>0</v>
      </c>
      <c r="C66" s="1"/>
      <c r="D66" s="1"/>
      <c r="E66" s="2"/>
    </row>
    <row r="67" spans="2:9" s="6" customFormat="1" ht="23.1" customHeight="1">
      <c r="B67" s="4" t="s">
        <v>1</v>
      </c>
      <c r="C67" s="4"/>
      <c r="D67" s="4"/>
      <c r="E67" s="5"/>
    </row>
    <row r="68" spans="2:9" s="6" customFormat="1" ht="23.1" customHeight="1">
      <c r="B68" s="7" t="str">
        <f>$B$3</f>
        <v>As at 30 September 2017</v>
      </c>
      <c r="C68" s="7"/>
      <c r="D68" s="7"/>
      <c r="E68" s="5"/>
    </row>
    <row r="69" spans="2:9" ht="23.1" customHeight="1"/>
    <row r="70" spans="2:9" ht="23.1" customHeight="1">
      <c r="B70" s="4" t="s">
        <v>33</v>
      </c>
      <c r="C70" s="4"/>
      <c r="D70" s="4"/>
      <c r="E70" s="16"/>
      <c r="F70" s="144"/>
      <c r="G70" s="12" t="str">
        <f>G5</f>
        <v>30 September</v>
      </c>
      <c r="H70" s="13"/>
      <c r="I70" s="12" t="str">
        <f>I5</f>
        <v>31 December</v>
      </c>
    </row>
    <row r="71" spans="2:9" ht="23.1" customHeight="1">
      <c r="B71" s="4"/>
      <c r="C71" s="4"/>
      <c r="D71" s="4"/>
      <c r="E71" s="16"/>
      <c r="F71" s="144"/>
      <c r="G71" s="12">
        <f t="shared" ref="G71:I72" si="2">G6</f>
        <v>2017</v>
      </c>
      <c r="I71" s="12">
        <f t="shared" si="2"/>
        <v>2016</v>
      </c>
    </row>
    <row r="72" spans="2:9" ht="23.1" customHeight="1">
      <c r="B72" s="4"/>
      <c r="C72" s="4"/>
      <c r="D72" s="4"/>
      <c r="E72" s="16"/>
      <c r="F72" s="144"/>
      <c r="G72" s="12" t="str">
        <f t="shared" si="2"/>
        <v>(Unaudited)</v>
      </c>
      <c r="H72" s="13"/>
      <c r="I72" s="14"/>
    </row>
    <row r="73" spans="2:9" ht="23.1" customHeight="1">
      <c r="B73" s="4"/>
      <c r="C73" s="4"/>
      <c r="D73" s="4"/>
      <c r="E73" s="16"/>
      <c r="F73" s="144"/>
      <c r="G73" s="177" t="s">
        <v>8</v>
      </c>
      <c r="H73" s="177"/>
      <c r="I73" s="177"/>
    </row>
    <row r="74" spans="2:9" ht="23.1" customHeight="1">
      <c r="B74" s="17" t="s">
        <v>53</v>
      </c>
      <c r="C74" s="17"/>
      <c r="D74" s="17"/>
      <c r="G74" s="137"/>
      <c r="H74" s="137"/>
      <c r="I74" s="137"/>
    </row>
    <row r="75" spans="2:9" ht="23.1" customHeight="1">
      <c r="B75" s="21" t="s">
        <v>54</v>
      </c>
      <c r="C75" s="34"/>
      <c r="D75" s="34"/>
      <c r="G75" s="137"/>
      <c r="H75" s="137"/>
      <c r="I75" s="137"/>
    </row>
    <row r="76" spans="2:9" ht="23.1" customHeight="1">
      <c r="B76" s="34"/>
      <c r="C76" s="34" t="s">
        <v>55</v>
      </c>
      <c r="D76" s="34"/>
      <c r="G76" s="137"/>
      <c r="H76" s="137"/>
      <c r="I76" s="137"/>
    </row>
    <row r="77" spans="2:9" ht="23.1" customHeight="1" thickBot="1">
      <c r="D77" s="130" t="s">
        <v>56</v>
      </c>
      <c r="G77" s="28">
        <v>1600000</v>
      </c>
      <c r="H77" s="25"/>
      <c r="I77" s="28">
        <v>1600000</v>
      </c>
    </row>
    <row r="78" spans="2:9" ht="23.1" customHeight="1" thickTop="1">
      <c r="C78" s="34" t="s">
        <v>57</v>
      </c>
      <c r="D78" s="130"/>
      <c r="G78" s="35"/>
      <c r="H78" s="25"/>
      <c r="I78" s="35"/>
    </row>
    <row r="79" spans="2:9" ht="23.1" customHeight="1">
      <c r="D79" s="130" t="s">
        <v>56</v>
      </c>
      <c r="G79" s="166">
        <v>1200000</v>
      </c>
      <c r="H79" s="131"/>
      <c r="I79" s="166">
        <v>1200000</v>
      </c>
    </row>
    <row r="80" spans="2:9" ht="23.1" customHeight="1">
      <c r="B80" s="21" t="s">
        <v>58</v>
      </c>
      <c r="C80" s="34"/>
      <c r="D80" s="34"/>
      <c r="E80" s="18"/>
      <c r="F80" s="26"/>
      <c r="G80" s="166"/>
      <c r="H80" s="131"/>
      <c r="I80" s="166"/>
    </row>
    <row r="81" spans="2:11" ht="23.1" customHeight="1">
      <c r="B81" s="130"/>
      <c r="C81" s="34" t="s">
        <v>59</v>
      </c>
      <c r="G81" s="166"/>
      <c r="H81" s="131"/>
      <c r="I81" s="166"/>
    </row>
    <row r="82" spans="2:11" ht="23.1" customHeight="1">
      <c r="B82" s="130"/>
      <c r="C82" s="130"/>
      <c r="D82" s="21" t="s">
        <v>60</v>
      </c>
      <c r="G82" s="166">
        <v>160000</v>
      </c>
      <c r="H82" s="131"/>
      <c r="I82" s="166">
        <v>160000</v>
      </c>
    </row>
    <row r="83" spans="2:11" ht="23.1" customHeight="1">
      <c r="B83" s="130"/>
      <c r="C83" s="130"/>
      <c r="D83" s="21" t="s">
        <v>61</v>
      </c>
      <c r="G83" s="166">
        <v>10516000</v>
      </c>
      <c r="H83" s="131"/>
      <c r="I83" s="166">
        <v>10516000</v>
      </c>
    </row>
    <row r="84" spans="2:11" ht="23.1" customHeight="1">
      <c r="B84" s="130"/>
      <c r="C84" s="34" t="s">
        <v>62</v>
      </c>
      <c r="G84" s="166">
        <v>257648142</v>
      </c>
      <c r="H84" s="131"/>
      <c r="I84" s="166">
        <v>237993458</v>
      </c>
    </row>
    <row r="85" spans="2:11" ht="23.1" customHeight="1">
      <c r="B85" s="21" t="s">
        <v>63</v>
      </c>
      <c r="G85" s="166">
        <v>-17259238</v>
      </c>
      <c r="H85" s="131"/>
      <c r="I85" s="166">
        <v>-9846450</v>
      </c>
    </row>
    <row r="86" spans="2:11" ht="23.1" customHeight="1">
      <c r="B86" s="22" t="s">
        <v>64</v>
      </c>
      <c r="C86" s="22"/>
      <c r="D86" s="22"/>
      <c r="G86" s="36">
        <f>SUM(G79:G85)</f>
        <v>252264904</v>
      </c>
      <c r="H86" s="35"/>
      <c r="I86" s="36">
        <f>SUM(I79:I85)</f>
        <v>240023008</v>
      </c>
      <c r="K86" s="22"/>
    </row>
    <row r="87" spans="2:11" ht="5.0999999999999996" customHeight="1">
      <c r="G87" s="139"/>
      <c r="H87" s="139"/>
      <c r="I87" s="139"/>
    </row>
    <row r="88" spans="2:11" ht="23.1" customHeight="1">
      <c r="B88" s="21" t="s">
        <v>65</v>
      </c>
      <c r="C88" s="34"/>
      <c r="D88" s="34"/>
      <c r="G88" s="171">
        <v>41399565</v>
      </c>
      <c r="H88" s="131"/>
      <c r="I88" s="171">
        <v>41595111</v>
      </c>
    </row>
    <row r="89" spans="2:11" ht="23.1" customHeight="1">
      <c r="B89" s="22" t="s">
        <v>66</v>
      </c>
      <c r="C89" s="22"/>
      <c r="D89" s="22"/>
      <c r="G89" s="37">
        <f>SUM(G86:G88)</f>
        <v>293664469</v>
      </c>
      <c r="H89" s="25"/>
      <c r="I89" s="37">
        <f>SUM(I86:I88)</f>
        <v>281618119</v>
      </c>
    </row>
    <row r="90" spans="2:11" ht="5.0999999999999996" customHeight="1">
      <c r="G90" s="38"/>
      <c r="H90" s="25"/>
      <c r="I90" s="38"/>
    </row>
    <row r="91" spans="2:11" ht="23.1" customHeight="1" thickBot="1">
      <c r="B91" s="22" t="s">
        <v>67</v>
      </c>
      <c r="C91" s="22"/>
      <c r="D91" s="22"/>
      <c r="G91" s="28">
        <f>SUM(G64,G89)</f>
        <v>562814439</v>
      </c>
      <c r="H91" s="25"/>
      <c r="I91" s="28">
        <f>SUM(I64,I89)</f>
        <v>539687987</v>
      </c>
    </row>
    <row r="92" spans="2:11" ht="9.9499999999999993" customHeight="1" thickTop="1">
      <c r="B92" s="22"/>
      <c r="C92" s="22"/>
      <c r="D92" s="22"/>
      <c r="G92" s="29"/>
      <c r="H92" s="30"/>
      <c r="I92" s="29"/>
    </row>
    <row r="93" spans="2:11" ht="23.1" customHeight="1">
      <c r="B93" s="1" t="s">
        <v>0</v>
      </c>
      <c r="C93" s="1"/>
      <c r="D93" s="1"/>
      <c r="I93" s="143"/>
    </row>
    <row r="94" spans="2:11" ht="23.1" customHeight="1">
      <c r="B94" s="7" t="s">
        <v>68</v>
      </c>
      <c r="C94" s="7"/>
      <c r="D94" s="7"/>
      <c r="I94" s="143"/>
    </row>
    <row r="95" spans="2:11" ht="23.1" customHeight="1">
      <c r="B95" s="7" t="s">
        <v>69</v>
      </c>
      <c r="C95" s="7"/>
      <c r="D95" s="7"/>
    </row>
    <row r="96" spans="2:11" ht="23.1" customHeight="1">
      <c r="B96" s="22"/>
      <c r="C96" s="22"/>
      <c r="D96" s="22"/>
    </row>
    <row r="97" spans="2:9" ht="23.1" customHeight="1">
      <c r="B97" s="22"/>
      <c r="C97" s="22"/>
      <c r="D97" s="22"/>
      <c r="E97" s="16" t="s">
        <v>4</v>
      </c>
      <c r="F97" s="39"/>
      <c r="G97" s="13">
        <v>2017</v>
      </c>
      <c r="H97" s="13"/>
      <c r="I97" s="13">
        <v>2016</v>
      </c>
    </row>
    <row r="98" spans="2:9" ht="23.1" customHeight="1">
      <c r="B98" s="22"/>
      <c r="C98" s="22"/>
      <c r="D98" s="22"/>
      <c r="E98" s="16"/>
      <c r="F98" s="39"/>
      <c r="G98" s="177" t="s">
        <v>8</v>
      </c>
      <c r="H98" s="177"/>
      <c r="I98" s="177"/>
    </row>
    <row r="99" spans="2:9" ht="20.100000000000001" customHeight="1">
      <c r="B99" s="21" t="s">
        <v>70</v>
      </c>
      <c r="E99" s="8">
        <v>4</v>
      </c>
      <c r="G99" s="131">
        <v>112427757</v>
      </c>
      <c r="H99" s="131"/>
      <c r="I99" s="131">
        <v>104956840</v>
      </c>
    </row>
    <row r="100" spans="2:9" ht="20.100000000000001" customHeight="1">
      <c r="B100" s="21" t="s">
        <v>71</v>
      </c>
      <c r="E100" s="8">
        <v>4</v>
      </c>
      <c r="G100" s="138">
        <v>-87177281</v>
      </c>
      <c r="H100" s="131"/>
      <c r="I100" s="138">
        <v>-79282692</v>
      </c>
    </row>
    <row r="101" spans="2:9" ht="20.100000000000001" customHeight="1">
      <c r="B101" s="22" t="s">
        <v>72</v>
      </c>
      <c r="C101" s="22"/>
      <c r="D101" s="22"/>
      <c r="G101" s="40">
        <f>SUM(G99:G100)</f>
        <v>25250476</v>
      </c>
      <c r="H101" s="25"/>
      <c r="I101" s="40">
        <f>SUM(I99:I100)</f>
        <v>25674148</v>
      </c>
    </row>
    <row r="102" spans="2:9" ht="5.0999999999999996" customHeight="1">
      <c r="G102" s="145"/>
      <c r="H102" s="131"/>
      <c r="I102" s="145"/>
    </row>
    <row r="103" spans="2:9" ht="20.100000000000001" customHeight="1">
      <c r="B103" s="21" t="s">
        <v>73</v>
      </c>
      <c r="E103" s="8">
        <v>4</v>
      </c>
      <c r="G103" s="171">
        <v>2240945</v>
      </c>
      <c r="H103" s="145"/>
      <c r="I103" s="171">
        <v>1930869</v>
      </c>
    </row>
    <row r="104" spans="2:9" ht="20.100000000000001" customHeight="1">
      <c r="B104" s="22" t="s">
        <v>74</v>
      </c>
      <c r="C104" s="22"/>
      <c r="D104" s="22"/>
      <c r="G104" s="40">
        <f>SUM(G101:G103)</f>
        <v>27491421</v>
      </c>
      <c r="H104" s="25"/>
      <c r="I104" s="40">
        <f>SUM(I101:I103)</f>
        <v>27605017</v>
      </c>
    </row>
    <row r="105" spans="2:9" ht="5.0999999999999996" customHeight="1">
      <c r="G105" s="145"/>
      <c r="H105" s="131"/>
      <c r="I105" s="145"/>
    </row>
    <row r="106" spans="2:9" ht="20.100000000000001" customHeight="1">
      <c r="B106" s="21" t="s">
        <v>75</v>
      </c>
      <c r="G106" s="131">
        <v>-5974799</v>
      </c>
      <c r="H106" s="131"/>
      <c r="I106" s="131">
        <v>-5772545</v>
      </c>
    </row>
    <row r="107" spans="2:9" ht="20.100000000000001" customHeight="1">
      <c r="B107" s="21" t="s">
        <v>76</v>
      </c>
      <c r="G107" s="131">
        <v>-7784452</v>
      </c>
      <c r="H107" s="131"/>
      <c r="I107" s="131">
        <v>-7115980</v>
      </c>
    </row>
    <row r="108" spans="2:9" ht="20.100000000000001" customHeight="1">
      <c r="B108" s="22" t="s">
        <v>77</v>
      </c>
      <c r="C108" s="22"/>
      <c r="D108" s="22"/>
      <c r="G108" s="41">
        <f>SUM(G106:G107)</f>
        <v>-13759251</v>
      </c>
      <c r="H108" s="25"/>
      <c r="I108" s="41">
        <f>SUM(I106:I107)</f>
        <v>-12888525</v>
      </c>
    </row>
    <row r="109" spans="2:9" ht="5.0999999999999996" customHeight="1">
      <c r="G109" s="166"/>
      <c r="H109" s="131"/>
      <c r="I109" s="166"/>
    </row>
    <row r="110" spans="2:9" ht="20.100000000000001" customHeight="1">
      <c r="B110" s="22" t="s">
        <v>78</v>
      </c>
      <c r="C110" s="22"/>
      <c r="D110" s="22"/>
      <c r="G110" s="40">
        <f>SUM(G104,G108)</f>
        <v>13732170</v>
      </c>
      <c r="H110" s="25"/>
      <c r="I110" s="40">
        <f>SUM(I104,I108)</f>
        <v>14716492</v>
      </c>
    </row>
    <row r="111" spans="2:9" ht="5.0999999999999996" customHeight="1">
      <c r="G111" s="166"/>
      <c r="H111" s="131"/>
      <c r="I111" s="166"/>
    </row>
    <row r="112" spans="2:9" ht="20.100000000000001" customHeight="1">
      <c r="B112" s="21" t="s">
        <v>79</v>
      </c>
      <c r="G112" s="166">
        <v>-1750604</v>
      </c>
      <c r="H112" s="131"/>
      <c r="I112" s="166">
        <v>-1833169</v>
      </c>
    </row>
    <row r="113" spans="2:9" ht="20.100000000000001" customHeight="1">
      <c r="B113" s="21" t="s">
        <v>80</v>
      </c>
      <c r="G113" s="172">
        <v>4253414</v>
      </c>
      <c r="H113" s="131"/>
      <c r="I113" s="172">
        <v>4859329</v>
      </c>
    </row>
    <row r="114" spans="2:9" ht="20.100000000000001" customHeight="1">
      <c r="B114" s="39" t="s">
        <v>81</v>
      </c>
      <c r="C114" s="39"/>
      <c r="D114" s="39"/>
      <c r="G114" s="36">
        <f>SUM(G110,G112:G113)</f>
        <v>16234980</v>
      </c>
      <c r="H114" s="25"/>
      <c r="I114" s="36">
        <f>SUM(I110,I112:I113)</f>
        <v>17742652</v>
      </c>
    </row>
    <row r="115" spans="2:9" ht="5.0999999999999996" customHeight="1">
      <c r="B115" s="22"/>
      <c r="C115" s="22"/>
      <c r="D115" s="22"/>
      <c r="G115" s="25"/>
      <c r="H115" s="25"/>
      <c r="I115" s="25"/>
    </row>
    <row r="116" spans="2:9" ht="20.100000000000001" customHeight="1">
      <c r="B116" s="21" t="s">
        <v>82</v>
      </c>
      <c r="G116" s="171">
        <v>-1494154</v>
      </c>
      <c r="H116" s="131"/>
      <c r="I116" s="171">
        <v>1120990</v>
      </c>
    </row>
    <row r="117" spans="2:9" ht="20.100000000000001" customHeight="1" thickBot="1">
      <c r="B117" s="22" t="s">
        <v>83</v>
      </c>
      <c r="C117" s="22"/>
      <c r="D117" s="22"/>
      <c r="G117" s="28">
        <f>SUM(G114:G116)</f>
        <v>14740826</v>
      </c>
      <c r="H117" s="25"/>
      <c r="I117" s="28">
        <f>SUM(I114:I116)</f>
        <v>18863642</v>
      </c>
    </row>
    <row r="118" spans="2:9" ht="5.0999999999999996" customHeight="1" thickTop="1">
      <c r="B118" s="22"/>
      <c r="C118" s="22"/>
      <c r="D118" s="22"/>
      <c r="G118" s="25"/>
      <c r="H118" s="25"/>
      <c r="I118" s="25"/>
    </row>
    <row r="119" spans="2:9" ht="20.100000000000001" customHeight="1">
      <c r="B119" s="21" t="s">
        <v>84</v>
      </c>
      <c r="G119" s="25"/>
      <c r="H119" s="25"/>
      <c r="I119" s="25"/>
    </row>
    <row r="120" spans="2:9" ht="20.100000000000001" customHeight="1">
      <c r="B120" s="22"/>
      <c r="C120" s="22" t="s">
        <v>85</v>
      </c>
      <c r="D120" s="22"/>
      <c r="E120" s="18"/>
      <c r="F120" s="26"/>
      <c r="G120" s="25">
        <v>11836443</v>
      </c>
      <c r="H120" s="25"/>
      <c r="I120" s="42">
        <v>14090738</v>
      </c>
    </row>
    <row r="121" spans="2:9" ht="20.100000000000001" customHeight="1">
      <c r="C121" s="21" t="s">
        <v>65</v>
      </c>
      <c r="G121" s="171">
        <v>2904383</v>
      </c>
      <c r="H121" s="131"/>
      <c r="I121" s="171">
        <v>4772904</v>
      </c>
    </row>
    <row r="122" spans="2:9" ht="20.100000000000001" customHeight="1" thickBot="1">
      <c r="B122" s="22"/>
      <c r="C122" s="22"/>
      <c r="D122" s="22"/>
      <c r="G122" s="173">
        <f>SUM(G120:G121)</f>
        <v>14740826</v>
      </c>
      <c r="H122" s="131"/>
      <c r="I122" s="173">
        <f>SUM(I120:I121)</f>
        <v>18863642</v>
      </c>
    </row>
    <row r="123" spans="2:9" ht="9.9499999999999993" customHeight="1" thickTop="1">
      <c r="B123" s="22"/>
      <c r="C123" s="22"/>
      <c r="D123" s="22"/>
      <c r="G123" s="166"/>
      <c r="H123" s="137"/>
      <c r="I123" s="166"/>
    </row>
    <row r="124" spans="2:9" ht="20.100000000000001" customHeight="1">
      <c r="B124" s="17" t="s">
        <v>86</v>
      </c>
      <c r="C124" s="17"/>
      <c r="D124" s="17"/>
      <c r="G124" s="166"/>
      <c r="H124" s="137"/>
      <c r="I124" s="166"/>
    </row>
    <row r="125" spans="2:9" ht="20.100000000000001" customHeight="1" thickBot="1">
      <c r="B125" s="22" t="s">
        <v>87</v>
      </c>
      <c r="C125" s="130"/>
      <c r="D125" s="22"/>
      <c r="E125" s="8">
        <v>13</v>
      </c>
      <c r="G125" s="43">
        <f>G120/1200000</f>
        <v>9.8637025000000005</v>
      </c>
      <c r="H125" s="44"/>
      <c r="I125" s="43">
        <f>I120/1200000</f>
        <v>11.742281666666667</v>
      </c>
    </row>
    <row r="126" spans="2:9" ht="9.9499999999999993" customHeight="1" thickTop="1">
      <c r="B126" s="22"/>
      <c r="C126" s="22"/>
      <c r="D126" s="22"/>
      <c r="G126" s="29"/>
      <c r="H126" s="30"/>
      <c r="I126" s="29"/>
    </row>
    <row r="127" spans="2:9" ht="23.1" customHeight="1">
      <c r="B127" s="1" t="s">
        <v>0</v>
      </c>
      <c r="C127" s="1"/>
      <c r="D127" s="1"/>
      <c r="I127" s="143"/>
    </row>
    <row r="128" spans="2:9" ht="23.1" customHeight="1">
      <c r="B128" s="7" t="s">
        <v>88</v>
      </c>
      <c r="C128" s="7"/>
      <c r="D128" s="7"/>
      <c r="I128" s="143"/>
    </row>
    <row r="129" spans="1:10" ht="23.1" customHeight="1">
      <c r="B129" s="7" t="str">
        <f>B95</f>
        <v>For the three-month period ended 30 September 2017 (Unaudited)</v>
      </c>
      <c r="C129" s="7"/>
      <c r="D129" s="7"/>
    </row>
    <row r="130" spans="1:10" ht="23.1" customHeight="1">
      <c r="B130" s="22"/>
      <c r="C130" s="22"/>
      <c r="D130" s="22"/>
    </row>
    <row r="131" spans="1:10" ht="23.1" customHeight="1">
      <c r="B131" s="22"/>
      <c r="C131" s="22"/>
      <c r="D131" s="22"/>
      <c r="E131" s="16"/>
      <c r="F131" s="39"/>
      <c r="G131" s="13">
        <f>G97</f>
        <v>2017</v>
      </c>
      <c r="H131" s="13"/>
      <c r="I131" s="13">
        <f>I97</f>
        <v>2016</v>
      </c>
    </row>
    <row r="132" spans="1:10" ht="23.1" customHeight="1">
      <c r="B132" s="22"/>
      <c r="C132" s="22"/>
      <c r="D132" s="22"/>
      <c r="E132" s="16"/>
      <c r="F132" s="39"/>
      <c r="G132" s="177" t="s">
        <v>8</v>
      </c>
      <c r="H132" s="177"/>
      <c r="I132" s="177"/>
    </row>
    <row r="133" spans="1:10" ht="20.100000000000001" customHeight="1">
      <c r="B133" s="22" t="s">
        <v>83</v>
      </c>
      <c r="C133" s="22"/>
      <c r="D133" s="22"/>
      <c r="E133" s="16"/>
      <c r="F133" s="26"/>
      <c r="G133" s="25">
        <f>G117</f>
        <v>14740826</v>
      </c>
      <c r="H133" s="25"/>
      <c r="I133" s="25">
        <f>I117</f>
        <v>18863642</v>
      </c>
    </row>
    <row r="134" spans="1:10" ht="9.9499999999999993" customHeight="1">
      <c r="B134" s="22"/>
      <c r="C134" s="22"/>
      <c r="D134" s="22"/>
      <c r="E134" s="18"/>
      <c r="F134" s="26"/>
      <c r="G134" s="25"/>
      <c r="H134" s="25"/>
      <c r="I134" s="25"/>
    </row>
    <row r="135" spans="1:10" ht="20.100000000000001" customHeight="1">
      <c r="B135" s="22" t="s">
        <v>89</v>
      </c>
      <c r="G135" s="145"/>
      <c r="H135" s="131"/>
      <c r="I135" s="145"/>
    </row>
    <row r="136" spans="1:10" ht="20.100000000000001" customHeight="1">
      <c r="B136" s="45" t="s">
        <v>90</v>
      </c>
      <c r="C136" s="45"/>
      <c r="D136" s="45"/>
      <c r="G136" s="167"/>
      <c r="H136" s="131"/>
      <c r="I136" s="167"/>
    </row>
    <row r="137" spans="1:10" ht="20.100000000000001" customHeight="1">
      <c r="B137" s="45"/>
      <c r="C137" s="45" t="s">
        <v>91</v>
      </c>
      <c r="D137" s="45"/>
      <c r="G137" s="167"/>
      <c r="H137" s="131"/>
      <c r="I137" s="167"/>
    </row>
    <row r="138" spans="1:10" ht="20.100000000000001" customHeight="1">
      <c r="B138" s="21" t="s">
        <v>92</v>
      </c>
      <c r="G138" s="167">
        <v>-1053260</v>
      </c>
      <c r="H138" s="145"/>
      <c r="I138" s="167">
        <v>-2024975</v>
      </c>
    </row>
    <row r="139" spans="1:10" ht="20.100000000000001" customHeight="1">
      <c r="B139" s="21" t="s">
        <v>93</v>
      </c>
      <c r="G139" s="167">
        <v>34356</v>
      </c>
      <c r="H139" s="131"/>
      <c r="I139" s="167">
        <v>-25972</v>
      </c>
    </row>
    <row r="140" spans="1:10" ht="20.100000000000001" hidden="1" customHeight="1">
      <c r="A140" s="168"/>
      <c r="B140" s="31" t="s">
        <v>94</v>
      </c>
      <c r="C140" s="31"/>
      <c r="D140" s="31"/>
      <c r="E140" s="32"/>
      <c r="F140" s="168"/>
      <c r="G140" s="174">
        <v>0</v>
      </c>
      <c r="H140" s="170"/>
      <c r="I140" s="174">
        <v>0</v>
      </c>
      <c r="J140" s="168"/>
    </row>
    <row r="141" spans="1:10" ht="20.100000000000001" customHeight="1">
      <c r="B141" s="21" t="s">
        <v>95</v>
      </c>
      <c r="G141" s="167"/>
      <c r="I141" s="167"/>
    </row>
    <row r="142" spans="1:10" ht="20.100000000000001" customHeight="1">
      <c r="B142" s="130"/>
      <c r="C142" s="21" t="s">
        <v>96</v>
      </c>
      <c r="G142" s="167">
        <v>-150971</v>
      </c>
      <c r="H142" s="131"/>
      <c r="I142" s="167">
        <v>-283719</v>
      </c>
    </row>
    <row r="143" spans="1:10" ht="20.100000000000001" customHeight="1">
      <c r="B143" s="21" t="s">
        <v>97</v>
      </c>
      <c r="G143" s="167"/>
      <c r="H143" s="131"/>
      <c r="I143" s="167"/>
    </row>
    <row r="144" spans="1:10" ht="20.100000000000001" customHeight="1">
      <c r="B144" s="130"/>
      <c r="C144" s="21" t="s">
        <v>91</v>
      </c>
      <c r="G144" s="171">
        <v>-6860</v>
      </c>
      <c r="H144" s="131"/>
      <c r="I144" s="167">
        <v>5164</v>
      </c>
    </row>
    <row r="145" spans="2:9" ht="20.100000000000001" customHeight="1">
      <c r="B145" s="26" t="s">
        <v>98</v>
      </c>
      <c r="C145" s="22"/>
      <c r="G145" s="167"/>
      <c r="H145" s="131"/>
      <c r="I145" s="175"/>
    </row>
    <row r="146" spans="2:9" ht="20.100000000000001" customHeight="1">
      <c r="B146" s="26"/>
      <c r="C146" s="22" t="s">
        <v>91</v>
      </c>
      <c r="G146" s="42">
        <f>SUM(G138:G144)</f>
        <v>-1176735</v>
      </c>
      <c r="H146" s="131"/>
      <c r="I146" s="42">
        <f>SUM(I138:I144)</f>
        <v>-2329502</v>
      </c>
    </row>
    <row r="147" spans="2:9" ht="5.0999999999999996" customHeight="1">
      <c r="G147" s="167"/>
      <c r="H147" s="131"/>
      <c r="I147" s="167"/>
    </row>
    <row r="148" spans="2:9" ht="20.100000000000001" customHeight="1">
      <c r="B148" s="45" t="s">
        <v>90</v>
      </c>
      <c r="G148" s="145"/>
      <c r="H148" s="131"/>
      <c r="I148" s="145"/>
    </row>
    <row r="149" spans="2:9" ht="20.100000000000001" customHeight="1">
      <c r="B149" s="45"/>
      <c r="C149" s="45" t="s">
        <v>99</v>
      </c>
      <c r="G149" s="145"/>
      <c r="H149" s="131"/>
      <c r="I149" s="145"/>
    </row>
    <row r="150" spans="2:9" ht="20.100000000000001" customHeight="1">
      <c r="B150" s="21" t="s">
        <v>100</v>
      </c>
      <c r="G150" s="167">
        <v>-261</v>
      </c>
      <c r="H150" s="131"/>
      <c r="I150" s="167">
        <v>-15076</v>
      </c>
    </row>
    <row r="151" spans="2:9" ht="20.100000000000001" hidden="1" customHeight="1">
      <c r="B151" s="21" t="s">
        <v>95</v>
      </c>
      <c r="G151" s="167"/>
      <c r="H151" s="131"/>
      <c r="I151" s="167"/>
    </row>
    <row r="152" spans="2:9" ht="20.100000000000001" hidden="1" customHeight="1">
      <c r="B152" s="130"/>
      <c r="C152" s="21" t="s">
        <v>96</v>
      </c>
      <c r="G152" s="167">
        <v>0</v>
      </c>
      <c r="H152" s="131"/>
      <c r="I152" s="167">
        <v>0</v>
      </c>
    </row>
    <row r="153" spans="2:9" ht="20.100000000000001" customHeight="1">
      <c r="B153" s="21" t="s">
        <v>97</v>
      </c>
      <c r="G153" s="167"/>
      <c r="H153" s="131"/>
      <c r="I153" s="167"/>
    </row>
    <row r="154" spans="2:9" ht="20.100000000000001" customHeight="1">
      <c r="B154" s="130"/>
      <c r="C154" s="21" t="s">
        <v>99</v>
      </c>
      <c r="G154" s="167">
        <v>-76</v>
      </c>
      <c r="H154" s="131"/>
      <c r="I154" s="167">
        <v>3769</v>
      </c>
    </row>
    <row r="155" spans="2:9" ht="20.100000000000001" customHeight="1">
      <c r="B155" s="46" t="s">
        <v>98</v>
      </c>
      <c r="C155" s="46"/>
      <c r="G155" s="175"/>
      <c r="H155" s="131"/>
      <c r="I155" s="175"/>
    </row>
    <row r="156" spans="2:9" ht="20.100000000000001" customHeight="1">
      <c r="B156" s="46"/>
      <c r="C156" s="46" t="s">
        <v>99</v>
      </c>
      <c r="G156" s="42">
        <f>SUM(G150:G154)</f>
        <v>-337</v>
      </c>
      <c r="H156" s="131"/>
      <c r="I156" s="42">
        <f>SUM(I150:I154)</f>
        <v>-11307</v>
      </c>
    </row>
    <row r="157" spans="2:9" ht="5.0999999999999996" customHeight="1">
      <c r="B157" s="26"/>
      <c r="G157" s="167"/>
      <c r="H157" s="131"/>
      <c r="I157" s="167"/>
    </row>
    <row r="158" spans="2:9" ht="20.100000000000001" customHeight="1">
      <c r="B158" s="22" t="s">
        <v>101</v>
      </c>
      <c r="C158" s="22"/>
      <c r="D158" s="22"/>
      <c r="G158" s="33">
        <f>SUM(G146,G156)</f>
        <v>-1177072</v>
      </c>
      <c r="H158" s="25"/>
      <c r="I158" s="33">
        <f>SUM(I146,I156)</f>
        <v>-2340809</v>
      </c>
    </row>
    <row r="159" spans="2:9" ht="5.0999999999999996" customHeight="1">
      <c r="B159" s="22"/>
      <c r="C159" s="22"/>
      <c r="D159" s="22"/>
      <c r="G159" s="25"/>
      <c r="H159" s="25"/>
      <c r="I159" s="25"/>
    </row>
    <row r="160" spans="2:9" ht="20.100000000000001" customHeight="1" thickBot="1">
      <c r="B160" s="22" t="s">
        <v>102</v>
      </c>
      <c r="C160" s="22"/>
      <c r="D160" s="22"/>
      <c r="G160" s="28">
        <f>SUM(G133,G158)</f>
        <v>13563754</v>
      </c>
      <c r="H160" s="25"/>
      <c r="I160" s="28">
        <f>SUM(I133,I158)</f>
        <v>16522833</v>
      </c>
    </row>
    <row r="161" spans="2:9" ht="5.0999999999999996" customHeight="1" thickTop="1">
      <c r="B161" s="22"/>
      <c r="C161" s="22"/>
      <c r="D161" s="22"/>
      <c r="G161" s="25"/>
      <c r="H161" s="25"/>
      <c r="I161" s="25"/>
    </row>
    <row r="162" spans="2:9" ht="20.100000000000001" customHeight="1">
      <c r="B162" s="21" t="s">
        <v>103</v>
      </c>
      <c r="G162" s="25"/>
      <c r="H162" s="25"/>
      <c r="I162" s="25"/>
    </row>
    <row r="163" spans="2:9" ht="20.100000000000001" customHeight="1">
      <c r="B163" s="22"/>
      <c r="C163" s="22" t="s">
        <v>85</v>
      </c>
      <c r="D163" s="22"/>
      <c r="E163" s="18"/>
      <c r="F163" s="26"/>
      <c r="G163" s="25">
        <v>10777787</v>
      </c>
      <c r="H163" s="25"/>
      <c r="I163" s="42">
        <v>12175966</v>
      </c>
    </row>
    <row r="164" spans="2:9" ht="20.100000000000001" customHeight="1">
      <c r="C164" s="21" t="s">
        <v>65</v>
      </c>
      <c r="G164" s="138">
        <v>2785967</v>
      </c>
      <c r="H164" s="176"/>
      <c r="I164" s="171">
        <v>4346867</v>
      </c>
    </row>
    <row r="165" spans="2:9" ht="20.100000000000001" customHeight="1" thickBot="1">
      <c r="B165" s="22"/>
      <c r="C165" s="22"/>
      <c r="D165" s="22"/>
      <c r="G165" s="173">
        <f>SUM(G163:G164)</f>
        <v>13563754</v>
      </c>
      <c r="H165" s="131"/>
      <c r="I165" s="173">
        <f>SUM(I163:I164)</f>
        <v>16522833</v>
      </c>
    </row>
    <row r="166" spans="2:9" ht="9.9499999999999993" customHeight="1" thickTop="1"/>
    <row r="167" spans="2:9" ht="23.1" customHeight="1">
      <c r="B167" s="1" t="s">
        <v>0</v>
      </c>
      <c r="C167" s="1"/>
      <c r="D167" s="1"/>
      <c r="I167" s="143"/>
    </row>
    <row r="168" spans="2:9" ht="23.1" customHeight="1">
      <c r="B168" s="7" t="s">
        <v>104</v>
      </c>
      <c r="C168" s="7"/>
      <c r="D168" s="7"/>
      <c r="I168" s="143"/>
    </row>
    <row r="169" spans="2:9" ht="23.1" customHeight="1">
      <c r="B169" s="7" t="s">
        <v>105</v>
      </c>
      <c r="C169" s="7"/>
      <c r="D169" s="7"/>
    </row>
    <row r="170" spans="2:9" ht="23.1" customHeight="1">
      <c r="B170" s="22"/>
      <c r="C170" s="22"/>
      <c r="D170" s="22"/>
    </row>
    <row r="171" spans="2:9" ht="23.1" customHeight="1">
      <c r="B171" s="22"/>
      <c r="C171" s="22"/>
      <c r="D171" s="22"/>
      <c r="E171" s="16" t="s">
        <v>4</v>
      </c>
      <c r="F171" s="39"/>
      <c r="G171" s="13">
        <v>2017</v>
      </c>
      <c r="H171" s="13"/>
      <c r="I171" s="13">
        <v>2016</v>
      </c>
    </row>
    <row r="172" spans="2:9" ht="23.1" customHeight="1">
      <c r="B172" s="22"/>
      <c r="C172" s="22"/>
      <c r="D172" s="22"/>
      <c r="E172" s="16"/>
      <c r="F172" s="39"/>
      <c r="G172" s="177" t="s">
        <v>8</v>
      </c>
      <c r="H172" s="177"/>
      <c r="I172" s="177"/>
    </row>
    <row r="173" spans="2:9" ht="20.100000000000001" customHeight="1">
      <c r="B173" s="21" t="s">
        <v>70</v>
      </c>
      <c r="E173" s="8">
        <v>4</v>
      </c>
      <c r="G173" s="131">
        <v>337520834</v>
      </c>
      <c r="H173" s="131"/>
      <c r="I173" s="131">
        <v>323828616</v>
      </c>
    </row>
    <row r="174" spans="2:9" ht="20.100000000000001" customHeight="1">
      <c r="B174" s="21" t="s">
        <v>71</v>
      </c>
      <c r="E174" s="8">
        <v>4</v>
      </c>
      <c r="G174" s="138">
        <v>-259621449</v>
      </c>
      <c r="H174" s="131"/>
      <c r="I174" s="138">
        <v>-242098364</v>
      </c>
    </row>
    <row r="175" spans="2:9" ht="20.100000000000001" customHeight="1">
      <c r="B175" s="22" t="s">
        <v>72</v>
      </c>
      <c r="C175" s="22"/>
      <c r="D175" s="22"/>
      <c r="G175" s="40">
        <f>SUM(G173:G174)</f>
        <v>77899385</v>
      </c>
      <c r="H175" s="25"/>
      <c r="I175" s="40">
        <f>SUM(I173:I174)</f>
        <v>81730252</v>
      </c>
    </row>
    <row r="176" spans="2:9" ht="5.0999999999999996" customHeight="1">
      <c r="G176" s="145"/>
      <c r="H176" s="131"/>
      <c r="I176" s="145"/>
    </row>
    <row r="177" spans="2:9" ht="20.100000000000001" customHeight="1">
      <c r="B177" s="21" t="s">
        <v>73</v>
      </c>
      <c r="E177" s="8">
        <v>4</v>
      </c>
      <c r="G177" s="171">
        <v>10272711</v>
      </c>
      <c r="H177" s="145"/>
      <c r="I177" s="171">
        <v>7181068</v>
      </c>
    </row>
    <row r="178" spans="2:9" ht="20.100000000000001" customHeight="1">
      <c r="B178" s="22" t="s">
        <v>74</v>
      </c>
      <c r="C178" s="22"/>
      <c r="D178" s="22"/>
      <c r="G178" s="40">
        <f>SUM(G175:G177)</f>
        <v>88172096</v>
      </c>
      <c r="H178" s="25"/>
      <c r="I178" s="40">
        <f>SUM(I175:I177)</f>
        <v>88911320</v>
      </c>
    </row>
    <row r="179" spans="2:9" ht="5.0999999999999996" customHeight="1">
      <c r="G179" s="145"/>
      <c r="H179" s="131"/>
      <c r="I179" s="145"/>
    </row>
    <row r="180" spans="2:9" ht="20.100000000000001" customHeight="1">
      <c r="B180" s="21" t="s">
        <v>75</v>
      </c>
      <c r="G180" s="131">
        <v>-17769502</v>
      </c>
      <c r="H180" s="131"/>
      <c r="I180" s="131">
        <v>-18084252</v>
      </c>
    </row>
    <row r="181" spans="2:9" ht="20.100000000000001" customHeight="1">
      <c r="B181" s="21" t="s">
        <v>76</v>
      </c>
      <c r="G181" s="131">
        <v>-22288226</v>
      </c>
      <c r="H181" s="131"/>
      <c r="I181" s="131">
        <v>-19935495</v>
      </c>
    </row>
    <row r="182" spans="2:9" ht="20.100000000000001" customHeight="1">
      <c r="B182" s="22" t="s">
        <v>77</v>
      </c>
      <c r="C182" s="22"/>
      <c r="D182" s="22"/>
      <c r="G182" s="41">
        <f>SUM(G180:G181)</f>
        <v>-40057728</v>
      </c>
      <c r="H182" s="25"/>
      <c r="I182" s="41">
        <f>SUM(I180:I181)</f>
        <v>-38019747</v>
      </c>
    </row>
    <row r="183" spans="2:9" ht="5.0999999999999996" customHeight="1">
      <c r="G183" s="166"/>
      <c r="H183" s="131"/>
      <c r="I183" s="166"/>
    </row>
    <row r="184" spans="2:9" ht="20.100000000000001" customHeight="1">
      <c r="B184" s="22" t="s">
        <v>78</v>
      </c>
      <c r="C184" s="22"/>
      <c r="D184" s="22"/>
      <c r="G184" s="40">
        <f>SUM(G178,G182)</f>
        <v>48114368</v>
      </c>
      <c r="H184" s="25"/>
      <c r="I184" s="40">
        <f>SUM(I178,I182)</f>
        <v>50891573</v>
      </c>
    </row>
    <row r="185" spans="2:9" ht="5.0999999999999996" customHeight="1">
      <c r="G185" s="166"/>
      <c r="H185" s="131"/>
      <c r="I185" s="166"/>
    </row>
    <row r="186" spans="2:9" ht="20.100000000000001" customHeight="1">
      <c r="B186" s="21" t="s">
        <v>79</v>
      </c>
      <c r="G186" s="166">
        <v>-5346715</v>
      </c>
      <c r="H186" s="131"/>
      <c r="I186" s="166">
        <v>-5762724</v>
      </c>
    </row>
    <row r="187" spans="2:9" ht="20.100000000000001" customHeight="1">
      <c r="B187" s="21" t="s">
        <v>80</v>
      </c>
      <c r="G187" s="172">
        <v>14205845</v>
      </c>
      <c r="H187" s="131"/>
      <c r="I187" s="172">
        <v>13542433</v>
      </c>
    </row>
    <row r="188" spans="2:9" ht="20.100000000000001" customHeight="1">
      <c r="B188" s="39" t="s">
        <v>81</v>
      </c>
      <c r="C188" s="39"/>
      <c r="D188" s="39"/>
      <c r="G188" s="36">
        <f>SUM(G184,G186:G187)</f>
        <v>56973498</v>
      </c>
      <c r="H188" s="25"/>
      <c r="I188" s="36">
        <f>SUM(I184,I186:I187)</f>
        <v>58671282</v>
      </c>
    </row>
    <row r="189" spans="2:9" ht="5.0999999999999996" customHeight="1">
      <c r="B189" s="22"/>
      <c r="C189" s="22"/>
      <c r="D189" s="22"/>
      <c r="G189" s="25"/>
      <c r="H189" s="25"/>
      <c r="I189" s="25"/>
    </row>
    <row r="190" spans="2:9" ht="20.100000000000001" customHeight="1">
      <c r="B190" s="21" t="s">
        <v>106</v>
      </c>
      <c r="G190" s="171">
        <v>-4409542</v>
      </c>
      <c r="H190" s="131"/>
      <c r="I190" s="171">
        <v>-2942521</v>
      </c>
    </row>
    <row r="191" spans="2:9" ht="20.100000000000001" customHeight="1" thickBot="1">
      <c r="B191" s="22" t="s">
        <v>83</v>
      </c>
      <c r="C191" s="22"/>
      <c r="D191" s="22"/>
      <c r="G191" s="28">
        <f>SUM(G188:G190)</f>
        <v>52563956</v>
      </c>
      <c r="H191" s="25"/>
      <c r="I191" s="28">
        <f>SUM(I188:I190)</f>
        <v>55728761</v>
      </c>
    </row>
    <row r="192" spans="2:9" ht="5.0999999999999996" customHeight="1" thickTop="1">
      <c r="B192" s="22"/>
      <c r="C192" s="22"/>
      <c r="D192" s="22"/>
      <c r="G192" s="25"/>
      <c r="H192" s="25"/>
      <c r="I192" s="25"/>
    </row>
    <row r="193" spans="2:9" ht="20.100000000000001" customHeight="1">
      <c r="B193" s="21" t="s">
        <v>84</v>
      </c>
      <c r="G193" s="25"/>
      <c r="H193" s="25"/>
      <c r="I193" s="25"/>
    </row>
    <row r="194" spans="2:9" ht="20.100000000000001" customHeight="1">
      <c r="B194" s="22"/>
      <c r="C194" s="22" t="s">
        <v>85</v>
      </c>
      <c r="D194" s="22"/>
      <c r="E194" s="18"/>
      <c r="F194" s="26"/>
      <c r="G194" s="25">
        <v>42474282</v>
      </c>
      <c r="H194" s="25"/>
      <c r="I194" s="42">
        <v>43605818</v>
      </c>
    </row>
    <row r="195" spans="2:9" ht="20.100000000000001" customHeight="1">
      <c r="C195" s="21" t="s">
        <v>65</v>
      </c>
      <c r="G195" s="171">
        <v>10089674</v>
      </c>
      <c r="H195" s="131"/>
      <c r="I195" s="171">
        <v>12122943</v>
      </c>
    </row>
    <row r="196" spans="2:9" ht="20.100000000000001" customHeight="1" thickBot="1">
      <c r="B196" s="22"/>
      <c r="C196" s="22"/>
      <c r="D196" s="22"/>
      <c r="G196" s="173">
        <f>SUM(G194:G195)</f>
        <v>52563956</v>
      </c>
      <c r="H196" s="131"/>
      <c r="I196" s="173">
        <f>SUM(I194:I195)</f>
        <v>55728761</v>
      </c>
    </row>
    <row r="197" spans="2:9" ht="9.9499999999999993" customHeight="1" thickTop="1">
      <c r="B197" s="22"/>
      <c r="C197" s="22"/>
      <c r="D197" s="22"/>
      <c r="G197" s="166"/>
      <c r="H197" s="137"/>
      <c r="I197" s="166"/>
    </row>
    <row r="198" spans="2:9" ht="20.100000000000001" customHeight="1">
      <c r="B198" s="17" t="s">
        <v>86</v>
      </c>
      <c r="C198" s="17"/>
      <c r="D198" s="17"/>
      <c r="G198" s="166"/>
      <c r="H198" s="137"/>
      <c r="I198" s="166"/>
    </row>
    <row r="199" spans="2:9" ht="20.100000000000001" customHeight="1" thickBot="1">
      <c r="B199" s="22" t="s">
        <v>87</v>
      </c>
      <c r="C199" s="130"/>
      <c r="D199" s="22"/>
      <c r="E199" s="8">
        <v>13</v>
      </c>
      <c r="G199" s="43">
        <f>G194/1200000</f>
        <v>35.395235</v>
      </c>
      <c r="H199" s="44"/>
      <c r="I199" s="43">
        <f>I194/1200000</f>
        <v>36.338181666666664</v>
      </c>
    </row>
    <row r="200" spans="2:9" ht="9.9499999999999993" customHeight="1" thickTop="1">
      <c r="B200" s="22"/>
      <c r="C200" s="22"/>
      <c r="D200" s="22"/>
      <c r="G200" s="29"/>
      <c r="H200" s="30"/>
      <c r="I200" s="29"/>
    </row>
    <row r="201" spans="2:9" ht="23.1" customHeight="1">
      <c r="B201" s="1" t="s">
        <v>0</v>
      </c>
      <c r="C201" s="1"/>
      <c r="D201" s="1"/>
      <c r="I201" s="143"/>
    </row>
    <row r="202" spans="2:9" ht="23.1" customHeight="1">
      <c r="B202" s="7" t="s">
        <v>232</v>
      </c>
      <c r="C202" s="7"/>
      <c r="D202" s="7"/>
      <c r="I202" s="143"/>
    </row>
    <row r="203" spans="2:9" ht="23.1" customHeight="1">
      <c r="B203" s="7" t="str">
        <f>B169</f>
        <v>For the nine-month period ended 30 September 2017 (Unaudited)</v>
      </c>
      <c r="C203" s="7"/>
      <c r="D203" s="7"/>
    </row>
    <row r="204" spans="2:9" ht="23.1" customHeight="1">
      <c r="B204" s="22"/>
      <c r="C204" s="22"/>
      <c r="D204" s="22"/>
    </row>
    <row r="205" spans="2:9" ht="23.1" customHeight="1">
      <c r="B205" s="22"/>
      <c r="C205" s="22"/>
      <c r="D205" s="22"/>
      <c r="E205" s="16"/>
      <c r="F205" s="39"/>
      <c r="G205" s="13">
        <f>G171</f>
        <v>2017</v>
      </c>
      <c r="H205" s="13"/>
      <c r="I205" s="13">
        <f>I171</f>
        <v>2016</v>
      </c>
    </row>
    <row r="206" spans="2:9" ht="23.1" customHeight="1">
      <c r="B206" s="22"/>
      <c r="C206" s="22"/>
      <c r="D206" s="22"/>
      <c r="E206" s="16"/>
      <c r="F206" s="39"/>
      <c r="G206" s="177" t="s">
        <v>8</v>
      </c>
      <c r="H206" s="177"/>
      <c r="I206" s="177"/>
    </row>
    <row r="207" spans="2:9" ht="20.100000000000001" customHeight="1">
      <c r="B207" s="22" t="s">
        <v>83</v>
      </c>
      <c r="C207" s="22"/>
      <c r="D207" s="22"/>
      <c r="E207" s="16"/>
      <c r="F207" s="26"/>
      <c r="G207" s="25">
        <f>G191</f>
        <v>52563956</v>
      </c>
      <c r="H207" s="25"/>
      <c r="I207" s="25">
        <f>I191</f>
        <v>55728761</v>
      </c>
    </row>
    <row r="208" spans="2:9" ht="9.9499999999999993" customHeight="1">
      <c r="B208" s="22"/>
      <c r="C208" s="22"/>
      <c r="D208" s="22"/>
      <c r="E208" s="18"/>
      <c r="F208" s="26"/>
      <c r="G208" s="25"/>
      <c r="H208" s="25"/>
      <c r="I208" s="25"/>
    </row>
    <row r="209" spans="2:9" ht="20.100000000000001" customHeight="1">
      <c r="B209" s="22" t="s">
        <v>89</v>
      </c>
      <c r="G209" s="145"/>
      <c r="H209" s="131"/>
      <c r="I209" s="145"/>
    </row>
    <row r="210" spans="2:9" ht="20.100000000000001" customHeight="1">
      <c r="B210" s="45" t="s">
        <v>90</v>
      </c>
      <c r="C210" s="45"/>
      <c r="D210" s="45"/>
      <c r="G210" s="167"/>
      <c r="H210" s="131"/>
      <c r="I210" s="167"/>
    </row>
    <row r="211" spans="2:9" ht="20.100000000000001" customHeight="1">
      <c r="B211" s="45"/>
      <c r="C211" s="45" t="s">
        <v>91</v>
      </c>
      <c r="D211" s="45"/>
      <c r="G211" s="167"/>
      <c r="H211" s="131"/>
      <c r="I211" s="167"/>
    </row>
    <row r="212" spans="2:9" ht="20.100000000000001" customHeight="1">
      <c r="B212" s="21" t="s">
        <v>92</v>
      </c>
      <c r="G212" s="167">
        <v>-4910849</v>
      </c>
      <c r="H212" s="145"/>
      <c r="I212" s="167">
        <v>-1035397</v>
      </c>
    </row>
    <row r="213" spans="2:9" ht="20.100000000000001" customHeight="1">
      <c r="B213" s="21" t="s">
        <v>107</v>
      </c>
      <c r="G213" s="167">
        <v>69763</v>
      </c>
      <c r="H213" s="131"/>
      <c r="I213" s="167">
        <v>629435</v>
      </c>
    </row>
    <row r="214" spans="2:9" ht="20.100000000000001" customHeight="1">
      <c r="B214" s="21" t="s">
        <v>94</v>
      </c>
      <c r="G214" s="167">
        <v>-1690260</v>
      </c>
      <c r="H214" s="131"/>
      <c r="I214" s="167">
        <v>0</v>
      </c>
    </row>
    <row r="215" spans="2:9" ht="20.100000000000001" customHeight="1">
      <c r="B215" s="21" t="s">
        <v>95</v>
      </c>
      <c r="G215" s="167"/>
      <c r="I215" s="167"/>
    </row>
    <row r="216" spans="2:9" ht="20.100000000000001" customHeight="1">
      <c r="B216" s="130"/>
      <c r="C216" s="21" t="s">
        <v>96</v>
      </c>
      <c r="G216" s="167">
        <v>-737786</v>
      </c>
      <c r="H216" s="131"/>
      <c r="I216" s="167">
        <v>-456440</v>
      </c>
    </row>
    <row r="217" spans="2:9" ht="20.100000000000001" customHeight="1">
      <c r="B217" s="21" t="s">
        <v>97</v>
      </c>
      <c r="G217" s="167"/>
      <c r="H217" s="131"/>
      <c r="I217" s="167"/>
    </row>
    <row r="218" spans="2:9" ht="20.100000000000001" customHeight="1">
      <c r="B218" s="130"/>
      <c r="C218" s="21" t="s">
        <v>91</v>
      </c>
      <c r="G218" s="171">
        <v>324071</v>
      </c>
      <c r="H218" s="131"/>
      <c r="I218" s="167">
        <v>-125917</v>
      </c>
    </row>
    <row r="219" spans="2:9" ht="20.100000000000001" customHeight="1">
      <c r="B219" s="26" t="s">
        <v>98</v>
      </c>
      <c r="C219" s="22"/>
      <c r="G219" s="167"/>
      <c r="H219" s="131"/>
      <c r="I219" s="175"/>
    </row>
    <row r="220" spans="2:9" ht="20.100000000000001" customHeight="1">
      <c r="B220" s="26"/>
      <c r="C220" s="22" t="s">
        <v>91</v>
      </c>
      <c r="G220" s="42">
        <f>SUM(G212:G218)</f>
        <v>-6945061</v>
      </c>
      <c r="H220" s="131"/>
      <c r="I220" s="42">
        <f>SUM(I212:I218)</f>
        <v>-988319</v>
      </c>
    </row>
    <row r="221" spans="2:9" ht="5.0999999999999996" customHeight="1">
      <c r="G221" s="167"/>
      <c r="H221" s="131"/>
      <c r="I221" s="167"/>
    </row>
    <row r="222" spans="2:9" ht="20.100000000000001" customHeight="1">
      <c r="B222" s="45" t="s">
        <v>90</v>
      </c>
      <c r="G222" s="145"/>
      <c r="H222" s="131"/>
      <c r="I222" s="145"/>
    </row>
    <row r="223" spans="2:9" ht="20.100000000000001" customHeight="1">
      <c r="B223" s="45"/>
      <c r="C223" s="45" t="s">
        <v>99</v>
      </c>
      <c r="G223" s="145"/>
      <c r="H223" s="131"/>
      <c r="I223" s="145"/>
    </row>
    <row r="224" spans="2:9" ht="20.100000000000001" customHeight="1">
      <c r="B224" s="21" t="s">
        <v>100</v>
      </c>
      <c r="G224" s="167">
        <v>-27824</v>
      </c>
      <c r="H224" s="131"/>
      <c r="I224" s="167">
        <v>-82496</v>
      </c>
    </row>
    <row r="225" spans="2:9" ht="20.100000000000001" customHeight="1">
      <c r="B225" s="21" t="s">
        <v>95</v>
      </c>
      <c r="G225" s="167"/>
      <c r="H225" s="131"/>
      <c r="I225" s="167"/>
    </row>
    <row r="226" spans="2:9" ht="20.100000000000001" customHeight="1">
      <c r="B226" s="130"/>
      <c r="C226" s="21" t="s">
        <v>96</v>
      </c>
      <c r="G226" s="167">
        <v>0</v>
      </c>
      <c r="H226" s="131"/>
      <c r="I226" s="167">
        <v>-18546</v>
      </c>
    </row>
    <row r="227" spans="2:9" ht="20.100000000000001" customHeight="1">
      <c r="B227" s="21" t="s">
        <v>97</v>
      </c>
      <c r="G227" s="167"/>
      <c r="H227" s="131"/>
      <c r="I227" s="167"/>
    </row>
    <row r="228" spans="2:9" ht="20.100000000000001" customHeight="1">
      <c r="B228" s="130"/>
      <c r="C228" s="21" t="s">
        <v>99</v>
      </c>
      <c r="G228" s="171">
        <v>7098</v>
      </c>
      <c r="H228" s="131"/>
      <c r="I228" s="171">
        <v>16558</v>
      </c>
    </row>
    <row r="229" spans="2:9" ht="20.100000000000001" customHeight="1">
      <c r="B229" s="46" t="s">
        <v>98</v>
      </c>
      <c r="C229" s="46"/>
      <c r="G229" s="167"/>
      <c r="H229" s="131"/>
      <c r="I229" s="167"/>
    </row>
    <row r="230" spans="2:9" ht="20.100000000000001" customHeight="1">
      <c r="B230" s="46"/>
      <c r="C230" s="46" t="s">
        <v>99</v>
      </c>
      <c r="G230" s="42">
        <f>SUM(G224:G228)</f>
        <v>-20726</v>
      </c>
      <c r="H230" s="131"/>
      <c r="I230" s="42">
        <f>SUM(I224:I228)</f>
        <v>-84484</v>
      </c>
    </row>
    <row r="231" spans="2:9" ht="5.0999999999999996" customHeight="1">
      <c r="B231" s="26"/>
      <c r="G231" s="167"/>
      <c r="H231" s="131"/>
      <c r="I231" s="167"/>
    </row>
    <row r="232" spans="2:9" ht="20.100000000000001" customHeight="1">
      <c r="B232" s="22" t="s">
        <v>101</v>
      </c>
      <c r="C232" s="22"/>
      <c r="D232" s="22"/>
      <c r="G232" s="33">
        <f>SUM(G220,G230)</f>
        <v>-6965787</v>
      </c>
      <c r="H232" s="25"/>
      <c r="I232" s="33">
        <f>SUM(I220,I230)</f>
        <v>-1072803</v>
      </c>
    </row>
    <row r="233" spans="2:9" ht="5.0999999999999996" customHeight="1">
      <c r="B233" s="22"/>
      <c r="C233" s="22"/>
      <c r="D233" s="22"/>
      <c r="G233" s="25"/>
      <c r="H233" s="25"/>
      <c r="I233" s="25"/>
    </row>
    <row r="234" spans="2:9" ht="20.100000000000001" customHeight="1" thickBot="1">
      <c r="B234" s="22" t="s">
        <v>102</v>
      </c>
      <c r="C234" s="22"/>
      <c r="D234" s="22"/>
      <c r="G234" s="28">
        <f>SUM(G207,G232)</f>
        <v>45598169</v>
      </c>
      <c r="H234" s="25"/>
      <c r="I234" s="28">
        <f>SUM(I207,I232)</f>
        <v>54655958</v>
      </c>
    </row>
    <row r="235" spans="2:9" ht="5.0999999999999996" customHeight="1" thickTop="1">
      <c r="B235" s="22"/>
      <c r="C235" s="22"/>
      <c r="D235" s="22"/>
      <c r="G235" s="25"/>
      <c r="H235" s="25"/>
      <c r="I235" s="25"/>
    </row>
    <row r="236" spans="2:9" ht="20.100000000000001" customHeight="1">
      <c r="B236" s="21" t="s">
        <v>103</v>
      </c>
      <c r="G236" s="25"/>
      <c r="H236" s="25"/>
      <c r="I236" s="25"/>
    </row>
    <row r="237" spans="2:9" ht="20.100000000000001" customHeight="1">
      <c r="B237" s="22"/>
      <c r="C237" s="22" t="s">
        <v>85</v>
      </c>
      <c r="D237" s="22"/>
      <c r="E237" s="18"/>
      <c r="F237" s="26"/>
      <c r="G237" s="25">
        <v>36366162</v>
      </c>
      <c r="H237" s="25"/>
      <c r="I237" s="42">
        <v>42673983</v>
      </c>
    </row>
    <row r="238" spans="2:9" ht="20.100000000000001" customHeight="1">
      <c r="C238" s="21" t="s">
        <v>65</v>
      </c>
      <c r="G238" s="138">
        <v>9232007</v>
      </c>
      <c r="H238" s="176"/>
      <c r="I238" s="171">
        <v>11981975</v>
      </c>
    </row>
    <row r="239" spans="2:9" ht="20.100000000000001" customHeight="1" thickBot="1">
      <c r="B239" s="22"/>
      <c r="C239" s="22"/>
      <c r="D239" s="22"/>
      <c r="G239" s="173">
        <f>SUM(G237:G238)</f>
        <v>45598169</v>
      </c>
      <c r="H239" s="131"/>
      <c r="I239" s="173">
        <f>SUM(I237:I238)</f>
        <v>54655958</v>
      </c>
    </row>
    <row r="240" spans="2:9" ht="9.9499999999999993" customHeight="1" thickTop="1"/>
  </sheetData>
  <mergeCells count="7">
    <mergeCell ref="G206:I206"/>
    <mergeCell ref="G8:I8"/>
    <mergeCell ref="G43:I43"/>
    <mergeCell ref="G73:I73"/>
    <mergeCell ref="G98:I98"/>
    <mergeCell ref="G132:I132"/>
    <mergeCell ref="G172:I172"/>
  </mergeCells>
  <pageMargins left="0.82677165354330717" right="0.59055118110236227" top="0.59055118110236227" bottom="0.47244094488188981" header="0.59055118110236227" footer="0.39370078740157483"/>
  <pageSetup paperSize="9" firstPageNumber="2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5" max="16383" man="1"/>
    <brk id="92" max="16383" man="1"/>
    <brk id="126" max="16383" man="1"/>
    <brk id="166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91"/>
  <sheetViews>
    <sheetView showGridLines="0" zoomScale="85" zoomScaleNormal="85" zoomScaleSheetLayoutView="85" workbookViewId="0"/>
  </sheetViews>
  <sheetFormatPr defaultRowHeight="22.7" customHeight="1"/>
  <cols>
    <col min="1" max="1" width="1.7109375" style="52" customWidth="1"/>
    <col min="2" max="3" width="3" style="52" customWidth="1"/>
    <col min="4" max="4" width="37.7109375" style="52" customWidth="1"/>
    <col min="5" max="5" width="5.7109375" style="121" customWidth="1"/>
    <col min="6" max="6" width="11.7109375" style="48" customWidth="1"/>
    <col min="7" max="7" width="0.85546875" style="52" customWidth="1"/>
    <col min="8" max="8" width="11.7109375" style="48" customWidth="1"/>
    <col min="9" max="9" width="0.85546875" style="49" customWidth="1"/>
    <col min="10" max="10" width="11.7109375" style="48" customWidth="1"/>
    <col min="11" max="11" width="0.85546875" style="49" customWidth="1"/>
    <col min="12" max="12" width="12.7109375" style="48" customWidth="1"/>
    <col min="13" max="13" width="0.85546875" style="49" customWidth="1"/>
    <col min="14" max="14" width="11.7109375" style="48" customWidth="1"/>
    <col min="15" max="15" width="0.85546875" style="49" customWidth="1"/>
    <col min="16" max="16" width="11.7109375" style="48" customWidth="1"/>
    <col min="17" max="17" width="0.85546875" style="49" customWidth="1"/>
    <col min="18" max="18" width="12.7109375" style="49" customWidth="1"/>
    <col min="19" max="19" width="0.85546875" style="49" customWidth="1"/>
    <col min="20" max="20" width="12.7109375" style="50" customWidth="1"/>
    <col min="21" max="21" width="0.85546875" style="49" customWidth="1"/>
    <col min="22" max="22" width="12.7109375" style="48" customWidth="1"/>
    <col min="23" max="23" width="0.85546875" style="49" customWidth="1"/>
    <col min="24" max="24" width="12.7109375" style="48" customWidth="1"/>
    <col min="25" max="25" width="0.85546875" style="49" customWidth="1"/>
    <col min="26" max="26" width="12.7109375" style="48" customWidth="1"/>
    <col min="27" max="27" width="0.85546875" style="49" customWidth="1"/>
    <col min="28" max="28" width="12.7109375" style="56" customWidth="1"/>
    <col min="29" max="29" width="1.7109375" style="48" customWidth="1"/>
    <col min="30" max="30" width="11" style="48" bestFit="1" customWidth="1"/>
    <col min="31" max="141" width="9" style="48" customWidth="1"/>
    <col min="142" max="16384" width="9.140625" style="52"/>
  </cols>
  <sheetData>
    <row r="1" spans="2:141" ht="23.1" customHeight="1">
      <c r="B1" s="1" t="s">
        <v>0</v>
      </c>
      <c r="C1" s="47"/>
      <c r="D1" s="47"/>
      <c r="E1" s="47"/>
      <c r="F1" s="47"/>
      <c r="G1" s="47"/>
      <c r="N1" s="47"/>
      <c r="O1" s="47"/>
      <c r="P1" s="47"/>
      <c r="AB1" s="51"/>
      <c r="EB1" s="52"/>
      <c r="EC1" s="52"/>
      <c r="ED1" s="52"/>
      <c r="EE1" s="52"/>
      <c r="EF1" s="52"/>
      <c r="EG1" s="52"/>
      <c r="EH1" s="52"/>
      <c r="EI1" s="52"/>
      <c r="EJ1" s="52"/>
      <c r="EK1" s="52"/>
    </row>
    <row r="2" spans="2:141" ht="23.1" customHeight="1">
      <c r="B2" s="4" t="s">
        <v>108</v>
      </c>
      <c r="C2" s="53"/>
      <c r="D2" s="53"/>
      <c r="E2" s="54"/>
      <c r="F2" s="55"/>
      <c r="G2" s="53"/>
      <c r="H2" s="56"/>
      <c r="N2" s="57"/>
      <c r="O2" s="58"/>
      <c r="P2" s="57"/>
      <c r="AB2" s="59"/>
      <c r="EB2" s="52"/>
      <c r="EC2" s="52"/>
      <c r="ED2" s="52"/>
      <c r="EE2" s="52"/>
      <c r="EF2" s="52"/>
      <c r="EG2" s="52"/>
      <c r="EH2" s="52"/>
      <c r="EI2" s="52"/>
      <c r="EJ2" s="52"/>
      <c r="EK2" s="52"/>
    </row>
    <row r="3" spans="2:141" ht="23.1" customHeight="1">
      <c r="B3" s="7" t="str">
        <f>'1'!B169</f>
        <v>For the nine-month period ended 30 September 2017 (Unaudited)</v>
      </c>
      <c r="C3" s="53"/>
      <c r="D3" s="60"/>
      <c r="E3" s="61"/>
      <c r="F3" s="62"/>
      <c r="G3" s="63"/>
      <c r="N3" s="64"/>
      <c r="O3" s="65"/>
      <c r="P3" s="64"/>
      <c r="EB3" s="52"/>
      <c r="EC3" s="52"/>
      <c r="ED3" s="52"/>
      <c r="EE3" s="52"/>
      <c r="EF3" s="52"/>
      <c r="EG3" s="52"/>
      <c r="EH3" s="52"/>
      <c r="EI3" s="52"/>
      <c r="EJ3" s="52"/>
      <c r="EK3" s="52"/>
    </row>
    <row r="4" spans="2:141" ht="20.100000000000001" customHeight="1">
      <c r="B4" s="7"/>
      <c r="C4" s="53"/>
      <c r="D4" s="63"/>
      <c r="E4" s="66"/>
      <c r="F4" s="64"/>
      <c r="G4" s="63"/>
      <c r="N4" s="67" t="s">
        <v>63</v>
      </c>
      <c r="O4" s="68"/>
      <c r="P4" s="69"/>
      <c r="Q4" s="70"/>
      <c r="R4" s="70"/>
      <c r="S4" s="70"/>
      <c r="T4" s="70"/>
      <c r="U4" s="71"/>
      <c r="V4" s="71"/>
      <c r="EB4" s="52"/>
      <c r="EC4" s="52"/>
      <c r="ED4" s="52"/>
      <c r="EE4" s="52"/>
      <c r="EF4" s="52"/>
      <c r="EG4" s="52"/>
      <c r="EH4" s="52"/>
      <c r="EI4" s="52"/>
      <c r="EJ4" s="52"/>
      <c r="EK4" s="52"/>
    </row>
    <row r="5" spans="2:141" ht="20.100000000000001" customHeight="1">
      <c r="B5" s="148"/>
      <c r="C5" s="148"/>
      <c r="D5" s="149"/>
      <c r="E5" s="72"/>
      <c r="F5" s="150"/>
      <c r="G5" s="148"/>
      <c r="H5" s="73" t="s">
        <v>109</v>
      </c>
      <c r="I5" s="74"/>
      <c r="J5" s="73"/>
      <c r="K5" s="74"/>
      <c r="L5" s="74"/>
      <c r="M5" s="75"/>
      <c r="N5" s="76" t="s">
        <v>110</v>
      </c>
      <c r="O5" s="77"/>
      <c r="P5" s="77"/>
      <c r="Q5" s="77"/>
      <c r="R5" s="71"/>
      <c r="T5" s="78"/>
      <c r="U5" s="79"/>
      <c r="V5" s="78"/>
      <c r="W5" s="79"/>
      <c r="X5" s="78"/>
      <c r="Y5" s="79"/>
      <c r="Z5" s="80"/>
      <c r="AA5" s="81"/>
      <c r="AB5" s="82"/>
      <c r="EB5" s="52"/>
      <c r="EC5" s="52"/>
      <c r="ED5" s="52"/>
      <c r="EE5" s="52"/>
      <c r="EF5" s="52"/>
      <c r="EG5" s="52"/>
      <c r="EH5" s="52"/>
      <c r="EI5" s="52"/>
      <c r="EJ5" s="52"/>
      <c r="EK5" s="52"/>
    </row>
    <row r="6" spans="2:141" ht="20.100000000000001" customHeight="1">
      <c r="B6" s="148"/>
      <c r="C6" s="148"/>
      <c r="D6" s="148"/>
      <c r="E6" s="72"/>
      <c r="F6" s="151"/>
      <c r="G6" s="148"/>
      <c r="H6" s="152" t="s">
        <v>59</v>
      </c>
      <c r="I6" s="84"/>
      <c r="J6" s="84"/>
      <c r="K6" s="85"/>
      <c r="L6" s="84" t="s">
        <v>111</v>
      </c>
      <c r="M6" s="86"/>
      <c r="N6" s="87"/>
      <c r="P6" s="88"/>
      <c r="R6" s="89" t="s">
        <v>112</v>
      </c>
      <c r="S6" s="89"/>
      <c r="T6" s="90" t="s">
        <v>113</v>
      </c>
      <c r="U6" s="79"/>
      <c r="V6" s="91" t="s">
        <v>114</v>
      </c>
      <c r="W6" s="79"/>
      <c r="Y6" s="79"/>
      <c r="EB6" s="52"/>
      <c r="EC6" s="52"/>
      <c r="ED6" s="52"/>
      <c r="EE6" s="52"/>
      <c r="EF6" s="52"/>
      <c r="EG6" s="52"/>
      <c r="EH6" s="52"/>
      <c r="EI6" s="52"/>
      <c r="EJ6" s="52"/>
      <c r="EK6" s="52"/>
    </row>
    <row r="7" spans="2:141" ht="20.100000000000001" customHeight="1">
      <c r="B7" s="148"/>
      <c r="C7" s="148"/>
      <c r="D7" s="148"/>
      <c r="E7" s="72"/>
      <c r="G7" s="148"/>
      <c r="H7" s="153"/>
      <c r="I7" s="92"/>
      <c r="J7" s="92"/>
      <c r="K7" s="86"/>
      <c r="L7" s="92"/>
      <c r="M7" s="86"/>
      <c r="N7" s="87" t="s">
        <v>115</v>
      </c>
      <c r="O7" s="86"/>
      <c r="P7" s="88" t="s">
        <v>116</v>
      </c>
      <c r="Q7" s="86"/>
      <c r="R7" s="78" t="s">
        <v>117</v>
      </c>
      <c r="S7" s="78"/>
      <c r="T7" s="78" t="s">
        <v>118</v>
      </c>
      <c r="U7" s="79"/>
      <c r="V7" s="78" t="s">
        <v>119</v>
      </c>
      <c r="W7" s="79"/>
      <c r="X7" s="78" t="s">
        <v>120</v>
      </c>
      <c r="Y7" s="79"/>
      <c r="EB7" s="52"/>
      <c r="EC7" s="52"/>
      <c r="ED7" s="52"/>
      <c r="EE7" s="52"/>
      <c r="EF7" s="52"/>
      <c r="EG7" s="52"/>
      <c r="EH7" s="52"/>
      <c r="EI7" s="52"/>
      <c r="EJ7" s="52"/>
      <c r="EK7" s="52"/>
    </row>
    <row r="8" spans="2:141" ht="20.100000000000001" customHeight="1">
      <c r="B8" s="148"/>
      <c r="C8" s="148"/>
      <c r="D8" s="148"/>
      <c r="E8" s="72"/>
      <c r="F8" s="151" t="s">
        <v>121</v>
      </c>
      <c r="G8" s="148"/>
      <c r="H8" s="153"/>
      <c r="I8" s="92"/>
      <c r="J8" s="92"/>
      <c r="K8" s="86"/>
      <c r="L8" s="92"/>
      <c r="M8" s="86"/>
      <c r="N8" s="88" t="s">
        <v>122</v>
      </c>
      <c r="O8" s="86"/>
      <c r="P8" s="88" t="s">
        <v>123</v>
      </c>
      <c r="Q8" s="86"/>
      <c r="R8" s="78" t="s">
        <v>124</v>
      </c>
      <c r="S8" s="78"/>
      <c r="T8" s="78" t="s">
        <v>125</v>
      </c>
      <c r="U8" s="79"/>
      <c r="V8" s="88" t="s">
        <v>122</v>
      </c>
      <c r="W8" s="79"/>
      <c r="X8" s="88" t="s">
        <v>126</v>
      </c>
      <c r="Y8" s="79"/>
      <c r="Z8" s="90" t="s">
        <v>127</v>
      </c>
      <c r="AA8" s="93"/>
      <c r="AB8" s="89" t="s">
        <v>128</v>
      </c>
      <c r="EB8" s="52"/>
      <c r="EC8" s="52"/>
      <c r="ED8" s="52"/>
      <c r="EE8" s="52"/>
      <c r="EF8" s="52"/>
      <c r="EG8" s="52"/>
      <c r="EH8" s="52"/>
      <c r="EI8" s="52"/>
      <c r="EJ8" s="52"/>
      <c r="EK8" s="52"/>
    </row>
    <row r="9" spans="2:141" s="95" customFormat="1" ht="20.100000000000001" customHeight="1">
      <c r="B9" s="154"/>
      <c r="C9" s="154"/>
      <c r="D9" s="154"/>
      <c r="E9" s="72"/>
      <c r="F9" s="151" t="s">
        <v>129</v>
      </c>
      <c r="G9" s="154"/>
      <c r="H9" s="151" t="s">
        <v>130</v>
      </c>
      <c r="I9" s="83"/>
      <c r="J9" s="83" t="s">
        <v>131</v>
      </c>
      <c r="K9" s="80"/>
      <c r="L9" s="80"/>
      <c r="M9" s="78"/>
      <c r="N9" s="78" t="s">
        <v>132</v>
      </c>
      <c r="O9" s="86"/>
      <c r="P9" s="78" t="s">
        <v>133</v>
      </c>
      <c r="Q9" s="86"/>
      <c r="R9" s="88" t="s">
        <v>134</v>
      </c>
      <c r="S9" s="78"/>
      <c r="T9" s="78" t="s">
        <v>135</v>
      </c>
      <c r="U9" s="79"/>
      <c r="V9" s="90" t="s">
        <v>136</v>
      </c>
      <c r="W9" s="79"/>
      <c r="X9" s="90" t="s">
        <v>137</v>
      </c>
      <c r="Y9" s="79"/>
      <c r="Z9" s="88" t="s">
        <v>138</v>
      </c>
      <c r="AA9" s="80"/>
      <c r="AB9" s="90" t="s">
        <v>136</v>
      </c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</row>
    <row r="10" spans="2:141" s="95" customFormat="1" ht="20.100000000000001" customHeight="1">
      <c r="B10" s="154"/>
      <c r="C10" s="154"/>
      <c r="D10" s="154"/>
      <c r="E10" s="72" t="s">
        <v>4</v>
      </c>
      <c r="F10" s="155" t="s">
        <v>139</v>
      </c>
      <c r="G10" s="154"/>
      <c r="H10" s="156" t="s">
        <v>140</v>
      </c>
      <c r="I10" s="80"/>
      <c r="J10" s="80" t="s">
        <v>140</v>
      </c>
      <c r="K10" s="80"/>
      <c r="L10" s="80"/>
      <c r="M10" s="78"/>
      <c r="N10" s="78" t="s">
        <v>141</v>
      </c>
      <c r="O10" s="86"/>
      <c r="P10" s="78" t="s">
        <v>142</v>
      </c>
      <c r="Q10" s="86"/>
      <c r="R10" s="88" t="s">
        <v>143</v>
      </c>
      <c r="S10" s="88"/>
      <c r="T10" s="88" t="s">
        <v>144</v>
      </c>
      <c r="U10" s="79"/>
      <c r="V10" s="78" t="s">
        <v>145</v>
      </c>
      <c r="W10" s="79"/>
      <c r="X10" s="78" t="s">
        <v>146</v>
      </c>
      <c r="Y10" s="79"/>
      <c r="Z10" s="90" t="s">
        <v>147</v>
      </c>
      <c r="AA10" s="80"/>
      <c r="AB10" s="88" t="s">
        <v>145</v>
      </c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</row>
    <row r="11" spans="2:141" s="95" customFormat="1" ht="20.100000000000001" customHeight="1">
      <c r="B11" s="157"/>
      <c r="C11" s="157"/>
      <c r="D11" s="157"/>
      <c r="E11" s="72"/>
      <c r="F11" s="96" t="s">
        <v>8</v>
      </c>
      <c r="G11" s="96"/>
      <c r="H11" s="96"/>
      <c r="I11" s="96"/>
      <c r="J11" s="96"/>
      <c r="K11" s="96"/>
      <c r="L11" s="96"/>
      <c r="M11" s="97"/>
      <c r="N11" s="97"/>
      <c r="O11" s="97"/>
      <c r="P11" s="97"/>
      <c r="Q11" s="97"/>
      <c r="R11" s="97"/>
      <c r="S11" s="97"/>
      <c r="T11" s="97"/>
      <c r="U11" s="96"/>
      <c r="V11" s="97"/>
      <c r="W11" s="96"/>
      <c r="X11" s="97"/>
      <c r="Y11" s="96"/>
      <c r="Z11" s="96"/>
      <c r="AA11" s="96"/>
      <c r="AB11" s="96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</row>
    <row r="12" spans="2:141" s="104" customFormat="1" ht="21.95" customHeight="1">
      <c r="B12" s="98" t="s">
        <v>148</v>
      </c>
      <c r="C12" s="98"/>
      <c r="D12" s="158"/>
      <c r="E12" s="99"/>
      <c r="F12" s="100">
        <v>1200000</v>
      </c>
      <c r="G12" s="100"/>
      <c r="H12" s="100">
        <v>160000</v>
      </c>
      <c r="I12" s="101"/>
      <c r="J12" s="100">
        <v>10516000</v>
      </c>
      <c r="K12" s="102"/>
      <c r="L12" s="100">
        <v>202440240</v>
      </c>
      <c r="M12" s="103"/>
      <c r="N12" s="100">
        <v>-3057312</v>
      </c>
      <c r="O12" s="101"/>
      <c r="P12" s="100">
        <v>753297</v>
      </c>
      <c r="Q12" s="101"/>
      <c r="R12" s="100">
        <v>541454</v>
      </c>
      <c r="S12" s="103"/>
      <c r="T12" s="100">
        <v>-6392652</v>
      </c>
      <c r="U12" s="101"/>
      <c r="V12" s="100">
        <f>SUM(N12:T12)</f>
        <v>-8155213</v>
      </c>
      <c r="W12" s="101"/>
      <c r="X12" s="100">
        <f>SUM(F12:L12,V12)</f>
        <v>206161027</v>
      </c>
      <c r="Y12" s="101"/>
      <c r="Z12" s="100">
        <v>36844688</v>
      </c>
      <c r="AA12" s="101"/>
      <c r="AB12" s="101">
        <f>SUM(X12:Z12)</f>
        <v>243005715</v>
      </c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</row>
    <row r="13" spans="2:141" s="104" customFormat="1" ht="21.95" customHeight="1">
      <c r="B13" s="105" t="s">
        <v>149</v>
      </c>
      <c r="C13" s="105"/>
      <c r="D13" s="158"/>
      <c r="E13" s="99"/>
      <c r="F13" s="100"/>
      <c r="G13" s="100"/>
      <c r="H13" s="100"/>
      <c r="I13" s="101"/>
      <c r="J13" s="100"/>
      <c r="K13" s="102"/>
      <c r="L13" s="100"/>
      <c r="M13" s="103"/>
      <c r="N13" s="100"/>
      <c r="O13" s="101"/>
      <c r="P13" s="100"/>
      <c r="Q13" s="101"/>
      <c r="R13" s="103"/>
      <c r="S13" s="103"/>
      <c r="T13" s="103"/>
      <c r="U13" s="101"/>
      <c r="V13" s="100"/>
      <c r="W13" s="101"/>
      <c r="X13" s="100"/>
      <c r="Y13" s="101"/>
      <c r="Z13" s="100"/>
      <c r="AA13" s="101"/>
      <c r="AB13" s="101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</row>
    <row r="14" spans="2:141" s="104" customFormat="1" ht="21.95" customHeight="1">
      <c r="B14" s="105"/>
      <c r="C14" s="105" t="s">
        <v>150</v>
      </c>
      <c r="D14" s="158"/>
      <c r="E14" s="99"/>
      <c r="F14" s="100"/>
      <c r="G14" s="100"/>
      <c r="H14" s="100"/>
      <c r="I14" s="101"/>
      <c r="J14" s="100"/>
      <c r="K14" s="102"/>
      <c r="L14" s="100"/>
      <c r="M14" s="103"/>
      <c r="N14" s="100"/>
      <c r="O14" s="101"/>
      <c r="P14" s="100"/>
      <c r="Q14" s="101"/>
      <c r="R14" s="103"/>
      <c r="S14" s="103"/>
      <c r="T14" s="103"/>
      <c r="U14" s="101"/>
      <c r="V14" s="100"/>
      <c r="W14" s="101"/>
      <c r="X14" s="100"/>
      <c r="Y14" s="101"/>
      <c r="Z14" s="100"/>
      <c r="AA14" s="101"/>
      <c r="AB14" s="101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</row>
    <row r="15" spans="2:141" s="104" customFormat="1" ht="21.95" customHeight="1">
      <c r="B15" s="106"/>
      <c r="C15" s="106" t="s">
        <v>151</v>
      </c>
      <c r="D15" s="158"/>
      <c r="E15" s="99"/>
      <c r="F15" s="100"/>
      <c r="G15" s="100"/>
      <c r="H15" s="100"/>
      <c r="I15" s="101"/>
      <c r="J15" s="100"/>
      <c r="K15" s="102"/>
      <c r="L15" s="100"/>
      <c r="M15" s="103"/>
      <c r="N15" s="100"/>
      <c r="O15" s="101"/>
      <c r="P15" s="100"/>
      <c r="Q15" s="101"/>
      <c r="R15" s="103"/>
      <c r="S15" s="103"/>
      <c r="T15" s="103"/>
      <c r="U15" s="101"/>
      <c r="V15" s="100"/>
      <c r="W15" s="101"/>
      <c r="X15" s="100"/>
      <c r="Y15" s="101"/>
      <c r="Z15" s="100"/>
      <c r="AA15" s="101"/>
      <c r="AB15" s="101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</row>
    <row r="16" spans="2:141" s="104" customFormat="1" ht="21.95" customHeight="1">
      <c r="B16" s="106"/>
      <c r="C16" s="106"/>
      <c r="D16" s="107" t="s">
        <v>152</v>
      </c>
      <c r="E16" s="99"/>
      <c r="F16" s="100"/>
      <c r="G16" s="100"/>
      <c r="H16" s="100"/>
      <c r="I16" s="101"/>
      <c r="J16" s="100"/>
      <c r="K16" s="102"/>
      <c r="L16" s="100"/>
      <c r="M16" s="103"/>
      <c r="N16" s="100"/>
      <c r="O16" s="101"/>
      <c r="P16" s="100"/>
      <c r="Q16" s="101"/>
      <c r="R16" s="103"/>
      <c r="S16" s="103"/>
      <c r="T16" s="103"/>
      <c r="U16" s="101"/>
      <c r="V16" s="100"/>
      <c r="W16" s="101"/>
      <c r="X16" s="100"/>
      <c r="Y16" s="101"/>
      <c r="Z16" s="100"/>
      <c r="AA16" s="101"/>
      <c r="AB16" s="101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</row>
    <row r="17" spans="2:141" ht="21.95" customHeight="1">
      <c r="B17" s="150"/>
      <c r="C17" s="158" t="s">
        <v>153</v>
      </c>
      <c r="D17" s="158"/>
      <c r="E17" s="99">
        <v>14</v>
      </c>
      <c r="F17" s="159">
        <v>0</v>
      </c>
      <c r="G17" s="160"/>
      <c r="H17" s="159">
        <v>0</v>
      </c>
      <c r="I17" s="110"/>
      <c r="J17" s="108">
        <v>0</v>
      </c>
      <c r="K17" s="110"/>
      <c r="L17" s="108">
        <v>-20398454</v>
      </c>
      <c r="M17" s="111"/>
      <c r="N17" s="108">
        <v>0</v>
      </c>
      <c r="O17" s="110"/>
      <c r="P17" s="108">
        <v>0</v>
      </c>
      <c r="Q17" s="110"/>
      <c r="R17" s="108">
        <v>0</v>
      </c>
      <c r="S17" s="111"/>
      <c r="T17" s="108">
        <v>0</v>
      </c>
      <c r="U17" s="110"/>
      <c r="V17" s="112">
        <f>SUM(N17:T17)</f>
        <v>0</v>
      </c>
      <c r="W17" s="110"/>
      <c r="X17" s="112">
        <f>SUM(F17:L17,V17)</f>
        <v>-20398454</v>
      </c>
      <c r="Y17" s="110"/>
      <c r="Z17" s="108">
        <v>-8110053</v>
      </c>
      <c r="AA17" s="110"/>
      <c r="AB17" s="112">
        <f>SUM(X17:Z17)</f>
        <v>-28508507</v>
      </c>
      <c r="EB17" s="52"/>
      <c r="EC17" s="52"/>
      <c r="ED17" s="52"/>
      <c r="EE17" s="52"/>
      <c r="EF17" s="52"/>
      <c r="EG17" s="52"/>
      <c r="EH17" s="52"/>
      <c r="EI17" s="52"/>
      <c r="EJ17" s="52"/>
      <c r="EK17" s="52"/>
    </row>
    <row r="18" spans="2:141" ht="21.95" customHeight="1">
      <c r="B18" s="150"/>
      <c r="C18" s="106" t="s">
        <v>154</v>
      </c>
      <c r="D18" s="158"/>
      <c r="E18" s="99"/>
      <c r="F18" s="161"/>
      <c r="G18" s="160"/>
      <c r="H18" s="161"/>
      <c r="I18" s="110"/>
      <c r="J18" s="113"/>
      <c r="K18" s="110"/>
      <c r="L18" s="113"/>
      <c r="M18" s="111"/>
      <c r="N18" s="113"/>
      <c r="O18" s="110"/>
      <c r="P18" s="113"/>
      <c r="Q18" s="110"/>
      <c r="R18" s="113"/>
      <c r="S18" s="111"/>
      <c r="T18" s="113"/>
      <c r="U18" s="110"/>
      <c r="V18" s="114"/>
      <c r="W18" s="110"/>
      <c r="X18" s="114"/>
      <c r="Y18" s="110"/>
      <c r="Z18" s="113"/>
      <c r="AA18" s="110"/>
      <c r="AB18" s="114"/>
      <c r="EB18" s="52"/>
      <c r="EC18" s="52"/>
      <c r="ED18" s="52"/>
      <c r="EE18" s="52"/>
      <c r="EF18" s="52"/>
      <c r="EG18" s="52"/>
      <c r="EH18" s="52"/>
      <c r="EI18" s="52"/>
      <c r="EJ18" s="52"/>
      <c r="EK18" s="52"/>
    </row>
    <row r="19" spans="2:141" s="104" customFormat="1" ht="21.95" customHeight="1">
      <c r="B19" s="106"/>
      <c r="C19" s="106"/>
      <c r="D19" s="107" t="s">
        <v>152</v>
      </c>
      <c r="E19" s="99"/>
      <c r="F19" s="115">
        <f>SUM(F17)</f>
        <v>0</v>
      </c>
      <c r="G19" s="100"/>
      <c r="H19" s="115">
        <f>SUM(H17)</f>
        <v>0</v>
      </c>
      <c r="I19" s="101"/>
      <c r="J19" s="115">
        <f>SUM(J17)</f>
        <v>0</v>
      </c>
      <c r="K19" s="102"/>
      <c r="L19" s="115">
        <f>SUM(L17)</f>
        <v>-20398454</v>
      </c>
      <c r="M19" s="103"/>
      <c r="N19" s="115">
        <f>SUM(N17)</f>
        <v>0</v>
      </c>
      <c r="O19" s="101"/>
      <c r="P19" s="115">
        <f>SUM(P17)</f>
        <v>0</v>
      </c>
      <c r="Q19" s="101"/>
      <c r="R19" s="116">
        <f>SUM(R17)</f>
        <v>0</v>
      </c>
      <c r="S19" s="103"/>
      <c r="T19" s="116">
        <f>SUM(T17)</f>
        <v>0</v>
      </c>
      <c r="U19" s="101"/>
      <c r="V19" s="115">
        <f>SUM(V17)</f>
        <v>0</v>
      </c>
      <c r="W19" s="101"/>
      <c r="X19" s="115">
        <f>SUM(X17)</f>
        <v>-20398454</v>
      </c>
      <c r="Y19" s="101"/>
      <c r="Z19" s="115">
        <f>SUM(Z17)</f>
        <v>-8110053</v>
      </c>
      <c r="AA19" s="101"/>
      <c r="AB19" s="115">
        <f>SUM(AB17)</f>
        <v>-28508507</v>
      </c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</row>
    <row r="20" spans="2:141" s="104" customFormat="1" ht="21.95" customHeight="1">
      <c r="B20" s="117"/>
      <c r="C20" s="117" t="s">
        <v>155</v>
      </c>
      <c r="D20" s="158"/>
      <c r="E20" s="99"/>
      <c r="F20" s="100"/>
      <c r="G20" s="100"/>
      <c r="H20" s="100"/>
      <c r="I20" s="101"/>
      <c r="J20" s="100"/>
      <c r="K20" s="102"/>
      <c r="L20" s="100"/>
      <c r="M20" s="103"/>
      <c r="N20" s="100"/>
      <c r="O20" s="101"/>
      <c r="P20" s="100"/>
      <c r="Q20" s="101"/>
      <c r="R20" s="103"/>
      <c r="S20" s="103"/>
      <c r="T20" s="103"/>
      <c r="U20" s="101"/>
      <c r="V20" s="100"/>
      <c r="W20" s="101"/>
      <c r="X20" s="100"/>
      <c r="Y20" s="101"/>
      <c r="Z20" s="100"/>
      <c r="AA20" s="101"/>
      <c r="AB20" s="101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</row>
    <row r="21" spans="2:141" s="104" customFormat="1" ht="21.95" customHeight="1">
      <c r="B21" s="150"/>
      <c r="C21" s="158" t="s">
        <v>156</v>
      </c>
      <c r="D21" s="158"/>
      <c r="E21" s="99"/>
      <c r="F21" s="160">
        <v>0</v>
      </c>
      <c r="G21" s="160"/>
      <c r="H21" s="160">
        <v>0</v>
      </c>
      <c r="I21" s="110"/>
      <c r="J21" s="109">
        <v>0</v>
      </c>
      <c r="K21" s="86"/>
      <c r="L21" s="109">
        <v>0</v>
      </c>
      <c r="M21" s="111"/>
      <c r="N21" s="109">
        <v>0</v>
      </c>
      <c r="O21" s="110"/>
      <c r="P21" s="109">
        <v>0</v>
      </c>
      <c r="Q21" s="110"/>
      <c r="R21" s="111">
        <v>0</v>
      </c>
      <c r="S21" s="111"/>
      <c r="T21" s="111">
        <v>-1592856</v>
      </c>
      <c r="U21" s="110"/>
      <c r="V21" s="109">
        <f>SUM(N21:T21)</f>
        <v>-1592856</v>
      </c>
      <c r="W21" s="110"/>
      <c r="X21" s="109">
        <f>SUM(F21:L21,V21)</f>
        <v>-1592856</v>
      </c>
      <c r="Y21" s="110"/>
      <c r="Z21" s="109">
        <v>1274631</v>
      </c>
      <c r="AA21" s="110"/>
      <c r="AB21" s="110">
        <f>SUM(X21:Z21)</f>
        <v>-318225</v>
      </c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</row>
    <row r="22" spans="2:141" s="104" customFormat="1" ht="21.95" customHeight="1">
      <c r="B22" s="150"/>
      <c r="C22" s="158" t="s">
        <v>157</v>
      </c>
      <c r="D22" s="158"/>
      <c r="E22" s="99"/>
      <c r="F22" s="160"/>
      <c r="G22" s="160"/>
      <c r="H22" s="160"/>
      <c r="I22" s="110"/>
      <c r="J22" s="109"/>
      <c r="K22" s="86"/>
      <c r="L22" s="109"/>
      <c r="M22" s="111"/>
      <c r="N22" s="109"/>
      <c r="O22" s="110"/>
      <c r="P22" s="109"/>
      <c r="Q22" s="110"/>
      <c r="R22" s="111"/>
      <c r="S22" s="111"/>
      <c r="T22" s="111"/>
      <c r="U22" s="110"/>
      <c r="V22" s="109"/>
      <c r="W22" s="110"/>
      <c r="X22" s="109"/>
      <c r="Y22" s="110"/>
      <c r="Z22" s="109"/>
      <c r="AA22" s="110"/>
      <c r="AB22" s="110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</row>
    <row r="23" spans="2:141" s="104" customFormat="1" ht="21.95" customHeight="1">
      <c r="B23" s="158"/>
      <c r="C23" s="158"/>
      <c r="D23" s="158" t="s">
        <v>158</v>
      </c>
      <c r="E23" s="99"/>
      <c r="F23" s="160">
        <v>0</v>
      </c>
      <c r="G23" s="160"/>
      <c r="H23" s="160">
        <v>0</v>
      </c>
      <c r="I23" s="110"/>
      <c r="J23" s="109">
        <v>0</v>
      </c>
      <c r="K23" s="86"/>
      <c r="L23" s="109">
        <v>0</v>
      </c>
      <c r="M23" s="111"/>
      <c r="N23" s="109">
        <v>0</v>
      </c>
      <c r="O23" s="110"/>
      <c r="P23" s="109">
        <v>0</v>
      </c>
      <c r="Q23" s="110"/>
      <c r="R23" s="111">
        <v>0</v>
      </c>
      <c r="S23" s="111"/>
      <c r="T23" s="111">
        <v>0</v>
      </c>
      <c r="U23" s="110"/>
      <c r="V23" s="109">
        <f>SUM(N23:T23)</f>
        <v>0</v>
      </c>
      <c r="W23" s="110"/>
      <c r="X23" s="109">
        <f>SUM(F23:L23,V23)</f>
        <v>0</v>
      </c>
      <c r="Y23" s="110"/>
      <c r="Z23" s="109">
        <v>418689</v>
      </c>
      <c r="AA23" s="110"/>
      <c r="AB23" s="110">
        <f>SUM(X23:Z23)</f>
        <v>418689</v>
      </c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</row>
    <row r="24" spans="2:141" s="104" customFormat="1" ht="21.95" customHeight="1">
      <c r="B24" s="158"/>
      <c r="C24" s="106" t="s">
        <v>159</v>
      </c>
      <c r="D24" s="158"/>
      <c r="E24" s="99"/>
      <c r="F24" s="162"/>
      <c r="G24" s="160"/>
      <c r="H24" s="162"/>
      <c r="I24" s="110"/>
      <c r="J24" s="114"/>
      <c r="K24" s="86"/>
      <c r="L24" s="114"/>
      <c r="M24" s="111"/>
      <c r="N24" s="114"/>
      <c r="O24" s="110"/>
      <c r="P24" s="114"/>
      <c r="Q24" s="110"/>
      <c r="R24" s="113"/>
      <c r="S24" s="111"/>
      <c r="T24" s="113"/>
      <c r="U24" s="110"/>
      <c r="V24" s="114"/>
      <c r="W24" s="110"/>
      <c r="X24" s="114"/>
      <c r="Y24" s="110"/>
      <c r="Z24" s="114"/>
      <c r="AA24" s="110"/>
      <c r="AB24" s="114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</row>
    <row r="25" spans="2:141" s="104" customFormat="1" ht="21.95" customHeight="1">
      <c r="B25" s="106"/>
      <c r="C25" s="106"/>
      <c r="D25" s="106" t="s">
        <v>160</v>
      </c>
      <c r="E25" s="99"/>
      <c r="F25" s="115">
        <f>SUM(F21,F23)</f>
        <v>0</v>
      </c>
      <c r="G25" s="100"/>
      <c r="H25" s="115">
        <f>SUM(H21,H23)</f>
        <v>0</v>
      </c>
      <c r="I25" s="101"/>
      <c r="J25" s="115">
        <f>SUM(J21,J23)</f>
        <v>0</v>
      </c>
      <c r="K25" s="102"/>
      <c r="L25" s="115">
        <f>SUM(L21,L23)</f>
        <v>0</v>
      </c>
      <c r="M25" s="103"/>
      <c r="N25" s="115">
        <f>SUM(N21,N23)</f>
        <v>0</v>
      </c>
      <c r="O25" s="101"/>
      <c r="P25" s="115">
        <f>SUM(P21,P23)</f>
        <v>0</v>
      </c>
      <c r="Q25" s="101"/>
      <c r="R25" s="116">
        <f>SUM(R21,R23)</f>
        <v>0</v>
      </c>
      <c r="S25" s="103"/>
      <c r="T25" s="116">
        <f>SUM(T21,T23)</f>
        <v>-1592856</v>
      </c>
      <c r="U25" s="101"/>
      <c r="V25" s="115">
        <f>SUM(V21,V23)</f>
        <v>-1592856</v>
      </c>
      <c r="W25" s="101"/>
      <c r="X25" s="115">
        <f>SUM(X21,X23)</f>
        <v>-1592856</v>
      </c>
      <c r="Y25" s="101"/>
      <c r="Z25" s="115">
        <f>SUM(Z21,Z23)</f>
        <v>1693320</v>
      </c>
      <c r="AA25" s="101"/>
      <c r="AB25" s="115">
        <f>SUM(AB21,AB23)</f>
        <v>100464</v>
      </c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</row>
    <row r="26" spans="2:141" s="104" customFormat="1" ht="21.95" customHeight="1">
      <c r="B26" s="105" t="s">
        <v>161</v>
      </c>
      <c r="C26" s="106"/>
      <c r="D26" s="158"/>
      <c r="E26" s="99"/>
      <c r="F26" s="101"/>
      <c r="G26" s="101"/>
      <c r="H26" s="101"/>
      <c r="I26" s="101"/>
      <c r="J26" s="101"/>
      <c r="K26" s="102"/>
      <c r="L26" s="101"/>
      <c r="M26" s="103"/>
      <c r="N26" s="101"/>
      <c r="O26" s="101"/>
      <c r="P26" s="101"/>
      <c r="Q26" s="101"/>
      <c r="R26" s="103"/>
      <c r="S26" s="103"/>
      <c r="T26" s="103"/>
      <c r="U26" s="101"/>
      <c r="V26" s="101"/>
      <c r="W26" s="101"/>
      <c r="X26" s="101"/>
      <c r="Y26" s="101"/>
      <c r="Z26" s="101"/>
      <c r="AA26" s="101"/>
      <c r="AB26" s="101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</row>
    <row r="27" spans="2:141" s="104" customFormat="1" ht="21.95" customHeight="1">
      <c r="B27" s="105" t="s">
        <v>162</v>
      </c>
      <c r="C27" s="105" t="s">
        <v>150</v>
      </c>
      <c r="D27" s="158"/>
      <c r="E27" s="99"/>
      <c r="F27" s="115">
        <f>SUM(F19,F25)</f>
        <v>0</v>
      </c>
      <c r="G27" s="100"/>
      <c r="H27" s="115">
        <f>SUM(H19,H25)</f>
        <v>0</v>
      </c>
      <c r="I27" s="101"/>
      <c r="J27" s="115">
        <f>SUM(J19,J25)</f>
        <v>0</v>
      </c>
      <c r="K27" s="102"/>
      <c r="L27" s="115">
        <f>SUM(L19,L25)</f>
        <v>-20398454</v>
      </c>
      <c r="M27" s="103"/>
      <c r="N27" s="115">
        <f>SUM(N19,N25)</f>
        <v>0</v>
      </c>
      <c r="O27" s="101"/>
      <c r="P27" s="115">
        <f>SUM(P19,P25)</f>
        <v>0</v>
      </c>
      <c r="Q27" s="101"/>
      <c r="R27" s="116">
        <f>SUM(R19,R25)</f>
        <v>0</v>
      </c>
      <c r="S27" s="103"/>
      <c r="T27" s="116">
        <f>SUM(T19,T25)</f>
        <v>-1592856</v>
      </c>
      <c r="U27" s="101"/>
      <c r="V27" s="115">
        <f>SUM(V19,V25)</f>
        <v>-1592856</v>
      </c>
      <c r="W27" s="101"/>
      <c r="X27" s="115">
        <f>SUM(X19,X25)</f>
        <v>-21991310</v>
      </c>
      <c r="Y27" s="101"/>
      <c r="Z27" s="115">
        <f>SUM(Z19,Z25)</f>
        <v>-6416733</v>
      </c>
      <c r="AA27" s="101"/>
      <c r="AB27" s="115">
        <f>SUM(AB19,AB25)</f>
        <v>-28408043</v>
      </c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</row>
    <row r="28" spans="2:141" s="104" customFormat="1" ht="21.95" customHeight="1">
      <c r="B28" s="105" t="s">
        <v>163</v>
      </c>
      <c r="C28" s="105"/>
      <c r="D28" s="158"/>
      <c r="E28" s="99"/>
      <c r="F28" s="101"/>
      <c r="G28" s="100"/>
      <c r="H28" s="101"/>
      <c r="I28" s="101"/>
      <c r="J28" s="101"/>
      <c r="K28" s="102"/>
      <c r="L28" s="101"/>
      <c r="M28" s="103"/>
      <c r="N28" s="101"/>
      <c r="O28" s="101"/>
      <c r="P28" s="101"/>
      <c r="Q28" s="101"/>
      <c r="R28" s="103"/>
      <c r="S28" s="103"/>
      <c r="T28" s="103"/>
      <c r="U28" s="101"/>
      <c r="V28" s="101"/>
      <c r="W28" s="101"/>
      <c r="X28" s="101"/>
      <c r="Y28" s="101"/>
      <c r="Z28" s="101"/>
      <c r="AA28" s="101"/>
      <c r="AB28" s="101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</row>
    <row r="29" spans="2:141" s="104" customFormat="1" ht="21.95" customHeight="1">
      <c r="B29" s="105"/>
      <c r="C29" s="158" t="s">
        <v>164</v>
      </c>
      <c r="D29" s="158"/>
      <c r="E29" s="99"/>
      <c r="F29" s="160">
        <v>0</v>
      </c>
      <c r="G29" s="160"/>
      <c r="H29" s="160">
        <v>0</v>
      </c>
      <c r="I29" s="110"/>
      <c r="J29" s="109">
        <v>0</v>
      </c>
      <c r="K29" s="86"/>
      <c r="L29" s="109">
        <v>43605818</v>
      </c>
      <c r="M29" s="111"/>
      <c r="N29" s="109">
        <v>0</v>
      </c>
      <c r="O29" s="110"/>
      <c r="P29" s="109">
        <v>0</v>
      </c>
      <c r="Q29" s="110"/>
      <c r="R29" s="111">
        <v>0</v>
      </c>
      <c r="S29" s="111"/>
      <c r="T29" s="111">
        <v>0</v>
      </c>
      <c r="U29" s="110"/>
      <c r="V29" s="109">
        <f>SUM(N29:T29)</f>
        <v>0</v>
      </c>
      <c r="W29" s="110"/>
      <c r="X29" s="109">
        <f>SUM(F29:L29,V29)</f>
        <v>43605818</v>
      </c>
      <c r="Y29" s="110"/>
      <c r="Z29" s="109">
        <v>12122943</v>
      </c>
      <c r="AA29" s="110"/>
      <c r="AB29" s="110">
        <f>SUM(X29:Z29)</f>
        <v>55728761</v>
      </c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</row>
    <row r="30" spans="2:141" s="104" customFormat="1" ht="21.95" customHeight="1">
      <c r="B30" s="105"/>
      <c r="C30" s="158" t="s">
        <v>110</v>
      </c>
      <c r="D30" s="158"/>
      <c r="E30" s="99"/>
      <c r="F30" s="160">
        <v>0</v>
      </c>
      <c r="G30" s="160"/>
      <c r="H30" s="160">
        <v>0</v>
      </c>
      <c r="I30" s="110"/>
      <c r="J30" s="109">
        <v>0</v>
      </c>
      <c r="K30" s="86"/>
      <c r="L30" s="109">
        <v>-84355</v>
      </c>
      <c r="M30" s="111"/>
      <c r="N30" s="109">
        <v>-889319</v>
      </c>
      <c r="O30" s="110"/>
      <c r="P30" s="109">
        <v>498279</v>
      </c>
      <c r="Q30" s="110"/>
      <c r="R30" s="111">
        <v>-456440</v>
      </c>
      <c r="S30" s="111"/>
      <c r="T30" s="111">
        <v>0</v>
      </c>
      <c r="U30" s="110"/>
      <c r="V30" s="109">
        <f>SUM(N30:T30)</f>
        <v>-847480</v>
      </c>
      <c r="W30" s="110"/>
      <c r="X30" s="109">
        <f>SUM(F30:L30,V30)</f>
        <v>-931835</v>
      </c>
      <c r="Y30" s="110"/>
      <c r="Z30" s="109">
        <v>-140968</v>
      </c>
      <c r="AA30" s="110"/>
      <c r="AB30" s="110">
        <f>SUM(X30:Z30)</f>
        <v>-1072803</v>
      </c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</row>
    <row r="31" spans="2:141" s="104" customFormat="1" ht="21.95" customHeight="1">
      <c r="B31" s="105" t="s">
        <v>102</v>
      </c>
      <c r="C31" s="105"/>
      <c r="D31" s="158"/>
      <c r="E31" s="99"/>
      <c r="F31" s="118">
        <f>SUM(F29,F30)</f>
        <v>0</v>
      </c>
      <c r="G31" s="100"/>
      <c r="H31" s="118">
        <f>SUM(H29,H30)</f>
        <v>0</v>
      </c>
      <c r="I31" s="101"/>
      <c r="J31" s="118">
        <f>SUM(J29,J30)</f>
        <v>0</v>
      </c>
      <c r="K31" s="102"/>
      <c r="L31" s="118">
        <f>SUM(L29,L30)</f>
        <v>43521463</v>
      </c>
      <c r="M31" s="103"/>
      <c r="N31" s="118">
        <f>SUM(N29,N30)</f>
        <v>-889319</v>
      </c>
      <c r="O31" s="101"/>
      <c r="P31" s="118">
        <f>SUM(P29,P30)</f>
        <v>498279</v>
      </c>
      <c r="Q31" s="101"/>
      <c r="R31" s="119">
        <f>SUM(R29,R30)</f>
        <v>-456440</v>
      </c>
      <c r="S31" s="103"/>
      <c r="T31" s="119">
        <f>SUM(T29,T30)</f>
        <v>0</v>
      </c>
      <c r="U31" s="101"/>
      <c r="V31" s="118">
        <f>SUM(V29,V30)</f>
        <v>-847480</v>
      </c>
      <c r="W31" s="101"/>
      <c r="X31" s="118">
        <f>SUM(X29,X30)</f>
        <v>42673983</v>
      </c>
      <c r="Y31" s="101"/>
      <c r="Z31" s="118">
        <f>SUM(Z29,Z30)</f>
        <v>11981975</v>
      </c>
      <c r="AA31" s="101"/>
      <c r="AB31" s="118">
        <f>SUM(AB29,AB30)</f>
        <v>54655958</v>
      </c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</row>
    <row r="32" spans="2:141" ht="21.95" customHeight="1" thickBot="1">
      <c r="B32" s="98" t="s">
        <v>165</v>
      </c>
      <c r="C32" s="98"/>
      <c r="D32" s="158"/>
      <c r="E32" s="99"/>
      <c r="F32" s="120">
        <f>SUM(F12,F27,F31)</f>
        <v>1200000</v>
      </c>
      <c r="G32" s="160"/>
      <c r="H32" s="120">
        <f>SUM(H12,H27,H31)</f>
        <v>160000</v>
      </c>
      <c r="I32" s="101"/>
      <c r="J32" s="120">
        <f>SUM(J12,J27,J31)</f>
        <v>10516000</v>
      </c>
      <c r="K32" s="101"/>
      <c r="L32" s="120">
        <f>SUM(L12,L27,L31)</f>
        <v>225563249</v>
      </c>
      <c r="M32" s="101"/>
      <c r="N32" s="120">
        <f>SUM(N12,N27,N31)</f>
        <v>-3946631</v>
      </c>
      <c r="O32" s="101"/>
      <c r="P32" s="120">
        <f>SUM(P12,P27,P31)</f>
        <v>1251576</v>
      </c>
      <c r="Q32" s="101"/>
      <c r="R32" s="120">
        <f>SUM(R12,R27,R31)</f>
        <v>85014</v>
      </c>
      <c r="S32" s="101"/>
      <c r="T32" s="120">
        <f>SUM(T12,T27,T31)</f>
        <v>-7985508</v>
      </c>
      <c r="U32" s="101"/>
      <c r="V32" s="120">
        <f>SUM(V12,V27,V31)</f>
        <v>-10595549</v>
      </c>
      <c r="W32" s="101"/>
      <c r="X32" s="120">
        <f>SUM(X12,X27,X31)</f>
        <v>226843700</v>
      </c>
      <c r="Y32" s="101"/>
      <c r="Z32" s="120">
        <f>SUM(Z12,Z27,Z31)</f>
        <v>42409930</v>
      </c>
      <c r="AA32" s="101"/>
      <c r="AB32" s="120">
        <f>SUM(AB12,AB27,AB31)</f>
        <v>269253630</v>
      </c>
      <c r="EB32" s="52"/>
      <c r="EC32" s="52"/>
      <c r="ED32" s="52"/>
      <c r="EE32" s="52"/>
      <c r="EF32" s="52"/>
      <c r="EG32" s="52"/>
      <c r="EH32" s="52"/>
      <c r="EI32" s="52"/>
      <c r="EJ32" s="52"/>
      <c r="EK32" s="52"/>
    </row>
    <row r="33" spans="2:141" s="95" customFormat="1" ht="9.9499999999999993" customHeight="1" thickTop="1">
      <c r="B33" s="157"/>
      <c r="C33" s="157"/>
      <c r="D33" s="157"/>
      <c r="E33" s="99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7"/>
      <c r="W33" s="96"/>
      <c r="X33" s="97"/>
      <c r="Y33" s="96"/>
      <c r="Z33" s="96"/>
      <c r="AA33" s="96"/>
      <c r="AB33" s="96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</row>
    <row r="34" spans="2:141" s="104" customFormat="1" ht="21.95" customHeight="1">
      <c r="B34" s="98" t="s">
        <v>166</v>
      </c>
      <c r="C34" s="98"/>
      <c r="D34" s="158"/>
      <c r="E34" s="99"/>
      <c r="F34" s="100">
        <v>1200000</v>
      </c>
      <c r="G34" s="100"/>
      <c r="H34" s="100">
        <v>160000</v>
      </c>
      <c r="I34" s="101"/>
      <c r="J34" s="100">
        <v>10516000</v>
      </c>
      <c r="K34" s="102"/>
      <c r="L34" s="100">
        <v>237993458</v>
      </c>
      <c r="M34" s="103"/>
      <c r="N34" s="100">
        <v>-3591414</v>
      </c>
      <c r="O34" s="101"/>
      <c r="P34" s="100">
        <v>1115619</v>
      </c>
      <c r="Q34" s="101"/>
      <c r="R34" s="103">
        <v>618864</v>
      </c>
      <c r="S34" s="103"/>
      <c r="T34" s="103">
        <v>-7989519</v>
      </c>
      <c r="U34" s="101"/>
      <c r="V34" s="100">
        <f>SUM(N34:T34)</f>
        <v>-9846450</v>
      </c>
      <c r="W34" s="101"/>
      <c r="X34" s="100">
        <f>SUM(F34:L34,V34)</f>
        <v>240023008</v>
      </c>
      <c r="Y34" s="101"/>
      <c r="Z34" s="100">
        <v>41595111</v>
      </c>
      <c r="AA34" s="101"/>
      <c r="AB34" s="101">
        <f>SUM(X34:Z34)</f>
        <v>281618119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</row>
    <row r="35" spans="2:141" s="104" customFormat="1" ht="21.95" customHeight="1">
      <c r="B35" s="105" t="s">
        <v>149</v>
      </c>
      <c r="C35" s="105"/>
      <c r="D35" s="158"/>
      <c r="E35" s="99"/>
      <c r="F35" s="100"/>
      <c r="G35" s="100"/>
      <c r="H35" s="100"/>
      <c r="I35" s="101"/>
      <c r="J35" s="100"/>
      <c r="K35" s="102"/>
      <c r="L35" s="100"/>
      <c r="M35" s="103"/>
      <c r="N35" s="100"/>
      <c r="O35" s="101"/>
      <c r="P35" s="100"/>
      <c r="Q35" s="101"/>
      <c r="R35" s="103"/>
      <c r="S35" s="103"/>
      <c r="T35" s="103"/>
      <c r="U35" s="101"/>
      <c r="V35" s="100"/>
      <c r="W35" s="101"/>
      <c r="X35" s="100"/>
      <c r="Y35" s="101"/>
      <c r="Z35" s="100"/>
      <c r="AA35" s="101"/>
      <c r="AB35" s="101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</row>
    <row r="36" spans="2:141" s="104" customFormat="1" ht="21.95" customHeight="1">
      <c r="B36" s="105"/>
      <c r="C36" s="105" t="s">
        <v>150</v>
      </c>
      <c r="D36" s="158"/>
      <c r="E36" s="99"/>
      <c r="F36" s="100"/>
      <c r="G36" s="100"/>
      <c r="H36" s="100"/>
      <c r="I36" s="101"/>
      <c r="J36" s="100"/>
      <c r="K36" s="102"/>
      <c r="L36" s="100"/>
      <c r="M36" s="103"/>
      <c r="N36" s="100"/>
      <c r="O36" s="101"/>
      <c r="P36" s="100"/>
      <c r="Q36" s="101"/>
      <c r="R36" s="103"/>
      <c r="S36" s="103"/>
      <c r="T36" s="103"/>
      <c r="U36" s="101"/>
      <c r="V36" s="100"/>
      <c r="W36" s="101"/>
      <c r="X36" s="100"/>
      <c r="Y36" s="101"/>
      <c r="Z36" s="100"/>
      <c r="AA36" s="101"/>
      <c r="AB36" s="101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</row>
    <row r="37" spans="2:141" s="104" customFormat="1" ht="21.95" customHeight="1">
      <c r="B37" s="106"/>
      <c r="C37" s="106" t="s">
        <v>151</v>
      </c>
      <c r="D37" s="158"/>
      <c r="E37" s="99"/>
      <c r="F37" s="100"/>
      <c r="G37" s="100"/>
      <c r="H37" s="100"/>
      <c r="I37" s="101"/>
      <c r="J37" s="100"/>
      <c r="K37" s="102"/>
      <c r="L37" s="100"/>
      <c r="M37" s="103"/>
      <c r="N37" s="100"/>
      <c r="O37" s="101"/>
      <c r="P37" s="100"/>
      <c r="Q37" s="101"/>
      <c r="R37" s="103"/>
      <c r="S37" s="103"/>
      <c r="T37" s="103"/>
      <c r="U37" s="101"/>
      <c r="V37" s="100"/>
      <c r="W37" s="101"/>
      <c r="X37" s="100"/>
      <c r="Y37" s="101"/>
      <c r="Z37" s="100"/>
      <c r="AA37" s="101"/>
      <c r="AB37" s="101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</row>
    <row r="38" spans="2:141" s="104" customFormat="1" ht="21.95" customHeight="1">
      <c r="B38" s="106"/>
      <c r="C38" s="106"/>
      <c r="D38" s="107" t="s">
        <v>152</v>
      </c>
      <c r="E38" s="99"/>
      <c r="F38" s="100"/>
      <c r="G38" s="100"/>
      <c r="H38" s="100"/>
      <c r="I38" s="101"/>
      <c r="J38" s="100"/>
      <c r="K38" s="102"/>
      <c r="L38" s="100"/>
      <c r="M38" s="103"/>
      <c r="N38" s="100"/>
      <c r="O38" s="101"/>
      <c r="P38" s="100"/>
      <c r="Q38" s="101"/>
      <c r="R38" s="103"/>
      <c r="S38" s="103"/>
      <c r="T38" s="103"/>
      <c r="U38" s="101"/>
      <c r="V38" s="100"/>
      <c r="W38" s="101"/>
      <c r="X38" s="100"/>
      <c r="Y38" s="101"/>
      <c r="Z38" s="100"/>
      <c r="AA38" s="101"/>
      <c r="AB38" s="101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</row>
    <row r="39" spans="2:141" ht="21.95" customHeight="1">
      <c r="B39" s="150"/>
      <c r="C39" s="158" t="s">
        <v>167</v>
      </c>
      <c r="D39" s="158"/>
      <c r="E39" s="99">
        <v>14</v>
      </c>
      <c r="F39" s="163">
        <v>0</v>
      </c>
      <c r="G39" s="160"/>
      <c r="H39" s="163">
        <v>0</v>
      </c>
      <c r="I39" s="110"/>
      <c r="J39" s="111">
        <v>0</v>
      </c>
      <c r="K39" s="110"/>
      <c r="L39" s="111">
        <v>-22799360</v>
      </c>
      <c r="M39" s="111"/>
      <c r="N39" s="111">
        <v>0</v>
      </c>
      <c r="O39" s="110"/>
      <c r="P39" s="111">
        <v>0</v>
      </c>
      <c r="Q39" s="110"/>
      <c r="R39" s="111">
        <v>0</v>
      </c>
      <c r="S39" s="111"/>
      <c r="T39" s="111">
        <v>0</v>
      </c>
      <c r="U39" s="110"/>
      <c r="V39" s="110">
        <f>SUM(N39:T39)</f>
        <v>0</v>
      </c>
      <c r="W39" s="110"/>
      <c r="X39" s="110">
        <f>SUM(F39:L39,V39)</f>
        <v>-22799360</v>
      </c>
      <c r="Y39" s="110"/>
      <c r="Z39" s="111">
        <v>-8724231</v>
      </c>
      <c r="AA39" s="110"/>
      <c r="AB39" s="110">
        <f>SUM(X39:Z39)</f>
        <v>-31523591</v>
      </c>
      <c r="EB39" s="52"/>
      <c r="EC39" s="52"/>
      <c r="ED39" s="52"/>
      <c r="EE39" s="52"/>
      <c r="EF39" s="52"/>
      <c r="EG39" s="52"/>
      <c r="EH39" s="52"/>
      <c r="EI39" s="52"/>
      <c r="EJ39" s="52"/>
      <c r="EK39" s="52"/>
    </row>
    <row r="40" spans="2:141" ht="21.95" customHeight="1">
      <c r="B40" s="150"/>
      <c r="C40" s="106" t="s">
        <v>154</v>
      </c>
      <c r="D40" s="158"/>
      <c r="E40" s="99"/>
      <c r="F40" s="161"/>
      <c r="G40" s="160"/>
      <c r="H40" s="161"/>
      <c r="I40" s="110"/>
      <c r="J40" s="113"/>
      <c r="K40" s="110"/>
      <c r="L40" s="113"/>
      <c r="M40" s="111"/>
      <c r="N40" s="113"/>
      <c r="O40" s="110"/>
      <c r="P40" s="113"/>
      <c r="Q40" s="110"/>
      <c r="R40" s="113"/>
      <c r="S40" s="111"/>
      <c r="T40" s="113"/>
      <c r="U40" s="110"/>
      <c r="V40" s="114"/>
      <c r="W40" s="110"/>
      <c r="X40" s="114"/>
      <c r="Y40" s="110"/>
      <c r="Z40" s="113"/>
      <c r="AA40" s="110"/>
      <c r="AB40" s="114"/>
      <c r="EB40" s="52"/>
      <c r="EC40" s="52"/>
      <c r="ED40" s="52"/>
      <c r="EE40" s="52"/>
      <c r="EF40" s="52"/>
      <c r="EG40" s="52"/>
      <c r="EH40" s="52"/>
      <c r="EI40" s="52"/>
      <c r="EJ40" s="52"/>
      <c r="EK40" s="52"/>
    </row>
    <row r="41" spans="2:141" s="104" customFormat="1" ht="21.95" customHeight="1">
      <c r="B41" s="106"/>
      <c r="C41" s="106"/>
      <c r="D41" s="107" t="s">
        <v>152</v>
      </c>
      <c r="E41" s="99"/>
      <c r="F41" s="115">
        <f>SUM(F39)</f>
        <v>0</v>
      </c>
      <c r="G41" s="100"/>
      <c r="H41" s="115">
        <f>SUM(H39)</f>
        <v>0</v>
      </c>
      <c r="I41" s="101"/>
      <c r="J41" s="115">
        <f>SUM(J39)</f>
        <v>0</v>
      </c>
      <c r="K41" s="102"/>
      <c r="L41" s="115">
        <f>SUM(L39)</f>
        <v>-22799360</v>
      </c>
      <c r="M41" s="103"/>
      <c r="N41" s="115">
        <f>SUM(N39)</f>
        <v>0</v>
      </c>
      <c r="O41" s="101"/>
      <c r="P41" s="115">
        <f>SUM(P39)</f>
        <v>0</v>
      </c>
      <c r="Q41" s="101"/>
      <c r="R41" s="116">
        <f>SUM(R39)</f>
        <v>0</v>
      </c>
      <c r="S41" s="103"/>
      <c r="T41" s="116">
        <f>SUM(T39)</f>
        <v>0</v>
      </c>
      <c r="U41" s="101"/>
      <c r="V41" s="115">
        <f>SUM(V39)</f>
        <v>0</v>
      </c>
      <c r="W41" s="101"/>
      <c r="X41" s="115">
        <f>SUM(X39)</f>
        <v>-22799360</v>
      </c>
      <c r="Y41" s="101"/>
      <c r="Z41" s="115">
        <f>SUM(Z39)</f>
        <v>-8724231</v>
      </c>
      <c r="AA41" s="101"/>
      <c r="AB41" s="115">
        <f>SUM(AB39)</f>
        <v>-31523591</v>
      </c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</row>
    <row r="42" spans="2:141" s="104" customFormat="1" ht="21.95" customHeight="1">
      <c r="B42" s="117"/>
      <c r="C42" s="117" t="s">
        <v>155</v>
      </c>
      <c r="D42" s="158"/>
      <c r="E42" s="99"/>
      <c r="F42" s="100"/>
      <c r="G42" s="100"/>
      <c r="H42" s="100"/>
      <c r="I42" s="101"/>
      <c r="J42" s="100"/>
      <c r="K42" s="102"/>
      <c r="L42" s="100"/>
      <c r="M42" s="103"/>
      <c r="N42" s="100"/>
      <c r="O42" s="101"/>
      <c r="P42" s="100"/>
      <c r="Q42" s="101"/>
      <c r="R42" s="103"/>
      <c r="S42" s="103"/>
      <c r="T42" s="103"/>
      <c r="U42" s="101"/>
      <c r="V42" s="100"/>
      <c r="W42" s="101"/>
      <c r="X42" s="100"/>
      <c r="Y42" s="101"/>
      <c r="Z42" s="100"/>
      <c r="AA42" s="101"/>
      <c r="AB42" s="101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</row>
    <row r="43" spans="2:141" s="104" customFormat="1" ht="21.95" customHeight="1">
      <c r="B43" s="150"/>
      <c r="C43" s="158" t="s">
        <v>156</v>
      </c>
      <c r="D43" s="158"/>
      <c r="E43" s="99"/>
      <c r="F43" s="160">
        <v>0</v>
      </c>
      <c r="G43" s="160"/>
      <c r="H43" s="160">
        <v>0</v>
      </c>
      <c r="I43" s="110"/>
      <c r="J43" s="109">
        <v>0</v>
      </c>
      <c r="K43" s="86"/>
      <c r="L43" s="109">
        <v>0</v>
      </c>
      <c r="M43" s="111"/>
      <c r="N43" s="109">
        <v>0</v>
      </c>
      <c r="O43" s="110"/>
      <c r="P43" s="109">
        <v>0</v>
      </c>
      <c r="Q43" s="110"/>
      <c r="R43" s="111">
        <v>0</v>
      </c>
      <c r="S43" s="111"/>
      <c r="T43" s="111">
        <v>-1324906</v>
      </c>
      <c r="U43" s="110"/>
      <c r="V43" s="109">
        <f>SUM(N43:T43)</f>
        <v>-1324906</v>
      </c>
      <c r="W43" s="110"/>
      <c r="X43" s="109">
        <f>SUM(F43:L43,V43)</f>
        <v>-1324906</v>
      </c>
      <c r="Y43" s="110"/>
      <c r="Z43" s="109">
        <v>-1932032</v>
      </c>
      <c r="AA43" s="110"/>
      <c r="AB43" s="110">
        <f>SUM(X43:Z43)</f>
        <v>-3256938</v>
      </c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</row>
    <row r="44" spans="2:141" s="104" customFormat="1" ht="21.95" customHeight="1">
      <c r="B44" s="150"/>
      <c r="C44" s="158" t="s">
        <v>157</v>
      </c>
      <c r="D44" s="158"/>
      <c r="E44" s="99"/>
      <c r="F44" s="160"/>
      <c r="G44" s="160"/>
      <c r="H44" s="160"/>
      <c r="I44" s="110"/>
      <c r="J44" s="109"/>
      <c r="K44" s="86"/>
      <c r="L44" s="109"/>
      <c r="M44" s="111"/>
      <c r="N44" s="109"/>
      <c r="O44" s="110"/>
      <c r="P44" s="109"/>
      <c r="Q44" s="110"/>
      <c r="R44" s="111"/>
      <c r="S44" s="111"/>
      <c r="T44" s="111"/>
      <c r="U44" s="110"/>
      <c r="V44" s="109"/>
      <c r="W44" s="110"/>
      <c r="X44" s="109"/>
      <c r="Y44" s="110"/>
      <c r="Z44" s="109"/>
      <c r="AA44" s="110"/>
      <c r="AB44" s="110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</row>
    <row r="45" spans="2:141" s="104" customFormat="1" ht="21.95" customHeight="1">
      <c r="B45" s="150"/>
      <c r="C45" s="158"/>
      <c r="D45" s="158" t="s">
        <v>158</v>
      </c>
      <c r="E45" s="99"/>
      <c r="F45" s="160">
        <v>0</v>
      </c>
      <c r="G45" s="160"/>
      <c r="H45" s="160">
        <v>0</v>
      </c>
      <c r="I45" s="110"/>
      <c r="J45" s="109">
        <v>0</v>
      </c>
      <c r="K45" s="86"/>
      <c r="L45" s="109">
        <v>0</v>
      </c>
      <c r="M45" s="111"/>
      <c r="N45" s="109">
        <v>0</v>
      </c>
      <c r="O45" s="110"/>
      <c r="P45" s="109">
        <v>0</v>
      </c>
      <c r="Q45" s="110"/>
      <c r="R45" s="111">
        <v>0</v>
      </c>
      <c r="S45" s="111"/>
      <c r="T45" s="111">
        <v>0</v>
      </c>
      <c r="U45" s="110"/>
      <c r="V45" s="109">
        <f>SUM(N45:T45)</f>
        <v>0</v>
      </c>
      <c r="W45" s="110"/>
      <c r="X45" s="109">
        <f>SUM(F45:L45,V45)</f>
        <v>0</v>
      </c>
      <c r="Y45" s="110"/>
      <c r="Z45" s="109">
        <v>1228710</v>
      </c>
      <c r="AA45" s="110"/>
      <c r="AB45" s="110">
        <f>SUM(X45:Z45)</f>
        <v>1228710</v>
      </c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</row>
    <row r="46" spans="2:141" s="104" customFormat="1" ht="21.95" customHeight="1">
      <c r="B46" s="150"/>
      <c r="C46" s="106" t="s">
        <v>159</v>
      </c>
      <c r="D46" s="158"/>
      <c r="E46" s="99"/>
      <c r="F46" s="162"/>
      <c r="G46" s="160"/>
      <c r="H46" s="162"/>
      <c r="I46" s="110"/>
      <c r="J46" s="114"/>
      <c r="K46" s="86"/>
      <c r="L46" s="114"/>
      <c r="M46" s="111"/>
      <c r="N46" s="114"/>
      <c r="O46" s="110"/>
      <c r="P46" s="114"/>
      <c r="Q46" s="110"/>
      <c r="R46" s="113"/>
      <c r="S46" s="111"/>
      <c r="T46" s="113"/>
      <c r="U46" s="110"/>
      <c r="V46" s="114"/>
      <c r="W46" s="110"/>
      <c r="X46" s="114"/>
      <c r="Y46" s="110"/>
      <c r="Z46" s="114"/>
      <c r="AA46" s="110"/>
      <c r="AB46" s="114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</row>
    <row r="47" spans="2:141" s="104" customFormat="1" ht="21.95" customHeight="1">
      <c r="B47" s="106"/>
      <c r="C47" s="106"/>
      <c r="D47" s="106" t="s">
        <v>160</v>
      </c>
      <c r="E47" s="99"/>
      <c r="F47" s="115">
        <f>SUM(F43,F45)</f>
        <v>0</v>
      </c>
      <c r="G47" s="100"/>
      <c r="H47" s="115">
        <f>SUM(H43,H45)</f>
        <v>0</v>
      </c>
      <c r="I47" s="101"/>
      <c r="J47" s="115">
        <f>SUM(J43,J45)</f>
        <v>0</v>
      </c>
      <c r="K47" s="102"/>
      <c r="L47" s="115">
        <f>SUM(L43,L45)</f>
        <v>0</v>
      </c>
      <c r="M47" s="103"/>
      <c r="N47" s="115">
        <f>SUM(N43,N45)</f>
        <v>0</v>
      </c>
      <c r="O47" s="101"/>
      <c r="P47" s="115">
        <f>SUM(P43,P45)</f>
        <v>0</v>
      </c>
      <c r="Q47" s="101"/>
      <c r="R47" s="116">
        <f>SUM(R43,R45)</f>
        <v>0</v>
      </c>
      <c r="S47" s="103"/>
      <c r="T47" s="116">
        <f>SUM(T43,T45)</f>
        <v>-1324906</v>
      </c>
      <c r="U47" s="101"/>
      <c r="V47" s="115">
        <f>SUM(V43:V43)</f>
        <v>-1324906</v>
      </c>
      <c r="W47" s="101"/>
      <c r="X47" s="115">
        <f>SUM(X43:X43)</f>
        <v>-1324906</v>
      </c>
      <c r="Y47" s="101"/>
      <c r="Z47" s="115">
        <f>SUM(Z43,Z45)</f>
        <v>-703322</v>
      </c>
      <c r="AA47" s="101"/>
      <c r="AB47" s="115">
        <f>SUM(AB43,AB45)</f>
        <v>-2028228</v>
      </c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/>
      <c r="DZ47" s="56"/>
      <c r="EA47" s="56"/>
    </row>
    <row r="48" spans="2:141" s="104" customFormat="1" ht="21.95" customHeight="1">
      <c r="B48" s="105" t="s">
        <v>168</v>
      </c>
      <c r="C48" s="106"/>
      <c r="D48" s="158"/>
      <c r="E48" s="99"/>
      <c r="F48" s="101"/>
      <c r="G48" s="101"/>
      <c r="H48" s="101"/>
      <c r="I48" s="101"/>
      <c r="J48" s="101"/>
      <c r="K48" s="102"/>
      <c r="L48" s="101"/>
      <c r="M48" s="103"/>
      <c r="N48" s="101"/>
      <c r="O48" s="101"/>
      <c r="P48" s="101"/>
      <c r="Q48" s="101"/>
      <c r="R48" s="103"/>
      <c r="S48" s="103"/>
      <c r="T48" s="103"/>
      <c r="U48" s="101"/>
      <c r="V48" s="101"/>
      <c r="W48" s="101"/>
      <c r="X48" s="101"/>
      <c r="Y48" s="101"/>
      <c r="Z48" s="101"/>
      <c r="AA48" s="101"/>
      <c r="AB48" s="101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</row>
    <row r="49" spans="2:141" s="104" customFormat="1" ht="21.95" customHeight="1">
      <c r="B49" s="105" t="s">
        <v>162</v>
      </c>
      <c r="C49" s="105" t="s">
        <v>150</v>
      </c>
      <c r="D49" s="158"/>
      <c r="E49" s="99"/>
      <c r="F49" s="115">
        <f>SUM(F41,F47)</f>
        <v>0</v>
      </c>
      <c r="G49" s="100"/>
      <c r="H49" s="115">
        <f>SUM(H41,H47)</f>
        <v>0</v>
      </c>
      <c r="I49" s="101"/>
      <c r="J49" s="115">
        <f>SUM(J41,J47)</f>
        <v>0</v>
      </c>
      <c r="K49" s="102"/>
      <c r="L49" s="115">
        <f>SUM(L41,L47)</f>
        <v>-22799360</v>
      </c>
      <c r="M49" s="103"/>
      <c r="N49" s="115">
        <f>SUM(N41,N47)</f>
        <v>0</v>
      </c>
      <c r="O49" s="101"/>
      <c r="P49" s="115">
        <f>SUM(P41,P47)</f>
        <v>0</v>
      </c>
      <c r="Q49" s="101"/>
      <c r="R49" s="116">
        <f>SUM(R41,R47)</f>
        <v>0</v>
      </c>
      <c r="S49" s="103"/>
      <c r="T49" s="116">
        <f>SUM(T41,T47)</f>
        <v>-1324906</v>
      </c>
      <c r="U49" s="101"/>
      <c r="V49" s="115">
        <f>SUM(V41,V47)</f>
        <v>-1324906</v>
      </c>
      <c r="W49" s="101"/>
      <c r="X49" s="115">
        <f>SUM(X41,X47)</f>
        <v>-24124266</v>
      </c>
      <c r="Y49" s="101"/>
      <c r="Z49" s="115">
        <f>SUM(Z41,Z47)</f>
        <v>-9427553</v>
      </c>
      <c r="AA49" s="101"/>
      <c r="AB49" s="115">
        <f>SUM(AB41,AB47)</f>
        <v>-33551819</v>
      </c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</row>
    <row r="50" spans="2:141" s="104" customFormat="1" ht="21.95" customHeight="1">
      <c r="B50" s="105" t="s">
        <v>163</v>
      </c>
      <c r="C50" s="105"/>
      <c r="D50" s="158"/>
      <c r="E50" s="99"/>
      <c r="F50" s="101"/>
      <c r="G50" s="100"/>
      <c r="H50" s="101"/>
      <c r="I50" s="101"/>
      <c r="J50" s="101"/>
      <c r="K50" s="102"/>
      <c r="L50" s="101"/>
      <c r="M50" s="103"/>
      <c r="N50" s="101"/>
      <c r="O50" s="101"/>
      <c r="P50" s="101"/>
      <c r="Q50" s="101"/>
      <c r="R50" s="103"/>
      <c r="S50" s="103"/>
      <c r="T50" s="103"/>
      <c r="U50" s="101"/>
      <c r="V50" s="101"/>
      <c r="W50" s="101"/>
      <c r="X50" s="101"/>
      <c r="Y50" s="101"/>
      <c r="Z50" s="101"/>
      <c r="AA50" s="101"/>
      <c r="AB50" s="101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</row>
    <row r="51" spans="2:141" s="104" customFormat="1" ht="21.95" customHeight="1">
      <c r="B51" s="105"/>
      <c r="C51" s="164" t="s">
        <v>164</v>
      </c>
      <c r="D51" s="158"/>
      <c r="E51" s="99"/>
      <c r="F51" s="160">
        <v>0</v>
      </c>
      <c r="G51" s="160"/>
      <c r="H51" s="160">
        <v>0</v>
      </c>
      <c r="I51" s="110"/>
      <c r="J51" s="109">
        <v>0</v>
      </c>
      <c r="K51" s="86"/>
      <c r="L51" s="109">
        <v>42474282</v>
      </c>
      <c r="M51" s="111"/>
      <c r="N51" s="109">
        <v>0</v>
      </c>
      <c r="O51" s="110"/>
      <c r="P51" s="109">
        <v>0</v>
      </c>
      <c r="Q51" s="110"/>
      <c r="R51" s="111">
        <v>0</v>
      </c>
      <c r="S51" s="111"/>
      <c r="T51" s="111">
        <v>0</v>
      </c>
      <c r="U51" s="110"/>
      <c r="V51" s="109">
        <f>SUM(N51:T51)</f>
        <v>0</v>
      </c>
      <c r="W51" s="110"/>
      <c r="X51" s="109">
        <f>SUM(F51:L51,V51)</f>
        <v>42474282</v>
      </c>
      <c r="Y51" s="110"/>
      <c r="Z51" s="109">
        <v>10089674</v>
      </c>
      <c r="AA51" s="110"/>
      <c r="AB51" s="110">
        <f>SUM(X51:Z51)</f>
        <v>52563956</v>
      </c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</row>
    <row r="52" spans="2:141" s="104" customFormat="1" ht="21.95" customHeight="1">
      <c r="B52" s="105"/>
      <c r="C52" s="164" t="s">
        <v>110</v>
      </c>
      <c r="D52" s="158"/>
      <c r="E52" s="99"/>
      <c r="F52" s="165">
        <v>0</v>
      </c>
      <c r="G52" s="160"/>
      <c r="H52" s="165">
        <v>0</v>
      </c>
      <c r="I52" s="110"/>
      <c r="J52" s="112">
        <v>0</v>
      </c>
      <c r="K52" s="86"/>
      <c r="L52" s="112">
        <v>-20238</v>
      </c>
      <c r="M52" s="111"/>
      <c r="N52" s="112">
        <v>-4272612</v>
      </c>
      <c r="O52" s="110"/>
      <c r="P52" s="112">
        <v>-1077484</v>
      </c>
      <c r="Q52" s="110"/>
      <c r="R52" s="108">
        <v>-737786</v>
      </c>
      <c r="S52" s="111"/>
      <c r="T52" s="108">
        <v>0</v>
      </c>
      <c r="U52" s="110"/>
      <c r="V52" s="112">
        <f>SUM(N52:T52)</f>
        <v>-6087882</v>
      </c>
      <c r="W52" s="110"/>
      <c r="X52" s="112">
        <f>SUM(F52:L52,V52)</f>
        <v>-6108120</v>
      </c>
      <c r="Y52" s="110"/>
      <c r="Z52" s="112">
        <v>-857667</v>
      </c>
      <c r="AA52" s="110"/>
      <c r="AB52" s="112">
        <f>SUM(X52:Z52)</f>
        <v>-6965787</v>
      </c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</row>
    <row r="53" spans="2:141" s="104" customFormat="1" ht="21.95" customHeight="1">
      <c r="B53" s="105" t="s">
        <v>102</v>
      </c>
      <c r="C53" s="105"/>
      <c r="D53" s="158"/>
      <c r="E53" s="99"/>
      <c r="F53" s="115">
        <f>SUM(F51,F52)</f>
        <v>0</v>
      </c>
      <c r="G53" s="100"/>
      <c r="H53" s="115">
        <f>SUM(H51,H52)</f>
        <v>0</v>
      </c>
      <c r="I53" s="101"/>
      <c r="J53" s="115">
        <f>SUM(J51,J52)</f>
        <v>0</v>
      </c>
      <c r="K53" s="102"/>
      <c r="L53" s="115">
        <f>SUM(L51,L52)</f>
        <v>42454044</v>
      </c>
      <c r="M53" s="103"/>
      <c r="N53" s="115">
        <f>SUM(N51,N52)</f>
        <v>-4272612</v>
      </c>
      <c r="O53" s="101"/>
      <c r="P53" s="115">
        <f>SUM(P51,P52)</f>
        <v>-1077484</v>
      </c>
      <c r="Q53" s="101"/>
      <c r="R53" s="116">
        <f>SUM(R51,R52)</f>
        <v>-737786</v>
      </c>
      <c r="S53" s="103"/>
      <c r="T53" s="116">
        <f>SUM(T51,T52)</f>
        <v>0</v>
      </c>
      <c r="U53" s="101"/>
      <c r="V53" s="115">
        <f>SUM(V51,V52)</f>
        <v>-6087882</v>
      </c>
      <c r="W53" s="101"/>
      <c r="X53" s="115">
        <f>SUM(X51,X52)</f>
        <v>36366162</v>
      </c>
      <c r="Y53" s="101"/>
      <c r="Z53" s="115">
        <f>SUM(Z51,Z52)</f>
        <v>9232007</v>
      </c>
      <c r="AA53" s="101"/>
      <c r="AB53" s="115">
        <f>SUM(AB51,AB52)</f>
        <v>45598169</v>
      </c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</row>
    <row r="54" spans="2:141" ht="21.95" customHeight="1" thickBot="1">
      <c r="B54" s="98" t="s">
        <v>169</v>
      </c>
      <c r="C54" s="98"/>
      <c r="D54" s="158"/>
      <c r="E54" s="99"/>
      <c r="F54" s="120">
        <f>SUM(F34,F49,F53)</f>
        <v>1200000</v>
      </c>
      <c r="G54" s="160"/>
      <c r="H54" s="120">
        <f>SUM(H34,H49,H53)</f>
        <v>160000</v>
      </c>
      <c r="I54" s="101"/>
      <c r="J54" s="120">
        <f>SUM(J34,J49,J53)</f>
        <v>10516000</v>
      </c>
      <c r="K54" s="101"/>
      <c r="L54" s="120">
        <f>SUM(L34,L49,L53)</f>
        <v>257648142</v>
      </c>
      <c r="M54" s="101"/>
      <c r="N54" s="120">
        <f>SUM(N34,N49,N53)</f>
        <v>-7864026</v>
      </c>
      <c r="O54" s="101"/>
      <c r="P54" s="120">
        <f>SUM(P34,P49,P53)</f>
        <v>38135</v>
      </c>
      <c r="Q54" s="101"/>
      <c r="R54" s="120">
        <f>SUM(R34,R49,R53)</f>
        <v>-118922</v>
      </c>
      <c r="S54" s="101"/>
      <c r="T54" s="120">
        <f>SUM(T34,T49,T53)</f>
        <v>-9314425</v>
      </c>
      <c r="U54" s="101"/>
      <c r="V54" s="120">
        <f>SUM(V34,V49,V53)</f>
        <v>-17259238</v>
      </c>
      <c r="W54" s="101"/>
      <c r="X54" s="120">
        <f>SUM(X34,X49,X53)</f>
        <v>252264904</v>
      </c>
      <c r="Y54" s="101"/>
      <c r="Z54" s="120">
        <f>SUM(Z34,Z49,Z53)</f>
        <v>41399565</v>
      </c>
      <c r="AA54" s="101"/>
      <c r="AB54" s="120">
        <f>SUM(AB34,AB49,AB53)</f>
        <v>293664469</v>
      </c>
      <c r="EB54" s="52"/>
      <c r="EC54" s="52"/>
      <c r="ED54" s="52"/>
      <c r="EE54" s="52"/>
      <c r="EF54" s="52"/>
      <c r="EG54" s="52"/>
      <c r="EH54" s="52"/>
      <c r="EI54" s="52"/>
      <c r="EJ54" s="52"/>
      <c r="EK54" s="52"/>
    </row>
    <row r="55" spans="2:141" ht="9.9499999999999993" customHeight="1" thickTop="1">
      <c r="T55" s="49"/>
    </row>
    <row r="56" spans="2:141" ht="22.7" customHeight="1">
      <c r="T56" s="49"/>
    </row>
    <row r="57" spans="2:141" ht="22.7" customHeight="1">
      <c r="T57" s="49"/>
    </row>
    <row r="58" spans="2:141" ht="22.7" customHeight="1">
      <c r="T58" s="49"/>
    </row>
    <row r="59" spans="2:141" ht="22.7" customHeight="1">
      <c r="T59" s="49"/>
    </row>
    <row r="60" spans="2:141" ht="22.7" customHeight="1">
      <c r="T60" s="49"/>
    </row>
    <row r="61" spans="2:141" ht="22.7" customHeight="1">
      <c r="T61" s="49"/>
    </row>
    <row r="62" spans="2:141" ht="22.7" customHeight="1">
      <c r="T62" s="49"/>
    </row>
    <row r="63" spans="2:141" ht="22.7" customHeight="1">
      <c r="T63" s="49"/>
    </row>
    <row r="64" spans="2:141" ht="22.7" customHeight="1">
      <c r="T64" s="49"/>
    </row>
    <row r="65" spans="20:20" ht="22.7" customHeight="1">
      <c r="T65" s="49"/>
    </row>
    <row r="66" spans="20:20" ht="22.7" customHeight="1">
      <c r="T66" s="49"/>
    </row>
    <row r="67" spans="20:20" ht="22.7" customHeight="1">
      <c r="T67" s="49"/>
    </row>
    <row r="68" spans="20:20" ht="22.7" customHeight="1">
      <c r="T68" s="49"/>
    </row>
    <row r="69" spans="20:20" ht="22.7" customHeight="1">
      <c r="T69" s="49"/>
    </row>
    <row r="70" spans="20:20" ht="22.7" customHeight="1">
      <c r="T70" s="49"/>
    </row>
    <row r="71" spans="20:20" ht="22.7" customHeight="1">
      <c r="T71" s="49"/>
    </row>
    <row r="72" spans="20:20" ht="22.7" customHeight="1">
      <c r="T72" s="49"/>
    </row>
    <row r="73" spans="20:20" ht="22.7" customHeight="1">
      <c r="T73" s="49"/>
    </row>
    <row r="74" spans="20:20" ht="22.7" customHeight="1">
      <c r="T74" s="49"/>
    </row>
    <row r="75" spans="20:20" ht="22.7" customHeight="1">
      <c r="T75" s="49"/>
    </row>
    <row r="76" spans="20:20" ht="22.7" customHeight="1">
      <c r="T76" s="49"/>
    </row>
    <row r="77" spans="20:20" ht="22.7" customHeight="1">
      <c r="T77" s="49"/>
    </row>
    <row r="78" spans="20:20" ht="22.7" customHeight="1">
      <c r="T78" s="49"/>
    </row>
    <row r="79" spans="20:20" ht="22.7" customHeight="1">
      <c r="T79" s="49"/>
    </row>
    <row r="80" spans="20:20" ht="22.7" customHeight="1">
      <c r="T80" s="49"/>
    </row>
    <row r="81" spans="20:20" ht="22.7" customHeight="1">
      <c r="T81" s="49"/>
    </row>
    <row r="82" spans="20:20" ht="22.7" customHeight="1">
      <c r="T82" s="49"/>
    </row>
    <row r="83" spans="20:20" ht="22.7" customHeight="1">
      <c r="T83" s="49"/>
    </row>
    <row r="84" spans="20:20" ht="22.7" customHeight="1">
      <c r="T84" s="49"/>
    </row>
    <row r="85" spans="20:20" ht="22.7" customHeight="1">
      <c r="T85" s="49"/>
    </row>
    <row r="86" spans="20:20" ht="22.7" customHeight="1">
      <c r="T86" s="49"/>
    </row>
    <row r="87" spans="20:20" ht="22.7" customHeight="1">
      <c r="T87" s="49"/>
    </row>
    <row r="88" spans="20:20" ht="22.7" customHeight="1">
      <c r="T88" s="49"/>
    </row>
    <row r="89" spans="20:20" ht="22.7" customHeight="1">
      <c r="T89" s="49"/>
    </row>
    <row r="90" spans="20:20" ht="22.7" customHeight="1">
      <c r="T90" s="49"/>
    </row>
    <row r="91" spans="20:20" ht="22.7" customHeight="1">
      <c r="T91" s="49"/>
    </row>
  </sheetData>
  <printOptions horizontalCentered="1"/>
  <pageMargins left="0.19685039370078741" right="0.19685039370078741" top="0.59055118110236227" bottom="0.47244094488188981" header="0.59055118110236227" footer="0.39370078740157483"/>
  <pageSetup paperSize="9" scale="71" firstPageNumber="9" fitToHeight="2" orientation="landscape" blackAndWhite="1" useFirstPageNumber="1" horizontalDpi="1200" verticalDpi="1200" r:id="rId1"/>
  <headerFooter alignWithMargins="0">
    <oddFooter>&amp;L      The accompanying notes are an integral part of these interim financial statements.
&amp;C&amp;P</oddFooter>
  </headerFooter>
  <rowBreaks count="1" manualBreakCount="1">
    <brk id="33" min="1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9"/>
  <sheetViews>
    <sheetView showGridLines="0" zoomScaleNormal="100" zoomScaleSheetLayoutView="100" workbookViewId="0"/>
  </sheetViews>
  <sheetFormatPr defaultRowHeight="20.25" customHeight="1"/>
  <cols>
    <col min="1" max="1" width="1.7109375" style="9" customWidth="1"/>
    <col min="2" max="2" width="2.7109375" style="9" customWidth="1"/>
    <col min="3" max="3" width="47.7109375" style="9" customWidth="1"/>
    <col min="4" max="4" width="6.7109375" style="9" customWidth="1"/>
    <col min="5" max="5" width="1.7109375" style="9" customWidth="1"/>
    <col min="6" max="6" width="13.7109375" style="9" customWidth="1"/>
    <col min="7" max="7" width="1.7109375" style="9" customWidth="1"/>
    <col min="8" max="8" width="13.7109375" style="9" customWidth="1"/>
    <col min="9" max="9" width="1.7109375" style="9" customWidth="1"/>
    <col min="10" max="10" width="9.140625" style="9"/>
    <col min="11" max="11" width="11.28515625" style="9" bestFit="1" customWidth="1"/>
    <col min="12" max="16384" width="9.140625" style="9"/>
  </cols>
  <sheetData>
    <row r="1" spans="2:8" ht="23.1" customHeight="1">
      <c r="B1" s="1" t="s">
        <v>0</v>
      </c>
      <c r="C1" s="1"/>
      <c r="D1" s="1"/>
      <c r="E1" s="1"/>
      <c r="G1" s="15"/>
    </row>
    <row r="2" spans="2:8" ht="23.1" customHeight="1">
      <c r="B2" s="122" t="s">
        <v>170</v>
      </c>
      <c r="C2" s="122"/>
      <c r="D2" s="122"/>
      <c r="E2" s="122"/>
      <c r="F2" s="26" t="s">
        <v>171</v>
      </c>
      <c r="G2" s="15"/>
      <c r="H2" s="26" t="s">
        <v>171</v>
      </c>
    </row>
    <row r="3" spans="2:8" ht="23.1" customHeight="1">
      <c r="B3" s="7" t="str">
        <f>'1'!B169</f>
        <v>For the nine-month period ended 30 September 2017 (Unaudited)</v>
      </c>
      <c r="C3" s="7"/>
      <c r="D3" s="7"/>
      <c r="E3" s="7"/>
    </row>
    <row r="4" spans="2:8" ht="23.1" customHeight="1">
      <c r="B4" s="123"/>
      <c r="C4" s="123"/>
      <c r="D4" s="123"/>
      <c r="E4" s="123"/>
      <c r="F4" s="11"/>
      <c r="G4" s="11"/>
      <c r="H4" s="11"/>
    </row>
    <row r="5" spans="2:8" ht="23.1" customHeight="1">
      <c r="B5" s="26"/>
      <c r="C5" s="26"/>
      <c r="D5" s="10"/>
      <c r="E5" s="26"/>
      <c r="F5" s="124">
        <f>'1'!G97</f>
        <v>2017</v>
      </c>
      <c r="G5" s="125"/>
      <c r="H5" s="126">
        <f>'1'!I97</f>
        <v>2016</v>
      </c>
    </row>
    <row r="6" spans="2:8" ht="23.1" customHeight="1">
      <c r="B6" s="26"/>
      <c r="C6" s="26"/>
      <c r="D6" s="26"/>
      <c r="E6" s="26"/>
      <c r="F6" s="177" t="s">
        <v>8</v>
      </c>
      <c r="G6" s="177"/>
      <c r="H6" s="177"/>
    </row>
    <row r="7" spans="2:8" s="129" customFormat="1" ht="23.1" customHeight="1">
      <c r="B7" s="127" t="s">
        <v>172</v>
      </c>
      <c r="C7" s="127"/>
      <c r="D7" s="127"/>
      <c r="E7" s="127"/>
      <c r="F7" s="128"/>
      <c r="G7" s="128"/>
      <c r="H7" s="128"/>
    </row>
    <row r="8" spans="2:8" ht="23.1" customHeight="1">
      <c r="B8" s="130" t="s">
        <v>83</v>
      </c>
      <c r="C8" s="130"/>
      <c r="D8" s="130"/>
      <c r="E8" s="130"/>
      <c r="F8" s="131">
        <v>52563956</v>
      </c>
      <c r="G8" s="131"/>
      <c r="H8" s="131">
        <v>55728761</v>
      </c>
    </row>
    <row r="9" spans="2:8" ht="23.1" customHeight="1">
      <c r="B9" s="127" t="s">
        <v>173</v>
      </c>
      <c r="C9" s="127"/>
      <c r="D9" s="127"/>
      <c r="E9" s="127"/>
      <c r="F9" s="131"/>
      <c r="G9" s="131"/>
      <c r="H9" s="131"/>
    </row>
    <row r="10" spans="2:8" ht="23.1" customHeight="1">
      <c r="B10" s="130" t="s">
        <v>106</v>
      </c>
      <c r="C10" s="130"/>
      <c r="D10" s="130"/>
      <c r="E10" s="130"/>
      <c r="F10" s="131">
        <v>4409542</v>
      </c>
      <c r="G10" s="131"/>
      <c r="H10" s="131">
        <v>2942521</v>
      </c>
    </row>
    <row r="11" spans="2:8" ht="23.1" customHeight="1">
      <c r="B11" s="130" t="s">
        <v>174</v>
      </c>
      <c r="C11" s="130"/>
      <c r="D11" s="130"/>
      <c r="E11" s="130"/>
      <c r="F11" s="131">
        <v>17249935</v>
      </c>
      <c r="G11" s="131"/>
      <c r="H11" s="131">
        <v>16726250</v>
      </c>
    </row>
    <row r="12" spans="2:8" ht="23.1" customHeight="1">
      <c r="B12" s="130" t="s">
        <v>175</v>
      </c>
      <c r="C12" s="130"/>
      <c r="D12" s="130"/>
      <c r="E12" s="130"/>
      <c r="F12" s="131">
        <v>6816</v>
      </c>
      <c r="G12" s="131"/>
      <c r="H12" s="131">
        <v>-1717</v>
      </c>
    </row>
    <row r="13" spans="2:8" ht="23.1" customHeight="1">
      <c r="B13" s="130" t="s">
        <v>176</v>
      </c>
      <c r="C13" s="130"/>
      <c r="D13" s="130"/>
      <c r="E13" s="130"/>
      <c r="F13" s="131">
        <v>619105</v>
      </c>
      <c r="G13" s="131"/>
      <c r="H13" s="131">
        <v>566701</v>
      </c>
    </row>
    <row r="14" spans="2:8" ht="23.1" customHeight="1">
      <c r="B14" s="130" t="s">
        <v>177</v>
      </c>
      <c r="C14" s="130"/>
      <c r="D14" s="130"/>
      <c r="E14" s="130"/>
      <c r="F14" s="131">
        <v>-185449</v>
      </c>
      <c r="G14" s="131"/>
      <c r="H14" s="131">
        <v>-213063</v>
      </c>
    </row>
    <row r="15" spans="2:8" ht="23.1" customHeight="1">
      <c r="B15" s="130" t="s">
        <v>80</v>
      </c>
      <c r="C15" s="130"/>
      <c r="D15" s="130"/>
      <c r="E15" s="130"/>
      <c r="F15" s="131">
        <v>-14205845</v>
      </c>
      <c r="G15" s="131"/>
      <c r="H15" s="131">
        <v>-13542433</v>
      </c>
    </row>
    <row r="16" spans="2:8" ht="23.1" customHeight="1">
      <c r="B16" s="130" t="s">
        <v>178</v>
      </c>
      <c r="C16" s="130"/>
      <c r="D16" s="130"/>
      <c r="E16" s="130"/>
      <c r="F16" s="131">
        <v>-1416169</v>
      </c>
      <c r="G16" s="131"/>
      <c r="H16" s="131">
        <v>-1842811</v>
      </c>
    </row>
    <row r="17" spans="2:11" ht="23.1" customHeight="1">
      <c r="B17" s="130" t="s">
        <v>179</v>
      </c>
      <c r="C17" s="130"/>
      <c r="D17" s="130"/>
      <c r="E17" s="130"/>
      <c r="F17" s="131">
        <v>-592483</v>
      </c>
      <c r="G17" s="131"/>
      <c r="H17" s="131">
        <v>-618745</v>
      </c>
    </row>
    <row r="18" spans="2:11" ht="23.1" customHeight="1">
      <c r="B18" s="130" t="s">
        <v>180</v>
      </c>
      <c r="C18" s="130"/>
      <c r="D18" s="130"/>
      <c r="E18" s="130"/>
      <c r="F18" s="131">
        <v>5161272</v>
      </c>
      <c r="G18" s="131"/>
      <c r="H18" s="131">
        <v>5488007</v>
      </c>
    </row>
    <row r="19" spans="2:11" ht="23.1" customHeight="1">
      <c r="B19" s="130" t="s">
        <v>181</v>
      </c>
      <c r="C19" s="130"/>
      <c r="D19" s="8"/>
      <c r="E19" s="130"/>
      <c r="F19" s="131">
        <v>-3179978</v>
      </c>
      <c r="G19" s="131"/>
      <c r="H19" s="131">
        <v>-362792</v>
      </c>
    </row>
    <row r="20" spans="2:11" ht="23.1" customHeight="1">
      <c r="B20" s="26" t="s">
        <v>182</v>
      </c>
      <c r="C20" s="26"/>
      <c r="D20" s="26"/>
      <c r="E20" s="26"/>
      <c r="F20" s="132"/>
      <c r="G20" s="131"/>
      <c r="H20" s="132"/>
    </row>
    <row r="21" spans="2:11" ht="23.1" customHeight="1">
      <c r="B21" s="26"/>
      <c r="C21" s="26" t="s">
        <v>183</v>
      </c>
      <c r="D21" s="26"/>
      <c r="E21" s="26"/>
      <c r="F21" s="33">
        <f>SUM(F8:F19)</f>
        <v>60430702</v>
      </c>
      <c r="G21" s="35"/>
      <c r="H21" s="33">
        <f>SUM(H8:H19)</f>
        <v>64870679</v>
      </c>
    </row>
    <row r="22" spans="2:11" ht="9.9499999999999993" customHeight="1">
      <c r="B22" s="26"/>
      <c r="C22" s="26"/>
      <c r="D22" s="26"/>
      <c r="E22" s="26"/>
      <c r="F22" s="35"/>
      <c r="G22" s="35"/>
      <c r="H22" s="35"/>
    </row>
    <row r="23" spans="2:11" ht="23.1" customHeight="1">
      <c r="B23" s="127" t="s">
        <v>184</v>
      </c>
      <c r="C23" s="127"/>
      <c r="D23" s="127"/>
      <c r="E23" s="127"/>
      <c r="F23" s="131"/>
      <c r="G23" s="131"/>
      <c r="H23" s="131"/>
    </row>
    <row r="24" spans="2:11" ht="23.1" customHeight="1">
      <c r="B24" s="130" t="s">
        <v>12</v>
      </c>
      <c r="C24" s="130"/>
      <c r="D24" s="130"/>
      <c r="E24" s="130"/>
      <c r="F24" s="131">
        <v>-7992193</v>
      </c>
      <c r="G24" s="131"/>
      <c r="H24" s="131">
        <v>1346100</v>
      </c>
      <c r="K24" s="27"/>
    </row>
    <row r="25" spans="2:11" ht="23.1" customHeight="1">
      <c r="B25" s="130" t="s">
        <v>14</v>
      </c>
      <c r="C25" s="130"/>
      <c r="D25" s="130"/>
      <c r="E25" s="130"/>
      <c r="F25" s="131">
        <v>-3012069</v>
      </c>
      <c r="G25" s="131"/>
      <c r="H25" s="131">
        <v>2158064</v>
      </c>
    </row>
    <row r="26" spans="2:11" ht="23.1" customHeight="1">
      <c r="B26" s="130" t="s">
        <v>185</v>
      </c>
      <c r="C26" s="130"/>
      <c r="D26" s="130"/>
      <c r="E26" s="130"/>
      <c r="F26" s="131">
        <v>506799</v>
      </c>
      <c r="G26" s="131"/>
      <c r="H26" s="131">
        <v>659975</v>
      </c>
      <c r="K26" s="27"/>
    </row>
    <row r="27" spans="2:11" ht="23.1" customHeight="1">
      <c r="B27" s="130" t="s">
        <v>30</v>
      </c>
      <c r="C27" s="130"/>
      <c r="D27" s="130"/>
      <c r="E27" s="130"/>
      <c r="F27" s="131">
        <v>-36368</v>
      </c>
      <c r="G27" s="131"/>
      <c r="H27" s="131">
        <v>91634</v>
      </c>
    </row>
    <row r="28" spans="2:11" ht="23.1" customHeight="1">
      <c r="B28" s="26" t="s">
        <v>186</v>
      </c>
      <c r="C28" s="26"/>
      <c r="D28" s="26"/>
      <c r="E28" s="26"/>
      <c r="F28" s="24">
        <f>SUM(F24:F27)</f>
        <v>-10533831</v>
      </c>
      <c r="G28" s="25"/>
      <c r="H28" s="24">
        <f>SUM(H24:H27)</f>
        <v>4255773</v>
      </c>
    </row>
    <row r="29" spans="2:11" ht="9" customHeight="1">
      <c r="B29" s="26"/>
      <c r="C29" s="26"/>
      <c r="D29" s="26"/>
      <c r="E29" s="26"/>
      <c r="F29" s="131"/>
      <c r="G29" s="131"/>
      <c r="H29" s="131"/>
    </row>
    <row r="30" spans="2:11" ht="9.9499999999999993" customHeight="1">
      <c r="B30" s="26"/>
      <c r="C30" s="26"/>
      <c r="D30" s="26"/>
      <c r="E30" s="26"/>
      <c r="F30" s="131"/>
      <c r="G30" s="131"/>
      <c r="H30" s="131"/>
    </row>
    <row r="31" spans="2:11" ht="23.1" customHeight="1">
      <c r="B31" s="1" t="s">
        <v>0</v>
      </c>
      <c r="C31" s="1"/>
      <c r="D31" s="1"/>
      <c r="E31" s="1"/>
      <c r="F31" s="130"/>
      <c r="G31" s="133"/>
      <c r="H31" s="130"/>
    </row>
    <row r="32" spans="2:11" ht="23.1" customHeight="1">
      <c r="B32" s="122" t="s">
        <v>170</v>
      </c>
      <c r="C32" s="122"/>
      <c r="D32" s="122"/>
      <c r="E32" s="122"/>
      <c r="F32" s="26" t="s">
        <v>171</v>
      </c>
      <c r="G32" s="133"/>
      <c r="H32" s="26" t="s">
        <v>171</v>
      </c>
    </row>
    <row r="33" spans="2:9" ht="23.1" customHeight="1">
      <c r="B33" s="7" t="str">
        <f>B3</f>
        <v>For the nine-month period ended 30 September 2017 (Unaudited)</v>
      </c>
      <c r="C33" s="7"/>
      <c r="D33" s="7"/>
      <c r="E33" s="7"/>
      <c r="F33" s="130"/>
      <c r="G33" s="130"/>
      <c r="H33" s="130"/>
    </row>
    <row r="34" spans="2:9" ht="23.1" customHeight="1">
      <c r="B34" s="7"/>
      <c r="C34" s="7"/>
      <c r="D34" s="7"/>
      <c r="E34" s="7"/>
      <c r="F34" s="130"/>
      <c r="G34" s="130"/>
      <c r="H34" s="130"/>
    </row>
    <row r="35" spans="2:9" ht="23.1" customHeight="1">
      <c r="B35" s="26"/>
      <c r="C35" s="26"/>
      <c r="D35" s="10" t="s">
        <v>4</v>
      </c>
      <c r="E35" s="10"/>
      <c r="F35" s="134">
        <f>F5</f>
        <v>2017</v>
      </c>
      <c r="G35" s="135"/>
      <c r="H35" s="136">
        <f>H5</f>
        <v>2016</v>
      </c>
    </row>
    <row r="36" spans="2:9" ht="23.1" customHeight="1">
      <c r="B36" s="26"/>
      <c r="C36" s="26"/>
      <c r="D36" s="26"/>
      <c r="E36" s="26"/>
      <c r="F36" s="177" t="s">
        <v>8</v>
      </c>
      <c r="G36" s="177"/>
      <c r="H36" s="177"/>
    </row>
    <row r="37" spans="2:9" ht="23.1" customHeight="1">
      <c r="B37" s="127" t="s">
        <v>187</v>
      </c>
      <c r="C37" s="127"/>
      <c r="D37" s="127"/>
      <c r="E37" s="127"/>
      <c r="F37" s="137"/>
      <c r="G37" s="137"/>
      <c r="H37" s="137"/>
    </row>
    <row r="38" spans="2:9" ht="23.1" customHeight="1">
      <c r="B38" s="130" t="s">
        <v>37</v>
      </c>
      <c r="C38" s="130"/>
      <c r="D38" s="130"/>
      <c r="E38" s="130"/>
      <c r="F38" s="131">
        <v>5720893</v>
      </c>
      <c r="G38" s="131"/>
      <c r="H38" s="131">
        <v>1530361</v>
      </c>
    </row>
    <row r="39" spans="2:9" ht="23.1" customHeight="1">
      <c r="B39" s="130" t="s">
        <v>43</v>
      </c>
      <c r="C39" s="130"/>
      <c r="D39" s="130"/>
      <c r="E39" s="130"/>
      <c r="F39" s="131">
        <v>-1258198</v>
      </c>
      <c r="G39" s="131"/>
      <c r="H39" s="131">
        <v>-1052388</v>
      </c>
    </row>
    <row r="40" spans="2:9" ht="23.1" customHeight="1">
      <c r="B40" s="130" t="s">
        <v>188</v>
      </c>
      <c r="C40" s="130"/>
      <c r="D40" s="130"/>
      <c r="E40" s="130"/>
      <c r="F40" s="131">
        <v>-437645</v>
      </c>
      <c r="G40" s="131"/>
      <c r="H40" s="131">
        <v>-255575</v>
      </c>
    </row>
    <row r="41" spans="2:9" ht="23.1" customHeight="1">
      <c r="B41" s="130" t="s">
        <v>50</v>
      </c>
      <c r="C41" s="130"/>
      <c r="D41" s="26"/>
      <c r="E41" s="26"/>
      <c r="F41" s="131">
        <v>-19891</v>
      </c>
      <c r="G41" s="131"/>
      <c r="H41" s="131">
        <v>-116568</v>
      </c>
    </row>
    <row r="42" spans="2:9" ht="23.1" customHeight="1">
      <c r="B42" s="26" t="s">
        <v>189</v>
      </c>
      <c r="C42" s="26"/>
      <c r="D42" s="26"/>
      <c r="E42" s="26"/>
      <c r="F42" s="24">
        <f>SUM(F38:F41)</f>
        <v>4005159</v>
      </c>
      <c r="G42" s="25"/>
      <c r="H42" s="24">
        <f>SUM(H38:H41)</f>
        <v>105830</v>
      </c>
    </row>
    <row r="43" spans="2:9" ht="9.9499999999999993" customHeight="1">
      <c r="B43" s="26"/>
      <c r="C43" s="26"/>
      <c r="D43" s="26"/>
      <c r="E43" s="26"/>
      <c r="F43" s="35"/>
      <c r="G43" s="25"/>
      <c r="H43" s="35"/>
    </row>
    <row r="44" spans="2:9" ht="23.1" customHeight="1">
      <c r="B44" s="26" t="s">
        <v>190</v>
      </c>
      <c r="C44" s="26"/>
      <c r="D44" s="26"/>
      <c r="E44" s="26"/>
      <c r="F44" s="25">
        <f>SUM(F21,F28,F42)</f>
        <v>53902030</v>
      </c>
      <c r="G44" s="25"/>
      <c r="H44" s="25">
        <f>SUM(H21,H28,H42)</f>
        <v>69232282</v>
      </c>
    </row>
    <row r="45" spans="2:9" ht="23.1" customHeight="1">
      <c r="B45" s="130" t="s">
        <v>191</v>
      </c>
      <c r="C45" s="130"/>
      <c r="D45" s="130"/>
      <c r="E45" s="130"/>
      <c r="F45" s="138">
        <v>-5562634</v>
      </c>
      <c r="G45" s="139"/>
      <c r="H45" s="138">
        <v>-6570987</v>
      </c>
    </row>
    <row r="46" spans="2:9" ht="23.1" customHeight="1">
      <c r="B46" s="26" t="s">
        <v>192</v>
      </c>
      <c r="C46" s="26"/>
      <c r="D46" s="26"/>
      <c r="E46" s="26"/>
      <c r="F46" s="33">
        <f>SUM(F44:F45)</f>
        <v>48339396</v>
      </c>
      <c r="G46" s="35"/>
      <c r="H46" s="33">
        <f>SUM(H44:H45)</f>
        <v>62661295</v>
      </c>
      <c r="I46" s="140"/>
    </row>
    <row r="47" spans="2:9" ht="23.1" customHeight="1">
      <c r="B47" s="123"/>
      <c r="C47" s="123"/>
      <c r="D47" s="123"/>
      <c r="E47" s="123"/>
      <c r="F47" s="141"/>
      <c r="G47" s="141"/>
      <c r="H47" s="141"/>
    </row>
    <row r="48" spans="2:9" ht="23.1" customHeight="1">
      <c r="B48" s="127" t="s">
        <v>193</v>
      </c>
      <c r="C48" s="127"/>
      <c r="D48" s="127"/>
      <c r="E48" s="127"/>
      <c r="F48" s="131"/>
      <c r="G48" s="131"/>
      <c r="H48" s="131"/>
    </row>
    <row r="49" spans="2:9" ht="23.1" customHeight="1">
      <c r="B49" s="130" t="s">
        <v>194</v>
      </c>
      <c r="C49" s="142"/>
      <c r="D49" s="8">
        <v>3</v>
      </c>
      <c r="E49" s="130"/>
      <c r="F49" s="131">
        <v>-4025533</v>
      </c>
      <c r="G49" s="131"/>
      <c r="H49" s="131">
        <v>-544253</v>
      </c>
    </row>
    <row r="50" spans="2:9" ht="23.1" customHeight="1">
      <c r="B50" s="130" t="s">
        <v>195</v>
      </c>
      <c r="C50" s="142"/>
      <c r="D50" s="130"/>
      <c r="E50" s="130"/>
      <c r="F50" s="131">
        <v>-4061291</v>
      </c>
      <c r="G50" s="131"/>
      <c r="H50" s="131">
        <v>-23719</v>
      </c>
    </row>
    <row r="51" spans="2:9" ht="23.1" customHeight="1">
      <c r="B51" s="130" t="s">
        <v>196</v>
      </c>
      <c r="C51" s="130"/>
      <c r="D51" s="8"/>
      <c r="E51" s="130"/>
      <c r="F51" s="131">
        <v>24105867</v>
      </c>
      <c r="G51" s="131"/>
      <c r="H51" s="131">
        <v>34235825</v>
      </c>
    </row>
    <row r="52" spans="2:9" ht="23.1" customHeight="1">
      <c r="B52" s="130" t="s">
        <v>11</v>
      </c>
      <c r="C52" s="130"/>
      <c r="D52" s="8"/>
      <c r="E52" s="127"/>
      <c r="F52" s="131">
        <v>-15248443</v>
      </c>
      <c r="G52" s="131"/>
      <c r="H52" s="131">
        <v>-30550531</v>
      </c>
    </row>
    <row r="53" spans="2:9" ht="23.1" customHeight="1">
      <c r="B53" s="130" t="s">
        <v>19</v>
      </c>
      <c r="C53" s="130"/>
      <c r="D53" s="8"/>
      <c r="E53" s="8"/>
      <c r="F53" s="131">
        <v>-1207779</v>
      </c>
      <c r="G53" s="131"/>
      <c r="H53" s="131">
        <v>-1993146</v>
      </c>
    </row>
    <row r="54" spans="2:9" ht="23.1" customHeight="1">
      <c r="B54" s="130" t="s">
        <v>197</v>
      </c>
      <c r="C54" s="130"/>
      <c r="E54" s="130"/>
      <c r="F54" s="131">
        <v>1318130</v>
      </c>
      <c r="G54" s="131"/>
      <c r="H54" s="131">
        <v>360471</v>
      </c>
    </row>
    <row r="55" spans="2:9" ht="23.1" customHeight="1">
      <c r="B55" s="130" t="s">
        <v>198</v>
      </c>
      <c r="C55" s="130"/>
      <c r="E55" s="130"/>
      <c r="F55" s="131"/>
      <c r="G55" s="131"/>
      <c r="H55" s="131"/>
    </row>
    <row r="56" spans="2:9" ht="23.1" customHeight="1">
      <c r="C56" s="130" t="s">
        <v>199</v>
      </c>
      <c r="D56" s="8"/>
      <c r="E56" s="130"/>
      <c r="F56" s="131">
        <v>-19440200</v>
      </c>
      <c r="G56" s="131"/>
      <c r="H56" s="131">
        <v>-23578452</v>
      </c>
    </row>
    <row r="57" spans="2:9" ht="23.1" customHeight="1">
      <c r="B57" s="130" t="s">
        <v>200</v>
      </c>
      <c r="D57" s="8"/>
      <c r="E57" s="130"/>
      <c r="F57" s="131">
        <v>18875</v>
      </c>
      <c r="G57" s="131"/>
      <c r="H57" s="131">
        <v>0</v>
      </c>
    </row>
    <row r="58" spans="2:9" ht="23.1" customHeight="1">
      <c r="B58" s="130" t="s">
        <v>201</v>
      </c>
      <c r="C58" s="130"/>
      <c r="D58" s="8"/>
      <c r="E58" s="130"/>
      <c r="F58" s="131">
        <v>11531445</v>
      </c>
      <c r="G58" s="131"/>
      <c r="H58" s="131">
        <v>7039150</v>
      </c>
    </row>
    <row r="59" spans="2:9" ht="23.1" customHeight="1">
      <c r="B59" s="130" t="s">
        <v>202</v>
      </c>
      <c r="C59" s="130"/>
      <c r="D59" s="130"/>
      <c r="E59" s="130"/>
      <c r="F59" s="131">
        <v>568846</v>
      </c>
      <c r="G59" s="131"/>
      <c r="H59" s="131">
        <v>647413</v>
      </c>
    </row>
    <row r="60" spans="2:9" ht="23.1" customHeight="1">
      <c r="B60" s="130" t="s">
        <v>203</v>
      </c>
      <c r="C60" s="130"/>
      <c r="D60" s="130"/>
      <c r="E60" s="130"/>
      <c r="F60" s="131">
        <v>-813571</v>
      </c>
      <c r="G60" s="131"/>
      <c r="H60" s="131">
        <v>0</v>
      </c>
    </row>
    <row r="61" spans="2:9" ht="23.1" customHeight="1">
      <c r="B61" s="26" t="s">
        <v>204</v>
      </c>
      <c r="C61" s="26"/>
      <c r="D61" s="26"/>
      <c r="E61" s="26"/>
      <c r="F61" s="24">
        <f>SUM(F49:F60)</f>
        <v>-7253654</v>
      </c>
      <c r="G61" s="25"/>
      <c r="H61" s="24">
        <f>SUM(H49:H60)</f>
        <v>-14407242</v>
      </c>
      <c r="I61" s="140"/>
    </row>
    <row r="62" spans="2:9" ht="9.9499999999999993" customHeight="1">
      <c r="B62" s="26"/>
      <c r="C62" s="26"/>
      <c r="D62" s="1"/>
      <c r="E62" s="1"/>
      <c r="F62" s="143"/>
      <c r="G62" s="143"/>
      <c r="H62" s="143"/>
    </row>
    <row r="63" spans="2:9" ht="23.1" customHeight="1">
      <c r="B63" s="1" t="s">
        <v>0</v>
      </c>
      <c r="C63" s="1"/>
      <c r="D63" s="122"/>
      <c r="E63" s="122"/>
      <c r="F63" s="130"/>
      <c r="G63" s="133"/>
      <c r="H63" s="130"/>
    </row>
    <row r="64" spans="2:9" ht="23.1" customHeight="1">
      <c r="B64" s="122" t="s">
        <v>170</v>
      </c>
      <c r="C64" s="122"/>
      <c r="D64" s="7"/>
      <c r="E64" s="7"/>
      <c r="F64" s="26" t="s">
        <v>171</v>
      </c>
      <c r="G64" s="133"/>
      <c r="H64" s="26" t="s">
        <v>171</v>
      </c>
    </row>
    <row r="65" spans="2:9" ht="23.1" customHeight="1">
      <c r="B65" s="7" t="str">
        <f>B3</f>
        <v>For the nine-month period ended 30 September 2017 (Unaudited)</v>
      </c>
      <c r="C65" s="7"/>
      <c r="D65" s="123"/>
      <c r="E65" s="123"/>
      <c r="F65" s="130"/>
      <c r="G65" s="130"/>
      <c r="H65" s="130"/>
    </row>
    <row r="66" spans="2:9" ht="23.1" customHeight="1">
      <c r="B66" s="123"/>
      <c r="C66" s="123"/>
      <c r="D66" s="26"/>
      <c r="E66" s="26"/>
      <c r="F66" s="144"/>
      <c r="G66" s="144"/>
      <c r="H66" s="144"/>
    </row>
    <row r="67" spans="2:9" ht="23.1" customHeight="1">
      <c r="B67" s="26"/>
      <c r="C67" s="26"/>
      <c r="D67" s="10" t="s">
        <v>4</v>
      </c>
      <c r="E67" s="26"/>
      <c r="F67" s="134">
        <f>F35</f>
        <v>2017</v>
      </c>
      <c r="G67" s="135"/>
      <c r="H67" s="136">
        <f>H35</f>
        <v>2016</v>
      </c>
    </row>
    <row r="68" spans="2:9" ht="23.1" customHeight="1">
      <c r="B68" s="26"/>
      <c r="C68" s="26"/>
      <c r="D68" s="127"/>
      <c r="E68" s="127"/>
      <c r="F68" s="177" t="s">
        <v>8</v>
      </c>
      <c r="G68" s="177"/>
      <c r="H68" s="177"/>
    </row>
    <row r="69" spans="2:9" ht="23.1" customHeight="1">
      <c r="B69" s="127" t="s">
        <v>205</v>
      </c>
      <c r="C69" s="127"/>
      <c r="D69" s="127"/>
      <c r="E69" s="127"/>
      <c r="F69" s="143"/>
      <c r="G69" s="143"/>
      <c r="H69" s="143"/>
    </row>
    <row r="70" spans="2:9" ht="23.1" customHeight="1">
      <c r="B70" s="130" t="s">
        <v>206</v>
      </c>
      <c r="C70" s="130"/>
      <c r="D70" s="130"/>
      <c r="E70" s="130"/>
      <c r="F70" s="131"/>
      <c r="G70" s="131"/>
      <c r="H70" s="131"/>
    </row>
    <row r="71" spans="2:9" ht="23.1" customHeight="1">
      <c r="B71" s="130"/>
      <c r="C71" s="130" t="s">
        <v>207</v>
      </c>
      <c r="D71" s="130"/>
      <c r="E71" s="130"/>
      <c r="F71" s="145">
        <v>98697</v>
      </c>
      <c r="G71" s="131"/>
      <c r="H71" s="145">
        <v>1934222</v>
      </c>
    </row>
    <row r="72" spans="2:9" ht="23.1" customHeight="1">
      <c r="B72" s="130" t="s">
        <v>208</v>
      </c>
      <c r="C72" s="130"/>
      <c r="D72" s="130"/>
      <c r="E72" s="130"/>
      <c r="F72" s="131"/>
      <c r="G72" s="131"/>
      <c r="H72" s="131"/>
    </row>
    <row r="73" spans="2:9" ht="23.1" customHeight="1">
      <c r="B73" s="130"/>
      <c r="C73" s="130" t="s">
        <v>207</v>
      </c>
      <c r="D73" s="8">
        <v>3</v>
      </c>
      <c r="E73" s="130"/>
      <c r="F73" s="145">
        <v>-3351464</v>
      </c>
      <c r="G73" s="131"/>
      <c r="H73" s="145">
        <v>-2255785</v>
      </c>
    </row>
    <row r="74" spans="2:9" ht="23.1" customHeight="1">
      <c r="B74" s="127" t="s">
        <v>209</v>
      </c>
      <c r="C74" s="127"/>
      <c r="D74" s="130"/>
      <c r="E74" s="130"/>
      <c r="F74" s="143"/>
      <c r="G74" s="143"/>
      <c r="H74" s="143"/>
    </row>
    <row r="75" spans="2:9" ht="23.1" customHeight="1">
      <c r="B75" s="130" t="s">
        <v>210</v>
      </c>
      <c r="C75" s="130"/>
      <c r="D75" s="130"/>
      <c r="E75" s="130"/>
      <c r="F75" s="131"/>
      <c r="G75" s="131"/>
      <c r="H75" s="131"/>
    </row>
    <row r="76" spans="2:9" ht="23.1" customHeight="1">
      <c r="B76" s="130" t="s">
        <v>211</v>
      </c>
      <c r="C76" s="130" t="s">
        <v>36</v>
      </c>
      <c r="D76" s="130"/>
      <c r="E76" s="130"/>
      <c r="F76" s="131">
        <v>-1649028</v>
      </c>
      <c r="G76" s="131"/>
      <c r="H76" s="131">
        <v>-1363757</v>
      </c>
    </row>
    <row r="77" spans="2:9" ht="23.1" customHeight="1">
      <c r="B77" s="130" t="s">
        <v>212</v>
      </c>
      <c r="C77" s="130"/>
      <c r="D77" s="130"/>
      <c r="E77" s="130"/>
      <c r="F77" s="131">
        <v>799581</v>
      </c>
      <c r="G77" s="131"/>
      <c r="H77" s="131">
        <v>1123541</v>
      </c>
      <c r="I77" s="130"/>
    </row>
    <row r="78" spans="2:9" ht="23.1" customHeight="1">
      <c r="B78" s="130" t="s">
        <v>213</v>
      </c>
      <c r="C78" s="130"/>
      <c r="D78" s="130"/>
      <c r="E78" s="130"/>
      <c r="F78" s="131">
        <v>-11721390</v>
      </c>
      <c r="G78" s="131"/>
      <c r="H78" s="131">
        <v>-9796853</v>
      </c>
    </row>
    <row r="79" spans="2:9" ht="23.1" customHeight="1">
      <c r="B79" s="130" t="s">
        <v>214</v>
      </c>
      <c r="C79" s="130"/>
      <c r="D79" s="130"/>
      <c r="E79" s="130"/>
      <c r="F79" s="131">
        <v>-118786</v>
      </c>
      <c r="G79" s="131"/>
      <c r="H79" s="131">
        <v>-56376</v>
      </c>
    </row>
    <row r="80" spans="2:9" ht="23.1" customHeight="1">
      <c r="B80" s="130" t="s">
        <v>215</v>
      </c>
      <c r="C80" s="130"/>
      <c r="D80" s="130"/>
      <c r="E80" s="130"/>
      <c r="F80" s="131">
        <v>34949830</v>
      </c>
      <c r="G80" s="131"/>
      <c r="H80" s="131">
        <v>24968663</v>
      </c>
    </row>
    <row r="81" spans="2:8" ht="23.1" customHeight="1">
      <c r="B81" s="130" t="s">
        <v>216</v>
      </c>
      <c r="C81" s="130"/>
      <c r="D81" s="130"/>
      <c r="E81" s="130"/>
      <c r="F81" s="131">
        <v>-24916595</v>
      </c>
      <c r="G81" s="131"/>
      <c r="H81" s="131">
        <v>-24961424</v>
      </c>
    </row>
    <row r="82" spans="2:8" ht="23.1" customHeight="1">
      <c r="B82" s="26" t="s">
        <v>217</v>
      </c>
      <c r="C82" s="26"/>
      <c r="D82" s="26"/>
      <c r="E82" s="26"/>
      <c r="F82" s="24">
        <f>SUM(F76:F81)</f>
        <v>-2656388</v>
      </c>
      <c r="G82" s="25"/>
      <c r="H82" s="24">
        <f>SUM(H76:H81)</f>
        <v>-10086206</v>
      </c>
    </row>
    <row r="83" spans="2:8" ht="23.1" customHeight="1">
      <c r="B83" s="26" t="s">
        <v>218</v>
      </c>
      <c r="C83" s="130"/>
      <c r="D83" s="130"/>
      <c r="E83" s="130"/>
      <c r="F83" s="131"/>
      <c r="G83" s="131"/>
      <c r="H83" s="131"/>
    </row>
    <row r="84" spans="2:8" ht="23.1" customHeight="1">
      <c r="B84" s="130" t="s">
        <v>219</v>
      </c>
      <c r="C84" s="130"/>
      <c r="D84" s="130"/>
      <c r="E84" s="130"/>
      <c r="F84" s="131">
        <v>-22799360</v>
      </c>
      <c r="G84" s="131"/>
      <c r="H84" s="131">
        <v>-20398454</v>
      </c>
    </row>
    <row r="85" spans="2:8" ht="23.1" customHeight="1">
      <c r="B85" s="130" t="s">
        <v>220</v>
      </c>
      <c r="C85" s="130"/>
      <c r="D85" s="130"/>
      <c r="E85" s="130"/>
      <c r="F85" s="131">
        <v>-6681058</v>
      </c>
      <c r="G85" s="131"/>
      <c r="H85" s="131">
        <v>-8148696</v>
      </c>
    </row>
    <row r="86" spans="2:8" ht="23.1" customHeight="1">
      <c r="B86" s="26" t="s">
        <v>221</v>
      </c>
      <c r="C86" s="130"/>
      <c r="D86" s="130"/>
      <c r="E86" s="130"/>
      <c r="F86" s="36">
        <f>SUM(F84:F85)</f>
        <v>-29480418</v>
      </c>
      <c r="G86" s="131"/>
      <c r="H86" s="36">
        <f>SUM(H84:H85)</f>
        <v>-28547150</v>
      </c>
    </row>
    <row r="87" spans="2:8" ht="23.1" customHeight="1">
      <c r="B87" s="130" t="s">
        <v>222</v>
      </c>
      <c r="C87" s="130"/>
      <c r="D87" s="130"/>
      <c r="E87" s="130"/>
      <c r="F87" s="131">
        <v>-5776829</v>
      </c>
      <c r="G87" s="131"/>
      <c r="H87" s="131">
        <v>-5717277</v>
      </c>
    </row>
    <row r="88" spans="2:8" ht="23.1" customHeight="1">
      <c r="B88" s="26" t="s">
        <v>223</v>
      </c>
      <c r="C88" s="26"/>
      <c r="D88" s="26"/>
      <c r="E88" s="26"/>
      <c r="F88" s="24">
        <f>SUM(F71:F73,F82,F86:F87)</f>
        <v>-41166402</v>
      </c>
      <c r="G88" s="35"/>
      <c r="H88" s="24">
        <f>SUM(H71:H73,H82,H86:H87)</f>
        <v>-44672196</v>
      </c>
    </row>
    <row r="89" spans="2:8" ht="4.5" customHeight="1">
      <c r="B89" s="26"/>
      <c r="C89" s="26"/>
      <c r="D89" s="26"/>
      <c r="E89" s="26"/>
      <c r="F89" s="35"/>
      <c r="G89" s="35"/>
      <c r="H89" s="35"/>
    </row>
    <row r="90" spans="2:8" ht="23.1" customHeight="1">
      <c r="B90" s="26" t="s">
        <v>224</v>
      </c>
      <c r="C90" s="26"/>
      <c r="D90" s="26"/>
      <c r="E90" s="26"/>
      <c r="F90" s="25">
        <f>SUM(F46,F61,F88)</f>
        <v>-80660</v>
      </c>
      <c r="G90" s="25"/>
      <c r="H90" s="25">
        <f>SUM(H46,H61,H88)</f>
        <v>3581857</v>
      </c>
    </row>
    <row r="91" spans="2:8" ht="5.0999999999999996" customHeight="1">
      <c r="B91" s="26"/>
      <c r="C91" s="26"/>
      <c r="D91" s="130"/>
      <c r="E91" s="130"/>
      <c r="F91" s="131"/>
      <c r="G91" s="131"/>
      <c r="H91" s="131"/>
    </row>
    <row r="92" spans="2:8" ht="23.1" customHeight="1">
      <c r="B92" s="130" t="s">
        <v>225</v>
      </c>
      <c r="C92" s="130"/>
      <c r="D92" s="26"/>
      <c r="E92" s="26"/>
      <c r="F92" s="138">
        <v>27709352</v>
      </c>
      <c r="G92" s="131"/>
      <c r="H92" s="138">
        <v>16077796</v>
      </c>
    </row>
    <row r="93" spans="2:8" ht="5.0999999999999996" customHeight="1">
      <c r="B93" s="26"/>
      <c r="C93" s="26"/>
      <c r="D93" s="26"/>
      <c r="E93" s="26"/>
      <c r="F93" s="131"/>
      <c r="G93" s="131"/>
      <c r="H93" s="131"/>
    </row>
    <row r="94" spans="2:8" ht="23.1" customHeight="1" thickBot="1">
      <c r="B94" s="26" t="s">
        <v>226</v>
      </c>
      <c r="C94" s="26"/>
      <c r="D94" s="26"/>
      <c r="E94" s="26"/>
      <c r="F94" s="28">
        <f>SUM(F90:F92)</f>
        <v>27628692</v>
      </c>
      <c r="G94" s="25"/>
      <c r="H94" s="28">
        <f>SUM(H90:H92)</f>
        <v>19659653</v>
      </c>
    </row>
    <row r="95" spans="2:8" ht="4.5" customHeight="1" thickTop="1">
      <c r="B95" s="26"/>
      <c r="C95" s="26"/>
      <c r="D95" s="127"/>
      <c r="E95" s="127"/>
      <c r="F95" s="19"/>
      <c r="G95" s="19"/>
      <c r="H95" s="19"/>
    </row>
    <row r="96" spans="2:8" ht="23.1" customHeight="1">
      <c r="B96" s="127" t="s">
        <v>227</v>
      </c>
      <c r="C96" s="127"/>
      <c r="D96" s="146"/>
      <c r="E96" s="146"/>
    </row>
    <row r="97" spans="2:8" ht="23.1" customHeight="1">
      <c r="B97" s="146" t="s">
        <v>228</v>
      </c>
      <c r="C97" s="146"/>
      <c r="D97" s="147"/>
      <c r="E97" s="147"/>
    </row>
    <row r="98" spans="2:8" ht="23.1" customHeight="1">
      <c r="B98" s="9" t="s">
        <v>229</v>
      </c>
      <c r="F98" s="20">
        <v>2736046</v>
      </c>
      <c r="G98" s="20"/>
      <c r="H98" s="20">
        <v>3962591</v>
      </c>
    </row>
    <row r="99" spans="2:8" ht="20.25" customHeight="1">
      <c r="B99" s="9" t="s">
        <v>230</v>
      </c>
      <c r="F99" s="20">
        <v>2084605</v>
      </c>
      <c r="H99" s="131">
        <v>0</v>
      </c>
    </row>
  </sheetData>
  <mergeCells count="3">
    <mergeCell ref="F6:H6"/>
    <mergeCell ref="F36:H36"/>
    <mergeCell ref="F68:H68"/>
  </mergeCells>
  <pageMargins left="0.82677165354330717" right="0.59055118110236227" top="0.59055118110236227" bottom="0.47244094488188981" header="0.59055118110236227" footer="0.39370078740157483"/>
  <pageSetup paperSize="9" firstPageNumber="11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Supitchaya Patanasirimongkol</dc:creator>
  <cp:lastModifiedBy>Suwapong</cp:lastModifiedBy>
  <cp:lastPrinted>2017-10-31T12:41:10Z</cp:lastPrinted>
  <dcterms:created xsi:type="dcterms:W3CDTF">2017-10-27T16:31:09Z</dcterms:created>
  <dcterms:modified xsi:type="dcterms:W3CDTF">2017-11-06T09:06:28Z</dcterms:modified>
</cp:coreProperties>
</file>