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7-60)\IFS (3000070)\"/>
    </mc:Choice>
  </mc:AlternateContent>
  <bookViews>
    <workbookView xWindow="0" yWindow="0" windowWidth="20505" windowHeight="7545" tabRatio="759" activeTab="5"/>
  </bookViews>
  <sheets>
    <sheet name="สินทรัพย์" sheetId="1" r:id="rId1"/>
    <sheet name="หนี้สิน" sheetId="8" r:id="rId2"/>
    <sheet name="กำไรขาดทุน-ไตรมาส" sheetId="11" r:id="rId3"/>
    <sheet name="กำไรขาดทุน" sheetId="5" r:id="rId4"/>
    <sheet name="ส่วนของผู้ถือหุ้น" sheetId="10" r:id="rId5"/>
    <sheet name="กระแสเงินสด" sheetId="7" r:id="rId6"/>
  </sheet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D22" i="8" l="1"/>
  <c r="C55" i="7" l="1"/>
  <c r="K24" i="10" l="1"/>
  <c r="K22" i="10"/>
  <c r="E55" i="7" l="1"/>
  <c r="E47" i="7"/>
  <c r="C47" i="7"/>
  <c r="C26" i="10"/>
  <c r="F21" i="5"/>
  <c r="D21" i="5"/>
  <c r="D21" i="11"/>
  <c r="D31" i="1"/>
  <c r="D20" i="1"/>
  <c r="D15" i="8" l="1"/>
  <c r="D14" i="5" l="1"/>
  <c r="D23" i="5" s="1"/>
  <c r="D25" i="5" s="1"/>
  <c r="D21" i="8"/>
  <c r="C9" i="7" l="1"/>
  <c r="C16" i="7" s="1"/>
  <c r="D27" i="5"/>
  <c r="D14" i="11"/>
  <c r="C31" i="7" l="1"/>
  <c r="C34" i="7" s="1"/>
  <c r="C57" i="7" s="1"/>
  <c r="C59" i="7" s="1"/>
  <c r="D26" i="10"/>
  <c r="E26" i="10"/>
  <c r="F26" i="10"/>
  <c r="G26" i="10"/>
  <c r="H26" i="10"/>
  <c r="J26" i="10"/>
  <c r="F31" i="5" l="1"/>
  <c r="D31" i="5" l="1"/>
  <c r="I17" i="10" l="1"/>
  <c r="G17" i="10"/>
  <c r="E17" i="10"/>
  <c r="C17" i="10"/>
  <c r="K15" i="10"/>
  <c r="F21" i="11"/>
  <c r="F14" i="11"/>
  <c r="F23" i="11" l="1"/>
  <c r="F25" i="11" s="1"/>
  <c r="F27" i="11" s="1"/>
  <c r="F29" i="11" s="1"/>
  <c r="G21" i="8" l="1"/>
  <c r="G20" i="1"/>
  <c r="A37" i="7"/>
  <c r="K20" i="10" l="1"/>
  <c r="K12" i="10"/>
  <c r="K17" i="10" s="1"/>
  <c r="G57" i="8"/>
  <c r="G15" i="8"/>
  <c r="G31" i="1"/>
  <c r="F14" i="5"/>
  <c r="F23" i="5" s="1"/>
  <c r="F25" i="5" s="1"/>
  <c r="F27" i="5" s="1"/>
  <c r="F29" i="5" l="1"/>
  <c r="G22" i="8"/>
  <c r="G58" i="8" s="1"/>
  <c r="G32" i="1"/>
  <c r="E16" i="7" l="1"/>
  <c r="E31" i="7" l="1"/>
  <c r="E34" i="7" s="1"/>
  <c r="E57" i="7" s="1"/>
  <c r="E59" i="7" s="1"/>
  <c r="D23" i="11" l="1"/>
  <c r="D25" i="11" l="1"/>
  <c r="D27" i="11" s="1"/>
  <c r="D29" i="11" s="1"/>
  <c r="I23" i="10"/>
  <c r="K23" i="10" s="1"/>
  <c r="I26" i="10" l="1"/>
  <c r="D56" i="8" s="1"/>
  <c r="D57" i="8" s="1"/>
  <c r="D58" i="8" s="1"/>
  <c r="K26" i="10"/>
  <c r="D29" i="5"/>
  <c r="D32" i="1" l="1"/>
</calcChain>
</file>

<file path=xl/sharedStrings.xml><?xml version="1.0" encoding="utf-8"?>
<sst xmlns="http://schemas.openxmlformats.org/spreadsheetml/2006/main" count="236" uniqueCount="142">
  <si>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</si>
  <si>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</si>
  <si>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</si>
  <si>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</si>
  <si>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</si>
  <si>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</si>
  <si>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</si>
  <si>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</si>
  <si>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</si>
  <si>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</si>
  <si>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</si>
  <si>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</si>
  <si>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</si>
  <si>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</si>
  <si>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</si>
  <si>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</si>
  <si>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</si>
  <si>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</si>
  <si>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</si>
  <si>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</si>
  <si>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</si>
  <si>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</si>
  <si>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</si>
  <si>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</si>
  <si>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</si>
  <si>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</si>
  <si>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</si>
  <si>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</si>
  <si>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</si>
  <si>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</si>
  <si>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</si>
  <si>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</si>
  <si>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</si>
  <si>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</si>
  <si>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</si>
  <si>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</si>
  <si>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</si>
  <si>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</si>
  <si>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</si>
  <si>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ภาษีเงินได้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</si>
  <si>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</si>
  <si>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</si>
  <si>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</si>
  <si>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</si>
  <si>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</si>
  <si>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</si>
  <si>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</si>
  <si>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</si>
  <si>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</si>
  <si>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</si>
  <si>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เงินกู้ยืมระยะยาวที่ครบกำหนดชำระในหนึ่งปี  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</si>
  <si>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</si>
  <si>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</si>
  <si>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</si>
  <si>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เงินสดจ่ายเพื่อซื้อสินทรัพย์ไม่มีตัวตน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</si>
  <si>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</si>
  <si>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</si>
  <si>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</si>
  <si>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</si>
  <si>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</si>
  <si>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</si>
  <si>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หุ้นสามัญ 470,000,000 หุ้น มูลค่าหุ้นละ 1 บาท</t>
  </si>
  <si>
    <t>ค่าตอบแทนผู้บริหาร</t>
  </si>
  <si>
    <t>กำไรก่อนต้นทุนทางการเงินและภาษีเงินได้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</si>
  <si>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</si>
  <si>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</si>
  <si>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</si>
  <si>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</si>
  <si>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</si>
  <si>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</si>
  <si>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เงินกู้ยืมระยะยาว</t>
  </si>
  <si>
    <t xml:space="preserve">หุ้นสามัญ 470,000,000 หุ้น มูลค่าหุ้นละ 1 บาท  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</si>
  <si>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</si>
  <si>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</si>
  <si>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</si>
  <si>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</si>
  <si>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</si>
  <si>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</si>
  <si>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</si>
  <si>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ลูกหนี้อื่น - บริษัทที่เกี่ยวข้องกัน </t>
  </si>
  <si>
    <t>เจ้าหนี้อื่น - บริษัทที่เกี่ยวข้องกัน</t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</si>
  <si>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</si>
  <si>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</si>
  <si>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</si>
  <si>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</si>
  <si>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</si>
  <si>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</si>
  <si>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</si>
  <si>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</si>
  <si>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</si>
  <si>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</si>
  <si>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</si>
  <si>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</si>
  <si>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</si>
  <si>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</si>
  <si>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</si>
  <si>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</si>
  <si>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ภาระผูกพันผลประโยชน์พนักงาน</t>
  </si>
  <si>
    <t>ทุนที่ออกและ</t>
  </si>
  <si>
    <t>ชำระแล้ว</t>
  </si>
  <si>
    <t>เงินสดสุทธิใช้ไปในกิจกรรมลงทุน</t>
  </si>
  <si>
    <t>สินทรัพย์ไม่มีตัวตน</t>
  </si>
  <si>
    <t xml:space="preserve">เงินสดรับจากเงินกู้ระยะสั้นจากสถาบันการเงิน </t>
  </si>
  <si>
    <t>อาคารและอุปกรณ์</t>
  </si>
  <si>
    <t xml:space="preserve">งบกำไรขาดทุนและกำไรขาดทุนเบ็ดเสร็จอื่น </t>
  </si>
  <si>
    <t>ยอดคงเหลือต้นงวด</t>
  </si>
  <si>
    <t>ยอดคงเหลือปลายงวด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</si>
  <si>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</si>
  <si>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</si>
  <si>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</si>
  <si>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ณ วันที่ 1 มกราคม 2559</t>
  </si>
  <si>
    <t xml:space="preserve">เงินสดจ่ายคืนเงินกู้ระยะสั้นแก่สถาบันการเงิน </t>
  </si>
  <si>
    <t xml:space="preserve">เงินสดจ่ายคืนเงินกู้ระยะยาวแก่สถาบันการเงิน 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</si>
  <si>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</si>
  <si>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</si>
  <si>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</si>
  <si>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เงินสดรับจากการขายสินทรัพย์ถาวร</t>
  </si>
  <si>
    <t>-</t>
  </si>
  <si>
    <t>กำไรจากการขายสินทรัพย์ถาวร</t>
  </si>
  <si>
    <t xml:space="preserve">ลูกหนี้ตามสัญญาเช่าระยะยาวที่ครบกำหนดชำระในหนึ่งปี </t>
  </si>
  <si>
    <t>ทรัพย์สินรอการขาย</t>
  </si>
  <si>
    <t>เงินสดจ่ายเพื่อซื้ออาคารและอุปกรณ์</t>
  </si>
  <si>
    <t>ณ วันที่ 1 มกราคม 2560</t>
  </si>
  <si>
    <t>หนี้สินไม่หมุนเวียนอื่น</t>
  </si>
  <si>
    <t>เงินสดสุทธิได้มาจาก (ใช้ไปใน) กิจกรรมดำเนินงาน</t>
  </si>
  <si>
    <t>ค่าเผื่อหนี้สงสัยจะสูญ (โอนกลับ)</t>
  </si>
  <si>
    <t>เงินสดรับจาก (จ่ายเพื่อ) ดำเนินงาน</t>
  </si>
  <si>
    <t xml:space="preserve"> 9</t>
  </si>
  <si>
    <t>เงินปันผลจ่าย</t>
  </si>
  <si>
    <t>เงินสดจ่ายเพื่อซื้ออสังหาริมทรัพย์เพื่อการลงทุน</t>
  </si>
  <si>
    <t xml:space="preserve">      จ่ายภาษีเงินได้</t>
  </si>
  <si>
    <t xml:space="preserve">เงินสดรับจากเงินกู้ระยะยาวจากสถาบันการเงิน </t>
  </si>
  <si>
    <t>เงินสดจ่ายเงินปันผล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</si>
  <si>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</si>
  <si>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</si>
  <si>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เพิ่มทุน</t>
  </si>
  <si>
    <t>สำหรับงวดเก้าเดือนสิ้นสุดวันที่ 30 กันยายน 2560</t>
  </si>
  <si>
    <t>ณ วันที่ 30 กันยายน 2560</t>
  </si>
  <si>
    <t>30 กันยายน</t>
  </si>
  <si>
    <t>สำหรับงวดสามเดือนสิ้นสุดวันที่ 30 กันยายน 2560</t>
  </si>
  <si>
    <t>ณ วันที่ 30 กันยายน 2559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</si>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</sst>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\-"/>
    <numFmt numFmtId="168" formatCode="_(* #,##0_);_(* \(#,##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#,##0.0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9" fillId="0" borderId="0"/>
  </cellStyleXfs>
  <cellXfs count="118">
    <xf numFmtId="0" fontId="0" fillId="0" borderId="0" xfId="0"/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5"/>
    </xf>
    <xf numFmtId="166" fontId="2" fillId="0" borderId="1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5" fontId="2" fillId="0" borderId="1" xfId="4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 indent="1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top" indent="2"/>
    </xf>
    <xf numFmtId="166" fontId="2" fillId="0" borderId="5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" fontId="3" fillId="0" borderId="0" xfId="0" quotePrefix="1" applyNumberFormat="1" applyFont="1" applyFill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66" fontId="2" fillId="0" borderId="2" xfId="1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4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166" fontId="2" fillId="0" borderId="0" xfId="1" applyNumberFormat="1" applyFont="1" applyBorder="1" applyAlignment="1">
      <alignment vertical="center"/>
    </xf>
    <xf numFmtId="0" fontId="7" fillId="0" borderId="0" xfId="5" applyFont="1" applyAlignment="1">
      <alignment horizontal="left" vertical="center" indent="1"/>
    </xf>
    <xf numFmtId="37" fontId="7" fillId="0" borderId="0" xfId="0" applyNumberFormat="1" applyFont="1" applyBorder="1" applyAlignment="1">
      <alignment vertical="center"/>
    </xf>
    <xf numFmtId="165" fontId="7" fillId="0" borderId="2" xfId="1" applyNumberFormat="1" applyFont="1" applyBorder="1" applyAlignment="1">
      <alignment vertical="center"/>
    </xf>
    <xf numFmtId="166" fontId="2" fillId="0" borderId="0" xfId="1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8" fontId="2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1" applyFont="1" applyAlignment="1">
      <alignment horizontal="center" vertical="center"/>
    </xf>
    <xf numFmtId="166" fontId="2" fillId="0" borderId="0" xfId="1" quotePrefix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4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vertical="center"/>
    </xf>
    <xf numFmtId="168" fontId="2" fillId="0" borderId="0" xfId="1" quotePrefix="1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vertical="center"/>
    </xf>
    <xf numFmtId="166" fontId="2" fillId="0" borderId="1" xfId="1" quotePrefix="1" applyNumberFormat="1" applyFont="1" applyBorder="1" applyAlignment="1">
      <alignment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3" xfId="2"/>
    <cellStyle name="Normal" xfId="0" builtinId="0"/>
    <cellStyle name="Normal 2" xfId="6"/>
    <cellStyle name="Normal 3" xfId="3"/>
    <cellStyle name="Normal_Worksheet in   AIPT45Y" xfId="4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4"/>
  <sheetViews>
    <sheetView topLeftCell="A4" zoomScaleNormal="100" zoomScaleSheetLayoutView="100" workbookViewId="0">
      <selection activeCell="C5" sqref="C1:C1048576"/>
    </sheetView>
  </sheetViews>
  <sheetFormatPr defaultColWidth="9.140625" defaultRowHeight="24" customHeight="1" x14ac:dyDescent="0.5"/>
  <cols>
    <col min="1" max="1" width="55.28515625" style="4" customWidth="1"/>
    <col min="2" max="2" width="9.140625" style="4" customWidth="1"/>
    <col min="3" max="3" width="1.140625" style="4" customWidth="1"/>
    <col min="4" max="4" width="15.42578125" style="4" bestFit="1" customWidth="1"/>
    <col min="5" max="5" width="1.7109375" style="4" customWidth="1"/>
    <col min="6" max="6" width="1.140625" style="4" customWidth="1"/>
    <col min="7" max="7" width="14.7109375" style="4" bestFit="1" customWidth="1"/>
    <col min="8" max="8" width="9.140625" style="4" customWidth="1"/>
    <col min="9" max="10" width="9.140625" style="4"/>
    <col min="11" max="11" width="16.42578125" style="4" customWidth="1"/>
    <col min="12" max="12" width="9.140625" style="4" customWidth="1"/>
    <col min="13" max="13" width="13.85546875" style="4" customWidth="1"/>
    <col min="14" max="15" width="9.140625" style="4"/>
    <col min="16" max="16" width="20" style="4" customWidth="1"/>
    <col min="17" max="17" width="9.140625" style="4" customWidth="1"/>
    <col min="18" max="18" width="13.85546875" style="4" customWidth="1"/>
    <col min="19" max="16384" width="9.140625" style="4"/>
  </cols>
  <sheetData>
    <row r="1" spans="1:18" ht="24" customHeight="1" x14ac:dyDescent="0.5">
      <c r="A1" s="107" t="s">
        <v>42</v>
      </c>
      <c r="B1" s="107"/>
      <c r="C1" s="107"/>
      <c r="D1" s="107"/>
      <c r="E1" s="107"/>
      <c r="F1" s="107"/>
      <c r="G1" s="107"/>
    </row>
    <row r="2" spans="1:18" ht="24" customHeight="1" x14ac:dyDescent="0.5">
      <c r="A2" s="107" t="s">
        <v>77</v>
      </c>
      <c r="B2" s="107"/>
      <c r="C2" s="107"/>
      <c r="D2" s="107"/>
      <c r="E2" s="107"/>
      <c r="F2" s="107"/>
      <c r="G2" s="107"/>
    </row>
    <row r="3" spans="1:18" ht="24" customHeight="1" x14ac:dyDescent="0.5">
      <c r="A3" s="109" t="s">
        <v>137</v>
      </c>
      <c r="B3" s="109"/>
      <c r="C3" s="109"/>
      <c r="D3" s="109"/>
      <c r="E3" s="109"/>
      <c r="F3" s="109"/>
      <c r="G3" s="109"/>
    </row>
    <row r="4" spans="1:18" ht="24" customHeight="1" x14ac:dyDescent="0.5">
      <c r="A4" s="108" t="s">
        <v>27</v>
      </c>
      <c r="B4" s="108"/>
      <c r="C4" s="108"/>
      <c r="D4" s="108"/>
      <c r="E4" s="108"/>
      <c r="F4" s="108"/>
      <c r="G4" s="108"/>
    </row>
    <row r="5" spans="1:18" ht="9" customHeight="1" x14ac:dyDescent="0.5"/>
    <row r="6" spans="1:18" ht="24" customHeight="1" x14ac:dyDescent="0.5">
      <c r="B6" s="103"/>
      <c r="C6" s="110" t="s">
        <v>74</v>
      </c>
      <c r="D6" s="110"/>
      <c r="E6" s="110"/>
      <c r="F6" s="103"/>
      <c r="G6" s="103"/>
    </row>
    <row r="7" spans="1:18" ht="24" customHeight="1" x14ac:dyDescent="0.5">
      <c r="B7" s="103" t="s">
        <v>43</v>
      </c>
      <c r="C7" s="110" t="s">
        <v>73</v>
      </c>
      <c r="D7" s="110"/>
      <c r="E7" s="110"/>
      <c r="F7" s="103"/>
      <c r="G7" s="103" t="s">
        <v>73</v>
      </c>
    </row>
    <row r="8" spans="1:18" ht="24" customHeight="1" x14ac:dyDescent="0.5">
      <c r="B8" s="103"/>
      <c r="C8" s="105" t="s">
        <v>138</v>
      </c>
      <c r="D8" s="105"/>
      <c r="E8" s="105"/>
      <c r="F8" s="101"/>
      <c r="G8" s="66" t="s">
        <v>72</v>
      </c>
    </row>
    <row r="9" spans="1:18" ht="20.100000000000001" customHeight="1" x14ac:dyDescent="0.5">
      <c r="B9" s="103"/>
      <c r="C9" s="106">
        <v>2560</v>
      </c>
      <c r="D9" s="106"/>
      <c r="E9" s="106"/>
      <c r="F9" s="102"/>
      <c r="G9" s="103">
        <v>2559</v>
      </c>
    </row>
    <row r="10" spans="1:18" ht="23.25" x14ac:dyDescent="0.5">
      <c r="A10" s="103" t="s">
        <v>0</v>
      </c>
      <c r="B10" s="12"/>
      <c r="C10" s="12"/>
      <c r="D10" s="13"/>
      <c r="E10" s="13"/>
      <c r="F10" s="13"/>
      <c r="G10" s="13"/>
    </row>
    <row r="11" spans="1:18" ht="23.1" customHeight="1" x14ac:dyDescent="0.5">
      <c r="A11" s="4" t="s">
        <v>1</v>
      </c>
      <c r="B11" s="13"/>
      <c r="C11" s="13"/>
      <c r="D11" s="13"/>
      <c r="E11" s="13"/>
      <c r="F11" s="13"/>
      <c r="G11" s="13"/>
    </row>
    <row r="12" spans="1:18" ht="23.1" customHeight="1" x14ac:dyDescent="0.5">
      <c r="A12" s="2" t="s">
        <v>41</v>
      </c>
      <c r="B12" s="5"/>
      <c r="C12" s="14"/>
      <c r="D12" s="67">
        <v>330064905</v>
      </c>
      <c r="E12" s="3"/>
      <c r="F12" s="3"/>
      <c r="G12" s="20">
        <v>253359292</v>
      </c>
      <c r="K12" s="90"/>
      <c r="P12" s="90"/>
      <c r="R12" s="39"/>
    </row>
    <row r="13" spans="1:18" ht="23.1" customHeight="1" x14ac:dyDescent="0.5">
      <c r="A13" s="2" t="s">
        <v>55</v>
      </c>
      <c r="B13" s="5">
        <v>5</v>
      </c>
      <c r="C13" s="15"/>
      <c r="D13" s="67">
        <v>3124070617</v>
      </c>
      <c r="E13" s="3"/>
      <c r="F13" s="3"/>
      <c r="G13" s="20">
        <v>2926445857</v>
      </c>
      <c r="K13" s="90"/>
      <c r="M13" s="39"/>
      <c r="P13" s="90"/>
      <c r="R13" s="39"/>
    </row>
    <row r="14" spans="1:18" ht="23.1" customHeight="1" x14ac:dyDescent="0.5">
      <c r="A14" s="2" t="s">
        <v>107</v>
      </c>
      <c r="B14" s="5">
        <v>6</v>
      </c>
      <c r="C14" s="15"/>
      <c r="D14" s="67">
        <v>7885327</v>
      </c>
      <c r="E14" s="3"/>
      <c r="F14" s="3"/>
      <c r="G14" s="20">
        <v>707688</v>
      </c>
      <c r="K14" s="90"/>
      <c r="M14" s="39"/>
      <c r="P14" s="90"/>
      <c r="R14" s="3"/>
    </row>
    <row r="15" spans="1:18" ht="23.1" customHeight="1" x14ac:dyDescent="0.5">
      <c r="A15" s="2" t="s">
        <v>119</v>
      </c>
      <c r="B15" s="5">
        <v>7</v>
      </c>
      <c r="C15" s="15"/>
      <c r="D15" s="67">
        <v>97008629</v>
      </c>
      <c r="E15" s="3"/>
      <c r="F15" s="3"/>
      <c r="G15" s="20">
        <v>100311112</v>
      </c>
      <c r="K15" s="90"/>
      <c r="M15" s="3"/>
      <c r="P15" s="90"/>
      <c r="R15" s="39"/>
    </row>
    <row r="16" spans="1:18" ht="23.1" customHeight="1" x14ac:dyDescent="0.5">
      <c r="A16" s="2" t="s">
        <v>108</v>
      </c>
      <c r="B16" s="5">
        <v>8</v>
      </c>
      <c r="C16" s="15"/>
      <c r="D16" s="67">
        <v>141038403</v>
      </c>
      <c r="E16" s="3"/>
      <c r="F16" s="3"/>
      <c r="G16" s="20">
        <v>125431313</v>
      </c>
      <c r="K16" s="90"/>
      <c r="M16" s="39"/>
      <c r="P16" s="90"/>
    </row>
    <row r="17" spans="1:16" ht="23.1" customHeight="1" x14ac:dyDescent="0.5">
      <c r="A17" s="2" t="s">
        <v>79</v>
      </c>
      <c r="B17" s="5">
        <v>14</v>
      </c>
      <c r="C17" s="15"/>
      <c r="D17" s="98" t="s">
        <v>117</v>
      </c>
      <c r="E17" s="3"/>
      <c r="F17" s="3"/>
      <c r="G17" s="20">
        <v>50757</v>
      </c>
      <c r="K17" s="90"/>
      <c r="P17" s="90"/>
    </row>
    <row r="18" spans="1:16" ht="23.1" customHeight="1" x14ac:dyDescent="0.5">
      <c r="A18" s="2" t="s">
        <v>120</v>
      </c>
      <c r="B18" s="5"/>
      <c r="C18" s="15"/>
      <c r="D18" s="98" t="s">
        <v>117</v>
      </c>
      <c r="E18" s="16"/>
      <c r="F18" s="16"/>
      <c r="G18" s="20">
        <v>3671152</v>
      </c>
      <c r="K18" s="90"/>
      <c r="P18" s="90"/>
    </row>
    <row r="19" spans="1:16" ht="23.1" customHeight="1" x14ac:dyDescent="0.5">
      <c r="A19" s="2" t="s">
        <v>2</v>
      </c>
      <c r="C19" s="15"/>
      <c r="D19" s="1">
        <v>3158977</v>
      </c>
      <c r="E19" s="16"/>
      <c r="F19" s="16"/>
      <c r="G19" s="20">
        <v>1810576</v>
      </c>
      <c r="K19" s="90"/>
      <c r="P19" s="90"/>
    </row>
    <row r="20" spans="1:16" ht="23.1" customHeight="1" x14ac:dyDescent="0.5">
      <c r="A20" s="6" t="s">
        <v>3</v>
      </c>
      <c r="B20" s="5"/>
      <c r="C20" s="15"/>
      <c r="D20" s="64">
        <f>SUM(D12:D19)</f>
        <v>3703226858</v>
      </c>
      <c r="E20" s="16"/>
      <c r="F20" s="16"/>
      <c r="G20" s="64">
        <f>SUM(G12:G19)</f>
        <v>3411787747</v>
      </c>
      <c r="K20" s="90"/>
      <c r="P20" s="90"/>
    </row>
    <row r="21" spans="1:16" ht="5.25" customHeight="1" x14ac:dyDescent="0.5">
      <c r="B21" s="5"/>
      <c r="C21" s="15"/>
      <c r="D21" s="36"/>
      <c r="E21" s="16"/>
      <c r="F21" s="16"/>
      <c r="G21" s="36"/>
      <c r="K21" s="90"/>
      <c r="P21" s="90"/>
    </row>
    <row r="22" spans="1:16" ht="22.35" customHeight="1" x14ac:dyDescent="0.5">
      <c r="A22" s="4" t="s">
        <v>29</v>
      </c>
      <c r="B22" s="5"/>
      <c r="C22" s="15"/>
      <c r="D22" s="36"/>
      <c r="E22" s="16"/>
      <c r="F22" s="16"/>
      <c r="G22" s="36"/>
      <c r="K22" s="90"/>
      <c r="P22" s="90"/>
    </row>
    <row r="23" spans="1:16" ht="22.35" customHeight="1" x14ac:dyDescent="0.5">
      <c r="A23" s="2" t="s">
        <v>44</v>
      </c>
      <c r="B23" s="5"/>
      <c r="C23" s="15"/>
      <c r="D23" s="67">
        <v>156625</v>
      </c>
      <c r="E23" s="16"/>
      <c r="F23" s="16"/>
      <c r="G23" s="20">
        <v>156029</v>
      </c>
      <c r="K23" s="90"/>
      <c r="P23" s="90"/>
    </row>
    <row r="24" spans="1:16" ht="22.35" customHeight="1" x14ac:dyDescent="0.5">
      <c r="A24" s="2" t="s">
        <v>56</v>
      </c>
      <c r="B24" s="5">
        <v>6</v>
      </c>
      <c r="C24" s="15"/>
      <c r="D24" s="1">
        <v>3903189</v>
      </c>
      <c r="E24" s="3"/>
      <c r="F24" s="3"/>
      <c r="G24" s="20">
        <v>458727</v>
      </c>
      <c r="K24" s="90"/>
      <c r="P24" s="90"/>
    </row>
    <row r="25" spans="1:16" ht="22.35" customHeight="1" x14ac:dyDescent="0.5">
      <c r="A25" s="2" t="s">
        <v>57</v>
      </c>
      <c r="B25" s="5">
        <v>7</v>
      </c>
      <c r="C25" s="15"/>
      <c r="D25" s="67">
        <v>125732735</v>
      </c>
      <c r="E25" s="3"/>
      <c r="F25" s="3"/>
      <c r="G25" s="20">
        <v>118801232</v>
      </c>
      <c r="K25" s="90"/>
      <c r="P25" s="90"/>
    </row>
    <row r="26" spans="1:16" ht="22.35" customHeight="1" x14ac:dyDescent="0.5">
      <c r="A26" s="2" t="s">
        <v>103</v>
      </c>
      <c r="B26" s="5"/>
      <c r="C26" s="15"/>
      <c r="D26" s="67">
        <v>22644030</v>
      </c>
      <c r="E26" s="3"/>
      <c r="F26" s="3"/>
      <c r="G26" s="20">
        <v>25667741</v>
      </c>
      <c r="K26" s="90"/>
      <c r="P26" s="90"/>
    </row>
    <row r="27" spans="1:16" ht="22.35" customHeight="1" x14ac:dyDescent="0.5">
      <c r="A27" s="2" t="s">
        <v>109</v>
      </c>
      <c r="B27" s="5"/>
      <c r="C27" s="15"/>
      <c r="D27" s="67">
        <v>93009148</v>
      </c>
      <c r="E27" s="3"/>
      <c r="F27" s="3"/>
      <c r="G27" s="20">
        <v>97127336</v>
      </c>
      <c r="K27" s="90"/>
      <c r="P27" s="90"/>
    </row>
    <row r="28" spans="1:16" ht="22.35" customHeight="1" x14ac:dyDescent="0.5">
      <c r="A28" s="2" t="s">
        <v>101</v>
      </c>
      <c r="B28" s="5"/>
      <c r="C28" s="15"/>
      <c r="D28" s="67">
        <v>3535336</v>
      </c>
      <c r="E28" s="3"/>
      <c r="F28" s="3"/>
      <c r="G28" s="20">
        <v>5408344</v>
      </c>
      <c r="K28" s="90"/>
      <c r="P28" s="90"/>
    </row>
    <row r="29" spans="1:16" ht="22.35" customHeight="1" x14ac:dyDescent="0.5">
      <c r="A29" s="2" t="s">
        <v>69</v>
      </c>
      <c r="B29" s="5"/>
      <c r="C29" s="14"/>
      <c r="D29" s="67">
        <v>49347650</v>
      </c>
      <c r="E29" s="3"/>
      <c r="F29" s="3"/>
      <c r="G29" s="20">
        <v>48445854</v>
      </c>
      <c r="K29" s="90"/>
      <c r="P29" s="90"/>
    </row>
    <row r="30" spans="1:16" ht="22.35" customHeight="1" x14ac:dyDescent="0.5">
      <c r="A30" s="2" t="s">
        <v>31</v>
      </c>
      <c r="B30" s="2"/>
      <c r="C30" s="17"/>
      <c r="D30" s="25">
        <v>871576</v>
      </c>
      <c r="E30" s="3"/>
      <c r="F30" s="3"/>
      <c r="G30" s="21">
        <v>351232</v>
      </c>
      <c r="K30" s="90"/>
      <c r="P30" s="90"/>
    </row>
    <row r="31" spans="1:16" ht="22.35" customHeight="1" x14ac:dyDescent="0.5">
      <c r="A31" s="6" t="s">
        <v>30</v>
      </c>
      <c r="B31" s="6"/>
      <c r="C31" s="18"/>
      <c r="D31" s="36">
        <f>SUM(D23:D30)</f>
        <v>299200289</v>
      </c>
      <c r="E31" s="3"/>
      <c r="F31" s="3"/>
      <c r="G31" s="36">
        <f>SUM(G23:G30)</f>
        <v>296416495</v>
      </c>
      <c r="P31" s="53"/>
    </row>
    <row r="32" spans="1:16" ht="22.35" customHeight="1" thickBot="1" x14ac:dyDescent="0.55000000000000004">
      <c r="A32" s="7" t="s">
        <v>4</v>
      </c>
      <c r="B32" s="7"/>
      <c r="C32" s="13"/>
      <c r="D32" s="65">
        <f>+D31+D20</f>
        <v>4002427147</v>
      </c>
      <c r="E32" s="3"/>
      <c r="F32" s="3"/>
      <c r="G32" s="65">
        <f>+G31+G20</f>
        <v>3708204242</v>
      </c>
    </row>
    <row r="33" spans="1:1" ht="24" customHeight="1" thickTop="1" x14ac:dyDescent="0.5"/>
    <row r="34" spans="1:1" ht="24" customHeight="1" x14ac:dyDescent="0.5">
      <c r="A34" s="4" t="s">
        <v>96</v>
      </c>
    </row>
  </sheetData>
  <mergeCells count="8">
    <mergeCell ref="C8:E8"/>
    <mergeCell ref="C9:E9"/>
    <mergeCell ref="A1:G1"/>
    <mergeCell ref="A4:G4"/>
    <mergeCell ref="A2:G2"/>
    <mergeCell ref="A3:G3"/>
    <mergeCell ref="C6:E6"/>
    <mergeCell ref="C7:E7"/>
  </mergeCells>
  <phoneticPr fontId="0" type="noConversion"/>
  <pageMargins left="0.75" right="0.4" top="1" bottom="0.9" header="0.2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5"/>
  <sheetViews>
    <sheetView topLeftCell="A54" zoomScaleNormal="100" zoomScaleSheetLayoutView="89" workbookViewId="0">
      <selection activeCell="A63" sqref="A63:XFD63"/>
    </sheetView>
  </sheetViews>
  <sheetFormatPr defaultColWidth="9.140625" defaultRowHeight="24" customHeight="1" x14ac:dyDescent="0.5"/>
  <cols>
    <col min="1" max="1" width="55.7109375" style="4" customWidth="1"/>
    <col min="2" max="2" width="9.140625" style="4" customWidth="1"/>
    <col min="3" max="3" width="1.140625" style="4" customWidth="1"/>
    <col min="4" max="4" width="15.42578125" style="4" bestFit="1" customWidth="1"/>
    <col min="5" max="6" width="1.140625" style="4" customWidth="1"/>
    <col min="7" max="7" width="15.140625" style="4" customWidth="1"/>
    <col min="8" max="8" width="9.140625" style="4" customWidth="1"/>
    <col min="9" max="9" width="17.85546875" style="4" bestFit="1" customWidth="1"/>
    <col min="10" max="10" width="9.140625" style="4"/>
    <col min="11" max="11" width="16.42578125" style="4" customWidth="1"/>
    <col min="12" max="13" width="9.140625" style="4"/>
    <col min="14" max="14" width="20.5703125" style="4" customWidth="1"/>
    <col min="15" max="16384" width="9.140625" style="4"/>
  </cols>
  <sheetData>
    <row r="1" spans="1:14" ht="24" customHeight="1" x14ac:dyDescent="0.5">
      <c r="A1" s="107" t="s">
        <v>42</v>
      </c>
      <c r="B1" s="107"/>
      <c r="C1" s="107"/>
      <c r="D1" s="107"/>
      <c r="E1" s="107"/>
      <c r="F1" s="107"/>
      <c r="G1" s="107"/>
    </row>
    <row r="2" spans="1:14" ht="24" customHeight="1" x14ac:dyDescent="0.5">
      <c r="A2" s="107" t="s">
        <v>78</v>
      </c>
      <c r="B2" s="107"/>
      <c r="C2" s="107"/>
      <c r="D2" s="107"/>
      <c r="E2" s="107"/>
      <c r="F2" s="107"/>
      <c r="G2" s="107"/>
    </row>
    <row r="3" spans="1:14" ht="24" customHeight="1" x14ac:dyDescent="0.5">
      <c r="A3" s="109" t="s">
        <v>137</v>
      </c>
      <c r="B3" s="109"/>
      <c r="C3" s="109"/>
      <c r="D3" s="109"/>
      <c r="E3" s="109"/>
      <c r="F3" s="109"/>
      <c r="G3" s="109"/>
    </row>
    <row r="4" spans="1:14" ht="24" customHeight="1" x14ac:dyDescent="0.5">
      <c r="A4" s="108" t="s">
        <v>27</v>
      </c>
      <c r="B4" s="108"/>
      <c r="C4" s="108"/>
      <c r="D4" s="108"/>
      <c r="E4" s="108"/>
      <c r="F4" s="108"/>
      <c r="G4" s="108"/>
    </row>
    <row r="5" spans="1:14" ht="9" customHeight="1" x14ac:dyDescent="0.5"/>
    <row r="6" spans="1:14" ht="24" customHeight="1" x14ac:dyDescent="0.5">
      <c r="B6" s="103"/>
      <c r="C6" s="110" t="s">
        <v>74</v>
      </c>
      <c r="D6" s="110"/>
      <c r="E6" s="110"/>
      <c r="F6" s="103"/>
      <c r="G6" s="103"/>
    </row>
    <row r="7" spans="1:14" ht="24" customHeight="1" x14ac:dyDescent="0.5">
      <c r="B7" s="103" t="s">
        <v>43</v>
      </c>
      <c r="C7" s="110" t="s">
        <v>73</v>
      </c>
      <c r="D7" s="110"/>
      <c r="E7" s="110"/>
      <c r="F7" s="103"/>
      <c r="G7" s="103" t="s">
        <v>73</v>
      </c>
    </row>
    <row r="8" spans="1:14" ht="24" customHeight="1" x14ac:dyDescent="0.5">
      <c r="B8" s="103"/>
      <c r="C8" s="105" t="s">
        <v>138</v>
      </c>
      <c r="D8" s="105"/>
      <c r="E8" s="105"/>
      <c r="F8" s="101"/>
      <c r="G8" s="66" t="s">
        <v>72</v>
      </c>
    </row>
    <row r="9" spans="1:14" ht="24" customHeight="1" x14ac:dyDescent="0.5">
      <c r="B9" s="103"/>
      <c r="C9" s="110">
        <v>2560</v>
      </c>
      <c r="D9" s="110"/>
      <c r="E9" s="110"/>
      <c r="F9" s="103"/>
      <c r="G9" s="103">
        <v>2559</v>
      </c>
    </row>
    <row r="10" spans="1:14" ht="24" customHeight="1" x14ac:dyDescent="0.5">
      <c r="A10" s="103" t="s">
        <v>89</v>
      </c>
      <c r="B10" s="103"/>
      <c r="C10" s="103"/>
    </row>
    <row r="11" spans="1:14" ht="24" customHeight="1" x14ac:dyDescent="0.5">
      <c r="A11" s="4" t="s">
        <v>5</v>
      </c>
      <c r="C11" s="13"/>
      <c r="D11" s="13"/>
      <c r="E11" s="13"/>
      <c r="F11" s="13"/>
      <c r="G11" s="13"/>
    </row>
    <row r="12" spans="1:14" ht="24" customHeight="1" x14ac:dyDescent="0.5">
      <c r="A12" s="2" t="s">
        <v>45</v>
      </c>
      <c r="B12" s="79" t="s">
        <v>127</v>
      </c>
      <c r="C12" s="14"/>
      <c r="D12" s="67">
        <v>2415000000</v>
      </c>
      <c r="E12" s="16"/>
      <c r="F12" s="16"/>
      <c r="G12" s="1">
        <v>2280000000</v>
      </c>
      <c r="K12" s="90"/>
      <c r="N12" s="90"/>
    </row>
    <row r="13" spans="1:14" ht="24" customHeight="1" x14ac:dyDescent="0.5">
      <c r="A13" s="2" t="s">
        <v>50</v>
      </c>
      <c r="B13" s="2">
        <v>10</v>
      </c>
      <c r="C13" s="14"/>
      <c r="D13" s="67">
        <v>114500000</v>
      </c>
      <c r="E13" s="16"/>
      <c r="F13" s="16"/>
      <c r="G13" s="1">
        <v>135500000</v>
      </c>
      <c r="K13" s="90"/>
      <c r="N13" s="90"/>
    </row>
    <row r="14" spans="1:14" ht="24" customHeight="1" x14ac:dyDescent="0.5">
      <c r="A14" s="2" t="s">
        <v>6</v>
      </c>
      <c r="C14" s="17"/>
      <c r="D14" s="1">
        <v>54162216</v>
      </c>
      <c r="E14" s="16"/>
      <c r="F14" s="16"/>
      <c r="G14" s="1">
        <v>48571512</v>
      </c>
      <c r="K14" s="90"/>
      <c r="N14" s="90"/>
    </row>
    <row r="15" spans="1:14" ht="24" customHeight="1" x14ac:dyDescent="0.5">
      <c r="A15" s="6" t="s">
        <v>7</v>
      </c>
      <c r="B15" s="6"/>
      <c r="C15" s="17"/>
      <c r="D15" s="23">
        <f>SUM(D12:D14)</f>
        <v>2583662216</v>
      </c>
      <c r="E15" s="16"/>
      <c r="F15" s="16"/>
      <c r="G15" s="23">
        <f>SUM(G12:G14)</f>
        <v>2464071512</v>
      </c>
    </row>
    <row r="16" spans="1:14" ht="24" customHeight="1" x14ac:dyDescent="0.5">
      <c r="A16" s="6"/>
      <c r="B16" s="6"/>
      <c r="C16" s="13"/>
      <c r="D16" s="19"/>
      <c r="E16" s="16"/>
      <c r="F16" s="16"/>
      <c r="G16" s="19"/>
      <c r="K16" s="90"/>
      <c r="N16" s="90"/>
    </row>
    <row r="17" spans="1:14" ht="24" customHeight="1" x14ac:dyDescent="0.5">
      <c r="A17" s="4" t="s">
        <v>32</v>
      </c>
      <c r="C17" s="14"/>
      <c r="D17" s="19"/>
      <c r="E17" s="16"/>
      <c r="F17" s="16"/>
      <c r="G17" s="19"/>
      <c r="K17" s="90"/>
      <c r="N17" s="90"/>
    </row>
    <row r="18" spans="1:14" ht="24" customHeight="1" x14ac:dyDescent="0.5">
      <c r="A18" s="2" t="s">
        <v>70</v>
      </c>
      <c r="B18" s="2">
        <v>10</v>
      </c>
      <c r="C18" s="14"/>
      <c r="D18" s="67">
        <v>156000000</v>
      </c>
      <c r="E18" s="16"/>
      <c r="F18" s="16"/>
      <c r="G18" s="1">
        <v>52000000</v>
      </c>
      <c r="K18" s="90"/>
      <c r="N18" s="90"/>
    </row>
    <row r="19" spans="1:14" ht="24" customHeight="1" x14ac:dyDescent="0.5">
      <c r="A19" s="2" t="s">
        <v>97</v>
      </c>
      <c r="B19" s="2"/>
      <c r="C19" s="17"/>
      <c r="D19" s="67">
        <v>28151298</v>
      </c>
      <c r="E19" s="16"/>
      <c r="F19" s="16"/>
      <c r="G19" s="1">
        <v>25364610</v>
      </c>
      <c r="K19" s="90"/>
      <c r="N19" s="90"/>
    </row>
    <row r="20" spans="1:14" ht="24" customHeight="1" x14ac:dyDescent="0.5">
      <c r="A20" s="2" t="s">
        <v>123</v>
      </c>
      <c r="B20" s="2"/>
      <c r="C20" s="17"/>
      <c r="D20" s="27" t="s">
        <v>117</v>
      </c>
      <c r="E20" s="16"/>
      <c r="F20" s="16"/>
      <c r="G20" s="1">
        <v>1525950</v>
      </c>
      <c r="K20" s="90"/>
      <c r="N20" s="90"/>
    </row>
    <row r="21" spans="1:14" ht="24" customHeight="1" x14ac:dyDescent="0.5">
      <c r="A21" s="6" t="s">
        <v>33</v>
      </c>
      <c r="B21" s="6"/>
      <c r="C21" s="14"/>
      <c r="D21" s="23">
        <f>SUM(D18:D20)</f>
        <v>184151298</v>
      </c>
      <c r="E21" s="16"/>
      <c r="F21" s="16"/>
      <c r="G21" s="23">
        <f>SUM(G18:G20)</f>
        <v>78890560</v>
      </c>
      <c r="K21" s="90"/>
      <c r="N21" s="90"/>
    </row>
    <row r="22" spans="1:14" ht="24" customHeight="1" x14ac:dyDescent="0.5">
      <c r="A22" s="2" t="s">
        <v>8</v>
      </c>
      <c r="B22" s="2"/>
      <c r="C22" s="2"/>
      <c r="D22" s="23">
        <f>+D21+D15</f>
        <v>2767813514</v>
      </c>
      <c r="E22" s="3"/>
      <c r="F22" s="3"/>
      <c r="G22" s="23">
        <f>+G21+G15</f>
        <v>2542962072</v>
      </c>
    </row>
    <row r="23" spans="1:14" ht="24" customHeight="1" x14ac:dyDescent="0.5">
      <c r="A23" s="2"/>
      <c r="B23" s="2"/>
      <c r="C23" s="2"/>
      <c r="D23" s="19"/>
      <c r="E23" s="3"/>
      <c r="F23" s="3"/>
      <c r="G23" s="19"/>
    </row>
    <row r="24" spans="1:14" ht="24" customHeight="1" x14ac:dyDescent="0.5">
      <c r="A24" s="2"/>
      <c r="B24" s="2"/>
      <c r="C24" s="2"/>
      <c r="D24" s="19"/>
      <c r="E24" s="3"/>
      <c r="F24" s="3"/>
      <c r="G24" s="19"/>
    </row>
    <row r="25" spans="1:14" ht="24" customHeight="1" x14ac:dyDescent="0.5">
      <c r="A25" s="2"/>
      <c r="B25" s="2"/>
      <c r="C25" s="2"/>
      <c r="D25" s="19"/>
      <c r="E25" s="3"/>
      <c r="F25" s="3"/>
      <c r="G25" s="19"/>
    </row>
    <row r="26" spans="1:14" ht="24" customHeight="1" x14ac:dyDescent="0.5">
      <c r="A26" s="2"/>
      <c r="B26" s="2"/>
      <c r="C26" s="2"/>
      <c r="D26" s="16"/>
      <c r="E26" s="3"/>
      <c r="F26" s="3"/>
      <c r="G26" s="16"/>
    </row>
    <row r="27" spans="1:14" ht="24" customHeight="1" x14ac:dyDescent="0.5">
      <c r="A27" s="2"/>
      <c r="B27" s="2"/>
      <c r="C27" s="2"/>
      <c r="D27" s="16"/>
      <c r="E27" s="3"/>
      <c r="F27" s="3"/>
      <c r="G27" s="16"/>
    </row>
    <row r="28" spans="1:14" ht="24" customHeight="1" x14ac:dyDescent="0.5">
      <c r="A28" s="2"/>
      <c r="B28" s="2"/>
      <c r="C28" s="2"/>
      <c r="D28" s="16"/>
      <c r="E28" s="3"/>
      <c r="F28" s="3"/>
      <c r="G28" s="16"/>
    </row>
    <row r="29" spans="1:14" ht="24" customHeight="1" x14ac:dyDescent="0.5">
      <c r="A29" s="2"/>
      <c r="B29" s="2"/>
      <c r="C29" s="2"/>
      <c r="D29" s="16"/>
      <c r="E29" s="3"/>
      <c r="F29" s="3"/>
      <c r="G29" s="16"/>
    </row>
    <row r="30" spans="1:14" ht="24" customHeight="1" x14ac:dyDescent="0.5">
      <c r="A30" s="2"/>
      <c r="B30" s="2"/>
      <c r="C30" s="2"/>
      <c r="D30" s="16"/>
      <c r="E30" s="3"/>
      <c r="F30" s="3"/>
      <c r="G30" s="16"/>
    </row>
    <row r="31" spans="1:14" ht="24" customHeight="1" x14ac:dyDescent="0.5">
      <c r="A31" s="2"/>
      <c r="B31" s="2"/>
      <c r="C31" s="2"/>
      <c r="D31" s="16"/>
      <c r="E31" s="3"/>
      <c r="F31" s="3"/>
      <c r="G31" s="16"/>
    </row>
    <row r="32" spans="1:14" ht="24" customHeight="1" x14ac:dyDescent="0.5">
      <c r="A32" s="2"/>
      <c r="B32" s="2"/>
      <c r="C32" s="2"/>
      <c r="D32" s="16"/>
      <c r="E32" s="3"/>
      <c r="F32" s="3"/>
      <c r="G32" s="16"/>
    </row>
    <row r="33" spans="1:7" ht="24" customHeight="1" x14ac:dyDescent="0.5">
      <c r="A33" s="107" t="s">
        <v>42</v>
      </c>
      <c r="B33" s="107"/>
      <c r="C33" s="107"/>
      <c r="D33" s="107"/>
      <c r="E33" s="107"/>
      <c r="F33" s="107"/>
      <c r="G33" s="107"/>
    </row>
    <row r="34" spans="1:7" ht="24" customHeight="1" x14ac:dyDescent="0.5">
      <c r="A34" s="107" t="s">
        <v>78</v>
      </c>
      <c r="B34" s="107"/>
      <c r="C34" s="107"/>
      <c r="D34" s="107"/>
      <c r="E34" s="107"/>
      <c r="F34" s="107"/>
      <c r="G34" s="107"/>
    </row>
    <row r="35" spans="1:7" ht="24" customHeight="1" x14ac:dyDescent="0.5">
      <c r="A35" s="109" t="s">
        <v>137</v>
      </c>
      <c r="B35" s="109"/>
      <c r="C35" s="109"/>
      <c r="D35" s="109"/>
      <c r="E35" s="109"/>
      <c r="F35" s="109"/>
      <c r="G35" s="109"/>
    </row>
    <row r="36" spans="1:7" ht="24" customHeight="1" x14ac:dyDescent="0.5">
      <c r="A36" s="108" t="s">
        <v>27</v>
      </c>
      <c r="B36" s="108"/>
      <c r="C36" s="108"/>
      <c r="D36" s="108"/>
      <c r="E36" s="108"/>
      <c r="F36" s="108"/>
      <c r="G36" s="108"/>
    </row>
    <row r="37" spans="1:7" ht="9" customHeight="1" x14ac:dyDescent="0.5"/>
    <row r="38" spans="1:7" ht="24" customHeight="1" x14ac:dyDescent="0.5">
      <c r="B38" s="103"/>
      <c r="C38" s="110" t="s">
        <v>74</v>
      </c>
      <c r="D38" s="110"/>
      <c r="E38" s="110"/>
      <c r="F38" s="103"/>
      <c r="G38" s="103"/>
    </row>
    <row r="39" spans="1:7" ht="24" customHeight="1" x14ac:dyDescent="0.5">
      <c r="B39" s="103" t="s">
        <v>43</v>
      </c>
      <c r="C39" s="110" t="s">
        <v>73</v>
      </c>
      <c r="D39" s="110"/>
      <c r="E39" s="110"/>
      <c r="F39" s="103"/>
      <c r="G39" s="103" t="s">
        <v>73</v>
      </c>
    </row>
    <row r="40" spans="1:7" ht="24" customHeight="1" x14ac:dyDescent="0.5">
      <c r="B40" s="103"/>
      <c r="C40" s="105" t="s">
        <v>138</v>
      </c>
      <c r="D40" s="105"/>
      <c r="E40" s="105"/>
      <c r="F40" s="101"/>
      <c r="G40" s="66" t="s">
        <v>72</v>
      </c>
    </row>
    <row r="41" spans="1:7" ht="24" customHeight="1" x14ac:dyDescent="0.5">
      <c r="B41" s="103"/>
      <c r="C41" s="106">
        <v>2560</v>
      </c>
      <c r="D41" s="106"/>
      <c r="E41" s="106"/>
      <c r="F41" s="102"/>
      <c r="G41" s="103">
        <v>2559</v>
      </c>
    </row>
    <row r="42" spans="1:7" ht="24" customHeight="1" x14ac:dyDescent="0.5">
      <c r="A42" s="103" t="s">
        <v>90</v>
      </c>
      <c r="B42" s="103"/>
      <c r="C42" s="12"/>
      <c r="D42" s="16"/>
      <c r="E42" s="16"/>
      <c r="F42" s="16"/>
      <c r="G42" s="16"/>
    </row>
    <row r="43" spans="1:7" ht="24" customHeight="1" x14ac:dyDescent="0.5">
      <c r="A43" s="4" t="s">
        <v>114</v>
      </c>
      <c r="C43" s="13"/>
      <c r="D43" s="19"/>
      <c r="E43" s="16"/>
      <c r="F43" s="16"/>
      <c r="G43" s="19"/>
    </row>
    <row r="44" spans="1:7" ht="24" customHeight="1" x14ac:dyDescent="0.5">
      <c r="A44" s="4" t="s">
        <v>51</v>
      </c>
      <c r="B44" s="5">
        <v>11</v>
      </c>
      <c r="C44" s="15"/>
      <c r="D44" s="19"/>
      <c r="E44" s="16"/>
      <c r="F44" s="16"/>
      <c r="G44" s="19"/>
    </row>
    <row r="45" spans="1:7" ht="24" customHeight="1" x14ac:dyDescent="0.5">
      <c r="A45" s="2" t="s">
        <v>9</v>
      </c>
      <c r="B45" s="5"/>
      <c r="C45" s="15"/>
      <c r="D45" s="19"/>
      <c r="E45" s="16"/>
      <c r="F45" s="16"/>
      <c r="G45" s="19"/>
    </row>
    <row r="46" spans="1:7" ht="24" customHeight="1" thickBot="1" x14ac:dyDescent="0.55000000000000004">
      <c r="A46" s="6" t="s">
        <v>133</v>
      </c>
      <c r="B46" s="5"/>
      <c r="C46" s="15"/>
      <c r="D46" s="24">
        <v>493500000</v>
      </c>
      <c r="E46" s="16"/>
      <c r="F46" s="16"/>
      <c r="G46" s="19"/>
    </row>
    <row r="47" spans="1:7" ht="24" customHeight="1" thickTop="1" thickBot="1" x14ac:dyDescent="0.55000000000000004">
      <c r="A47" s="6" t="s">
        <v>61</v>
      </c>
      <c r="B47" s="5"/>
      <c r="C47" s="15"/>
      <c r="D47" s="19"/>
      <c r="E47" s="62"/>
      <c r="F47" s="62"/>
      <c r="G47" s="24">
        <v>470000000</v>
      </c>
    </row>
    <row r="48" spans="1:7" ht="24" customHeight="1" thickTop="1" x14ac:dyDescent="0.5">
      <c r="A48" s="2" t="s">
        <v>67</v>
      </c>
      <c r="B48" s="5"/>
      <c r="C48" s="15"/>
      <c r="D48" s="19"/>
      <c r="E48" s="16"/>
      <c r="F48" s="16"/>
      <c r="G48" s="1"/>
    </row>
    <row r="49" spans="1:11" ht="24" customHeight="1" x14ac:dyDescent="0.5">
      <c r="A49" s="6" t="s">
        <v>134</v>
      </c>
      <c r="B49" s="5"/>
      <c r="C49" s="15"/>
      <c r="D49" s="19">
        <v>493499975</v>
      </c>
      <c r="E49" s="16"/>
      <c r="F49" s="16"/>
      <c r="G49" s="1"/>
    </row>
    <row r="50" spans="1:11" ht="24" customHeight="1" x14ac:dyDescent="0.5">
      <c r="A50" s="6" t="s">
        <v>71</v>
      </c>
      <c r="B50" s="6"/>
      <c r="C50" s="17"/>
      <c r="D50" s="13"/>
      <c r="E50" s="63"/>
      <c r="F50" s="63"/>
      <c r="G50" s="75">
        <v>470000000</v>
      </c>
    </row>
    <row r="51" spans="1:11" ht="24" customHeight="1" x14ac:dyDescent="0.5">
      <c r="A51" s="4" t="s">
        <v>37</v>
      </c>
      <c r="B51" s="5"/>
      <c r="C51" s="13"/>
      <c r="D51" s="13"/>
      <c r="E51" s="13"/>
      <c r="F51" s="13"/>
      <c r="G51" s="1"/>
    </row>
    <row r="52" spans="1:11" ht="24" customHeight="1" x14ac:dyDescent="0.5">
      <c r="A52" s="2" t="s">
        <v>68</v>
      </c>
      <c r="B52" s="5"/>
      <c r="C52" s="15"/>
      <c r="D52" s="1">
        <v>31746399</v>
      </c>
      <c r="E52" s="13"/>
      <c r="F52" s="13"/>
      <c r="G52" s="1">
        <v>31746399</v>
      </c>
    </row>
    <row r="53" spans="1:11" ht="24" customHeight="1" x14ac:dyDescent="0.5">
      <c r="A53" s="4" t="s">
        <v>40</v>
      </c>
      <c r="B53" s="5"/>
      <c r="C53" s="15"/>
      <c r="D53" s="76"/>
      <c r="E53" s="16"/>
      <c r="F53" s="16"/>
      <c r="G53" s="76"/>
    </row>
    <row r="54" spans="1:11" ht="24" customHeight="1" x14ac:dyDescent="0.5">
      <c r="A54" s="2" t="s">
        <v>10</v>
      </c>
      <c r="B54" s="5"/>
      <c r="C54" s="15"/>
      <c r="D54" s="76"/>
      <c r="E54" s="16"/>
      <c r="F54" s="16"/>
      <c r="G54" s="76"/>
    </row>
    <row r="55" spans="1:11" ht="24" customHeight="1" x14ac:dyDescent="0.5">
      <c r="A55" s="6" t="s">
        <v>82</v>
      </c>
      <c r="B55" s="5"/>
      <c r="C55" s="15"/>
      <c r="D55" s="1">
        <v>47000000</v>
      </c>
      <c r="E55" s="16"/>
      <c r="F55" s="16"/>
      <c r="G55" s="1">
        <v>47000000</v>
      </c>
    </row>
    <row r="56" spans="1:11" ht="24" customHeight="1" x14ac:dyDescent="0.5">
      <c r="A56" s="2" t="s">
        <v>36</v>
      </c>
      <c r="B56" s="2"/>
      <c r="C56" s="14"/>
      <c r="D56" s="63">
        <f>+ส่วนของผู้ถือหุ้น!I26</f>
        <v>662367258.79999995</v>
      </c>
      <c r="E56" s="16"/>
      <c r="F56" s="16"/>
      <c r="G56" s="1">
        <v>616495771</v>
      </c>
    </row>
    <row r="57" spans="1:11" ht="24" customHeight="1" x14ac:dyDescent="0.5">
      <c r="A57" s="2" t="s">
        <v>91</v>
      </c>
      <c r="B57" s="2"/>
      <c r="C57" s="14"/>
      <c r="D57" s="23">
        <f>SUM(D48:D56)</f>
        <v>1234613632.8</v>
      </c>
      <c r="E57" s="16"/>
      <c r="F57" s="16"/>
      <c r="G57" s="23">
        <f>SUM(G50:G56)</f>
        <v>1165242170</v>
      </c>
    </row>
    <row r="58" spans="1:11" ht="24" customHeight="1" thickBot="1" x14ac:dyDescent="0.55000000000000004">
      <c r="A58" s="7" t="s">
        <v>92</v>
      </c>
      <c r="B58" s="7"/>
      <c r="C58" s="18"/>
      <c r="D58" s="8">
        <f>+D57+D22</f>
        <v>4002427146.8000002</v>
      </c>
      <c r="E58" s="16"/>
      <c r="F58" s="16"/>
      <c r="G58" s="8">
        <f>+G57+G22</f>
        <v>3708204242</v>
      </c>
      <c r="I58" s="3"/>
      <c r="K58" s="3"/>
    </row>
    <row r="59" spans="1:11" ht="18.75" customHeight="1" thickTop="1" x14ac:dyDescent="0.5">
      <c r="D59" s="39"/>
    </row>
    <row r="60" spans="1:11" ht="19.5" customHeight="1" x14ac:dyDescent="0.5">
      <c r="D60" s="39"/>
    </row>
    <row r="61" spans="1:11" ht="21" customHeight="1" x14ac:dyDescent="0.5"/>
    <row r="63" spans="1:11" ht="9" customHeight="1" x14ac:dyDescent="0.5"/>
    <row r="65" spans="1:1" ht="24" customHeight="1" x14ac:dyDescent="0.5">
      <c r="A65" s="4" t="s">
        <v>96</v>
      </c>
    </row>
  </sheetData>
  <mergeCells count="16">
    <mergeCell ref="A4:G4"/>
    <mergeCell ref="A3:G3"/>
    <mergeCell ref="A1:G1"/>
    <mergeCell ref="A2:G2"/>
    <mergeCell ref="A36:G36"/>
    <mergeCell ref="A34:G34"/>
    <mergeCell ref="A35:G35"/>
    <mergeCell ref="C6:E6"/>
    <mergeCell ref="C41:E41"/>
    <mergeCell ref="C7:E7"/>
    <mergeCell ref="C8:E8"/>
    <mergeCell ref="C9:E9"/>
    <mergeCell ref="C38:E38"/>
    <mergeCell ref="C39:E39"/>
    <mergeCell ref="C40:E40"/>
    <mergeCell ref="A33:G33"/>
  </mergeCells>
  <phoneticPr fontId="0" type="noConversion"/>
  <pageMargins left="0.75" right="0.4" top="1" bottom="0.9" header="0.2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7"/>
  <sheetViews>
    <sheetView topLeftCell="A6" zoomScaleNormal="100" workbookViewId="0">
      <selection activeCell="A34" sqref="A34"/>
    </sheetView>
  </sheetViews>
  <sheetFormatPr defaultColWidth="9.140625" defaultRowHeight="23.25" x14ac:dyDescent="0.5"/>
  <cols>
    <col min="1" max="1" width="58" style="4" customWidth="1"/>
    <col min="2" max="2" width="9.140625" style="4" customWidth="1"/>
    <col min="3" max="3" width="4.5703125" style="4" customWidth="1"/>
    <col min="4" max="4" width="12.28515625" style="4" bestFit="1" customWidth="1"/>
    <col min="5" max="5" width="2.7109375" style="4" customWidth="1"/>
    <col min="6" max="6" width="12.28515625" style="4" bestFit="1" customWidth="1"/>
    <col min="7" max="7" width="9.140625" style="4" customWidth="1"/>
    <col min="8" max="8" width="9.140625" style="4"/>
    <col min="9" max="9" width="13.85546875" style="4" bestFit="1" customWidth="1"/>
    <col min="10" max="10" width="14.85546875" style="4" customWidth="1"/>
    <col min="11" max="16384" width="9.140625" style="4"/>
  </cols>
  <sheetData>
    <row r="1" spans="1:9" ht="25.5" customHeight="1" x14ac:dyDescent="0.5">
      <c r="A1" s="107" t="s">
        <v>42</v>
      </c>
      <c r="B1" s="107"/>
      <c r="C1" s="107"/>
      <c r="D1" s="107"/>
      <c r="E1" s="107"/>
      <c r="F1" s="107"/>
    </row>
    <row r="2" spans="1:9" ht="26.25" x14ac:dyDescent="0.5">
      <c r="A2" s="107" t="s">
        <v>104</v>
      </c>
      <c r="B2" s="107"/>
      <c r="C2" s="107"/>
      <c r="D2" s="107"/>
      <c r="E2" s="107"/>
      <c r="F2" s="107"/>
    </row>
    <row r="3" spans="1:9" ht="26.25" x14ac:dyDescent="0.5">
      <c r="A3" s="109" t="s">
        <v>139</v>
      </c>
      <c r="B3" s="109"/>
      <c r="C3" s="109"/>
      <c r="D3" s="109"/>
      <c r="E3" s="109"/>
      <c r="F3" s="109"/>
    </row>
    <row r="4" spans="1:9" ht="26.25" x14ac:dyDescent="0.5">
      <c r="A4" s="107" t="s">
        <v>74</v>
      </c>
      <c r="B4" s="107"/>
      <c r="C4" s="107"/>
      <c r="D4" s="107"/>
      <c r="E4" s="107"/>
      <c r="F4" s="107"/>
    </row>
    <row r="5" spans="1:9" ht="24" customHeight="1" x14ac:dyDescent="0.5">
      <c r="A5" s="108" t="s">
        <v>27</v>
      </c>
      <c r="B5" s="108"/>
      <c r="C5" s="108"/>
      <c r="D5" s="108"/>
      <c r="E5" s="108"/>
      <c r="F5" s="108"/>
    </row>
    <row r="6" spans="1:9" ht="9" customHeight="1" x14ac:dyDescent="0.5"/>
    <row r="7" spans="1:9" ht="21.6" customHeight="1" x14ac:dyDescent="0.5">
      <c r="B7" s="103" t="s">
        <v>43</v>
      </c>
      <c r="D7" s="103">
        <v>2560</v>
      </c>
      <c r="F7" s="103">
        <v>2559</v>
      </c>
    </row>
    <row r="8" spans="1:9" ht="22.7" customHeight="1" x14ac:dyDescent="0.5">
      <c r="A8" s="4" t="s">
        <v>11</v>
      </c>
    </row>
    <row r="9" spans="1:9" ht="22.7" customHeight="1" x14ac:dyDescent="0.5">
      <c r="A9" s="58" t="s">
        <v>12</v>
      </c>
      <c r="B9" s="2"/>
      <c r="D9" s="67">
        <v>67011969</v>
      </c>
      <c r="E9" s="3"/>
      <c r="F9" s="67">
        <v>59518737</v>
      </c>
      <c r="I9" s="91"/>
    </row>
    <row r="10" spans="1:9" ht="22.7" customHeight="1" x14ac:dyDescent="0.5">
      <c r="A10" s="58" t="s">
        <v>13</v>
      </c>
      <c r="B10" s="2"/>
      <c r="D10" s="67">
        <v>326664</v>
      </c>
      <c r="E10" s="3"/>
      <c r="F10" s="67">
        <v>28603</v>
      </c>
    </row>
    <row r="11" spans="1:9" ht="22.7" customHeight="1" x14ac:dyDescent="0.5">
      <c r="A11" s="58" t="s">
        <v>14</v>
      </c>
      <c r="B11" s="2"/>
      <c r="D11" s="67">
        <v>5183926</v>
      </c>
      <c r="E11" s="3"/>
      <c r="F11" s="67">
        <v>5347919</v>
      </c>
    </row>
    <row r="12" spans="1:9" ht="22.7" customHeight="1" x14ac:dyDescent="0.5">
      <c r="A12" s="58" t="s">
        <v>15</v>
      </c>
      <c r="B12" s="2"/>
      <c r="D12" s="67">
        <v>22172692</v>
      </c>
      <c r="E12" s="3"/>
      <c r="F12" s="67">
        <v>20243182</v>
      </c>
    </row>
    <row r="13" spans="1:9" ht="22.7" customHeight="1" x14ac:dyDescent="0.5">
      <c r="A13" s="58" t="s">
        <v>16</v>
      </c>
      <c r="B13" s="2"/>
      <c r="D13" s="67">
        <v>10088458</v>
      </c>
      <c r="E13" s="3"/>
      <c r="F13" s="67">
        <v>6869115</v>
      </c>
    </row>
    <row r="14" spans="1:9" ht="22.7" customHeight="1" x14ac:dyDescent="0.5">
      <c r="A14" s="6" t="s">
        <v>17</v>
      </c>
      <c r="B14" s="6"/>
      <c r="D14" s="23">
        <f>SUM(D9:D13)</f>
        <v>104783709</v>
      </c>
      <c r="E14" s="3"/>
      <c r="F14" s="23">
        <f>SUM(F9:F13)</f>
        <v>92007556</v>
      </c>
    </row>
    <row r="15" spans="1:9" ht="9.9499999999999993" customHeight="1" x14ac:dyDescent="0.5">
      <c r="C15" s="60"/>
      <c r="D15" s="3"/>
      <c r="E15" s="3"/>
      <c r="F15" s="3"/>
    </row>
    <row r="16" spans="1:9" ht="22.7" customHeight="1" x14ac:dyDescent="0.5">
      <c r="A16" s="4" t="s">
        <v>18</v>
      </c>
    </row>
    <row r="17" spans="1:10" ht="22.7" customHeight="1" x14ac:dyDescent="0.5">
      <c r="A17" s="58" t="s">
        <v>64</v>
      </c>
      <c r="B17" s="2"/>
      <c r="D17" s="1">
        <v>4421712</v>
      </c>
      <c r="E17" s="3"/>
      <c r="F17" s="67">
        <v>4534131</v>
      </c>
    </row>
    <row r="18" spans="1:10" ht="22.7" customHeight="1" x14ac:dyDescent="0.5">
      <c r="A18" s="58" t="s">
        <v>65</v>
      </c>
      <c r="B18" s="2"/>
      <c r="D18" s="1">
        <v>24708014</v>
      </c>
      <c r="E18" s="3"/>
      <c r="F18" s="67">
        <v>22342775</v>
      </c>
    </row>
    <row r="19" spans="1:10" ht="22.7" customHeight="1" x14ac:dyDescent="0.5">
      <c r="A19" s="58" t="s">
        <v>62</v>
      </c>
      <c r="B19" s="2">
        <v>14</v>
      </c>
      <c r="D19" s="1">
        <v>8181223</v>
      </c>
      <c r="E19" s="3"/>
      <c r="F19" s="67">
        <v>7582017</v>
      </c>
    </row>
    <row r="20" spans="1:10" ht="22.7" customHeight="1" x14ac:dyDescent="0.5">
      <c r="A20" s="58" t="s">
        <v>125</v>
      </c>
      <c r="B20" s="2"/>
      <c r="D20" s="99">
        <v>-2543304</v>
      </c>
      <c r="E20" s="3"/>
      <c r="F20" s="67">
        <v>1025225</v>
      </c>
    </row>
    <row r="21" spans="1:10" ht="22.7" customHeight="1" x14ac:dyDescent="0.5">
      <c r="A21" s="6" t="s">
        <v>19</v>
      </c>
      <c r="B21" s="6"/>
      <c r="D21" s="23">
        <f>SUM(D17:D20)</f>
        <v>34767645</v>
      </c>
      <c r="E21" s="3"/>
      <c r="F21" s="23">
        <f>SUM(F17:F20)</f>
        <v>35484148</v>
      </c>
    </row>
    <row r="22" spans="1:10" ht="9.9499999999999993" customHeight="1" x14ac:dyDescent="0.5">
      <c r="C22" s="60"/>
      <c r="D22" s="3"/>
      <c r="E22" s="3"/>
      <c r="F22" s="3"/>
    </row>
    <row r="23" spans="1:10" ht="23.45" customHeight="1" x14ac:dyDescent="0.5">
      <c r="A23" s="4" t="s">
        <v>63</v>
      </c>
      <c r="D23" s="67">
        <f>+D14-D21</f>
        <v>70016064</v>
      </c>
      <c r="E23" s="67"/>
      <c r="F23" s="67">
        <f>+F14-F21</f>
        <v>56523408</v>
      </c>
    </row>
    <row r="24" spans="1:10" ht="23.45" customHeight="1" x14ac:dyDescent="0.5">
      <c r="A24" s="4" t="s">
        <v>66</v>
      </c>
      <c r="D24" s="67">
        <v>17929549</v>
      </c>
      <c r="E24" s="1"/>
      <c r="F24" s="67">
        <v>15301776</v>
      </c>
    </row>
    <row r="25" spans="1:10" ht="23.45" customHeight="1" x14ac:dyDescent="0.5">
      <c r="A25" s="4" t="s">
        <v>46</v>
      </c>
      <c r="D25" s="59">
        <f>SUM(D23-D24)</f>
        <v>52086515</v>
      </c>
      <c r="E25" s="1"/>
      <c r="F25" s="59">
        <f>SUM(F23-F24)</f>
        <v>41221632</v>
      </c>
    </row>
    <row r="26" spans="1:10" ht="23.45" customHeight="1" x14ac:dyDescent="0.5">
      <c r="A26" s="4" t="s">
        <v>39</v>
      </c>
      <c r="D26" s="67">
        <v>10317206</v>
      </c>
      <c r="E26" s="1"/>
      <c r="F26" s="67">
        <v>7956118</v>
      </c>
    </row>
    <row r="27" spans="1:10" ht="23.45" customHeight="1" thickBot="1" x14ac:dyDescent="0.55000000000000004">
      <c r="A27" s="4" t="s">
        <v>94</v>
      </c>
      <c r="D27" s="8">
        <f>D25-D26</f>
        <v>41769309</v>
      </c>
      <c r="E27" s="1"/>
      <c r="F27" s="8">
        <f>F25-F26</f>
        <v>33265514</v>
      </c>
      <c r="I27" s="91"/>
    </row>
    <row r="28" spans="1:10" ht="17.45" customHeight="1" thickTop="1" x14ac:dyDescent="0.5">
      <c r="C28" s="60"/>
      <c r="D28" s="3"/>
      <c r="E28" s="3"/>
      <c r="F28" s="3"/>
    </row>
    <row r="29" spans="1:10" ht="24" customHeight="1" x14ac:dyDescent="0.5">
      <c r="A29" s="7" t="s">
        <v>34</v>
      </c>
      <c r="C29" s="4" t="s">
        <v>38</v>
      </c>
      <c r="D29" s="61">
        <f>+D27/D31</f>
        <v>8.4638928299844388E-2</v>
      </c>
      <c r="E29" s="19"/>
      <c r="F29" s="61">
        <f>+F27/F31</f>
        <v>6.7407326616379257E-2</v>
      </c>
    </row>
    <row r="30" spans="1:10" ht="9.9499999999999993" customHeight="1" x14ac:dyDescent="0.5">
      <c r="C30" s="60"/>
      <c r="D30" s="3"/>
      <c r="E30" s="3"/>
      <c r="F30" s="3"/>
      <c r="J30" s="67"/>
    </row>
    <row r="31" spans="1:10" ht="24" customHeight="1" x14ac:dyDescent="0.5">
      <c r="A31" s="7" t="s">
        <v>52</v>
      </c>
      <c r="B31" s="5">
        <v>13</v>
      </c>
      <c r="C31" s="4" t="s">
        <v>20</v>
      </c>
      <c r="D31" s="19">
        <v>493499975</v>
      </c>
      <c r="E31" s="19"/>
      <c r="F31" s="19">
        <v>493499975</v>
      </c>
      <c r="J31" s="1"/>
    </row>
    <row r="32" spans="1:10" ht="21" customHeight="1" x14ac:dyDescent="0.5">
      <c r="D32" s="19"/>
      <c r="E32" s="19"/>
      <c r="F32" s="19"/>
      <c r="J32" s="1"/>
    </row>
    <row r="33" spans="1:10" x14ac:dyDescent="0.5">
      <c r="J33" s="1"/>
    </row>
    <row r="34" spans="1:10" ht="16.5" customHeight="1" x14ac:dyDescent="0.5">
      <c r="J34" s="1"/>
    </row>
    <row r="35" spans="1:10" x14ac:dyDescent="0.5">
      <c r="A35" s="4" t="s">
        <v>96</v>
      </c>
      <c r="J35" s="1"/>
    </row>
    <row r="36" spans="1:10" x14ac:dyDescent="0.5">
      <c r="J36" s="1"/>
    </row>
    <row r="37" spans="1:10" x14ac:dyDescent="0.5">
      <c r="J37" s="55"/>
    </row>
  </sheetData>
  <mergeCells count="5">
    <mergeCell ref="A1:F1"/>
    <mergeCell ref="A2:F2"/>
    <mergeCell ref="A3:F3"/>
    <mergeCell ref="A4:F4"/>
    <mergeCell ref="A5:F5"/>
  </mergeCells>
  <pageMargins left="0.75" right="0.4" top="1" bottom="0.9" header="0.2800000000000000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7"/>
  <sheetViews>
    <sheetView topLeftCell="A29" zoomScaleNormal="100" zoomScaleSheetLayoutView="100" workbookViewId="0">
      <selection activeCell="E17" sqref="E1:E1048576"/>
    </sheetView>
  </sheetViews>
  <sheetFormatPr defaultColWidth="9.140625" defaultRowHeight="24" customHeight="1" x14ac:dyDescent="0.5"/>
  <cols>
    <col min="1" max="1" width="57.42578125" style="4" customWidth="1"/>
    <col min="2" max="2" width="9.140625" style="4" customWidth="1"/>
    <col min="3" max="3" width="5" style="4" customWidth="1"/>
    <col min="4" max="4" width="12.28515625" style="4" bestFit="1" customWidth="1"/>
    <col min="5" max="5" width="2.7109375" style="4" customWidth="1"/>
    <col min="6" max="6" width="12.28515625" style="4" bestFit="1" customWidth="1"/>
    <col min="7" max="7" width="9.140625" style="4" customWidth="1"/>
    <col min="8" max="8" width="12.7109375" style="4" bestFit="1" customWidth="1"/>
    <col min="9" max="9" width="9.140625" style="4"/>
    <col min="10" max="10" width="14.42578125" style="4" customWidth="1"/>
    <col min="11" max="11" width="17.85546875" style="4" customWidth="1"/>
    <col min="12" max="12" width="9.140625" style="4" customWidth="1"/>
    <col min="13" max="13" width="12.140625" style="4" bestFit="1" customWidth="1"/>
    <col min="14" max="14" width="19" style="4" customWidth="1"/>
    <col min="15" max="16384" width="9.140625" style="4"/>
  </cols>
  <sheetData>
    <row r="1" spans="1:14" ht="26.25" x14ac:dyDescent="0.5">
      <c r="A1" s="107" t="s">
        <v>42</v>
      </c>
      <c r="B1" s="107"/>
      <c r="C1" s="107"/>
      <c r="D1" s="107"/>
      <c r="E1" s="107"/>
      <c r="F1" s="107"/>
    </row>
    <row r="2" spans="1:14" ht="26.25" x14ac:dyDescent="0.5">
      <c r="A2" s="107" t="s">
        <v>104</v>
      </c>
      <c r="B2" s="107"/>
      <c r="C2" s="107"/>
      <c r="D2" s="107"/>
      <c r="E2" s="107"/>
      <c r="F2" s="107"/>
    </row>
    <row r="3" spans="1:14" ht="26.25" x14ac:dyDescent="0.5">
      <c r="A3" s="109" t="s">
        <v>136</v>
      </c>
      <c r="B3" s="109"/>
      <c r="C3" s="109"/>
      <c r="D3" s="109"/>
      <c r="E3" s="109"/>
      <c r="F3" s="109"/>
    </row>
    <row r="4" spans="1:14" ht="26.25" x14ac:dyDescent="0.5">
      <c r="A4" s="107" t="s">
        <v>74</v>
      </c>
      <c r="B4" s="107"/>
      <c r="C4" s="107"/>
      <c r="D4" s="107"/>
      <c r="E4" s="107"/>
      <c r="F4" s="107"/>
    </row>
    <row r="5" spans="1:14" ht="24" customHeight="1" x14ac:dyDescent="0.5">
      <c r="A5" s="108" t="s">
        <v>27</v>
      </c>
      <c r="B5" s="108"/>
      <c r="C5" s="108"/>
      <c r="D5" s="108"/>
      <c r="E5" s="108"/>
      <c r="F5" s="108"/>
    </row>
    <row r="6" spans="1:14" ht="9" customHeight="1" x14ac:dyDescent="0.5"/>
    <row r="7" spans="1:14" ht="24" customHeight="1" x14ac:dyDescent="0.5">
      <c r="B7" s="103" t="s">
        <v>43</v>
      </c>
      <c r="D7" s="103">
        <v>2560</v>
      </c>
      <c r="F7" s="103">
        <v>2559</v>
      </c>
    </row>
    <row r="8" spans="1:14" ht="24" customHeight="1" x14ac:dyDescent="0.5">
      <c r="A8" s="4" t="s">
        <v>11</v>
      </c>
    </row>
    <row r="9" spans="1:14" ht="24" customHeight="1" x14ac:dyDescent="0.5">
      <c r="A9" s="58" t="s">
        <v>12</v>
      </c>
      <c r="B9" s="2"/>
      <c r="D9" s="67">
        <v>195379199</v>
      </c>
      <c r="E9" s="3"/>
      <c r="F9" s="67">
        <v>178183885</v>
      </c>
      <c r="J9" s="80"/>
      <c r="M9" s="39"/>
      <c r="N9" s="80"/>
    </row>
    <row r="10" spans="1:14" ht="24" customHeight="1" x14ac:dyDescent="0.5">
      <c r="A10" s="58" t="s">
        <v>13</v>
      </c>
      <c r="B10" s="2"/>
      <c r="D10" s="67">
        <v>709597</v>
      </c>
      <c r="E10" s="3"/>
      <c r="F10" s="67">
        <v>176731</v>
      </c>
      <c r="J10" s="80"/>
      <c r="M10" s="39"/>
      <c r="N10" s="80"/>
    </row>
    <row r="11" spans="1:14" ht="24" customHeight="1" x14ac:dyDescent="0.5">
      <c r="A11" s="58" t="s">
        <v>14</v>
      </c>
      <c r="B11" s="2"/>
      <c r="D11" s="67">
        <v>14902823</v>
      </c>
      <c r="E11" s="3"/>
      <c r="F11" s="67">
        <v>16674532</v>
      </c>
      <c r="J11" s="80"/>
      <c r="M11" s="39"/>
      <c r="N11" s="80"/>
    </row>
    <row r="12" spans="1:14" ht="24" customHeight="1" x14ac:dyDescent="0.5">
      <c r="A12" s="58" t="s">
        <v>15</v>
      </c>
      <c r="B12" s="2"/>
      <c r="D12" s="67">
        <v>64556622</v>
      </c>
      <c r="E12" s="3"/>
      <c r="F12" s="67">
        <v>60435136</v>
      </c>
      <c r="J12" s="80"/>
      <c r="M12" s="39"/>
      <c r="N12" s="80"/>
    </row>
    <row r="13" spans="1:14" ht="24" customHeight="1" x14ac:dyDescent="0.5">
      <c r="A13" s="58" t="s">
        <v>16</v>
      </c>
      <c r="B13" s="2"/>
      <c r="D13" s="67">
        <v>30165327</v>
      </c>
      <c r="E13" s="3"/>
      <c r="F13" s="67">
        <v>18613716</v>
      </c>
      <c r="J13" s="80"/>
      <c r="M13" s="39"/>
      <c r="N13" s="80"/>
    </row>
    <row r="14" spans="1:14" ht="24" customHeight="1" x14ac:dyDescent="0.5">
      <c r="A14" s="6" t="s">
        <v>17</v>
      </c>
      <c r="B14" s="6"/>
      <c r="D14" s="23">
        <f>SUM(D9:D13)</f>
        <v>305713568</v>
      </c>
      <c r="E14" s="3"/>
      <c r="F14" s="23">
        <f>SUM(F9:F13)</f>
        <v>274084000</v>
      </c>
      <c r="J14" s="80"/>
      <c r="M14" s="39"/>
      <c r="N14" s="80"/>
    </row>
    <row r="15" spans="1:14" ht="9.9499999999999993" customHeight="1" x14ac:dyDescent="0.5">
      <c r="C15" s="60"/>
      <c r="D15" s="3"/>
      <c r="E15" s="3"/>
      <c r="F15" s="3"/>
      <c r="J15" s="80"/>
      <c r="M15" s="39"/>
      <c r="N15" s="80"/>
    </row>
    <row r="16" spans="1:14" ht="24" customHeight="1" x14ac:dyDescent="0.5">
      <c r="A16" s="4" t="s">
        <v>18</v>
      </c>
      <c r="J16" s="80"/>
      <c r="M16" s="39"/>
      <c r="N16" s="80"/>
    </row>
    <row r="17" spans="1:14" ht="24" customHeight="1" x14ac:dyDescent="0.5">
      <c r="A17" s="58" t="s">
        <v>64</v>
      </c>
      <c r="B17" s="2"/>
      <c r="D17" s="1">
        <v>12887255</v>
      </c>
      <c r="E17" s="3"/>
      <c r="F17" s="67">
        <v>11464439</v>
      </c>
      <c r="J17" s="80"/>
      <c r="M17" s="39"/>
      <c r="N17" s="97"/>
    </row>
    <row r="18" spans="1:14" ht="24" customHeight="1" x14ac:dyDescent="0.5">
      <c r="A18" s="58" t="s">
        <v>65</v>
      </c>
      <c r="B18" s="2"/>
      <c r="D18" s="1">
        <v>69823884</v>
      </c>
      <c r="E18" s="3"/>
      <c r="F18" s="67">
        <v>65225865</v>
      </c>
      <c r="J18" s="80"/>
      <c r="M18" s="39"/>
      <c r="N18" s="97"/>
    </row>
    <row r="19" spans="1:14" ht="24" customHeight="1" x14ac:dyDescent="0.5">
      <c r="A19" s="58" t="s">
        <v>62</v>
      </c>
      <c r="B19" s="2">
        <v>14</v>
      </c>
      <c r="D19" s="1">
        <v>26939767</v>
      </c>
      <c r="E19" s="3"/>
      <c r="F19" s="67">
        <v>24553618</v>
      </c>
      <c r="J19" s="80"/>
      <c r="M19" s="39"/>
      <c r="N19" s="97"/>
    </row>
    <row r="20" spans="1:14" ht="24" customHeight="1" x14ac:dyDescent="0.5">
      <c r="A20" s="58" t="s">
        <v>125</v>
      </c>
      <c r="B20" s="2"/>
      <c r="D20" s="99">
        <v>-1180720</v>
      </c>
      <c r="E20" s="3"/>
      <c r="F20" s="1">
        <v>254137</v>
      </c>
      <c r="J20" s="80"/>
      <c r="M20" s="39"/>
      <c r="N20" s="97"/>
    </row>
    <row r="21" spans="1:14" ht="24" customHeight="1" x14ac:dyDescent="0.5">
      <c r="A21" s="6" t="s">
        <v>19</v>
      </c>
      <c r="B21" s="6"/>
      <c r="D21" s="23">
        <f>SUM(D17:D20)</f>
        <v>108470186</v>
      </c>
      <c r="E21" s="3"/>
      <c r="F21" s="23">
        <f>SUM(F17:F20)</f>
        <v>101498059</v>
      </c>
      <c r="J21" s="80"/>
      <c r="L21" s="39"/>
      <c r="M21" s="39"/>
      <c r="N21" s="97"/>
    </row>
    <row r="22" spans="1:14" ht="9.9499999999999993" customHeight="1" x14ac:dyDescent="0.5">
      <c r="C22" s="60"/>
      <c r="D22" s="3"/>
      <c r="E22" s="3"/>
      <c r="F22" s="3"/>
      <c r="J22" s="80"/>
      <c r="M22" s="39"/>
      <c r="N22" s="80"/>
    </row>
    <row r="23" spans="1:14" ht="24" customHeight="1" x14ac:dyDescent="0.5">
      <c r="A23" s="4" t="s">
        <v>63</v>
      </c>
      <c r="D23" s="80">
        <f>+D14-D21</f>
        <v>197243382</v>
      </c>
      <c r="E23" s="67"/>
      <c r="F23" s="80">
        <f>+F14-F21</f>
        <v>172585941</v>
      </c>
      <c r="J23" s="80"/>
      <c r="M23" s="39"/>
      <c r="N23" s="80"/>
    </row>
    <row r="24" spans="1:14" ht="24" customHeight="1" x14ac:dyDescent="0.5">
      <c r="A24" s="4" t="s">
        <v>66</v>
      </c>
      <c r="D24" s="67">
        <v>51480103</v>
      </c>
      <c r="E24" s="1"/>
      <c r="F24" s="67">
        <v>45151401</v>
      </c>
      <c r="J24" s="80"/>
      <c r="M24" s="39"/>
      <c r="N24" s="80"/>
    </row>
    <row r="25" spans="1:14" ht="24" customHeight="1" x14ac:dyDescent="0.5">
      <c r="A25" s="4" t="s">
        <v>46</v>
      </c>
      <c r="D25" s="59">
        <f>+D23-D24</f>
        <v>145763279</v>
      </c>
      <c r="E25" s="1"/>
      <c r="F25" s="59">
        <f>+F23-F24</f>
        <v>127434540</v>
      </c>
      <c r="J25" s="80"/>
      <c r="M25" s="39"/>
      <c r="N25" s="80"/>
    </row>
    <row r="26" spans="1:14" ht="24" customHeight="1" x14ac:dyDescent="0.5">
      <c r="A26" s="4" t="s">
        <v>39</v>
      </c>
      <c r="D26" s="67">
        <v>29391791</v>
      </c>
      <c r="E26" s="1"/>
      <c r="F26" s="67">
        <v>26167299</v>
      </c>
      <c r="J26" s="80"/>
      <c r="M26" s="39"/>
      <c r="N26" s="80"/>
    </row>
    <row r="27" spans="1:14" ht="24" customHeight="1" thickBot="1" x14ac:dyDescent="0.55000000000000004">
      <c r="A27" s="4" t="s">
        <v>94</v>
      </c>
      <c r="D27" s="8">
        <f>D25-D26</f>
        <v>116371488</v>
      </c>
      <c r="E27" s="1"/>
      <c r="F27" s="8">
        <f>F25-F26</f>
        <v>101267241</v>
      </c>
      <c r="H27" s="91"/>
      <c r="J27" s="80"/>
      <c r="K27" s="55"/>
      <c r="M27" s="39"/>
      <c r="N27" s="80"/>
    </row>
    <row r="28" spans="1:14" ht="9.9499999999999993" customHeight="1" thickTop="1" x14ac:dyDescent="0.5">
      <c r="C28" s="60"/>
      <c r="D28" s="3"/>
      <c r="E28" s="3"/>
      <c r="F28" s="3"/>
      <c r="J28" s="80"/>
      <c r="M28" s="39"/>
      <c r="N28" s="80"/>
    </row>
    <row r="29" spans="1:14" ht="24" customHeight="1" x14ac:dyDescent="0.5">
      <c r="A29" s="7" t="s">
        <v>34</v>
      </c>
      <c r="C29" s="4" t="s">
        <v>38</v>
      </c>
      <c r="D29" s="61">
        <f>+D27/D31</f>
        <v>0.2358084982679077</v>
      </c>
      <c r="E29" s="19"/>
      <c r="F29" s="61">
        <f>+F27/F31</f>
        <v>0.20520211981773656</v>
      </c>
      <c r="J29" s="67"/>
      <c r="N29" s="67"/>
    </row>
    <row r="30" spans="1:14" ht="9.9499999999999993" customHeight="1" x14ac:dyDescent="0.5">
      <c r="C30" s="60"/>
      <c r="D30" s="3"/>
      <c r="E30" s="3"/>
      <c r="F30" s="3"/>
      <c r="J30" s="67"/>
    </row>
    <row r="31" spans="1:14" ht="24" customHeight="1" x14ac:dyDescent="0.5">
      <c r="A31" s="7" t="s">
        <v>52</v>
      </c>
      <c r="B31" s="5">
        <v>13</v>
      </c>
      <c r="C31" s="4" t="s">
        <v>20</v>
      </c>
      <c r="D31" s="19">
        <f>+'กำไรขาดทุน-ไตรมาส'!D31</f>
        <v>493499975</v>
      </c>
      <c r="E31" s="19"/>
      <c r="F31" s="19">
        <f>+'กำไรขาดทุน-ไตรมาส'!F31</f>
        <v>493499975</v>
      </c>
      <c r="J31" s="1"/>
    </row>
    <row r="32" spans="1:14" ht="24" customHeight="1" x14ac:dyDescent="0.5">
      <c r="D32" s="19"/>
      <c r="E32" s="19"/>
      <c r="F32" s="19"/>
      <c r="J32" s="1"/>
    </row>
    <row r="33" spans="1:10" ht="18" customHeight="1" x14ac:dyDescent="0.5">
      <c r="D33" s="19"/>
      <c r="E33" s="19"/>
      <c r="F33" s="19"/>
      <c r="J33" s="1"/>
    </row>
    <row r="34" spans="1:10" ht="24" customHeight="1" x14ac:dyDescent="0.5">
      <c r="A34" s="4" t="s">
        <v>96</v>
      </c>
      <c r="J34" s="1"/>
    </row>
    <row r="35" spans="1:10" ht="24" customHeight="1" x14ac:dyDescent="0.5">
      <c r="J35" s="1"/>
    </row>
    <row r="36" spans="1:10" ht="24" customHeight="1" x14ac:dyDescent="0.5">
      <c r="J36" s="1"/>
    </row>
    <row r="37" spans="1:10" ht="24" customHeight="1" x14ac:dyDescent="0.5">
      <c r="J37" s="1"/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75" right="0.4" top="1" bottom="0.9" header="0.2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topLeftCell="A22" zoomScaleNormal="100" zoomScaleSheetLayoutView="100" workbookViewId="0">
      <selection activeCell="G22" sqref="G22"/>
    </sheetView>
  </sheetViews>
  <sheetFormatPr defaultColWidth="9.140625" defaultRowHeight="24" customHeight="1" x14ac:dyDescent="0.5"/>
  <cols>
    <col min="1" max="1" width="27" style="4" customWidth="1"/>
    <col min="2" max="2" width="7.7109375" style="4" customWidth="1"/>
    <col min="3" max="3" width="11.7109375" style="4" customWidth="1"/>
    <col min="4" max="4" width="1" style="4" customWidth="1"/>
    <col min="5" max="5" width="9.7109375" style="4" customWidth="1"/>
    <col min="6" max="6" width="1" style="4" customWidth="1"/>
    <col min="7" max="7" width="11.7109375" style="4" customWidth="1"/>
    <col min="8" max="8" width="1" style="4" customWidth="1"/>
    <col min="9" max="9" width="13.140625" style="4" customWidth="1"/>
    <col min="10" max="10" width="0.85546875" style="4" customWidth="1"/>
    <col min="11" max="11" width="13.85546875" style="4" customWidth="1"/>
    <col min="12" max="12" width="10.42578125" style="4" customWidth="1"/>
    <col min="13" max="14" width="14.855468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40" customFormat="1" ht="24" customHeight="1" x14ac:dyDescent="0.5">
      <c r="A1" s="112" t="s">
        <v>42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4" s="40" customFormat="1" ht="24" customHeight="1" x14ac:dyDescent="0.5">
      <c r="A2" s="112" t="s">
        <v>115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4" s="40" customFormat="1" ht="26.45" customHeight="1" x14ac:dyDescent="0.5">
      <c r="A3" s="113" t="s">
        <v>136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4" s="40" customFormat="1" ht="24" customHeight="1" x14ac:dyDescent="0.5">
      <c r="A4" s="112" t="s">
        <v>74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4" ht="24" customHeight="1" x14ac:dyDescent="0.5">
      <c r="A5" s="108" t="s">
        <v>27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4" ht="9" customHeight="1" x14ac:dyDescent="0.5"/>
    <row r="7" spans="1:14" ht="24" customHeight="1" x14ac:dyDescent="0.5">
      <c r="A7" s="41"/>
      <c r="B7" s="42" t="s">
        <v>43</v>
      </c>
      <c r="C7" s="104" t="s">
        <v>98</v>
      </c>
      <c r="D7" s="41"/>
      <c r="E7" s="104" t="s">
        <v>85</v>
      </c>
      <c r="F7" s="43"/>
      <c r="G7" s="114" t="s">
        <v>40</v>
      </c>
      <c r="H7" s="114"/>
      <c r="I7" s="114"/>
      <c r="J7" s="104"/>
      <c r="K7" s="104" t="s">
        <v>35</v>
      </c>
    </row>
    <row r="8" spans="1:14" ht="24" customHeight="1" x14ac:dyDescent="0.5">
      <c r="A8" s="41"/>
      <c r="B8" s="41"/>
      <c r="C8" s="104" t="s">
        <v>99</v>
      </c>
      <c r="D8" s="41"/>
      <c r="E8" s="104" t="s">
        <v>86</v>
      </c>
      <c r="F8" s="42"/>
      <c r="G8" s="104" t="s">
        <v>21</v>
      </c>
      <c r="H8" s="104"/>
      <c r="I8" s="104" t="s">
        <v>36</v>
      </c>
      <c r="J8" s="104"/>
      <c r="K8" s="104" t="s">
        <v>114</v>
      </c>
    </row>
    <row r="9" spans="1:14" ht="24" customHeight="1" x14ac:dyDescent="0.5">
      <c r="A9" s="41"/>
      <c r="B9" s="41"/>
      <c r="C9" s="104"/>
      <c r="D9" s="104"/>
      <c r="E9" s="104"/>
      <c r="F9" s="42"/>
      <c r="G9" s="104" t="s">
        <v>87</v>
      </c>
      <c r="H9" s="104"/>
      <c r="I9" s="41"/>
      <c r="J9" s="104"/>
      <c r="K9" s="42"/>
    </row>
    <row r="10" spans="1:14" ht="24" customHeight="1" x14ac:dyDescent="0.5">
      <c r="A10" s="41"/>
      <c r="B10" s="41"/>
      <c r="C10" s="104"/>
      <c r="D10" s="104"/>
      <c r="E10" s="104"/>
      <c r="F10" s="41"/>
      <c r="G10" s="104" t="s">
        <v>83</v>
      </c>
      <c r="H10" s="104"/>
      <c r="I10" s="104"/>
      <c r="J10" s="104"/>
      <c r="K10" s="41"/>
    </row>
    <row r="11" spans="1:14" ht="24" customHeight="1" x14ac:dyDescent="0.5">
      <c r="A11" s="44" t="s">
        <v>105</v>
      </c>
      <c r="B11" s="10"/>
      <c r="C11" s="41"/>
      <c r="D11" s="41"/>
      <c r="E11" s="41"/>
      <c r="F11" s="41"/>
      <c r="G11" s="41"/>
      <c r="H11" s="41"/>
      <c r="I11" s="41"/>
      <c r="J11" s="41"/>
      <c r="K11" s="41"/>
      <c r="M11" s="29"/>
    </row>
    <row r="12" spans="1:14" ht="24" customHeight="1" x14ac:dyDescent="0.5">
      <c r="A12" s="45" t="s">
        <v>110</v>
      </c>
      <c r="B12" s="10"/>
      <c r="C12" s="46">
        <v>470000000</v>
      </c>
      <c r="D12" s="41"/>
      <c r="E12" s="46">
        <v>31746399</v>
      </c>
      <c r="F12" s="46"/>
      <c r="G12" s="46">
        <v>47000000</v>
      </c>
      <c r="H12" s="46"/>
      <c r="I12" s="46">
        <v>540669628</v>
      </c>
      <c r="J12" s="47"/>
      <c r="K12" s="46">
        <f>C12+E12+G12+I12</f>
        <v>1089416027</v>
      </c>
      <c r="M12" s="29"/>
      <c r="N12" s="29"/>
    </row>
    <row r="13" spans="1:14" ht="24" customHeight="1" x14ac:dyDescent="0.5">
      <c r="A13" s="48" t="s">
        <v>93</v>
      </c>
      <c r="B13" s="10"/>
      <c r="C13" s="46"/>
      <c r="D13" s="46"/>
      <c r="E13" s="46"/>
      <c r="F13" s="46"/>
      <c r="G13" s="46"/>
      <c r="H13" s="46"/>
      <c r="I13" s="46"/>
      <c r="J13" s="47"/>
      <c r="K13" s="46"/>
      <c r="M13" s="29"/>
      <c r="N13" s="29"/>
    </row>
    <row r="14" spans="1:14" ht="24" customHeight="1" x14ac:dyDescent="0.5">
      <c r="A14" s="49" t="s">
        <v>95</v>
      </c>
      <c r="B14" s="11"/>
      <c r="C14" s="116">
        <v>0</v>
      </c>
      <c r="D14" s="50"/>
      <c r="E14" s="116">
        <v>0</v>
      </c>
      <c r="F14" s="46"/>
      <c r="G14" s="116">
        <v>0</v>
      </c>
      <c r="H14" s="46"/>
      <c r="I14" s="82">
        <v>101267241</v>
      </c>
      <c r="J14" s="46"/>
      <c r="K14" s="46">
        <v>101267241</v>
      </c>
      <c r="M14" s="3"/>
    </row>
    <row r="15" spans="1:14" ht="24" customHeight="1" x14ac:dyDescent="0.5">
      <c r="A15" s="81" t="s">
        <v>128</v>
      </c>
      <c r="B15" s="11">
        <v>12.2</v>
      </c>
      <c r="C15" s="117">
        <v>0</v>
      </c>
      <c r="D15" s="50"/>
      <c r="E15" s="117">
        <v>0</v>
      </c>
      <c r="F15" s="46"/>
      <c r="G15" s="117">
        <v>0</v>
      </c>
      <c r="H15" s="46"/>
      <c r="I15" s="83">
        <v>-65001000</v>
      </c>
      <c r="J15" s="46"/>
      <c r="K15" s="77">
        <f>C15+E15+G15+I15</f>
        <v>-65001000</v>
      </c>
      <c r="M15" s="3"/>
    </row>
    <row r="16" spans="1:14" ht="24" customHeight="1" x14ac:dyDescent="0.5">
      <c r="A16" s="44" t="s">
        <v>106</v>
      </c>
      <c r="B16" s="11"/>
      <c r="C16" s="50"/>
      <c r="D16" s="50"/>
      <c r="E16" s="50"/>
      <c r="F16" s="46"/>
      <c r="G16" s="50"/>
      <c r="H16" s="46"/>
      <c r="I16" s="46"/>
      <c r="J16" s="46"/>
      <c r="K16" s="51"/>
      <c r="M16" s="3"/>
    </row>
    <row r="17" spans="1:14" ht="24" customHeight="1" thickBot="1" x14ac:dyDescent="0.55000000000000004">
      <c r="A17" s="69" t="s">
        <v>140</v>
      </c>
      <c r="B17" s="10"/>
      <c r="C17" s="52">
        <f>SUM(C12:C15)</f>
        <v>470000000</v>
      </c>
      <c r="D17" s="47"/>
      <c r="E17" s="52">
        <f>SUM(E12:E15)</f>
        <v>31746399</v>
      </c>
      <c r="F17" s="47"/>
      <c r="G17" s="52">
        <f>SUM(G12:G15)</f>
        <v>47000000</v>
      </c>
      <c r="H17" s="46"/>
      <c r="I17" s="52">
        <f>SUM(I12:I15)</f>
        <v>576935869</v>
      </c>
      <c r="J17" s="47"/>
      <c r="K17" s="52">
        <f>SUM(K12:K15)</f>
        <v>1125682268</v>
      </c>
      <c r="L17" s="3"/>
      <c r="M17" s="53"/>
      <c r="N17" s="53"/>
    </row>
    <row r="18" spans="1:14" ht="24" customHeight="1" thickTop="1" x14ac:dyDescent="0.5">
      <c r="A18" s="41"/>
      <c r="B18" s="10"/>
      <c r="C18" s="41"/>
      <c r="D18" s="41"/>
      <c r="E18" s="41"/>
      <c r="F18" s="41"/>
      <c r="G18" s="41"/>
      <c r="H18" s="41"/>
      <c r="I18" s="41"/>
      <c r="J18" s="41"/>
      <c r="K18" s="41"/>
      <c r="M18" s="29"/>
    </row>
    <row r="19" spans="1:14" ht="24" customHeight="1" x14ac:dyDescent="0.5">
      <c r="A19" s="44" t="s">
        <v>105</v>
      </c>
      <c r="B19" s="10"/>
      <c r="C19" s="41"/>
      <c r="D19" s="41"/>
      <c r="E19" s="41"/>
      <c r="F19" s="41"/>
      <c r="G19" s="41"/>
      <c r="H19" s="41"/>
      <c r="I19" s="41"/>
      <c r="J19" s="41"/>
      <c r="K19" s="41"/>
      <c r="M19" s="29"/>
    </row>
    <row r="20" spans="1:14" ht="24" customHeight="1" x14ac:dyDescent="0.5">
      <c r="A20" s="45" t="s">
        <v>122</v>
      </c>
      <c r="B20" s="10"/>
      <c r="C20" s="46">
        <v>470000000</v>
      </c>
      <c r="D20" s="46"/>
      <c r="E20" s="46">
        <v>31746399</v>
      </c>
      <c r="F20" s="46"/>
      <c r="G20" s="46">
        <v>47000000</v>
      </c>
      <c r="H20" s="46"/>
      <c r="I20" s="46">
        <v>616495770.79999995</v>
      </c>
      <c r="J20" s="47"/>
      <c r="K20" s="46">
        <f>C20+E20+G20+I20</f>
        <v>1165242169.8</v>
      </c>
      <c r="M20" s="29"/>
    </row>
    <row r="21" spans="1:14" ht="24" customHeight="1" x14ac:dyDescent="0.5">
      <c r="A21" s="48" t="s">
        <v>93</v>
      </c>
      <c r="B21" s="10"/>
      <c r="C21" s="46"/>
      <c r="D21" s="46"/>
      <c r="E21" s="50"/>
      <c r="F21" s="46"/>
      <c r="G21" s="50"/>
      <c r="H21" s="46"/>
      <c r="I21" s="50"/>
      <c r="J21" s="46"/>
      <c r="K21" s="46"/>
      <c r="L21" s="13"/>
      <c r="M21" s="54"/>
    </row>
    <row r="22" spans="1:14" ht="24" customHeight="1" x14ac:dyDescent="0.5">
      <c r="A22" s="49" t="s">
        <v>135</v>
      </c>
      <c r="B22" s="11">
        <v>11</v>
      </c>
      <c r="C22" s="46">
        <v>23499975</v>
      </c>
      <c r="D22" s="46"/>
      <c r="E22" s="116">
        <v>0</v>
      </c>
      <c r="F22" s="46"/>
      <c r="G22" s="116">
        <v>0</v>
      </c>
      <c r="H22" s="46"/>
      <c r="I22" s="116">
        <v>0</v>
      </c>
      <c r="J22" s="46"/>
      <c r="K22" s="46">
        <f>C22+E22+G22+I22</f>
        <v>23499975</v>
      </c>
      <c r="L22" s="13"/>
      <c r="M22" s="54"/>
    </row>
    <row r="23" spans="1:14" ht="24" customHeight="1" x14ac:dyDescent="0.5">
      <c r="A23" s="49" t="s">
        <v>95</v>
      </c>
      <c r="B23" s="11"/>
      <c r="C23" s="116">
        <v>0</v>
      </c>
      <c r="D23" s="50"/>
      <c r="E23" s="116">
        <v>0</v>
      </c>
      <c r="F23" s="46"/>
      <c r="G23" s="116">
        <v>0</v>
      </c>
      <c r="H23" s="46"/>
      <c r="I23" s="51">
        <f>+กำไรขาดทุน!D27</f>
        <v>116371488</v>
      </c>
      <c r="J23" s="46"/>
      <c r="K23" s="46">
        <f>C23+E23+G23+I23</f>
        <v>116371488</v>
      </c>
      <c r="L23" s="13"/>
      <c r="M23" s="16"/>
    </row>
    <row r="24" spans="1:14" ht="24" customHeight="1" x14ac:dyDescent="0.5">
      <c r="A24" s="81" t="s">
        <v>128</v>
      </c>
      <c r="B24" s="11">
        <v>12.1</v>
      </c>
      <c r="C24" s="117">
        <v>0</v>
      </c>
      <c r="D24" s="50"/>
      <c r="E24" s="117">
        <v>0</v>
      </c>
      <c r="F24" s="46"/>
      <c r="G24" s="117">
        <v>0</v>
      </c>
      <c r="H24" s="46"/>
      <c r="I24" s="77">
        <v>-70500000</v>
      </c>
      <c r="J24" s="46"/>
      <c r="K24" s="77">
        <f>SUM(C24:I24)</f>
        <v>-70500000</v>
      </c>
      <c r="L24" s="13"/>
      <c r="M24" s="16"/>
    </row>
    <row r="25" spans="1:14" ht="24" customHeight="1" x14ac:dyDescent="0.5">
      <c r="A25" s="44" t="s">
        <v>106</v>
      </c>
      <c r="B25" s="11"/>
      <c r="C25" s="50"/>
      <c r="D25" s="50"/>
      <c r="E25" s="50"/>
      <c r="F25" s="46"/>
      <c r="G25" s="50"/>
      <c r="H25" s="46"/>
      <c r="I25" s="46"/>
      <c r="J25" s="46"/>
      <c r="K25" s="51"/>
      <c r="M25" s="3"/>
    </row>
    <row r="26" spans="1:14" ht="24" customHeight="1" thickBot="1" x14ac:dyDescent="0.55000000000000004">
      <c r="A26" s="69" t="s">
        <v>137</v>
      </c>
      <c r="B26" s="10"/>
      <c r="C26" s="52">
        <f>SUM(C20:C24)</f>
        <v>493499975</v>
      </c>
      <c r="D26" s="46">
        <f t="shared" ref="D26:K26" si="0">SUM(D20:D24)</f>
        <v>0</v>
      </c>
      <c r="E26" s="52">
        <f t="shared" si="0"/>
        <v>31746399</v>
      </c>
      <c r="F26" s="46">
        <f t="shared" si="0"/>
        <v>0</v>
      </c>
      <c r="G26" s="52">
        <f t="shared" si="0"/>
        <v>47000000</v>
      </c>
      <c r="H26" s="46">
        <f t="shared" si="0"/>
        <v>0</v>
      </c>
      <c r="I26" s="52">
        <f t="shared" si="0"/>
        <v>662367258.79999995</v>
      </c>
      <c r="J26" s="46">
        <f t="shared" si="0"/>
        <v>0</v>
      </c>
      <c r="K26" s="52">
        <f t="shared" si="0"/>
        <v>1234613632.8</v>
      </c>
      <c r="L26" s="55"/>
      <c r="M26" s="53"/>
      <c r="N26" s="53"/>
    </row>
    <row r="27" spans="1:14" ht="24" customHeight="1" thickTop="1" x14ac:dyDescent="0.5">
      <c r="A27" s="41"/>
      <c r="B27" s="10"/>
      <c r="C27" s="41"/>
      <c r="D27" s="41"/>
      <c r="E27" s="41"/>
      <c r="F27" s="41"/>
      <c r="G27" s="41"/>
      <c r="H27" s="41"/>
      <c r="I27" s="41"/>
      <c r="J27" s="41"/>
      <c r="K27" s="41"/>
      <c r="M27" s="29"/>
    </row>
    <row r="28" spans="1:14" ht="24" customHeight="1" x14ac:dyDescent="0.5">
      <c r="A28" s="56"/>
      <c r="B28" s="57"/>
      <c r="C28" s="16"/>
      <c r="D28" s="16"/>
      <c r="E28" s="16"/>
      <c r="F28" s="16"/>
      <c r="G28" s="16"/>
      <c r="H28" s="16"/>
      <c r="I28" s="16"/>
      <c r="J28" s="16"/>
      <c r="K28" s="16"/>
      <c r="L28" s="13"/>
      <c r="M28" s="13"/>
    </row>
    <row r="29" spans="1:14" ht="24" customHeight="1" x14ac:dyDescent="0.5">
      <c r="A29" s="56"/>
      <c r="B29" s="57"/>
      <c r="C29" s="16"/>
      <c r="D29" s="16"/>
      <c r="E29" s="16"/>
      <c r="F29" s="16"/>
      <c r="G29" s="16"/>
      <c r="H29" s="16"/>
      <c r="I29" s="16"/>
      <c r="J29" s="16"/>
      <c r="K29" s="16"/>
      <c r="L29" s="13"/>
      <c r="M29" s="13"/>
    </row>
    <row r="31" spans="1:14" ht="18.75" customHeight="1" x14ac:dyDescent="0.5"/>
    <row r="32" spans="1:14" ht="24" customHeight="1" x14ac:dyDescent="0.5">
      <c r="A32" s="111" t="s">
        <v>96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</sheetData>
  <mergeCells count="7">
    <mergeCell ref="A32:K32"/>
    <mergeCell ref="A4:K4"/>
    <mergeCell ref="A1:K1"/>
    <mergeCell ref="A2:K2"/>
    <mergeCell ref="A3:K3"/>
    <mergeCell ref="A5:K5"/>
    <mergeCell ref="G7:I7"/>
  </mergeCells>
  <pageMargins left="0.75" right="0.4" top="1" bottom="0.9" header="0.25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7"/>
  <sheetViews>
    <sheetView tabSelected="1" topLeftCell="A53" zoomScaleNormal="100" zoomScaleSheetLayoutView="100" workbookViewId="0">
      <selection activeCell="E52" sqref="E52"/>
    </sheetView>
  </sheetViews>
  <sheetFormatPr defaultColWidth="9.140625" defaultRowHeight="24" customHeight="1" x14ac:dyDescent="0.5"/>
  <cols>
    <col min="1" max="1" width="58.28515625" style="4" customWidth="1"/>
    <col min="2" max="2" width="9" style="4" bestFit="1" customWidth="1"/>
    <col min="3" max="3" width="14.140625" style="4" bestFit="1" customWidth="1"/>
    <col min="4" max="4" width="2.7109375" style="4" customWidth="1"/>
    <col min="5" max="5" width="13.85546875" style="4" bestFit="1" customWidth="1"/>
    <col min="6" max="6" width="11.5703125" style="4" customWidth="1"/>
    <col min="7" max="7" width="16.140625" style="4" customWidth="1"/>
    <col min="8" max="9" width="13.140625" style="4" customWidth="1"/>
    <col min="10" max="10" width="9.140625" style="4" customWidth="1"/>
    <col min="11" max="11" width="13.140625" style="4" customWidth="1"/>
    <col min="12" max="16384" width="9.140625" style="4"/>
  </cols>
  <sheetData>
    <row r="1" spans="1:5" ht="26.25" x14ac:dyDescent="0.5">
      <c r="A1" s="112" t="s">
        <v>42</v>
      </c>
      <c r="B1" s="112"/>
      <c r="C1" s="112"/>
      <c r="D1" s="112"/>
      <c r="E1" s="112"/>
    </row>
    <row r="2" spans="1:5" ht="26.25" x14ac:dyDescent="0.5">
      <c r="A2" s="112" t="s">
        <v>22</v>
      </c>
      <c r="B2" s="112"/>
      <c r="C2" s="112"/>
      <c r="D2" s="112"/>
      <c r="E2" s="112"/>
    </row>
    <row r="3" spans="1:5" ht="26.25" x14ac:dyDescent="0.5">
      <c r="A3" s="115" t="s">
        <v>136</v>
      </c>
      <c r="B3" s="115"/>
      <c r="C3" s="115"/>
      <c r="D3" s="115"/>
      <c r="E3" s="115"/>
    </row>
    <row r="4" spans="1:5" ht="26.25" x14ac:dyDescent="0.5">
      <c r="A4" s="112" t="s">
        <v>74</v>
      </c>
      <c r="B4" s="112"/>
      <c r="C4" s="112"/>
      <c r="D4" s="112"/>
      <c r="E4" s="112"/>
    </row>
    <row r="5" spans="1:5" ht="18.75" customHeight="1" x14ac:dyDescent="0.5">
      <c r="A5" s="108" t="s">
        <v>27</v>
      </c>
      <c r="B5" s="108"/>
      <c r="C5" s="108"/>
      <c r="D5" s="108"/>
      <c r="E5" s="108"/>
    </row>
    <row r="6" spans="1:5" ht="9" customHeight="1" x14ac:dyDescent="0.5"/>
    <row r="7" spans="1:5" ht="23.1" customHeight="1" x14ac:dyDescent="0.5">
      <c r="B7" s="103" t="s">
        <v>43</v>
      </c>
      <c r="C7" s="103">
        <v>2560</v>
      </c>
      <c r="E7" s="103">
        <v>2559</v>
      </c>
    </row>
    <row r="8" spans="1:5" ht="23.1" customHeight="1" x14ac:dyDescent="0.5">
      <c r="A8" s="7" t="s">
        <v>23</v>
      </c>
      <c r="B8" s="7"/>
      <c r="E8" s="103"/>
    </row>
    <row r="9" spans="1:5" ht="21.6" customHeight="1" x14ac:dyDescent="0.5">
      <c r="A9" s="2" t="s">
        <v>46</v>
      </c>
      <c r="B9" s="2"/>
      <c r="C9" s="1">
        <f>กำไรขาดทุน!D25</f>
        <v>145763279</v>
      </c>
      <c r="D9" s="3"/>
      <c r="E9" s="67">
        <v>127434540</v>
      </c>
    </row>
    <row r="10" spans="1:5" ht="21.6" customHeight="1" x14ac:dyDescent="0.5">
      <c r="A10" s="2" t="s">
        <v>47</v>
      </c>
      <c r="B10" s="2"/>
      <c r="C10" s="1"/>
      <c r="D10" s="3"/>
      <c r="E10" s="67"/>
    </row>
    <row r="11" spans="1:5" ht="21.6" customHeight="1" x14ac:dyDescent="0.5">
      <c r="A11" s="6" t="s">
        <v>125</v>
      </c>
      <c r="B11" s="6"/>
      <c r="C11" s="26">
        <v>-1180720</v>
      </c>
      <c r="D11" s="3"/>
      <c r="E11" s="67">
        <v>254137</v>
      </c>
    </row>
    <row r="12" spans="1:5" ht="21.6" customHeight="1" x14ac:dyDescent="0.5">
      <c r="A12" s="6" t="s">
        <v>118</v>
      </c>
      <c r="B12" s="6"/>
      <c r="C12" s="68">
        <v>-7477</v>
      </c>
      <c r="D12" s="3"/>
      <c r="E12" s="96" t="s">
        <v>117</v>
      </c>
    </row>
    <row r="13" spans="1:5" ht="21.6" customHeight="1" x14ac:dyDescent="0.5">
      <c r="A13" s="6" t="s">
        <v>48</v>
      </c>
      <c r="B13" s="6"/>
      <c r="C13" s="1">
        <v>51173889</v>
      </c>
      <c r="D13" s="3"/>
      <c r="E13" s="67">
        <v>44840532</v>
      </c>
    </row>
    <row r="14" spans="1:5" ht="21.6" customHeight="1" x14ac:dyDescent="0.5">
      <c r="A14" s="6" t="s">
        <v>84</v>
      </c>
      <c r="B14" s="6"/>
      <c r="C14" s="1">
        <v>2786688</v>
      </c>
      <c r="D14" s="3"/>
      <c r="E14" s="67">
        <v>3552098</v>
      </c>
    </row>
    <row r="15" spans="1:5" ht="21.6" customHeight="1" x14ac:dyDescent="0.5">
      <c r="A15" s="6" t="s">
        <v>60</v>
      </c>
      <c r="B15" s="6"/>
      <c r="C15" s="25">
        <v>10058991</v>
      </c>
      <c r="D15" s="3"/>
      <c r="E15" s="70">
        <v>7659616</v>
      </c>
    </row>
    <row r="16" spans="1:5" ht="21.6" customHeight="1" x14ac:dyDescent="0.5">
      <c r="A16" s="2"/>
      <c r="B16" s="2"/>
      <c r="C16" s="19">
        <f>SUM(C9:C15)</f>
        <v>208594650</v>
      </c>
      <c r="D16" s="3"/>
      <c r="E16" s="19">
        <f>SUM(E9:E15)</f>
        <v>183740923</v>
      </c>
    </row>
    <row r="17" spans="1:11" ht="21.6" customHeight="1" x14ac:dyDescent="0.5">
      <c r="A17" s="2" t="s">
        <v>24</v>
      </c>
      <c r="B17" s="2"/>
      <c r="C17" s="1"/>
      <c r="D17" s="3"/>
      <c r="E17" s="1"/>
    </row>
    <row r="18" spans="1:11" ht="21.6" customHeight="1" x14ac:dyDescent="0.5">
      <c r="A18" s="6" t="s">
        <v>55</v>
      </c>
      <c r="B18" s="6"/>
      <c r="C18" s="9">
        <v>-198628464</v>
      </c>
      <c r="D18" s="9"/>
      <c r="E18" s="67">
        <v>123929382</v>
      </c>
      <c r="G18" s="55"/>
      <c r="H18" s="9"/>
      <c r="I18" s="3"/>
      <c r="K18" s="3"/>
    </row>
    <row r="19" spans="1:11" ht="21.6" customHeight="1" x14ac:dyDescent="0.5">
      <c r="A19" s="6" t="s">
        <v>56</v>
      </c>
      <c r="B19" s="6"/>
      <c r="C19" s="9">
        <v>-10649065</v>
      </c>
      <c r="D19" s="3"/>
      <c r="E19" s="67">
        <v>3391740</v>
      </c>
      <c r="G19" s="55"/>
      <c r="H19" s="9"/>
      <c r="K19" s="3"/>
    </row>
    <row r="20" spans="1:11" ht="21.6" customHeight="1" x14ac:dyDescent="0.5">
      <c r="A20" s="6" t="s">
        <v>57</v>
      </c>
      <c r="B20" s="6"/>
      <c r="C20" s="26">
        <v>-1417632</v>
      </c>
      <c r="D20" s="3"/>
      <c r="E20" s="67">
        <v>12105791</v>
      </c>
      <c r="G20" s="55"/>
      <c r="H20" s="9"/>
      <c r="K20" s="3"/>
    </row>
    <row r="21" spans="1:11" ht="21.6" customHeight="1" x14ac:dyDescent="0.5">
      <c r="A21" s="6" t="s">
        <v>53</v>
      </c>
      <c r="B21" s="6"/>
      <c r="C21" s="9">
        <v>-15607090</v>
      </c>
      <c r="D21" s="3"/>
      <c r="E21" s="68">
        <v>-23970838</v>
      </c>
      <c r="G21" s="55"/>
      <c r="H21" s="9"/>
      <c r="K21" s="3"/>
    </row>
    <row r="22" spans="1:11" ht="21.6" customHeight="1" x14ac:dyDescent="0.5">
      <c r="A22" s="6" t="s">
        <v>81</v>
      </c>
      <c r="B22" s="6"/>
      <c r="C22" s="1">
        <v>50757</v>
      </c>
      <c r="D22" s="3"/>
      <c r="E22" s="67">
        <v>14703</v>
      </c>
    </row>
    <row r="23" spans="1:11" ht="21.6" customHeight="1" x14ac:dyDescent="0.5">
      <c r="A23" s="6" t="s">
        <v>120</v>
      </c>
      <c r="B23" s="6"/>
      <c r="C23" s="1">
        <v>3671152</v>
      </c>
      <c r="D23" s="3"/>
      <c r="E23" s="68">
        <v>-2894600</v>
      </c>
    </row>
    <row r="24" spans="1:11" ht="21.6" customHeight="1" x14ac:dyDescent="0.5">
      <c r="A24" s="6" t="s">
        <v>2</v>
      </c>
      <c r="B24" s="6"/>
      <c r="C24" s="9">
        <v>-1348401</v>
      </c>
      <c r="D24" s="3"/>
      <c r="E24" s="68">
        <v>-2062350</v>
      </c>
    </row>
    <row r="25" spans="1:11" ht="21.6" customHeight="1" x14ac:dyDescent="0.5">
      <c r="A25" s="6" t="s">
        <v>59</v>
      </c>
      <c r="B25" s="2"/>
      <c r="C25" s="9">
        <v>-596</v>
      </c>
      <c r="D25" s="3"/>
      <c r="E25" s="71">
        <v>-1861</v>
      </c>
    </row>
    <row r="26" spans="1:11" ht="21.6" customHeight="1" x14ac:dyDescent="0.5">
      <c r="A26" s="6" t="s">
        <v>88</v>
      </c>
      <c r="B26" s="6"/>
      <c r="C26" s="9">
        <v>-520344</v>
      </c>
      <c r="D26" s="3"/>
      <c r="E26" s="71">
        <v>-318147</v>
      </c>
    </row>
    <row r="27" spans="1:11" ht="21.6" customHeight="1" x14ac:dyDescent="0.5">
      <c r="A27" s="2" t="s">
        <v>58</v>
      </c>
      <c r="B27" s="2"/>
      <c r="C27" s="33"/>
      <c r="D27" s="3"/>
      <c r="E27" s="85"/>
    </row>
    <row r="28" spans="1:11" ht="21.6" customHeight="1" x14ac:dyDescent="0.5">
      <c r="A28" s="6" t="s">
        <v>80</v>
      </c>
      <c r="B28" s="6"/>
      <c r="C28" s="28">
        <v>0</v>
      </c>
      <c r="D28" s="3"/>
      <c r="E28" s="86">
        <v>10787</v>
      </c>
      <c r="G28" s="29"/>
    </row>
    <row r="29" spans="1:11" ht="21.6" customHeight="1" x14ac:dyDescent="0.5">
      <c r="A29" s="6" t="s">
        <v>6</v>
      </c>
      <c r="B29" s="6"/>
      <c r="C29" s="19">
        <v>9635521</v>
      </c>
      <c r="D29" s="93"/>
      <c r="E29" s="80">
        <v>15855073</v>
      </c>
    </row>
    <row r="30" spans="1:11" ht="21.6" customHeight="1" x14ac:dyDescent="0.5">
      <c r="A30" s="6" t="s">
        <v>123</v>
      </c>
      <c r="B30" s="6"/>
      <c r="C30" s="93">
        <v>-1525950</v>
      </c>
      <c r="D30" s="9"/>
      <c r="E30" s="84" t="s">
        <v>117</v>
      </c>
    </row>
    <row r="31" spans="1:11" ht="21.6" customHeight="1" x14ac:dyDescent="0.5">
      <c r="A31" s="22" t="s">
        <v>126</v>
      </c>
      <c r="B31" s="6"/>
      <c r="C31" s="94">
        <f>SUM(C16:C30)</f>
        <v>-7745462</v>
      </c>
      <c r="D31" s="16"/>
      <c r="E31" s="59">
        <f>SUM(E16:E30)</f>
        <v>309800603</v>
      </c>
      <c r="H31" s="9"/>
    </row>
    <row r="32" spans="1:11" ht="21.6" customHeight="1" x14ac:dyDescent="0.5">
      <c r="A32" s="6" t="s">
        <v>49</v>
      </c>
      <c r="B32" s="6"/>
      <c r="C32" s="9">
        <v>-50482382</v>
      </c>
      <c r="D32" s="3"/>
      <c r="E32" s="9">
        <v>-45655300</v>
      </c>
    </row>
    <row r="33" spans="1:5" ht="21.6" customHeight="1" x14ac:dyDescent="0.5">
      <c r="A33" s="87" t="s">
        <v>130</v>
      </c>
      <c r="B33" s="6"/>
      <c r="C33" s="9">
        <v>-34985613</v>
      </c>
      <c r="D33" s="3"/>
      <c r="E33" s="9">
        <v>-27327498</v>
      </c>
    </row>
    <row r="34" spans="1:5" ht="21.6" customHeight="1" x14ac:dyDescent="0.5">
      <c r="A34" s="22" t="s">
        <v>124</v>
      </c>
      <c r="B34" s="6"/>
      <c r="C34" s="78">
        <f>SUM(C31:C33)</f>
        <v>-93213457</v>
      </c>
      <c r="D34" s="3"/>
      <c r="E34" s="23">
        <f>SUM(E31:E33)</f>
        <v>236817805</v>
      </c>
    </row>
    <row r="35" spans="1:5" ht="26.25" x14ac:dyDescent="0.5">
      <c r="A35" s="107" t="s">
        <v>42</v>
      </c>
      <c r="B35" s="107"/>
      <c r="C35" s="107"/>
      <c r="D35" s="107"/>
      <c r="E35" s="107"/>
    </row>
    <row r="36" spans="1:5" ht="26.25" x14ac:dyDescent="0.5">
      <c r="A36" s="107" t="s">
        <v>28</v>
      </c>
      <c r="B36" s="107"/>
      <c r="C36" s="107"/>
      <c r="D36" s="107"/>
      <c r="E36" s="107"/>
    </row>
    <row r="37" spans="1:5" ht="26.25" x14ac:dyDescent="0.5">
      <c r="A37" s="107" t="str">
        <f>A3</f>
        <v>สำหรับงวดเก้าเดือนสิ้นสุดวันที่ 30 กันยายน 2560</v>
      </c>
      <c r="B37" s="107"/>
      <c r="C37" s="107"/>
      <c r="D37" s="107"/>
      <c r="E37" s="107"/>
    </row>
    <row r="38" spans="1:5" ht="26.25" x14ac:dyDescent="0.5">
      <c r="A38" s="107" t="s">
        <v>74</v>
      </c>
      <c r="B38" s="107"/>
      <c r="C38" s="107"/>
      <c r="D38" s="107"/>
      <c r="E38" s="107"/>
    </row>
    <row r="39" spans="1:5" ht="18" customHeight="1" x14ac:dyDescent="0.5">
      <c r="A39" s="108" t="s">
        <v>27</v>
      </c>
      <c r="B39" s="108"/>
      <c r="C39" s="108"/>
      <c r="D39" s="108"/>
      <c r="E39" s="108"/>
    </row>
    <row r="40" spans="1:5" ht="9" customHeight="1" x14ac:dyDescent="0.5"/>
    <row r="41" spans="1:5" ht="15.75" customHeight="1" x14ac:dyDescent="0.5">
      <c r="B41" s="103" t="s">
        <v>43</v>
      </c>
      <c r="C41" s="103">
        <v>2560</v>
      </c>
      <c r="E41" s="103">
        <v>2559</v>
      </c>
    </row>
    <row r="42" spans="1:5" ht="24" customHeight="1" x14ac:dyDescent="0.5">
      <c r="A42" s="7" t="s">
        <v>25</v>
      </c>
      <c r="B42" s="7"/>
      <c r="C42" s="30"/>
    </row>
    <row r="43" spans="1:5" ht="24" customHeight="1" x14ac:dyDescent="0.5">
      <c r="A43" s="2" t="s">
        <v>121</v>
      </c>
      <c r="B43" s="2"/>
      <c r="C43" s="31">
        <v>-806865</v>
      </c>
      <c r="D43" s="32"/>
      <c r="E43" s="72">
        <v>-832371</v>
      </c>
    </row>
    <row r="44" spans="1:5" ht="24" customHeight="1" x14ac:dyDescent="0.5">
      <c r="A44" s="87" t="s">
        <v>129</v>
      </c>
      <c r="B44" s="2"/>
      <c r="C44" s="88" t="s">
        <v>117</v>
      </c>
      <c r="D44" s="32"/>
      <c r="E44" s="72">
        <v>-41792375</v>
      </c>
    </row>
    <row r="45" spans="1:5" ht="24" customHeight="1" x14ac:dyDescent="0.5">
      <c r="A45" s="2" t="s">
        <v>54</v>
      </c>
      <c r="B45" s="2">
        <v>4.0999999999999996</v>
      </c>
      <c r="C45" s="31">
        <v>-281517</v>
      </c>
      <c r="D45" s="9"/>
      <c r="E45" s="72">
        <v>-3326713</v>
      </c>
    </row>
    <row r="46" spans="1:5" ht="24" customHeight="1" x14ac:dyDescent="0.5">
      <c r="A46" s="2" t="s">
        <v>116</v>
      </c>
      <c r="B46" s="2"/>
      <c r="C46" s="27">
        <v>7477</v>
      </c>
      <c r="D46" s="9"/>
      <c r="E46" s="88" t="s">
        <v>117</v>
      </c>
    </row>
    <row r="47" spans="1:5" ht="24" customHeight="1" x14ac:dyDescent="0.5">
      <c r="A47" s="22" t="s">
        <v>100</v>
      </c>
      <c r="B47" s="6"/>
      <c r="C47" s="34">
        <f>SUM(C43:C46)</f>
        <v>-1080905</v>
      </c>
      <c r="D47" s="9"/>
      <c r="E47" s="34">
        <f>SUM(E43:E46)</f>
        <v>-45951459</v>
      </c>
    </row>
    <row r="48" spans="1:5" ht="24" customHeight="1" x14ac:dyDescent="0.5">
      <c r="C48" s="1"/>
      <c r="D48" s="3"/>
      <c r="E48" s="1"/>
    </row>
    <row r="49" spans="1:7" ht="24" customHeight="1" x14ac:dyDescent="0.5">
      <c r="A49" s="7" t="s">
        <v>26</v>
      </c>
      <c r="B49" s="7"/>
      <c r="C49" s="1"/>
      <c r="D49" s="3"/>
      <c r="E49" s="1"/>
    </row>
    <row r="50" spans="1:7" ht="24" customHeight="1" x14ac:dyDescent="0.5">
      <c r="A50" s="2" t="s">
        <v>111</v>
      </c>
      <c r="B50" s="2"/>
      <c r="C50" s="26">
        <v>-9913000000</v>
      </c>
      <c r="D50" s="35"/>
      <c r="E50" s="68">
        <v>-8355000000</v>
      </c>
      <c r="G50" s="92"/>
    </row>
    <row r="51" spans="1:7" ht="24" customHeight="1" x14ac:dyDescent="0.5">
      <c r="A51" s="2" t="s">
        <v>102</v>
      </c>
      <c r="B51" s="2"/>
      <c r="C51" s="73">
        <v>10048000000</v>
      </c>
      <c r="D51" s="37"/>
      <c r="E51" s="73">
        <v>8320000000</v>
      </c>
      <c r="G51" s="92"/>
    </row>
    <row r="52" spans="1:7" ht="24" customHeight="1" x14ac:dyDescent="0.5">
      <c r="A52" s="2" t="s">
        <v>112</v>
      </c>
      <c r="B52" s="2"/>
      <c r="C52" s="74">
        <v>-117000000</v>
      </c>
      <c r="D52" s="37"/>
      <c r="E52" s="74">
        <v>-147100000</v>
      </c>
    </row>
    <row r="53" spans="1:7" ht="24" customHeight="1" x14ac:dyDescent="0.5">
      <c r="A53" s="87" t="s">
        <v>131</v>
      </c>
      <c r="B53" s="2"/>
      <c r="C53" s="89">
        <v>200000000</v>
      </c>
      <c r="D53" s="37"/>
      <c r="E53" s="89">
        <v>100000000</v>
      </c>
    </row>
    <row r="54" spans="1:7" ht="24" customHeight="1" x14ac:dyDescent="0.5">
      <c r="A54" s="87" t="s">
        <v>132</v>
      </c>
      <c r="B54" s="2"/>
      <c r="C54" s="95">
        <v>-47000025</v>
      </c>
      <c r="D54" s="37"/>
      <c r="E54" s="72">
        <v>-65001000</v>
      </c>
    </row>
    <row r="55" spans="1:7" ht="24" customHeight="1" x14ac:dyDescent="0.5">
      <c r="A55" s="22" t="s">
        <v>141</v>
      </c>
      <c r="B55" s="6"/>
      <c r="C55" s="100">
        <f>SUM(C50:C54)</f>
        <v>170999975</v>
      </c>
      <c r="D55" s="9"/>
      <c r="E55" s="34">
        <f>SUM(E50:E54)</f>
        <v>-147101000</v>
      </c>
    </row>
    <row r="56" spans="1:7" ht="24" customHeight="1" x14ac:dyDescent="0.5">
      <c r="C56" s="26"/>
      <c r="D56" s="3"/>
      <c r="E56" s="26"/>
    </row>
    <row r="57" spans="1:7" ht="24" customHeight="1" x14ac:dyDescent="0.5">
      <c r="A57" s="4" t="s">
        <v>113</v>
      </c>
      <c r="C57" s="80">
        <f>+C55+C47+C34</f>
        <v>76705613</v>
      </c>
      <c r="D57" s="9"/>
      <c r="E57" s="80">
        <f>+E55+E47+E34</f>
        <v>43765346</v>
      </c>
    </row>
    <row r="58" spans="1:7" ht="24" customHeight="1" x14ac:dyDescent="0.5">
      <c r="A58" s="4" t="s">
        <v>76</v>
      </c>
      <c r="C58" s="1">
        <v>253359292</v>
      </c>
      <c r="D58" s="3"/>
      <c r="E58" s="67">
        <v>227228991</v>
      </c>
    </row>
    <row r="59" spans="1:7" ht="24" customHeight="1" thickBot="1" x14ac:dyDescent="0.55000000000000004">
      <c r="A59" s="7" t="s">
        <v>75</v>
      </c>
      <c r="B59" s="2">
        <v>4.2</v>
      </c>
      <c r="C59" s="8">
        <f>+C57+C58</f>
        <v>330064905</v>
      </c>
      <c r="D59" s="3"/>
      <c r="E59" s="8">
        <f>+E57+E58</f>
        <v>270994337</v>
      </c>
      <c r="F59" s="3"/>
    </row>
    <row r="60" spans="1:7" ht="24" customHeight="1" thickTop="1" x14ac:dyDescent="0.5">
      <c r="A60" s="7"/>
      <c r="B60" s="7"/>
      <c r="C60" s="19"/>
      <c r="D60" s="3"/>
      <c r="E60" s="38"/>
    </row>
    <row r="61" spans="1:7" ht="18" customHeight="1" x14ac:dyDescent="0.5"/>
    <row r="62" spans="1:7" ht="19.5" customHeight="1" x14ac:dyDescent="0.5">
      <c r="C62" s="39"/>
    </row>
    <row r="63" spans="1:7" ht="24" customHeight="1" x14ac:dyDescent="0.5">
      <c r="C63" s="39"/>
    </row>
    <row r="64" spans="1:7" ht="19.5" customHeight="1" x14ac:dyDescent="0.5"/>
    <row r="66" spans="1:1" ht="17.25" customHeight="1" x14ac:dyDescent="0.5"/>
    <row r="67" spans="1:1" ht="24" customHeight="1" x14ac:dyDescent="0.5">
      <c r="A67" s="4" t="s">
        <v>96</v>
      </c>
    </row>
  </sheetData>
  <mergeCells count="10">
    <mergeCell ref="A1:E1"/>
    <mergeCell ref="A35:E35"/>
    <mergeCell ref="A39:E39"/>
    <mergeCell ref="A2:E2"/>
    <mergeCell ref="A3:E3"/>
    <mergeCell ref="A5:E5"/>
    <mergeCell ref="A36:E36"/>
    <mergeCell ref="A37:E37"/>
    <mergeCell ref="A4:E4"/>
    <mergeCell ref="A38:E38"/>
  </mergeCells>
  <phoneticPr fontId="0" type="noConversion"/>
  <pageMargins left="0.75" right="0.4" top="1" bottom="0.9" header="0.2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กำไรขาดทุน-ไตรมาส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spakdeesaneha</cp:lastModifiedBy>
  <cp:lastPrinted>2017-10-27T09:29:35Z</cp:lastPrinted>
  <dcterms:created xsi:type="dcterms:W3CDTF">2001-10-01T09:27:46Z</dcterms:created>
  <dcterms:modified xsi:type="dcterms:W3CDTF">2017-10-27T09:29:37Z</dcterms:modified>
</cp:coreProperties>
</file>