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30" windowWidth="11580" windowHeight="10050" tabRatio="518" activeTab="4"/>
  </bookViews>
  <sheets>
    <sheet name="BL3-5" sheetId="1" r:id="rId1"/>
    <sheet name="PL6-7" sheetId="9" r:id="rId2"/>
    <sheet name="SH8-9" sheetId="10" r:id="rId3"/>
    <sheet name="SH10-11" sheetId="11" r:id="rId4"/>
    <sheet name="CF12-13" sheetId="12" r:id="rId5"/>
  </sheets>
  <externalReferences>
    <externalReference r:id="rId6"/>
  </externalReferences>
  <definedNames>
    <definedName name="_xlnm.Print_Area" localSheetId="0">'BL3-5'!$A$1:$J$89</definedName>
    <definedName name="_xlnm.Print_Area" localSheetId="4">'CF12-13'!$A$1:$I$90</definedName>
    <definedName name="_xlnm.Print_Area" localSheetId="1">'PL6-7'!$A$1:$J$77</definedName>
  </definedNames>
  <calcPr calcId="124519"/>
</workbook>
</file>

<file path=xl/calcChain.xml><?xml version="1.0" encoding="utf-8"?>
<calcChain xmlns="http://schemas.openxmlformats.org/spreadsheetml/2006/main">
  <c r="J16" i="1"/>
  <c r="F16"/>
  <c r="H16"/>
  <c r="G82" i="12" l="1"/>
  <c r="G83" l="1"/>
  <c r="C32"/>
  <c r="C42"/>
  <c r="C71" l="1"/>
  <c r="C22"/>
  <c r="C70"/>
  <c r="C60"/>
  <c r="C38"/>
  <c r="C37"/>
  <c r="C33"/>
  <c r="C30"/>
  <c r="C29"/>
  <c r="C28"/>
  <c r="C23"/>
  <c r="C21"/>
  <c r="C17"/>
  <c r="C14" l="1"/>
  <c r="G70"/>
  <c r="G71"/>
  <c r="G72"/>
  <c r="G73"/>
  <c r="G74"/>
  <c r="G69"/>
  <c r="G59"/>
  <c r="G60"/>
  <c r="G61"/>
  <c r="G62"/>
  <c r="G63"/>
  <c r="G64"/>
  <c r="G65"/>
  <c r="G58"/>
  <c r="G42"/>
  <c r="G39"/>
  <c r="G41"/>
  <c r="G29"/>
  <c r="G30"/>
  <c r="G31"/>
  <c r="G32"/>
  <c r="G33"/>
  <c r="G34"/>
  <c r="G35"/>
  <c r="G36"/>
  <c r="G37"/>
  <c r="G38"/>
  <c r="G28"/>
  <c r="G22"/>
  <c r="G21"/>
  <c r="G20"/>
  <c r="G19"/>
  <c r="G18"/>
  <c r="G17"/>
  <c r="G15"/>
  <c r="G14"/>
  <c r="C13"/>
  <c r="G13" s="1"/>
  <c r="H82" i="1"/>
  <c r="H81"/>
  <c r="H85"/>
  <c r="H68" i="9" l="1"/>
  <c r="H62"/>
  <c r="H61"/>
  <c r="H60"/>
  <c r="H59"/>
  <c r="H58"/>
  <c r="H51"/>
  <c r="H52"/>
  <c r="H53"/>
  <c r="H54"/>
  <c r="H50"/>
  <c r="H27"/>
  <c r="H21"/>
  <c r="H20"/>
  <c r="H19"/>
  <c r="H18"/>
  <c r="H11"/>
  <c r="H12"/>
  <c r="H13"/>
  <c r="H14"/>
  <c r="O42" i="11"/>
  <c r="O42" i="10"/>
  <c r="H63" i="1"/>
  <c r="H62"/>
  <c r="H61"/>
  <c r="H60"/>
  <c r="H59"/>
  <c r="H58"/>
  <c r="H57"/>
  <c r="H56"/>
  <c r="H52"/>
  <c r="H51"/>
  <c r="H49"/>
  <c r="H47"/>
  <c r="H46"/>
  <c r="H42"/>
  <c r="H43"/>
  <c r="H41"/>
  <c r="H27"/>
  <c r="H26"/>
  <c r="H25"/>
  <c r="H24"/>
  <c r="H23"/>
  <c r="H22"/>
  <c r="H12"/>
  <c r="H13"/>
  <c r="H14"/>
  <c r="H15"/>
  <c r="H17"/>
  <c r="H11"/>
  <c r="J49" l="1"/>
  <c r="I65" i="12"/>
  <c r="I64"/>
  <c r="I41"/>
  <c r="G16"/>
  <c r="D15" i="9" l="1"/>
  <c r="I22" i="12" l="1"/>
  <c r="E26"/>
  <c r="E43" s="1"/>
  <c r="E45" s="1"/>
  <c r="I74" l="1"/>
  <c r="I73"/>
  <c r="I72"/>
  <c r="I71"/>
  <c r="I70"/>
  <c r="I69"/>
  <c r="I63"/>
  <c r="I62"/>
  <c r="I61"/>
  <c r="I60"/>
  <c r="I59"/>
  <c r="I58"/>
  <c r="E75"/>
  <c r="E66"/>
  <c r="I44"/>
  <c r="I42"/>
  <c r="I39"/>
  <c r="I38"/>
  <c r="I37"/>
  <c r="I36"/>
  <c r="I35"/>
  <c r="I34"/>
  <c r="I33"/>
  <c r="I32"/>
  <c r="I31"/>
  <c r="I30"/>
  <c r="I29"/>
  <c r="I28"/>
  <c r="I13"/>
  <c r="I21"/>
  <c r="I20"/>
  <c r="I19"/>
  <c r="I17"/>
  <c r="I18"/>
  <c r="I16"/>
  <c r="I14"/>
  <c r="I24"/>
  <c r="I25"/>
  <c r="I15"/>
  <c r="C75"/>
  <c r="C66"/>
  <c r="G44"/>
  <c r="K40" i="11"/>
  <c r="I40"/>
  <c r="G40"/>
  <c r="M36"/>
  <c r="K36"/>
  <c r="K43" s="1"/>
  <c r="I36"/>
  <c r="I43" s="1"/>
  <c r="G36"/>
  <c r="G43" s="1"/>
  <c r="K19"/>
  <c r="I19"/>
  <c r="G19"/>
  <c r="G20" s="1"/>
  <c r="E19"/>
  <c r="O18"/>
  <c r="M15"/>
  <c r="K15"/>
  <c r="K20" s="1"/>
  <c r="I15"/>
  <c r="G15"/>
  <c r="E15"/>
  <c r="E20" s="1"/>
  <c r="O14"/>
  <c r="O10"/>
  <c r="K40" i="10"/>
  <c r="I40"/>
  <c r="G40"/>
  <c r="M36"/>
  <c r="K36"/>
  <c r="I36"/>
  <c r="I43" s="1"/>
  <c r="D82" i="1" s="1"/>
  <c r="G36" i="10"/>
  <c r="G43" s="1"/>
  <c r="D81" i="1" s="1"/>
  <c r="O36" i="10"/>
  <c r="K19"/>
  <c r="I19"/>
  <c r="G19"/>
  <c r="E19"/>
  <c r="M18"/>
  <c r="O18" s="1"/>
  <c r="M15"/>
  <c r="K15"/>
  <c r="K20" s="1"/>
  <c r="I15"/>
  <c r="G15"/>
  <c r="G20"/>
  <c r="E15"/>
  <c r="O14"/>
  <c r="O15" s="1"/>
  <c r="O10"/>
  <c r="J62" i="9"/>
  <c r="J61"/>
  <c r="J60"/>
  <c r="J59"/>
  <c r="J58"/>
  <c r="J54"/>
  <c r="J53"/>
  <c r="J52"/>
  <c r="J51"/>
  <c r="J50"/>
  <c r="F63"/>
  <c r="F55"/>
  <c r="J21"/>
  <c r="J20"/>
  <c r="J19"/>
  <c r="J18"/>
  <c r="J14"/>
  <c r="J13"/>
  <c r="J12"/>
  <c r="J11"/>
  <c r="F22"/>
  <c r="F15"/>
  <c r="D63"/>
  <c r="H63"/>
  <c r="D55"/>
  <c r="D67" s="1"/>
  <c r="H55"/>
  <c r="D22"/>
  <c r="D26" s="1"/>
  <c r="G75" i="12"/>
  <c r="G66"/>
  <c r="M19" i="11"/>
  <c r="H22" i="9"/>
  <c r="H15"/>
  <c r="J87" i="1"/>
  <c r="F87"/>
  <c r="J63"/>
  <c r="J62"/>
  <c r="J61"/>
  <c r="J60"/>
  <c r="J59"/>
  <c r="J58"/>
  <c r="J57"/>
  <c r="J56"/>
  <c r="J52"/>
  <c r="J51"/>
  <c r="J47"/>
  <c r="J46"/>
  <c r="J44"/>
  <c r="J43"/>
  <c r="J42"/>
  <c r="J41"/>
  <c r="F64"/>
  <c r="F53"/>
  <c r="H64"/>
  <c r="H53"/>
  <c r="H28"/>
  <c r="H18"/>
  <c r="D28"/>
  <c r="J23"/>
  <c r="J24"/>
  <c r="J25"/>
  <c r="J26"/>
  <c r="J27"/>
  <c r="J22"/>
  <c r="J28" s="1"/>
  <c r="J12"/>
  <c r="J18" s="1"/>
  <c r="J30" s="1"/>
  <c r="J13"/>
  <c r="J14"/>
  <c r="J15"/>
  <c r="J17"/>
  <c r="J11"/>
  <c r="F18"/>
  <c r="D64"/>
  <c r="D53"/>
  <c r="F28"/>
  <c r="F30"/>
  <c r="N89" s="1"/>
  <c r="D18"/>
  <c r="I20" i="11" l="1"/>
  <c r="O15"/>
  <c r="K43" i="10"/>
  <c r="D85" i="1" s="1"/>
  <c r="I20" i="10"/>
  <c r="E20"/>
  <c r="D70" i="9"/>
  <c r="D75" s="1"/>
  <c r="O36" i="11"/>
  <c r="D29" i="9"/>
  <c r="D34" s="1"/>
  <c r="O19" i="11"/>
  <c r="E77" i="12"/>
  <c r="E79" s="1"/>
  <c r="H26" i="9"/>
  <c r="H29" s="1"/>
  <c r="H34" s="1"/>
  <c r="H66" i="1"/>
  <c r="H30"/>
  <c r="D66"/>
  <c r="D30"/>
  <c r="I66" i="12"/>
  <c r="I26"/>
  <c r="I43" s="1"/>
  <c r="I45" s="1"/>
  <c r="I75"/>
  <c r="M19" i="10"/>
  <c r="J63" i="9"/>
  <c r="J22"/>
  <c r="F67"/>
  <c r="J15"/>
  <c r="H67"/>
  <c r="H70" s="1"/>
  <c r="H75" s="1"/>
  <c r="G11" i="12" s="1"/>
  <c r="G26" s="1"/>
  <c r="G43" s="1"/>
  <c r="G45" s="1"/>
  <c r="G77" s="1"/>
  <c r="F26" i="9"/>
  <c r="F29" s="1"/>
  <c r="F34" s="1"/>
  <c r="J55"/>
  <c r="M20" i="11"/>
  <c r="O20" s="1"/>
  <c r="J64" i="1"/>
  <c r="F66"/>
  <c r="F89" s="1"/>
  <c r="J53"/>
  <c r="M39" i="10" l="1"/>
  <c r="C11" i="12"/>
  <c r="C26" s="1"/>
  <c r="C43" s="1"/>
  <c r="C45" s="1"/>
  <c r="C77" s="1"/>
  <c r="C79" s="1"/>
  <c r="K79" s="1"/>
  <c r="G79"/>
  <c r="M79" s="1"/>
  <c r="F70" i="9"/>
  <c r="F75" s="1"/>
  <c r="J26"/>
  <c r="J29" s="1"/>
  <c r="J34" s="1"/>
  <c r="I77" i="12"/>
  <c r="I79" s="1"/>
  <c r="O19" i="10"/>
  <c r="M20"/>
  <c r="O20" s="1"/>
  <c r="J67" i="9"/>
  <c r="J66" i="1"/>
  <c r="J89" s="1"/>
  <c r="R89" s="1"/>
  <c r="O39" i="10" l="1"/>
  <c r="M40"/>
  <c r="M39" i="11"/>
  <c r="J70" i="9"/>
  <c r="J75" s="1"/>
  <c r="M43" i="10" l="1"/>
  <c r="D86" i="1" s="1"/>
  <c r="D87" s="1"/>
  <c r="D89" s="1"/>
  <c r="L89" s="1"/>
  <c r="O40" i="10"/>
  <c r="O43" s="1"/>
  <c r="O39" i="11"/>
  <c r="M40"/>
  <c r="M43" l="1"/>
  <c r="H86" i="1" s="1"/>
  <c r="H87" s="1"/>
  <c r="H89" s="1"/>
  <c r="P89" s="1"/>
  <c r="O40" i="11"/>
  <c r="O43" s="1"/>
</calcChain>
</file>

<file path=xl/sharedStrings.xml><?xml version="1.0" encoding="utf-8"?>
<sst xmlns="http://schemas.openxmlformats.org/spreadsheetml/2006/main" count="379" uniqueCount="185">
  <si>
    <t>บริษัท นวนคร จำกัด (มหาชน)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</si>
  <si>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</si>
  <si>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</si>
  <si>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</si>
  <si>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</si>
  <si>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ค่าบริการที่ยังไม่ได้เรียกเก็บ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</si>
  <si>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</si>
  <si>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</si>
  <si>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</si>
  <si>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</si>
  <si>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</si>
  <si>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</si>
  <si>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</si>
  <si>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</si>
  <si>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</si>
  <si>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</si>
  <si>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</si>
  <si>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</si>
  <si>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</si>
  <si>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</si>
  <si>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</si>
  <si>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</si>
  <si>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</si>
  <si>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</si>
  <si>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</si>
  <si>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</si>
  <si>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</si>
  <si>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</si>
  <si>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</si>
  <si>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</si>
  <si>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</si>
  <si>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ค่าเสื่อมราคา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</si>
  <si>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</si>
  <si>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</si>
  <si>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</si>
  <si>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</si>
  <si>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</si>
  <si>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</si>
  <si>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</si>
  <si>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</si>
  <si>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</si>
  <si>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</si>
  <si>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</si>
  <si>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</si>
  <si>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>รายได้จากการขายโครงการพัฒนาอสังหาริมทรัพย์</t>
  </si>
  <si>
    <t>ต้นทุนขายโครงการพัฒนาอสังหาริมทรัพย์</t>
  </si>
  <si>
    <t xml:space="preserve">ลูกหนี้การค้า </t>
  </si>
  <si>
    <t>ดอกเบี้ยรับ</t>
  </si>
  <si>
    <t xml:space="preserve">ที่ดิน อาคารและอุปกรณ์ </t>
  </si>
  <si>
    <t xml:space="preserve">สินทรัพย์ไม่หมุนเวียนอื่น </t>
  </si>
  <si>
    <t>รายได้ค่าเช่า</t>
  </si>
  <si>
    <t>ลูกหนี้การค้า</t>
  </si>
  <si>
    <t xml:space="preserve">   ยังไม่ได้จัดสรร</t>
  </si>
  <si>
    <t>หนี้สินตามสัญญาเช่าการเงิน</t>
  </si>
  <si>
    <t>ค่าใช้จ่ายในการขาย</t>
  </si>
  <si>
    <t>ค่าใช้จ่ายในการบริหาร</t>
  </si>
  <si>
    <t>ต้นทุนทางการเงิน</t>
  </si>
  <si>
    <t>ยังไม่ได้จัดสรร</t>
  </si>
  <si>
    <t>เงินเบิกเกินบัญชีธนาคาร</t>
  </si>
  <si>
    <t xml:space="preserve">   ชำระภายในหนึ่งปี</t>
  </si>
  <si>
    <t>เงินรับจากการ</t>
  </si>
  <si>
    <t>ใช้สิทธิ</t>
  </si>
  <si>
    <t>ซื้อหุ้นสามัญ</t>
  </si>
  <si>
    <t>โครงการอสังหาริมทรัพย์ระหว่างการพัฒนา</t>
  </si>
  <si>
    <t>เงินลงทุนระยะยาวอื่น</t>
  </si>
  <si>
    <t>อสังหาริมทรัพย์เพื่อการลงทุน</t>
  </si>
  <si>
    <t>งบแสดงฐานะการเงิน</t>
  </si>
  <si>
    <t>รายการกับผู้ถือหุ้นที่บันทึกโดยตรงเข้าส่วนของผู้ถือหุ้น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</si>
  <si>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</si>
  <si>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</si>
  <si>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</si>
  <si>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</si>
  <si>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</si>
  <si>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</si>
  <si>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(พันบาท)</t>
  </si>
  <si>
    <t>(ไม่ได้ตรวจสอบ)</t>
  </si>
  <si>
    <t>สินทรัพย์ภาษีเงินได้รอการตัดบัญชี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</si>
  <si>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</si>
  <si>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</si>
  <si>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</si>
  <si>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รายการที่ไม่ใช่เงินสด</t>
  </si>
  <si>
    <t xml:space="preserve">     หุ้นทุนออกให้ตามสิทธิซื้อหุ้นสามัญ</t>
  </si>
  <si>
    <t>รายได้เงินอุดหนุนจากรัฐบาล</t>
  </si>
  <si>
    <t>จ่ายภาษีเงินได้</t>
  </si>
  <si>
    <t>ซื้ออุปกรณ์โดยยังมิได้ชำระเงิน</t>
  </si>
  <si>
    <t>เงินประกันค่าสาธารณูปโภครับจากลูกค้า</t>
  </si>
  <si>
    <t>เงินลงทุนในการร่วมค้า</t>
  </si>
  <si>
    <t>หนี้สินตามสัญญาเช่าการเงินที่ถึงกำหนด</t>
  </si>
  <si>
    <t xml:space="preserve">   จัดสรรแล้ว</t>
  </si>
  <si>
    <t xml:space="preserve">     กำไร</t>
  </si>
  <si>
    <t>งบการเงินที่แสดงเงินลงทุนตามวิธีส่วนได้เสีย</t>
  </si>
  <si>
    <t xml:space="preserve">     เงินทุนที่ได้รับจากผู้ถือหุ้น</t>
  </si>
  <si>
    <t xml:space="preserve">    รวมเงินทุนที่ได้รับจากผู้ถือหุ้น</t>
  </si>
  <si>
    <t>กำไรขาดทุนเบ็ดเสร็จอื่น</t>
  </si>
  <si>
    <t>ยอดคงเหลือ ณ วันที่ 1 มกราคม 2559</t>
  </si>
  <si>
    <t>เงินฝากที่ติดภาระค้ำประกัน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</si>
  <si>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</si>
  <si>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</si>
  <si>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</si>
  <si>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</si>
  <si>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</si>
  <si>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</si>
  <si>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</si>
  <si>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</si>
  <si>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หนี้สินไม่หมุนเวียนอื่น</t>
  </si>
  <si>
    <t>ส่วนเกินมูลค่าหุ้นสามัญ</t>
  </si>
  <si>
    <t xml:space="preserve">      ทุนสำรองตามกฎหมาย</t>
  </si>
  <si>
    <t>มูลค่าหุ้นสามัญ</t>
  </si>
  <si>
    <t>รับรู้รายได้เงินอุดหนุนจากรัฐบาลรอตัดบัญชีเป็นรายได้</t>
  </si>
  <si>
    <t>ยอดคงเหลือ ณ วันที่ 1 มกราคม 2560</t>
  </si>
  <si>
    <t>รับดอกเบี้ย</t>
  </si>
  <si>
    <t>รับเงินปันผล</t>
  </si>
  <si>
    <t>เงินปันผลรับ</t>
  </si>
  <si>
    <t>ตามวิธีส่วนได้เสีย</t>
  </si>
  <si>
    <t>งบการเงินที่แสดงเงินลงทุน</t>
  </si>
  <si>
    <t>3, 4</t>
  </si>
  <si>
    <t>3, 10</t>
  </si>
  <si>
    <t>3, 11</t>
  </si>
  <si>
    <t>ประมาณการหนี้สินสำหรับผลประโยชน์พนักงาน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</si>
  <si>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</si>
  <si>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</si>
  <si>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เงินสดรับจากเงินกู้ยืมจากสถาบันการเงิน</t>
  </si>
  <si>
    <t>กำไรสำหรับงวด</t>
  </si>
  <si>
    <t>กำไรขาดทุนเบ็ดเสร็จรวมสำหรับงวด</t>
  </si>
  <si>
    <t>ขาดทุนจากการด้อยค่าที่ดิน อาคารและอุปกรณ์</t>
  </si>
  <si>
    <t>จ่ายผลประโยชน์พนักงาน</t>
  </si>
  <si>
    <t>ซื้อเงินลงทุนในการร่วมค้า</t>
  </si>
  <si>
    <t>โอนโครงการอสังหาริมทรัพย์ระหว่างการพัฒนา</t>
  </si>
  <si>
    <t>ต้นทุนการให้บริการ</t>
  </si>
  <si>
    <t>30 กันยายน</t>
  </si>
  <si>
    <t>วันที่ 30 กันยายน</t>
  </si>
  <si>
    <t xml:space="preserve"> </t>
  </si>
  <si>
    <t>ส่วนแบ่งกำไรจากเงินลงทุนในการร่วมค้า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</si>
  <si>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 xml:space="preserve"> </t>
    </r>
  </si>
  <si>
    <r>
      <t xml:space="preserve">กำไร (ขาดทุน) ต่อหุ้นปรับลด </t>
    </r>
    <r>
      <rPr>
        <i/>
        <sz val="15"/>
        <rFont val="Angsana New"/>
        <family val="1"/>
      </rPr>
      <t xml:space="preserve"> </t>
    </r>
  </si>
  <si>
    <t>สำหรับงวดเก้าเดือนสิ้นสุด</t>
  </si>
  <si>
    <r>
      <t xml:space="preserve">กำไรต่อหุ้นขั้นพื้นฐาน </t>
    </r>
    <r>
      <rPr>
        <i/>
        <sz val="15"/>
        <rFont val="Angsana New"/>
        <family val="1"/>
      </rPr>
      <t xml:space="preserve"> </t>
    </r>
  </si>
  <si>
    <r>
      <t xml:space="preserve">กำไรต่อหุ้นปรับลด </t>
    </r>
    <r>
      <rPr>
        <i/>
        <sz val="15"/>
        <rFont val="Angsana New"/>
        <family val="1"/>
      </rPr>
      <t xml:space="preserve"> </t>
    </r>
  </si>
  <si>
    <t>สำหรับงวดเก้าเดือนสิ้นสุดวันที่ 30 กันยายน 2559</t>
  </si>
  <si>
    <t>ยอดคงเหลือ ณ วันที่ 30 กันยายน 2559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</si>
  <si>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</si>
  <si>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</si>
  <si>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เงินมัดจำค่าที่ดิน</t>
  </si>
  <si>
    <t>รับชำระเงินให้กู้ยืมแก่กิจการที่เกี่ยวข้องกัน</t>
  </si>
  <si>
    <t xml:space="preserve">   เป็นอสังหาริมทรัพย์เพื่อการลงทุน</t>
  </si>
  <si>
    <t xml:space="preserve">   เป็นที่ดิน อาคารและอุปกรณ์</t>
  </si>
  <si>
    <t>โอนที่ดิน อาคารและอุปกรณ์</t>
  </si>
  <si>
    <t>กำไรขาดทุนเบ็ดเสร็จอื่นสำหรับงวด - สุทธิจากภาษีเงินได้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</si>
  <si>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</si>
  <si>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ทุนสำรอง</t>
  </si>
  <si>
    <t>ตามกฎหมาย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</si>
  <si>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</si>
  <si>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</si>
  <si>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รวมการจัดสรรส่วนทุนให้ผู้ถือหุ้น</t>
  </si>
  <si>
    <t>โอนไปสำรองตามกฎหมาย</t>
  </si>
  <si>
    <t>ปรับรายการที่กระทบกำไร (ขาดทุน) เป็นเงินสดรับ (จ่าย)</t>
  </si>
  <si>
    <t>รับรู้รายได้รอตัดบัญชีเป็นรายได้</t>
  </si>
  <si>
    <t xml:space="preserve">(กลับรายการ) หนี้สูญและหนี้สงสัยจะสูญ </t>
  </si>
  <si>
    <t>ประมาณการหนี้สินผลประโยชน์พนักงาน</t>
  </si>
  <si>
    <t>เงินรับจากค่าตอบแทนการให้ใช้โครงสร้างพื้นฐาน</t>
  </si>
  <si>
    <t>กระแสเงินสดได้มาจากกิจกรรมดำเนินงาน</t>
  </si>
  <si>
    <t>กระแสเงินสดสุทธิได้มาจากกิจกรรมดำเนินงาน</t>
  </si>
  <si>
    <t>เงินฝากที่ติดภาระค้ำประกันลดลง (เพิ่มขึ้น)</t>
  </si>
  <si>
    <t>เงินสดรับจากการขายอุปกรณ์</t>
  </si>
  <si>
    <r>
      <t>กระแสเงินสดสุทธิได้มาจาก (ใช้ไปใน</t>
    </r>
    <r>
      <rPr>
        <b/>
        <i/>
        <sz val="15"/>
        <rFont val="Angsana New"/>
        <family val="1"/>
      </rPr>
      <t xml:space="preserve">) </t>
    </r>
    <r>
      <rPr>
        <b/>
        <sz val="15"/>
        <rFont val="Angsana New"/>
        <family val="1"/>
      </rPr>
      <t>กิจกรรมลงทุน</t>
    </r>
  </si>
  <si>
    <t>ดอกเบี้ยจ่าย</t>
  </si>
  <si>
    <t>เงินสดที่ผู้เช่าจ่ายเพื่อลดจำนวนหนี้สินซึ่งเกิดจากสัญญาเช่าการเงิน</t>
  </si>
  <si>
    <t>เงินสดจ่ายเพื่อชำระคืนเงินกู้ยืมจากสถาบันการเงิน</t>
  </si>
  <si>
    <t>จ่ายเงินปันผล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</si>
  <si>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</si>
  <si>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</si>
  <si>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</si>
  <si>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ซื้ออุปกรณ์ตามสัญญาเช่าการเงิน</t>
  </si>
  <si>
    <t>เงินสดจ่ายเพื่อซื้ออสังหาริมทรัพย์เพื่อการลงทุน</t>
  </si>
  <si>
    <t>เงินกู้ยืมระยะยาวจากสถาบันการเงินที่ถึงกำหนด</t>
  </si>
  <si>
    <t>ค่าใช้จ่ายภาษีเงินได้</t>
  </si>
  <si>
    <t>เงินเบิกเกินบัญชีธนาคารลดลง</t>
  </si>
  <si>
    <t>กำไรจากการจำหน่ายอุปกรณ์</t>
  </si>
  <si>
    <t>เงินรับจากค่าตอบแทนการให้ใช้พื้นที่ติดตั้ง</t>
  </si>
  <si>
    <t xml:space="preserve">   โครงข่ายเคเบิ้ลใยแก้วนำแสง</t>
  </si>
  <si>
    <t>กระแสเงินสดสุทธิใช้ไปในกิจกรรมจัดหาเงิน</t>
  </si>
  <si>
    <t>กำไรก่อนภาษีเงินได้</t>
  </si>
  <si>
    <t>ลูกหนี้กรมสรรพากรหมุนเวียน</t>
  </si>
  <si>
    <t>ขาดทุนจากการตัดจำหน่ายอุปกรณ์</t>
  </si>
  <si>
    <t>เงินสดจ่ายเพื่อซื้อที่ดินและอุปกรณ์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</si>
</sst>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#,##0.000\ ;\(#,##0.000\)"/>
    <numFmt numFmtId="170" formatCode="#,##0_);\(&quot;$&quot;#,##0\)"/>
    <numFmt numFmtId="171" formatCode="0.00;[Red]0.00"/>
  </numFmts>
  <fonts count="15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70">
    <xf numFmtId="0" fontId="0" fillId="0" borderId="0" xfId="0"/>
    <xf numFmtId="0" fontId="0" fillId="0" borderId="0" xfId="0" applyAlignment="1"/>
    <xf numFmtId="0" fontId="0" fillId="0" borderId="0" xfId="0" applyBorder="1" applyAlignment="1"/>
    <xf numFmtId="164" fontId="7" fillId="0" borderId="0" xfId="0" applyNumberFormat="1" applyFont="1" applyFill="1" applyBorder="1" applyAlignment="1"/>
    <xf numFmtId="164" fontId="0" fillId="0" borderId="0" xfId="1" applyNumberFormat="1" applyFont="1" applyFill="1" applyBorder="1" applyAlignment="1">
      <alignment horizontal="center" vertical="top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0" applyNumberFormat="1" applyFill="1" applyBorder="1" applyAlignment="1"/>
    <xf numFmtId="166" fontId="0" fillId="0" borderId="0" xfId="0" applyNumberFormat="1" applyFont="1" applyFill="1" applyAlignment="1"/>
    <xf numFmtId="166" fontId="0" fillId="0" borderId="0" xfId="0" applyNumberFormat="1" applyFont="1" applyFill="1" applyBorder="1" applyAlignment="1"/>
    <xf numFmtId="166" fontId="7" fillId="0" borderId="0" xfId="0" applyNumberFormat="1" applyFont="1" applyFill="1" applyAlignment="1"/>
    <xf numFmtId="166" fontId="0" fillId="0" borderId="0" xfId="0" applyNumberFormat="1" applyAlignment="1"/>
    <xf numFmtId="166" fontId="7" fillId="0" borderId="1" xfId="0" applyNumberFormat="1" applyFont="1" applyFill="1" applyBorder="1" applyAlignment="1"/>
    <xf numFmtId="166" fontId="3" fillId="0" borderId="0" xfId="0" applyNumberFormat="1" applyFont="1" applyFill="1" applyAlignment="1"/>
    <xf numFmtId="0" fontId="4" fillId="0" borderId="0" xfId="0" applyFont="1" applyFill="1" applyAlignment="1"/>
    <xf numFmtId="166" fontId="0" fillId="0" borderId="2" xfId="0" applyNumberFormat="1" applyFont="1" applyFill="1" applyBorder="1" applyAlignment="1"/>
    <xf numFmtId="0" fontId="7" fillId="0" borderId="0" xfId="0" applyFont="1" applyFill="1" applyAlignment="1"/>
    <xf numFmtId="166" fontId="6" fillId="0" borderId="0" xfId="0" applyNumberFormat="1" applyFont="1" applyFill="1" applyAlignment="1"/>
    <xf numFmtId="166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37" fontId="2" fillId="0" borderId="0" xfId="0" applyNumberFormat="1" applyFont="1" applyFill="1" applyAlignment="1"/>
    <xf numFmtId="37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37" fontId="7" fillId="0" borderId="1" xfId="0" applyNumberFormat="1" applyFont="1" applyFill="1" applyBorder="1" applyAlignment="1"/>
    <xf numFmtId="37" fontId="7" fillId="0" borderId="0" xfId="0" applyNumberFormat="1" applyFont="1" applyFill="1" applyAlignment="1"/>
    <xf numFmtId="37" fontId="4" fillId="0" borderId="0" xfId="0" applyNumberFormat="1" applyFont="1" applyFill="1" applyAlignment="1"/>
    <xf numFmtId="37" fontId="7" fillId="0" borderId="0" xfId="0" applyNumberFormat="1" applyFont="1" applyFill="1" applyBorder="1" applyAlignment="1"/>
    <xf numFmtId="37" fontId="2" fillId="0" borderId="0" xfId="1" applyNumberFormat="1" applyFont="1" applyFill="1" applyAlignment="1"/>
    <xf numFmtId="37" fontId="0" fillId="0" borderId="2" xfId="0" applyNumberFormat="1" applyFont="1" applyFill="1" applyBorder="1" applyAlignment="1"/>
    <xf numFmtId="37" fontId="7" fillId="0" borderId="3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37" fontId="0" fillId="0" borderId="0" xfId="0" applyNumberFormat="1" applyFill="1" applyBorder="1" applyAlignment="1">
      <alignment horizontal="right"/>
    </xf>
    <xf numFmtId="165" fontId="0" fillId="0" borderId="0" xfId="1" applyFont="1" applyFill="1" applyAlignment="1"/>
    <xf numFmtId="166" fontId="7" fillId="0" borderId="2" xfId="0" applyNumberFormat="1" applyFont="1" applyFill="1" applyBorder="1" applyAlignment="1"/>
    <xf numFmtId="164" fontId="7" fillId="0" borderId="0" xfId="1" applyNumberFormat="1" applyFont="1" applyFill="1" applyBorder="1" applyAlignment="1">
      <alignment horizontal="center" vertical="top"/>
    </xf>
    <xf numFmtId="167" fontId="7" fillId="0" borderId="0" xfId="0" applyNumberFormat="1" applyFont="1" applyFill="1" applyAlignment="1"/>
    <xf numFmtId="0" fontId="0" fillId="0" borderId="0" xfId="0" applyNumberFormat="1" applyFill="1" applyAlignment="1"/>
    <xf numFmtId="0" fontId="8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166" fontId="7" fillId="0" borderId="3" xfId="0" applyNumberFormat="1" applyFont="1" applyFill="1" applyBorder="1" applyAlignment="1"/>
    <xf numFmtId="0" fontId="0" fillId="0" borderId="0" xfId="0" applyFont="1" applyFill="1" applyBorder="1" applyAlignment="1"/>
    <xf numFmtId="168" fontId="0" fillId="0" borderId="0" xfId="0" applyNumberFormat="1" applyFill="1" applyBorder="1" applyAlignment="1"/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/>
    <xf numFmtId="0" fontId="12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68" fontId="0" fillId="0" borderId="0" xfId="1" applyNumberFormat="1" applyFont="1" applyFill="1" applyAlignment="1"/>
    <xf numFmtId="168" fontId="7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0" fillId="0" borderId="0" xfId="0" applyFont="1" applyFill="1" applyAlignment="1">
      <alignment horizontal="center"/>
    </xf>
    <xf numFmtId="166" fontId="0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/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0" fontId="2" fillId="0" borderId="0" xfId="0" applyFont="1" applyFill="1" applyAlignment="1"/>
    <xf numFmtId="166" fontId="2" fillId="0" borderId="0" xfId="0" applyNumberFormat="1" applyFont="1" applyFill="1" applyAlignment="1"/>
    <xf numFmtId="166" fontId="0" fillId="0" borderId="2" xfId="0" applyNumberFormat="1" applyFill="1" applyBorder="1" applyAlignment="1"/>
    <xf numFmtId="0" fontId="2" fillId="0" borderId="0" xfId="0" applyFont="1" applyFill="1" applyAlignment="1">
      <alignment horizontal="center"/>
    </xf>
    <xf numFmtId="168" fontId="2" fillId="0" borderId="0" xfId="1" applyNumberFormat="1" applyFont="1" applyFill="1" applyAlignment="1"/>
    <xf numFmtId="0" fontId="11" fillId="0" borderId="0" xfId="0" applyFont="1" applyFill="1" applyAlignment="1">
      <alignment horizontal="center"/>
    </xf>
    <xf numFmtId="166" fontId="0" fillId="0" borderId="3" xfId="0" quotePrefix="1" applyNumberForma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37" fontId="0" fillId="0" borderId="0" xfId="0" applyNumberFormat="1" applyFont="1" applyFill="1"/>
    <xf numFmtId="37" fontId="0" fillId="0" borderId="4" xfId="0" applyNumberFormat="1" applyFont="1" applyFill="1" applyBorder="1" applyAlignment="1"/>
    <xf numFmtId="165" fontId="0" fillId="0" borderId="0" xfId="1" applyFont="1" applyFill="1" applyBorder="1" applyAlignment="1"/>
    <xf numFmtId="168" fontId="0" fillId="0" borderId="0" xfId="1" applyNumberFormat="1" applyFont="1" applyFill="1" applyBorder="1" applyAlignment="1"/>
    <xf numFmtId="168" fontId="0" fillId="0" borderId="0" xfId="0" applyNumberFormat="1" applyFont="1" applyFill="1" applyAlignment="1"/>
    <xf numFmtId="168" fontId="7" fillId="0" borderId="4" xfId="1" applyNumberFormat="1" applyFont="1" applyFill="1" applyBorder="1" applyAlignment="1"/>
    <xf numFmtId="167" fontId="7" fillId="0" borderId="3" xfId="0" applyNumberFormat="1" applyFont="1" applyFill="1" applyBorder="1" applyAlignment="1"/>
    <xf numFmtId="170" fontId="0" fillId="0" borderId="0" xfId="0" applyNumberFormat="1" applyFont="1" applyFill="1" applyAlignment="1"/>
    <xf numFmtId="0" fontId="0" fillId="0" borderId="0" xfId="0" applyNumberFormat="1" applyFont="1" applyFill="1" applyAlignment="1"/>
    <xf numFmtId="165" fontId="2" fillId="0" borderId="0" xfId="1" applyFont="1" applyFill="1" applyAlignment="1"/>
    <xf numFmtId="166" fontId="2" fillId="0" borderId="2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2" fillId="0" borderId="0" xfId="0" applyFont="1" applyFill="1" applyAlignment="1">
      <alignment horizontal="right"/>
    </xf>
    <xf numFmtId="0" fontId="4" fillId="0" borderId="0" xfId="0" applyNumberFormat="1" applyFont="1" applyFill="1" applyAlignment="1"/>
    <xf numFmtId="0" fontId="8" fillId="0" borderId="0" xfId="0" applyFont="1" applyFill="1" applyAlignment="1"/>
    <xf numFmtId="0" fontId="12" fillId="0" borderId="0" xfId="0" applyFont="1" applyFill="1" applyAlignment="1">
      <alignment horizontal="center"/>
    </xf>
    <xf numFmtId="165" fontId="7" fillId="0" borderId="0" xfId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/>
    <xf numFmtId="0" fontId="8" fillId="0" borderId="0" xfId="0" applyNumberFormat="1" applyFont="1" applyFill="1" applyAlignment="1"/>
    <xf numFmtId="0" fontId="0" fillId="0" borderId="0" xfId="0" applyNumberFormat="1" applyFill="1" applyBorder="1" applyAlignment="1"/>
    <xf numFmtId="168" fontId="0" fillId="0" borderId="2" xfId="0" applyNumberFormat="1" applyFill="1" applyBorder="1" applyAlignment="1">
      <alignment horizontal="center"/>
    </xf>
    <xf numFmtId="169" fontId="7" fillId="0" borderId="3" xfId="0" applyNumberFormat="1" applyFont="1" applyFill="1" applyBorder="1" applyAlignment="1"/>
    <xf numFmtId="37" fontId="0" fillId="0" borderId="2" xfId="0" applyNumberFormat="1" applyFill="1" applyBorder="1" applyAlignment="1">
      <alignment horizontal="right"/>
    </xf>
    <xf numFmtId="165" fontId="0" fillId="0" borderId="2" xfId="1" applyFont="1" applyFill="1" applyBorder="1" applyAlignment="1">
      <alignment horizontal="right"/>
    </xf>
    <xf numFmtId="165" fontId="0" fillId="0" borderId="0" xfId="0" applyNumberFormat="1" applyFont="1" applyFill="1" applyAlignment="1"/>
    <xf numFmtId="171" fontId="7" fillId="0" borderId="3" xfId="1" applyNumberFormat="1" applyFont="1" applyFill="1" applyBorder="1" applyAlignment="1"/>
    <xf numFmtId="0" fontId="4" fillId="0" borderId="0" xfId="0" applyFont="1" applyAlignment="1"/>
    <xf numFmtId="0" fontId="10" fillId="0" borderId="0" xfId="0" applyFont="1" applyAlignment="1"/>
    <xf numFmtId="0" fontId="13" fillId="0" borderId="0" xfId="0" applyFont="1" applyAlignment="1"/>
    <xf numFmtId="0" fontId="2" fillId="0" borderId="0" xfId="0" applyFont="1" applyAlignment="1">
      <alignment horizontal="right"/>
    </xf>
    <xf numFmtId="0" fontId="4" fillId="0" borderId="0" xfId="0" applyNumberFormat="1" applyFont="1" applyAlignment="1"/>
    <xf numFmtId="0" fontId="0" fillId="0" borderId="0" xfId="0" applyAlignment="1">
      <alignment horizontal="center"/>
    </xf>
    <xf numFmtId="0" fontId="7" fillId="0" borderId="0" xfId="0" applyFont="1" applyAlignment="1"/>
    <xf numFmtId="0" fontId="12" fillId="0" borderId="0" xfId="0" applyFont="1" applyAlignment="1">
      <alignment horizontal="center"/>
    </xf>
    <xf numFmtId="164" fontId="7" fillId="0" borderId="0" xfId="0" applyNumberFormat="1" applyFont="1" applyBorder="1" applyAlignment="1"/>
    <xf numFmtId="0" fontId="8" fillId="0" borderId="0" xfId="0" applyFont="1" applyAlignment="1"/>
    <xf numFmtId="0" fontId="0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8" fillId="0" borderId="0" xfId="0" applyFont="1" applyBorder="1" applyAlignment="1"/>
    <xf numFmtId="168" fontId="7" fillId="0" borderId="0" xfId="1" applyNumberFormat="1" applyFont="1" applyBorder="1" applyAlignment="1">
      <alignment horizontal="center"/>
    </xf>
    <xf numFmtId="37" fontId="7" fillId="0" borderId="0" xfId="0" applyNumberFormat="1" applyFont="1" applyBorder="1" applyAlignment="1"/>
    <xf numFmtId="164" fontId="7" fillId="0" borderId="0" xfId="0" applyNumberFormat="1" applyFont="1" applyAlignment="1"/>
    <xf numFmtId="0" fontId="12" fillId="0" borderId="0" xfId="0" applyFont="1" applyAlignment="1"/>
    <xf numFmtId="165" fontId="2" fillId="0" borderId="0" xfId="1" applyFont="1" applyBorder="1" applyAlignment="1">
      <alignment horizontal="center"/>
    </xf>
    <xf numFmtId="168" fontId="2" fillId="0" borderId="0" xfId="1" applyNumberFormat="1" applyFont="1" applyBorder="1" applyAlignment="1">
      <alignment horizontal="center"/>
    </xf>
    <xf numFmtId="164" fontId="0" fillId="0" borderId="0" xfId="0" applyNumberFormat="1" applyFont="1" applyAlignment="1"/>
    <xf numFmtId="168" fontId="2" fillId="0" borderId="2" xfId="1" applyNumberFormat="1" applyFont="1" applyBorder="1" applyAlignment="1">
      <alignment horizontal="center"/>
    </xf>
    <xf numFmtId="168" fontId="7" fillId="0" borderId="2" xfId="1" applyNumberFormat="1" applyFont="1" applyBorder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 applyAlignment="1"/>
    <xf numFmtId="165" fontId="2" fillId="0" borderId="2" xfId="1" applyFont="1" applyBorder="1" applyAlignment="1">
      <alignment horizontal="center"/>
    </xf>
    <xf numFmtId="168" fontId="2" fillId="2" borderId="2" xfId="1" applyNumberFormat="1" applyFont="1" applyFill="1" applyBorder="1" applyAlignment="1">
      <alignment horizontal="center"/>
    </xf>
    <xf numFmtId="165" fontId="7" fillId="0" borderId="0" xfId="1" applyFont="1" applyBorder="1" applyAlignment="1">
      <alignment horizontal="center"/>
    </xf>
    <xf numFmtId="37" fontId="7" fillId="0" borderId="5" xfId="0" applyNumberFormat="1" applyFont="1" applyBorder="1" applyAlignment="1">
      <alignment horizontal="right"/>
    </xf>
    <xf numFmtId="37" fontId="7" fillId="0" borderId="0" xfId="0" applyNumberFormat="1" applyFont="1" applyBorder="1" applyAlignment="1">
      <alignment horizontal="right"/>
    </xf>
    <xf numFmtId="165" fontId="7" fillId="0" borderId="5" xfId="1" applyFont="1" applyBorder="1" applyAlignment="1">
      <alignment horizontal="right"/>
    </xf>
    <xf numFmtId="168" fontId="2" fillId="0" borderId="0" xfId="0" applyNumberFormat="1" applyFont="1" applyFill="1" applyBorder="1" applyAlignment="1"/>
    <xf numFmtId="0" fontId="0" fillId="0" borderId="0" xfId="0" applyNumberFormat="1" applyAlignment="1"/>
    <xf numFmtId="165" fontId="14" fillId="0" borderId="0" xfId="1" applyFont="1" applyFill="1" applyBorder="1" applyAlignment="1"/>
    <xf numFmtId="0" fontId="0" fillId="0" borderId="0" xfId="0" applyNumberFormat="1" applyBorder="1" applyAlignment="1"/>
    <xf numFmtId="3" fontId="0" fillId="0" borderId="0" xfId="0" applyNumberFormat="1" applyFill="1" applyBorder="1" applyAlignment="1"/>
    <xf numFmtId="168" fontId="2" fillId="0" borderId="2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 vertical="top"/>
    </xf>
    <xf numFmtId="168" fontId="2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2" xfId="0" applyNumberFormat="1" applyFill="1" applyBorder="1" applyAlignment="1"/>
    <xf numFmtId="166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NumberFormat="1" applyFill="1" applyBorder="1" applyAlignment="1">
      <alignment horizontal="center"/>
    </xf>
    <xf numFmtId="37" fontId="0" fillId="0" borderId="0" xfId="0" applyNumberForma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8" fontId="0" fillId="0" borderId="2" xfId="0" applyNumberFormat="1" applyFont="1" applyFill="1" applyBorder="1" applyAlignment="1"/>
    <xf numFmtId="37" fontId="0" fillId="0" borderId="0" xfId="0" applyNumberFormat="1" applyAlignment="1"/>
    <xf numFmtId="168" fontId="0" fillId="0" borderId="0" xfId="0" applyNumberFormat="1" applyAlignment="1"/>
    <xf numFmtId="0" fontId="8" fillId="0" borderId="0" xfId="0" applyFont="1" applyBorder="1" applyAlignment="1">
      <alignment horizontal="center"/>
    </xf>
    <xf numFmtId="165" fontId="7" fillId="0" borderId="1" xfId="1" applyFont="1" applyBorder="1" applyAlignment="1">
      <alignment horizontal="center"/>
    </xf>
    <xf numFmtId="168" fontId="7" fillId="0" borderId="1" xfId="1" applyNumberFormat="1" applyFont="1" applyBorder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neral-Admin\Typist\In%20Process%202016-2017\n\NAV001\2016\M-09\Rev%201\nav001a161b-09t-1%20Rev%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L"/>
      <sheetName val="SH9"/>
      <sheetName val="SH11"/>
      <sheetName val="CF"/>
    </sheetNames>
    <sheetDataSet>
      <sheetData sheetId="0" refreshError="1">
        <row r="11">
          <cell r="D11">
            <v>15527</v>
          </cell>
        </row>
        <row r="172">
          <cell r="D172">
            <v>104283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R93"/>
  <sheetViews>
    <sheetView showGridLines="0" view="pageBreakPreview" zoomScale="96" zoomScaleNormal="93" zoomScaleSheetLayoutView="96" workbookViewId="0">
      <selection activeCell="C9" sqref="C9"/>
    </sheetView>
  </sheetViews>
  <sheetFormatPr defaultColWidth="9.140625" defaultRowHeight="24" customHeight="1"/>
  <cols>
    <col min="1" max="1" width="45.7109375" style="33" customWidth="1"/>
    <col min="2" max="2" width="9.140625" style="31"/>
    <col min="3" max="3" width="2.140625" style="33" customWidth="1"/>
    <col min="4" max="4" width="14.140625" style="33" customWidth="1"/>
    <col min="5" max="5" width="2.140625" style="33" customWidth="1"/>
    <col min="6" max="6" width="14.140625" style="33" customWidth="1"/>
    <col min="7" max="7" width="2.140625" style="33" customWidth="1"/>
    <col min="8" max="8" width="14.140625" style="33" customWidth="1"/>
    <col min="9" max="9" width="2.140625" style="33" customWidth="1"/>
    <col min="10" max="10" width="14.140625" style="33" customWidth="1"/>
    <col min="11" max="11" width="9.140625" style="1"/>
    <col min="12" max="12" width="11.42578125" style="1" bestFit="1" customWidth="1"/>
    <col min="13" max="13" width="1.7109375" style="1" customWidth="1"/>
    <col min="14" max="14" width="11.28515625" style="1" bestFit="1" customWidth="1"/>
    <col min="15" max="15" width="1.28515625" style="1" customWidth="1"/>
    <col min="16" max="16" width="12.28515625" style="1" customWidth="1"/>
    <col min="17" max="17" width="1.42578125" style="1" customWidth="1"/>
    <col min="18" max="16384" width="9.140625" style="1"/>
  </cols>
  <sheetData>
    <row r="1" spans="1:11" ht="24" customHeight="1">
      <c r="A1" s="13" t="s">
        <v>0</v>
      </c>
    </row>
    <row r="2" spans="1:11" ht="24" customHeight="1">
      <c r="A2" s="13" t="s">
        <v>66</v>
      </c>
    </row>
    <row r="3" spans="1:11" ht="24" customHeight="1">
      <c r="A3" s="13"/>
    </row>
    <row r="4" spans="1:11" ht="24" customHeight="1">
      <c r="A4" s="13"/>
      <c r="D4" s="158" t="s">
        <v>114</v>
      </c>
      <c r="E4" s="158"/>
      <c r="F4" s="158"/>
    </row>
    <row r="5" spans="1:11" ht="24" customHeight="1">
      <c r="A5" s="13"/>
      <c r="D5" s="158" t="s">
        <v>113</v>
      </c>
      <c r="E5" s="158"/>
      <c r="F5" s="158"/>
      <c r="H5" s="158" t="s">
        <v>69</v>
      </c>
      <c r="I5" s="158"/>
      <c r="J5" s="158"/>
    </row>
    <row r="6" spans="1:11" ht="24" customHeight="1">
      <c r="A6" s="13"/>
      <c r="D6" s="145" t="s">
        <v>129</v>
      </c>
      <c r="E6" s="146"/>
      <c r="F6" s="145" t="s">
        <v>70</v>
      </c>
      <c r="H6" s="145" t="s">
        <v>129</v>
      </c>
      <c r="I6" s="146"/>
      <c r="J6" s="145" t="s">
        <v>70</v>
      </c>
    </row>
    <row r="7" spans="1:11" ht="24" customHeight="1">
      <c r="A7" s="13" t="s">
        <v>1</v>
      </c>
      <c r="B7" s="68" t="s">
        <v>2</v>
      </c>
      <c r="D7" s="69">
        <v>2560</v>
      </c>
      <c r="E7" s="70"/>
      <c r="F7" s="69">
        <v>2559</v>
      </c>
      <c r="H7" s="69">
        <v>2560</v>
      </c>
      <c r="I7" s="70"/>
      <c r="J7" s="69">
        <v>2559</v>
      </c>
    </row>
    <row r="8" spans="1:11" ht="24" customHeight="1">
      <c r="A8" s="13"/>
      <c r="B8" s="68"/>
      <c r="D8" s="147" t="s">
        <v>75</v>
      </c>
      <c r="E8" s="149"/>
      <c r="F8" s="147"/>
      <c r="G8" s="149"/>
      <c r="H8" s="147" t="s">
        <v>75</v>
      </c>
      <c r="I8" s="149"/>
      <c r="J8" s="147"/>
    </row>
    <row r="9" spans="1:11" ht="24" customHeight="1">
      <c r="A9" s="13"/>
      <c r="B9" s="68"/>
      <c r="D9" s="157" t="s">
        <v>74</v>
      </c>
      <c r="E9" s="157"/>
      <c r="F9" s="157"/>
      <c r="G9" s="157"/>
      <c r="H9" s="157"/>
      <c r="I9" s="157"/>
      <c r="J9" s="157"/>
    </row>
    <row r="10" spans="1:11" ht="24" customHeight="1">
      <c r="A10" s="57" t="s">
        <v>3</v>
      </c>
      <c r="C10" s="32"/>
      <c r="D10" s="7"/>
      <c r="E10" s="7"/>
      <c r="F10" s="7"/>
      <c r="G10" s="32"/>
      <c r="H10" s="7"/>
      <c r="I10" s="7"/>
      <c r="J10" s="7"/>
      <c r="K10" s="2"/>
    </row>
    <row r="11" spans="1:11" ht="24" customHeight="1">
      <c r="A11" s="33" t="s">
        <v>4</v>
      </c>
      <c r="C11" s="32"/>
      <c r="D11" s="7">
        <v>83017</v>
      </c>
      <c r="E11" s="7"/>
      <c r="F11" s="7">
        <v>4804</v>
      </c>
      <c r="G11" s="32"/>
      <c r="H11" s="51">
        <f>D11</f>
        <v>83017</v>
      </c>
      <c r="I11" s="7"/>
      <c r="J11" s="7">
        <f t="shared" ref="J11:J17" si="0">F11</f>
        <v>4804</v>
      </c>
      <c r="K11" s="2"/>
    </row>
    <row r="12" spans="1:11" ht="24" customHeight="1">
      <c r="A12" s="33" t="s">
        <v>95</v>
      </c>
      <c r="B12" s="31">
        <v>3</v>
      </c>
      <c r="C12" s="32"/>
      <c r="D12" s="81">
        <v>0</v>
      </c>
      <c r="E12" s="7"/>
      <c r="F12" s="7">
        <v>21662</v>
      </c>
      <c r="G12" s="32"/>
      <c r="H12" s="51">
        <f t="shared" ref="F12:J17" si="1">D12</f>
        <v>0</v>
      </c>
      <c r="I12" s="7"/>
      <c r="J12" s="7">
        <f t="shared" si="0"/>
        <v>21662</v>
      </c>
      <c r="K12" s="2"/>
    </row>
    <row r="13" spans="1:11" ht="24" customHeight="1">
      <c r="A13" s="33" t="s">
        <v>51</v>
      </c>
      <c r="B13" s="31" t="s">
        <v>115</v>
      </c>
      <c r="C13" s="32"/>
      <c r="D13" s="7">
        <v>51019</v>
      </c>
      <c r="E13" s="7"/>
      <c r="F13" s="7">
        <v>45952</v>
      </c>
      <c r="G13" s="32"/>
      <c r="H13" s="51">
        <f t="shared" si="1"/>
        <v>51019</v>
      </c>
      <c r="I13" s="7"/>
      <c r="J13" s="7">
        <f t="shared" si="0"/>
        <v>45952</v>
      </c>
      <c r="K13" s="2"/>
    </row>
    <row r="14" spans="1:11" ht="24" customHeight="1">
      <c r="A14" s="33" t="s">
        <v>5</v>
      </c>
      <c r="B14" s="31">
        <v>3</v>
      </c>
      <c r="C14" s="32"/>
      <c r="D14" s="7">
        <v>16141</v>
      </c>
      <c r="E14" s="7"/>
      <c r="F14" s="7">
        <v>17050</v>
      </c>
      <c r="G14" s="32"/>
      <c r="H14" s="51">
        <f t="shared" si="1"/>
        <v>16141</v>
      </c>
      <c r="I14" s="7"/>
      <c r="J14" s="7">
        <f t="shared" si="0"/>
        <v>17050</v>
      </c>
      <c r="K14" s="2"/>
    </row>
    <row r="15" spans="1:11" ht="24" customHeight="1">
      <c r="A15" s="33" t="s">
        <v>63</v>
      </c>
      <c r="B15" s="31">
        <v>5</v>
      </c>
      <c r="C15" s="32"/>
      <c r="D15" s="7">
        <v>1148885</v>
      </c>
      <c r="E15" s="7"/>
      <c r="F15" s="7">
        <v>1148796</v>
      </c>
      <c r="G15" s="32"/>
      <c r="H15" s="51">
        <f t="shared" si="1"/>
        <v>1148885</v>
      </c>
      <c r="I15" s="7"/>
      <c r="J15" s="7">
        <f t="shared" si="0"/>
        <v>1148796</v>
      </c>
      <c r="K15" s="2"/>
    </row>
    <row r="16" spans="1:11" ht="24" customHeight="1">
      <c r="A16" s="33" t="s">
        <v>182</v>
      </c>
      <c r="C16" s="32"/>
      <c r="D16" s="7">
        <v>9954</v>
      </c>
      <c r="E16" s="7"/>
      <c r="F16" s="51">
        <f t="shared" si="1"/>
        <v>0</v>
      </c>
      <c r="G16" s="32"/>
      <c r="H16" s="51">
        <f t="shared" si="1"/>
        <v>9954</v>
      </c>
      <c r="I16" s="7"/>
      <c r="J16" s="51">
        <f t="shared" si="1"/>
        <v>0</v>
      </c>
      <c r="K16" s="2"/>
    </row>
    <row r="17" spans="1:12" ht="24" customHeight="1">
      <c r="A17" s="33" t="s">
        <v>6</v>
      </c>
      <c r="B17" s="31">
        <v>3</v>
      </c>
      <c r="C17" s="32"/>
      <c r="D17" s="8">
        <v>8583</v>
      </c>
      <c r="E17" s="7"/>
      <c r="F17" s="8">
        <v>5536</v>
      </c>
      <c r="G17" s="32"/>
      <c r="H17" s="51">
        <f t="shared" si="1"/>
        <v>8583</v>
      </c>
      <c r="I17" s="7"/>
      <c r="J17" s="7">
        <f t="shared" si="0"/>
        <v>5536</v>
      </c>
      <c r="K17" s="2"/>
    </row>
    <row r="18" spans="1:12" ht="24" customHeight="1">
      <c r="A18" s="15" t="s">
        <v>7</v>
      </c>
      <c r="C18" s="32"/>
      <c r="D18" s="11">
        <f>SUM(D11:D17)</f>
        <v>1317599</v>
      </c>
      <c r="E18" s="9"/>
      <c r="F18" s="11">
        <f>SUM(F11:F17)</f>
        <v>1243800</v>
      </c>
      <c r="G18" s="32"/>
      <c r="H18" s="11">
        <f>SUM(H11:H17)</f>
        <v>1317599</v>
      </c>
      <c r="I18" s="9"/>
      <c r="J18" s="11">
        <f>SUM(J11:J17)</f>
        <v>1243800</v>
      </c>
      <c r="K18" s="2"/>
    </row>
    <row r="19" spans="1:12" ht="24" customHeight="1">
      <c r="A19" s="41"/>
      <c r="B19" s="58"/>
      <c r="C19" s="41"/>
      <c r="D19" s="12"/>
      <c r="E19" s="12"/>
      <c r="F19" s="12"/>
      <c r="G19" s="41"/>
      <c r="H19" s="12"/>
      <c r="I19" s="12"/>
      <c r="J19" s="12"/>
      <c r="K19" s="2"/>
    </row>
    <row r="20" spans="1:12" ht="24" customHeight="1">
      <c r="A20" s="57" t="s">
        <v>8</v>
      </c>
      <c r="C20" s="32"/>
      <c r="D20" s="7"/>
      <c r="E20" s="7"/>
      <c r="F20" s="7"/>
      <c r="G20" s="32"/>
      <c r="H20" s="7"/>
      <c r="I20" s="7"/>
      <c r="J20" s="7"/>
      <c r="K20" s="2"/>
    </row>
    <row r="21" spans="1:12" ht="24" customHeight="1">
      <c r="A21" s="33" t="s">
        <v>86</v>
      </c>
      <c r="B21" s="31">
        <v>6</v>
      </c>
      <c r="C21" s="59"/>
      <c r="D21" s="60">
        <v>551727</v>
      </c>
      <c r="E21" s="60"/>
      <c r="F21" s="60">
        <v>465153</v>
      </c>
      <c r="G21" s="59"/>
      <c r="H21" s="60">
        <v>457438</v>
      </c>
      <c r="I21" s="60"/>
      <c r="J21" s="60">
        <v>457438</v>
      </c>
      <c r="K21" s="2"/>
      <c r="L21" s="10"/>
    </row>
    <row r="22" spans="1:12" ht="24" customHeight="1">
      <c r="A22" s="33" t="s">
        <v>64</v>
      </c>
      <c r="C22" s="32"/>
      <c r="D22" s="7">
        <v>3404</v>
      </c>
      <c r="E22" s="7"/>
      <c r="F22" s="7">
        <v>3404</v>
      </c>
      <c r="G22" s="32"/>
      <c r="H22" s="7">
        <f t="shared" ref="H22:H27" si="2">D22</f>
        <v>3404</v>
      </c>
      <c r="I22" s="7"/>
      <c r="J22" s="7">
        <f t="shared" ref="J22:J27" si="3">F22</f>
        <v>3404</v>
      </c>
      <c r="K22" s="2"/>
    </row>
    <row r="23" spans="1:12" ht="24" customHeight="1">
      <c r="A23" s="33" t="s">
        <v>65</v>
      </c>
      <c r="B23" s="31">
        <v>7</v>
      </c>
      <c r="C23" s="32"/>
      <c r="D23" s="7">
        <v>186362</v>
      </c>
      <c r="E23" s="7"/>
      <c r="F23" s="7">
        <v>192109</v>
      </c>
      <c r="G23" s="32"/>
      <c r="H23" s="7">
        <f t="shared" si="2"/>
        <v>186362</v>
      </c>
      <c r="I23" s="7"/>
      <c r="J23" s="7">
        <f t="shared" si="3"/>
        <v>192109</v>
      </c>
      <c r="K23" s="2"/>
    </row>
    <row r="24" spans="1:12" ht="24" customHeight="1">
      <c r="A24" s="33" t="s">
        <v>48</v>
      </c>
      <c r="B24" s="31">
        <v>8</v>
      </c>
      <c r="C24" s="32"/>
      <c r="D24" s="7">
        <v>1818040</v>
      </c>
      <c r="E24" s="7"/>
      <c r="F24" s="7">
        <v>1948197</v>
      </c>
      <c r="G24" s="32"/>
      <c r="H24" s="7">
        <f t="shared" si="2"/>
        <v>1818040</v>
      </c>
      <c r="I24" s="7"/>
      <c r="J24" s="7">
        <f t="shared" si="3"/>
        <v>1948197</v>
      </c>
      <c r="K24" s="2"/>
    </row>
    <row r="25" spans="1:12" ht="24" customHeight="1">
      <c r="A25" s="33" t="s">
        <v>76</v>
      </c>
      <c r="C25" s="32"/>
      <c r="D25" s="7">
        <v>9251</v>
      </c>
      <c r="E25" s="7"/>
      <c r="F25" s="7">
        <v>6887</v>
      </c>
      <c r="G25" s="32"/>
      <c r="H25" s="7">
        <f t="shared" si="2"/>
        <v>9251</v>
      </c>
      <c r="I25" s="7"/>
      <c r="J25" s="7">
        <f t="shared" si="3"/>
        <v>6887</v>
      </c>
      <c r="K25" s="2"/>
    </row>
    <row r="26" spans="1:12" ht="24" customHeight="1">
      <c r="A26" s="33" t="s">
        <v>96</v>
      </c>
      <c r="C26" s="32"/>
      <c r="D26" s="7">
        <v>26433</v>
      </c>
      <c r="E26" s="7"/>
      <c r="F26" s="7">
        <v>40039</v>
      </c>
      <c r="G26" s="32"/>
      <c r="H26" s="7">
        <f t="shared" si="2"/>
        <v>26433</v>
      </c>
      <c r="I26" s="7"/>
      <c r="J26" s="7">
        <f t="shared" si="3"/>
        <v>40039</v>
      </c>
      <c r="K26" s="2"/>
    </row>
    <row r="27" spans="1:12" ht="24" customHeight="1">
      <c r="A27" s="33" t="s">
        <v>49</v>
      </c>
      <c r="C27" s="32"/>
      <c r="D27" s="14">
        <v>3618</v>
      </c>
      <c r="E27" s="7"/>
      <c r="F27" s="14">
        <v>3960</v>
      </c>
      <c r="G27" s="32"/>
      <c r="H27" s="14">
        <f t="shared" si="2"/>
        <v>3618</v>
      </c>
      <c r="I27" s="7"/>
      <c r="J27" s="14">
        <f t="shared" si="3"/>
        <v>3960</v>
      </c>
      <c r="K27" s="2"/>
    </row>
    <row r="28" spans="1:12" ht="24" customHeight="1">
      <c r="A28" s="15" t="s">
        <v>9</v>
      </c>
      <c r="C28" s="32"/>
      <c r="D28" s="36">
        <f>SUM(D21:D27)</f>
        <v>2598835</v>
      </c>
      <c r="E28" s="9"/>
      <c r="F28" s="36">
        <f>SUM(F21:F27)</f>
        <v>2659749</v>
      </c>
      <c r="G28" s="32"/>
      <c r="H28" s="36">
        <f>SUM(H21:H27)</f>
        <v>2504546</v>
      </c>
      <c r="I28" s="9"/>
      <c r="J28" s="36">
        <f>SUM(J21:J27)</f>
        <v>2652034</v>
      </c>
      <c r="K28" s="2"/>
    </row>
    <row r="29" spans="1:12" ht="24" customHeight="1">
      <c r="A29" s="15"/>
      <c r="C29" s="32"/>
      <c r="D29" s="7"/>
      <c r="E29" s="7"/>
      <c r="F29" s="7"/>
      <c r="G29" s="32"/>
      <c r="H29" s="7"/>
      <c r="I29" s="7"/>
      <c r="J29" s="7"/>
      <c r="K29" s="2"/>
    </row>
    <row r="30" spans="1:12" ht="24" customHeight="1" thickBot="1">
      <c r="A30" s="15" t="s">
        <v>10</v>
      </c>
      <c r="C30" s="32"/>
      <c r="D30" s="42">
        <f>D18+D28</f>
        <v>3916434</v>
      </c>
      <c r="E30" s="9"/>
      <c r="F30" s="42">
        <f>F18+F28</f>
        <v>3903549</v>
      </c>
      <c r="G30" s="32"/>
      <c r="H30" s="42">
        <f>SUM(H18+H28)</f>
        <v>3822145</v>
      </c>
      <c r="I30" s="9"/>
      <c r="J30" s="42">
        <f>SUM(J18+J28)</f>
        <v>3895834</v>
      </c>
      <c r="K30" s="2"/>
    </row>
    <row r="31" spans="1:12" ht="24" customHeight="1" thickTop="1">
      <c r="A31" s="13" t="s">
        <v>0</v>
      </c>
      <c r="D31" s="32"/>
      <c r="E31" s="32"/>
      <c r="F31" s="32"/>
      <c r="G31" s="32"/>
      <c r="H31" s="32"/>
      <c r="I31" s="32"/>
      <c r="J31" s="32"/>
      <c r="K31" s="33"/>
      <c r="L31" s="10"/>
    </row>
    <row r="32" spans="1:12" ht="24" customHeight="1">
      <c r="A32" s="13" t="s">
        <v>66</v>
      </c>
      <c r="D32" s="32"/>
      <c r="E32" s="32"/>
      <c r="F32" s="32"/>
      <c r="G32" s="32"/>
      <c r="H32" s="32"/>
      <c r="I32" s="32"/>
      <c r="J32" s="32"/>
    </row>
    <row r="33" spans="1:14" ht="20.25" customHeight="1">
      <c r="A33" s="13"/>
      <c r="D33" s="32"/>
      <c r="E33" s="32"/>
      <c r="F33" s="32"/>
      <c r="G33" s="32"/>
      <c r="H33" s="32"/>
      <c r="I33" s="32"/>
      <c r="J33" s="32"/>
      <c r="L33" s="10"/>
      <c r="N33" s="10"/>
    </row>
    <row r="34" spans="1:14" ht="24" customHeight="1">
      <c r="A34" s="13"/>
      <c r="D34" s="158" t="s">
        <v>114</v>
      </c>
      <c r="E34" s="158"/>
      <c r="F34" s="158"/>
    </row>
    <row r="35" spans="1:14" ht="24" customHeight="1">
      <c r="A35" s="13"/>
      <c r="D35" s="158" t="s">
        <v>113</v>
      </c>
      <c r="E35" s="158"/>
      <c r="F35" s="158"/>
      <c r="H35" s="158" t="s">
        <v>69</v>
      </c>
      <c r="I35" s="158"/>
      <c r="J35" s="158"/>
    </row>
    <row r="36" spans="1:14" ht="24" customHeight="1">
      <c r="A36" s="13"/>
      <c r="D36" s="67" t="s">
        <v>129</v>
      </c>
      <c r="E36" s="54"/>
      <c r="F36" s="67" t="s">
        <v>70</v>
      </c>
      <c r="H36" s="67" t="s">
        <v>129</v>
      </c>
      <c r="I36" s="54"/>
      <c r="J36" s="67" t="s">
        <v>70</v>
      </c>
    </row>
    <row r="37" spans="1:14" ht="24" customHeight="1">
      <c r="A37" s="13" t="s">
        <v>68</v>
      </c>
      <c r="B37" s="68" t="s">
        <v>2</v>
      </c>
      <c r="D37" s="69">
        <v>2560</v>
      </c>
      <c r="E37" s="70"/>
      <c r="F37" s="69">
        <v>2559</v>
      </c>
      <c r="H37" s="69">
        <v>2560</v>
      </c>
      <c r="I37" s="70"/>
      <c r="J37" s="69">
        <v>2559</v>
      </c>
    </row>
    <row r="38" spans="1:14" ht="24" customHeight="1">
      <c r="A38" s="13"/>
      <c r="B38" s="68"/>
      <c r="D38" s="46" t="s">
        <v>75</v>
      </c>
      <c r="E38" s="46"/>
      <c r="F38" s="46"/>
      <c r="G38" s="46"/>
      <c r="H38" s="46" t="s">
        <v>75</v>
      </c>
      <c r="I38" s="46"/>
      <c r="J38" s="46"/>
    </row>
    <row r="39" spans="1:14" ht="24" customHeight="1">
      <c r="A39" s="13"/>
      <c r="D39" s="157" t="s">
        <v>74</v>
      </c>
      <c r="E39" s="157"/>
      <c r="F39" s="157"/>
      <c r="G39" s="157"/>
      <c r="H39" s="157"/>
      <c r="I39" s="157"/>
      <c r="J39" s="157"/>
    </row>
    <row r="40" spans="1:14" ht="24" customHeight="1">
      <c r="A40" s="57" t="s">
        <v>11</v>
      </c>
      <c r="C40" s="32"/>
      <c r="D40" s="7"/>
      <c r="E40" s="7"/>
      <c r="F40" s="7"/>
      <c r="G40" s="32"/>
      <c r="H40" s="7"/>
      <c r="I40" s="7"/>
      <c r="J40" s="7"/>
      <c r="K40" s="2"/>
    </row>
    <row r="41" spans="1:14" ht="24" customHeight="1">
      <c r="A41" s="59" t="s">
        <v>58</v>
      </c>
      <c r="B41" s="31">
        <v>9</v>
      </c>
      <c r="C41" s="32"/>
      <c r="D41" s="7">
        <v>1079</v>
      </c>
      <c r="E41" s="7"/>
      <c r="F41" s="7">
        <v>9882</v>
      </c>
      <c r="G41" s="32"/>
      <c r="H41" s="7">
        <f>D41</f>
        <v>1079</v>
      </c>
      <c r="I41" s="7"/>
      <c r="J41" s="7">
        <f>F41</f>
        <v>9882</v>
      </c>
      <c r="K41" s="2"/>
    </row>
    <row r="42" spans="1:14" ht="24" customHeight="1">
      <c r="A42" s="33" t="s">
        <v>119</v>
      </c>
      <c r="B42" s="31">
        <v>9</v>
      </c>
      <c r="C42" s="32"/>
      <c r="D42" s="35">
        <v>0</v>
      </c>
      <c r="E42" s="7"/>
      <c r="F42" s="7">
        <v>59361</v>
      </c>
      <c r="G42" s="32"/>
      <c r="H42" s="35">
        <f>D42</f>
        <v>0</v>
      </c>
      <c r="I42" s="7"/>
      <c r="J42" s="7">
        <f t="shared" ref="J42:J52" si="4">F42</f>
        <v>59361</v>
      </c>
      <c r="K42" s="2"/>
    </row>
    <row r="43" spans="1:14" ht="24" customHeight="1">
      <c r="A43" s="33" t="s">
        <v>12</v>
      </c>
      <c r="B43" s="31" t="s">
        <v>116</v>
      </c>
      <c r="C43" s="32"/>
      <c r="D43" s="7">
        <v>25504</v>
      </c>
      <c r="E43" s="7"/>
      <c r="F43" s="7">
        <v>30937</v>
      </c>
      <c r="G43" s="32"/>
      <c r="H43" s="7">
        <f>D43</f>
        <v>25504</v>
      </c>
      <c r="I43" s="7"/>
      <c r="J43" s="7">
        <f t="shared" si="4"/>
        <v>30937</v>
      </c>
      <c r="K43" s="2"/>
    </row>
    <row r="44" spans="1:14" ht="24" customHeight="1">
      <c r="A44" s="33" t="s">
        <v>97</v>
      </c>
      <c r="C44" s="32"/>
      <c r="D44" s="63">
        <v>349</v>
      </c>
      <c r="E44" s="7"/>
      <c r="F44" s="63">
        <v>282</v>
      </c>
      <c r="G44" s="32"/>
      <c r="H44" s="7">
        <v>349</v>
      </c>
      <c r="I44" s="7"/>
      <c r="J44" s="7">
        <f t="shared" si="4"/>
        <v>282</v>
      </c>
      <c r="K44" s="2"/>
    </row>
    <row r="45" spans="1:14" ht="24" customHeight="1">
      <c r="A45" s="33" t="s">
        <v>98</v>
      </c>
      <c r="C45" s="32"/>
      <c r="D45" s="7"/>
      <c r="E45" s="7"/>
      <c r="F45" s="7"/>
      <c r="G45" s="32"/>
      <c r="H45" s="7"/>
      <c r="I45" s="7"/>
      <c r="J45" s="7"/>
      <c r="K45" s="2"/>
    </row>
    <row r="46" spans="1:14" ht="24" customHeight="1">
      <c r="A46" s="33" t="s">
        <v>99</v>
      </c>
      <c r="B46" s="31">
        <v>8</v>
      </c>
      <c r="C46" s="32"/>
      <c r="D46" s="7">
        <v>40088</v>
      </c>
      <c r="E46" s="7"/>
      <c r="F46" s="7">
        <v>40088</v>
      </c>
      <c r="G46" s="32"/>
      <c r="H46" s="7">
        <f t="shared" ref="H46:H47" si="5">D46</f>
        <v>40088</v>
      </c>
      <c r="I46" s="7"/>
      <c r="J46" s="7">
        <f t="shared" si="4"/>
        <v>40088</v>
      </c>
      <c r="K46" s="2"/>
    </row>
    <row r="47" spans="1:14" ht="24" customHeight="1">
      <c r="A47" s="33" t="s">
        <v>100</v>
      </c>
      <c r="B47" s="31">
        <v>3</v>
      </c>
      <c r="C47" s="32"/>
      <c r="D47" s="63">
        <v>10138</v>
      </c>
      <c r="E47" s="7"/>
      <c r="F47" s="63">
        <v>9200</v>
      </c>
      <c r="G47" s="32"/>
      <c r="H47" s="7">
        <f t="shared" si="5"/>
        <v>10138</v>
      </c>
      <c r="I47" s="7"/>
      <c r="J47" s="7">
        <f t="shared" si="4"/>
        <v>9200</v>
      </c>
      <c r="K47" s="2"/>
    </row>
    <row r="48" spans="1:14" ht="24" customHeight="1">
      <c r="A48" s="33" t="s">
        <v>174</v>
      </c>
      <c r="C48" s="32"/>
      <c r="D48" s="7"/>
      <c r="E48" s="7"/>
      <c r="F48" s="7"/>
      <c r="G48" s="32"/>
      <c r="H48" s="7"/>
      <c r="I48" s="7"/>
      <c r="J48" s="7"/>
      <c r="K48" s="2"/>
    </row>
    <row r="49" spans="1:11" ht="24" customHeight="1">
      <c r="A49" s="33" t="s">
        <v>59</v>
      </c>
      <c r="B49" s="31">
        <v>9</v>
      </c>
      <c r="C49" s="32"/>
      <c r="D49" s="7">
        <v>3000</v>
      </c>
      <c r="E49" s="7"/>
      <c r="F49" s="35">
        <v>0</v>
      </c>
      <c r="G49" s="32"/>
      <c r="H49" s="7">
        <f>D49</f>
        <v>3000</v>
      </c>
      <c r="I49" s="7"/>
      <c r="J49" s="35">
        <f t="shared" ref="J49" si="6">F49</f>
        <v>0</v>
      </c>
      <c r="K49" s="2"/>
    </row>
    <row r="50" spans="1:11" ht="24" customHeight="1">
      <c r="A50" s="33" t="s">
        <v>87</v>
      </c>
      <c r="C50" s="32"/>
      <c r="D50" s="7"/>
      <c r="E50" s="7"/>
      <c r="F50" s="7"/>
      <c r="G50" s="32"/>
      <c r="H50" s="7"/>
      <c r="I50" s="7"/>
      <c r="J50" s="7"/>
      <c r="K50" s="2"/>
    </row>
    <row r="51" spans="1:11" ht="24" customHeight="1">
      <c r="A51" s="33" t="s">
        <v>59</v>
      </c>
      <c r="B51" s="31">
        <v>9</v>
      </c>
      <c r="C51" s="32"/>
      <c r="D51" s="7">
        <v>3685</v>
      </c>
      <c r="E51" s="7"/>
      <c r="F51" s="7">
        <v>3101</v>
      </c>
      <c r="G51" s="32"/>
      <c r="H51" s="7">
        <f t="shared" ref="H51:H52" si="7">D51</f>
        <v>3685</v>
      </c>
      <c r="I51" s="7"/>
      <c r="J51" s="7">
        <f t="shared" si="4"/>
        <v>3101</v>
      </c>
      <c r="K51" s="2"/>
    </row>
    <row r="52" spans="1:11" ht="24" customHeight="1">
      <c r="A52" s="33" t="s">
        <v>13</v>
      </c>
      <c r="B52" s="31" t="s">
        <v>117</v>
      </c>
      <c r="C52" s="32"/>
      <c r="D52" s="61">
        <v>63748</v>
      </c>
      <c r="E52" s="7"/>
      <c r="F52" s="61">
        <v>40505</v>
      </c>
      <c r="G52" s="32"/>
      <c r="H52" s="14">
        <f t="shared" si="7"/>
        <v>63748</v>
      </c>
      <c r="I52" s="7"/>
      <c r="J52" s="14">
        <f t="shared" si="4"/>
        <v>40505</v>
      </c>
      <c r="K52" s="2"/>
    </row>
    <row r="53" spans="1:11" ht="24" customHeight="1">
      <c r="A53" s="15" t="s">
        <v>14</v>
      </c>
      <c r="C53" s="32"/>
      <c r="D53" s="36">
        <f>SUM(D41:D52)</f>
        <v>147591</v>
      </c>
      <c r="E53" s="9"/>
      <c r="F53" s="36">
        <f>SUM(F41:F52)</f>
        <v>193356</v>
      </c>
      <c r="G53" s="32"/>
      <c r="H53" s="36">
        <f>SUM(H41:H52)</f>
        <v>147591</v>
      </c>
      <c r="I53" s="9"/>
      <c r="J53" s="36">
        <f>SUM(J41:J52)</f>
        <v>193356</v>
      </c>
      <c r="K53" s="2"/>
    </row>
    <row r="54" spans="1:11" ht="24" customHeight="1">
      <c r="A54" s="15"/>
      <c r="C54" s="32"/>
      <c r="D54" s="7"/>
      <c r="E54" s="7"/>
      <c r="F54" s="7"/>
      <c r="G54" s="32"/>
      <c r="H54" s="7"/>
      <c r="I54" s="7"/>
      <c r="J54" s="7"/>
      <c r="K54" s="2"/>
    </row>
    <row r="55" spans="1:11" ht="24" customHeight="1">
      <c r="A55" s="57" t="s">
        <v>15</v>
      </c>
      <c r="C55" s="32"/>
      <c r="D55" s="7"/>
      <c r="E55" s="7"/>
      <c r="F55" s="7"/>
      <c r="G55" s="32"/>
      <c r="H55" s="7"/>
      <c r="I55" s="7"/>
      <c r="J55" s="7"/>
      <c r="K55" s="2"/>
    </row>
    <row r="56" spans="1:11" ht="24" customHeight="1">
      <c r="A56" s="32" t="s">
        <v>101</v>
      </c>
      <c r="B56" s="62"/>
      <c r="C56" s="59"/>
      <c r="D56" s="60">
        <v>4855</v>
      </c>
      <c r="E56" s="60"/>
      <c r="F56" s="60">
        <v>4843</v>
      </c>
      <c r="G56" s="59"/>
      <c r="H56" s="60">
        <f t="shared" ref="H56:H63" si="8">D56</f>
        <v>4855</v>
      </c>
      <c r="I56" s="60"/>
      <c r="J56" s="60">
        <f>F56</f>
        <v>4843</v>
      </c>
      <c r="K56" s="2"/>
    </row>
    <row r="57" spans="1:11" ht="24" customHeight="1">
      <c r="A57" s="33" t="s">
        <v>102</v>
      </c>
      <c r="B57" s="31">
        <v>8</v>
      </c>
      <c r="C57" s="59"/>
      <c r="D57" s="60">
        <v>348380</v>
      </c>
      <c r="E57" s="60"/>
      <c r="F57" s="60">
        <v>378300</v>
      </c>
      <c r="G57" s="59"/>
      <c r="H57" s="60">
        <f t="shared" si="8"/>
        <v>348380</v>
      </c>
      <c r="I57" s="60"/>
      <c r="J57" s="60">
        <f t="shared" ref="J57:J63" si="9">F57</f>
        <v>378300</v>
      </c>
      <c r="K57" s="2"/>
    </row>
    <row r="58" spans="1:11" ht="24" customHeight="1">
      <c r="A58" s="33" t="s">
        <v>103</v>
      </c>
      <c r="B58" s="31">
        <v>3</v>
      </c>
      <c r="C58" s="59"/>
      <c r="D58" s="60">
        <v>222518</v>
      </c>
      <c r="E58" s="60"/>
      <c r="F58" s="60">
        <v>215433</v>
      </c>
      <c r="G58" s="59"/>
      <c r="H58" s="60">
        <f t="shared" si="8"/>
        <v>222518</v>
      </c>
      <c r="I58" s="60"/>
      <c r="J58" s="60">
        <f t="shared" si="9"/>
        <v>215433</v>
      </c>
      <c r="K58" s="2"/>
    </row>
    <row r="59" spans="1:11" ht="24" customHeight="1">
      <c r="A59" s="33" t="s">
        <v>120</v>
      </c>
      <c r="B59" s="31">
        <v>9</v>
      </c>
      <c r="C59" s="32"/>
      <c r="D59" s="8">
        <v>346955</v>
      </c>
      <c r="E59" s="8"/>
      <c r="F59" s="8">
        <v>349955</v>
      </c>
      <c r="G59" s="32"/>
      <c r="H59" s="8">
        <f t="shared" si="8"/>
        <v>346955</v>
      </c>
      <c r="I59" s="8"/>
      <c r="J59" s="60">
        <f t="shared" si="9"/>
        <v>349955</v>
      </c>
      <c r="K59" s="2"/>
    </row>
    <row r="60" spans="1:11" ht="24" customHeight="1">
      <c r="A60" s="33" t="s">
        <v>53</v>
      </c>
      <c r="B60" s="31">
        <v>9</v>
      </c>
      <c r="C60" s="32"/>
      <c r="D60" s="8">
        <v>8194</v>
      </c>
      <c r="E60" s="8"/>
      <c r="F60" s="8">
        <v>3353</v>
      </c>
      <c r="G60" s="32"/>
      <c r="H60" s="8">
        <f t="shared" si="8"/>
        <v>8194</v>
      </c>
      <c r="I60" s="8"/>
      <c r="J60" s="60">
        <f t="shared" si="9"/>
        <v>3353</v>
      </c>
      <c r="K60" s="2"/>
    </row>
    <row r="61" spans="1:11" ht="24" customHeight="1">
      <c r="A61" s="33" t="s">
        <v>118</v>
      </c>
      <c r="C61" s="32"/>
      <c r="D61" s="8">
        <v>20522</v>
      </c>
      <c r="E61" s="8"/>
      <c r="F61" s="8">
        <v>18838</v>
      </c>
      <c r="G61" s="32"/>
      <c r="H61" s="60">
        <f t="shared" si="8"/>
        <v>20522</v>
      </c>
      <c r="I61" s="8"/>
      <c r="J61" s="60">
        <f t="shared" si="9"/>
        <v>18838</v>
      </c>
      <c r="K61" s="2"/>
    </row>
    <row r="62" spans="1:11" ht="24" customHeight="1">
      <c r="A62" s="33" t="s">
        <v>85</v>
      </c>
      <c r="B62" s="31">
        <v>3</v>
      </c>
      <c r="C62" s="32"/>
      <c r="D62" s="8">
        <v>34483</v>
      </c>
      <c r="E62" s="8"/>
      <c r="F62" s="8">
        <v>35520</v>
      </c>
      <c r="G62" s="32"/>
      <c r="H62" s="60">
        <f t="shared" si="8"/>
        <v>34483</v>
      </c>
      <c r="I62" s="8"/>
      <c r="J62" s="60">
        <f t="shared" si="9"/>
        <v>35520</v>
      </c>
      <c r="K62" s="2"/>
    </row>
    <row r="63" spans="1:11" ht="24" customHeight="1">
      <c r="A63" s="33" t="s">
        <v>104</v>
      </c>
      <c r="C63" s="32"/>
      <c r="D63" s="14">
        <v>2065</v>
      </c>
      <c r="E63" s="8"/>
      <c r="F63" s="14">
        <v>2777</v>
      </c>
      <c r="G63" s="32"/>
      <c r="H63" s="82">
        <f t="shared" si="8"/>
        <v>2065</v>
      </c>
      <c r="I63" s="8"/>
      <c r="J63" s="82">
        <f t="shared" si="9"/>
        <v>2777</v>
      </c>
      <c r="K63" s="2"/>
    </row>
    <row r="64" spans="1:11" ht="24" customHeight="1">
      <c r="A64" s="15" t="s">
        <v>16</v>
      </c>
      <c r="C64" s="32"/>
      <c r="D64" s="36">
        <f>SUM(D56:D63)</f>
        <v>987972</v>
      </c>
      <c r="E64" s="9"/>
      <c r="F64" s="36">
        <f>SUM(F56:F63)</f>
        <v>1009019</v>
      </c>
      <c r="G64" s="32"/>
      <c r="H64" s="36">
        <f>SUM(H56:H63)</f>
        <v>987972</v>
      </c>
      <c r="I64" s="9"/>
      <c r="J64" s="36">
        <f>SUM(J56:J63)</f>
        <v>1009019</v>
      </c>
      <c r="K64" s="2"/>
    </row>
    <row r="65" spans="1:11" ht="24" customHeight="1">
      <c r="A65" s="53"/>
      <c r="B65" s="64"/>
      <c r="C65" s="53"/>
      <c r="D65" s="16"/>
      <c r="E65" s="16"/>
      <c r="F65" s="16"/>
      <c r="G65" s="53"/>
      <c r="H65" s="16"/>
      <c r="I65" s="16"/>
      <c r="J65" s="16"/>
      <c r="K65" s="2"/>
    </row>
    <row r="66" spans="1:11" ht="24" customHeight="1">
      <c r="A66" s="15" t="s">
        <v>17</v>
      </c>
      <c r="C66" s="32"/>
      <c r="D66" s="36">
        <f>SUM(D53+D64)</f>
        <v>1135563</v>
      </c>
      <c r="E66" s="9"/>
      <c r="F66" s="36">
        <f>SUM(F53+F64)</f>
        <v>1202375</v>
      </c>
      <c r="G66" s="32"/>
      <c r="H66" s="36">
        <f>SUM(H53+H64)</f>
        <v>1135563</v>
      </c>
      <c r="I66" s="9"/>
      <c r="J66" s="36">
        <f>SUM(J53+J64)</f>
        <v>1202375</v>
      </c>
      <c r="K66" s="2"/>
    </row>
    <row r="67" spans="1:11" ht="24" customHeight="1">
      <c r="A67" s="56"/>
      <c r="B67" s="68"/>
      <c r="C67" s="43"/>
      <c r="D67" s="17"/>
      <c r="E67" s="17"/>
      <c r="F67" s="17"/>
      <c r="G67" s="43"/>
      <c r="H67" s="17"/>
      <c r="I67" s="17"/>
      <c r="J67" s="17"/>
      <c r="K67" s="2"/>
    </row>
    <row r="68" spans="1:11" ht="24" customHeight="1">
      <c r="A68" s="71"/>
      <c r="B68" s="68"/>
      <c r="C68" s="43"/>
      <c r="D68" s="8"/>
      <c r="E68" s="8"/>
      <c r="F68" s="8"/>
      <c r="G68" s="43"/>
      <c r="H68" s="8"/>
      <c r="I68" s="8"/>
      <c r="J68" s="8"/>
    </row>
    <row r="69" spans="1:11" ht="24" customHeight="1">
      <c r="A69" s="13" t="s">
        <v>0</v>
      </c>
    </row>
    <row r="70" spans="1:11" ht="24" customHeight="1">
      <c r="A70" s="13" t="s">
        <v>66</v>
      </c>
    </row>
    <row r="71" spans="1:11" ht="8.25" customHeight="1">
      <c r="A71" s="13"/>
    </row>
    <row r="72" spans="1:11" ht="24" customHeight="1">
      <c r="A72" s="13"/>
      <c r="D72" s="158" t="s">
        <v>114</v>
      </c>
      <c r="E72" s="158"/>
      <c r="F72" s="158"/>
    </row>
    <row r="73" spans="1:11" ht="24" customHeight="1">
      <c r="A73" s="13"/>
      <c r="D73" s="158" t="s">
        <v>113</v>
      </c>
      <c r="E73" s="158"/>
      <c r="F73" s="158"/>
      <c r="H73" s="158" t="s">
        <v>69</v>
      </c>
      <c r="I73" s="158"/>
      <c r="J73" s="158"/>
    </row>
    <row r="74" spans="1:11" ht="24" customHeight="1">
      <c r="A74" s="13"/>
      <c r="D74" s="67" t="s">
        <v>129</v>
      </c>
      <c r="E74" s="54"/>
      <c r="F74" s="67" t="s">
        <v>70</v>
      </c>
      <c r="H74" s="67" t="s">
        <v>129</v>
      </c>
      <c r="I74" s="54"/>
      <c r="J74" s="67" t="s">
        <v>70</v>
      </c>
    </row>
    <row r="75" spans="1:11" ht="24" customHeight="1">
      <c r="A75" s="13" t="s">
        <v>68</v>
      </c>
      <c r="B75" s="68" t="s">
        <v>2</v>
      </c>
      <c r="D75" s="69">
        <v>2560</v>
      </c>
      <c r="E75" s="70"/>
      <c r="F75" s="69">
        <v>2559</v>
      </c>
      <c r="H75" s="69">
        <v>2560</v>
      </c>
      <c r="I75" s="70"/>
      <c r="J75" s="69">
        <v>2559</v>
      </c>
    </row>
    <row r="76" spans="1:11" ht="24" customHeight="1">
      <c r="A76" s="13"/>
      <c r="B76" s="68"/>
      <c r="D76" s="45" t="s">
        <v>75</v>
      </c>
      <c r="E76" s="46"/>
      <c r="F76" s="45"/>
      <c r="G76" s="46"/>
      <c r="H76" s="45" t="s">
        <v>75</v>
      </c>
      <c r="I76" s="46"/>
      <c r="J76" s="45"/>
    </row>
    <row r="77" spans="1:11" ht="24" customHeight="1">
      <c r="A77" s="13"/>
      <c r="D77" s="157" t="s">
        <v>74</v>
      </c>
      <c r="E77" s="157"/>
      <c r="F77" s="157"/>
      <c r="G77" s="157"/>
      <c r="H77" s="157"/>
      <c r="I77" s="157"/>
      <c r="J77" s="157"/>
    </row>
    <row r="78" spans="1:11" ht="24" customHeight="1">
      <c r="A78" s="57" t="s">
        <v>18</v>
      </c>
      <c r="C78" s="32"/>
      <c r="D78" s="7"/>
      <c r="E78" s="7"/>
      <c r="F78" s="7"/>
      <c r="G78" s="32"/>
      <c r="H78" s="7"/>
      <c r="I78" s="7"/>
      <c r="J78" s="7"/>
    </row>
    <row r="79" spans="1:11" ht="24" customHeight="1">
      <c r="A79" s="59" t="s">
        <v>35</v>
      </c>
      <c r="B79" s="31">
        <v>12</v>
      </c>
      <c r="C79" s="32"/>
      <c r="D79" s="7"/>
      <c r="E79" s="7"/>
      <c r="F79" s="7"/>
      <c r="G79" s="32"/>
      <c r="H79" s="7"/>
      <c r="I79" s="7"/>
      <c r="J79" s="7"/>
    </row>
    <row r="80" spans="1:11" ht="24" customHeight="1" thickBot="1">
      <c r="A80" s="59" t="s">
        <v>36</v>
      </c>
      <c r="C80" s="32"/>
      <c r="D80" s="65">
        <v>2048255</v>
      </c>
      <c r="E80" s="55"/>
      <c r="F80" s="65">
        <v>2048255</v>
      </c>
      <c r="G80" s="32"/>
      <c r="H80" s="65">
        <v>2048255</v>
      </c>
      <c r="I80" s="55"/>
      <c r="J80" s="65">
        <v>2048255</v>
      </c>
    </row>
    <row r="81" spans="1:18" ht="24" customHeight="1" thickTop="1">
      <c r="A81" s="59" t="s">
        <v>37</v>
      </c>
      <c r="C81" s="32"/>
      <c r="D81" s="7">
        <f>'SH8-9'!G43</f>
        <v>2048255</v>
      </c>
      <c r="E81" s="7"/>
      <c r="F81" s="7">
        <v>2048255</v>
      </c>
      <c r="G81" s="32"/>
      <c r="H81" s="7">
        <f>'SH10-11'!G43</f>
        <v>2048255</v>
      </c>
      <c r="I81" s="7"/>
      <c r="J81" s="7">
        <v>2048255</v>
      </c>
    </row>
    <row r="82" spans="1:18" ht="24" customHeight="1">
      <c r="A82" s="33" t="s">
        <v>105</v>
      </c>
      <c r="C82" s="32"/>
      <c r="D82" s="7">
        <f>'SH8-9'!I43</f>
        <v>283564</v>
      </c>
      <c r="E82" s="7"/>
      <c r="F82" s="7">
        <v>283564</v>
      </c>
      <c r="G82" s="32"/>
      <c r="H82" s="7">
        <f>'SH10-11'!I43</f>
        <v>283564</v>
      </c>
      <c r="I82" s="7"/>
      <c r="J82" s="7">
        <v>283564</v>
      </c>
    </row>
    <row r="83" spans="1:18" ht="24" customHeight="1">
      <c r="A83" s="59" t="s">
        <v>19</v>
      </c>
      <c r="C83" s="32"/>
      <c r="D83" s="7"/>
      <c r="E83" s="7"/>
      <c r="F83" s="7"/>
      <c r="G83" s="32"/>
      <c r="H83" s="7"/>
      <c r="I83" s="7"/>
      <c r="J83" s="7"/>
    </row>
    <row r="84" spans="1:18" ht="24" customHeight="1">
      <c r="A84" s="33" t="s">
        <v>88</v>
      </c>
      <c r="C84" s="32"/>
      <c r="D84" s="7"/>
      <c r="E84" s="7"/>
      <c r="F84" s="7"/>
      <c r="G84" s="32"/>
      <c r="H84" s="7"/>
      <c r="I84" s="7"/>
      <c r="J84" s="7"/>
    </row>
    <row r="85" spans="1:18" ht="24" customHeight="1">
      <c r="A85" s="33" t="s">
        <v>106</v>
      </c>
      <c r="C85" s="32"/>
      <c r="D85" s="7">
        <f>'SH8-9'!K43</f>
        <v>121531</v>
      </c>
      <c r="E85" s="8"/>
      <c r="F85" s="7">
        <v>119906</v>
      </c>
      <c r="G85" s="32"/>
      <c r="H85" s="7">
        <f>'SH10-11'!K43</f>
        <v>121531</v>
      </c>
      <c r="I85" s="8"/>
      <c r="J85" s="7">
        <v>119906</v>
      </c>
    </row>
    <row r="86" spans="1:18" ht="24" customHeight="1">
      <c r="A86" s="59" t="s">
        <v>52</v>
      </c>
      <c r="C86" s="32"/>
      <c r="D86" s="61">
        <f>'SH8-9'!M43</f>
        <v>327521</v>
      </c>
      <c r="E86" s="7"/>
      <c r="F86" s="61">
        <v>249449</v>
      </c>
      <c r="G86" s="32"/>
      <c r="H86" s="61">
        <f>'SH10-11'!M43</f>
        <v>233232</v>
      </c>
      <c r="I86" s="7"/>
      <c r="J86" s="61">
        <v>241734</v>
      </c>
    </row>
    <row r="87" spans="1:18" ht="24" customHeight="1">
      <c r="A87" s="15" t="s">
        <v>20</v>
      </c>
      <c r="C87" s="32"/>
      <c r="D87" s="36">
        <f>SUM(D81:D86)</f>
        <v>2780871</v>
      </c>
      <c r="E87" s="9"/>
      <c r="F87" s="36">
        <f>SUM(F81:F86)</f>
        <v>2701174</v>
      </c>
      <c r="G87" s="32"/>
      <c r="H87" s="36">
        <f>SUM(H81:H86)</f>
        <v>2686582</v>
      </c>
      <c r="I87" s="9"/>
      <c r="J87" s="36">
        <f>SUM(J81:J86)</f>
        <v>2693459</v>
      </c>
    </row>
    <row r="88" spans="1:18" ht="24" customHeight="1">
      <c r="A88" s="15"/>
      <c r="C88" s="32"/>
      <c r="D88" s="17"/>
      <c r="E88" s="9"/>
      <c r="F88" s="17"/>
      <c r="G88" s="32"/>
      <c r="H88" s="17"/>
      <c r="I88" s="9"/>
      <c r="J88" s="17"/>
    </row>
    <row r="89" spans="1:18" ht="24" customHeight="1" thickBot="1">
      <c r="A89" s="15" t="s">
        <v>21</v>
      </c>
      <c r="C89" s="32"/>
      <c r="D89" s="42">
        <f>SUM(D66+D87)</f>
        <v>3916434</v>
      </c>
      <c r="E89" s="9"/>
      <c r="F89" s="42">
        <f>SUM(F66+F87)</f>
        <v>3903549</v>
      </c>
      <c r="G89" s="32"/>
      <c r="H89" s="42">
        <f>SUM(H66+H87)</f>
        <v>3822145</v>
      </c>
      <c r="I89" s="9"/>
      <c r="J89" s="42">
        <f>SUM(J66+J87)</f>
        <v>3895834</v>
      </c>
      <c r="L89" s="10">
        <f>D30-D89</f>
        <v>0</v>
      </c>
      <c r="M89" s="10"/>
      <c r="N89" s="10">
        <f>F30-F89</f>
        <v>0</v>
      </c>
      <c r="O89" s="10"/>
      <c r="P89" s="10">
        <f>H30-H89</f>
        <v>0</v>
      </c>
      <c r="Q89" s="10"/>
      <c r="R89" s="10">
        <f>J30-J89</f>
        <v>0</v>
      </c>
    </row>
    <row r="90" spans="1:18" ht="24" customHeight="1" thickTop="1">
      <c r="F90" s="144"/>
      <c r="H90" s="144"/>
    </row>
    <row r="91" spans="1:18" ht="24" customHeight="1">
      <c r="D91" s="144"/>
      <c r="H91" s="144"/>
    </row>
    <row r="92" spans="1:18" ht="24" customHeight="1">
      <c r="D92" s="144"/>
      <c r="H92" s="144"/>
    </row>
    <row r="93" spans="1:18" ht="24" customHeight="1">
      <c r="D93" s="144"/>
      <c r="H93" s="144"/>
    </row>
  </sheetData>
  <mergeCells count="12">
    <mergeCell ref="D39:J39"/>
    <mergeCell ref="D77:J77"/>
    <mergeCell ref="D4:F4"/>
    <mergeCell ref="H5:J5"/>
    <mergeCell ref="D72:F72"/>
    <mergeCell ref="D73:F73"/>
    <mergeCell ref="D5:F5"/>
    <mergeCell ref="D9:J9"/>
    <mergeCell ref="H73:J73"/>
    <mergeCell ref="D34:F34"/>
    <mergeCell ref="D35:F35"/>
    <mergeCell ref="H35:J35"/>
  </mergeCells>
  <phoneticPr fontId="3" type="noConversion"/>
  <pageMargins left="0.78740157480314965" right="0.51181102362204722" top="0.47244094488188981" bottom="0.51181102362204722" header="0.51181102362204722" footer="0.51181102362204722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หมายเหตุประกอบงบการเงินเป็นส่วนหนึ่งของงบการเงินนี้&amp;C&amp;P</oddFooter>
  </headerFooter>
  <rowBreaks count="2" manualBreakCount="2">
    <brk id="30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N84"/>
  <sheetViews>
    <sheetView showGridLines="0" view="pageBreakPreview" topLeftCell="A24" zoomScaleSheetLayoutView="100" workbookViewId="0">
      <selection activeCell="A44" sqref="A44"/>
    </sheetView>
  </sheetViews>
  <sheetFormatPr defaultColWidth="9.140625" defaultRowHeight="24" customHeight="1"/>
  <cols>
    <col min="1" max="1" width="43.42578125" style="33" customWidth="1"/>
    <col min="2" max="2" width="9.140625" style="31"/>
    <col min="3" max="3" width="2.140625" style="33" customWidth="1"/>
    <col min="4" max="4" width="13.85546875" style="33" customWidth="1"/>
    <col min="5" max="5" width="2.140625" style="33" customWidth="1"/>
    <col min="6" max="6" width="13.85546875" style="33" customWidth="1"/>
    <col min="7" max="7" width="2.140625" style="33" customWidth="1"/>
    <col min="8" max="8" width="13.85546875" style="33" customWidth="1"/>
    <col min="9" max="9" width="2.140625" style="33" customWidth="1"/>
    <col min="10" max="10" width="13.85546875" style="33" customWidth="1"/>
    <col min="11" max="11" width="2.85546875" style="33" customWidth="1"/>
    <col min="12" max="12" width="9.140625" style="33"/>
    <col min="13" max="13" width="4.28515625" style="33" customWidth="1"/>
    <col min="14" max="14" width="9.140625" style="33"/>
    <col min="15" max="15" width="4.140625" style="33" customWidth="1"/>
    <col min="16" max="16" width="9.140625" style="33"/>
    <col min="17" max="17" width="4.42578125" style="33" customWidth="1"/>
    <col min="18" max="16384" width="9.140625" style="33"/>
  </cols>
  <sheetData>
    <row r="1" spans="1:10" ht="23.1" customHeight="1">
      <c r="A1" s="13" t="s">
        <v>0</v>
      </c>
      <c r="F1" s="85"/>
      <c r="J1" s="85"/>
    </row>
    <row r="2" spans="1:10" ht="23.1" customHeight="1">
      <c r="A2" s="13" t="s">
        <v>72</v>
      </c>
      <c r="B2" s="83" t="s">
        <v>22</v>
      </c>
      <c r="F2" s="85"/>
      <c r="J2" s="85"/>
    </row>
    <row r="3" spans="1:10" ht="21.75" customHeight="1">
      <c r="A3" s="84"/>
      <c r="B3" s="64"/>
      <c r="C3" s="53"/>
      <c r="D3" s="16"/>
      <c r="E3" s="16"/>
      <c r="F3" s="16"/>
      <c r="G3" s="53"/>
      <c r="H3" s="16"/>
      <c r="I3" s="16"/>
      <c r="J3" s="16"/>
    </row>
    <row r="4" spans="1:10" ht="24" customHeight="1">
      <c r="A4" s="13"/>
      <c r="D4" s="158" t="s">
        <v>114</v>
      </c>
      <c r="E4" s="158"/>
      <c r="F4" s="158"/>
    </row>
    <row r="5" spans="1:10" ht="24" customHeight="1">
      <c r="A5" s="13"/>
      <c r="D5" s="158" t="s">
        <v>113</v>
      </c>
      <c r="E5" s="158"/>
      <c r="F5" s="158"/>
      <c r="H5" s="158" t="s">
        <v>69</v>
      </c>
      <c r="I5" s="158"/>
      <c r="J5" s="158"/>
    </row>
    <row r="6" spans="1:10" ht="24" customHeight="1">
      <c r="A6" s="13"/>
      <c r="D6" s="159" t="s">
        <v>71</v>
      </c>
      <c r="E6" s="160"/>
      <c r="F6" s="160"/>
      <c r="H6" s="159" t="s">
        <v>71</v>
      </c>
      <c r="I6" s="160"/>
      <c r="J6" s="160"/>
    </row>
    <row r="7" spans="1:10" ht="24" customHeight="1">
      <c r="A7" s="13"/>
      <c r="D7" s="159" t="s">
        <v>130</v>
      </c>
      <c r="E7" s="159"/>
      <c r="F7" s="159"/>
      <c r="H7" s="159" t="s">
        <v>130</v>
      </c>
      <c r="I7" s="159"/>
      <c r="J7" s="159"/>
    </row>
    <row r="8" spans="1:10" ht="21" customHeight="1">
      <c r="A8" s="15"/>
      <c r="B8" s="68" t="s">
        <v>2</v>
      </c>
      <c r="C8" s="43"/>
      <c r="D8" s="69">
        <v>2560</v>
      </c>
      <c r="E8" s="70"/>
      <c r="F8" s="69">
        <v>2559</v>
      </c>
      <c r="H8" s="69">
        <v>2560</v>
      </c>
      <c r="I8" s="70"/>
      <c r="J8" s="69">
        <v>2559</v>
      </c>
    </row>
    <row r="9" spans="1:10" ht="21" customHeight="1">
      <c r="A9" s="15"/>
      <c r="B9" s="68"/>
      <c r="C9" s="43"/>
      <c r="D9" s="157" t="s">
        <v>74</v>
      </c>
      <c r="E9" s="157"/>
      <c r="F9" s="157"/>
      <c r="G9" s="157"/>
      <c r="H9" s="157"/>
      <c r="I9" s="157"/>
      <c r="J9" s="157"/>
    </row>
    <row r="10" spans="1:10" ht="21" customHeight="1">
      <c r="A10" s="57" t="s">
        <v>23</v>
      </c>
      <c r="C10" s="32"/>
      <c r="D10" s="7"/>
      <c r="E10" s="7"/>
      <c r="G10" s="32"/>
      <c r="H10" s="7"/>
      <c r="I10" s="7"/>
    </row>
    <row r="11" spans="1:10" ht="21" customHeight="1">
      <c r="A11" s="33" t="s">
        <v>43</v>
      </c>
      <c r="C11" s="32"/>
      <c r="D11" s="18">
        <v>139641</v>
      </c>
      <c r="E11" s="18"/>
      <c r="F11" s="18">
        <v>125808</v>
      </c>
      <c r="G11" s="32"/>
      <c r="H11" s="76">
        <f t="shared" ref="H11:H14" si="0">D11</f>
        <v>139641</v>
      </c>
      <c r="I11" s="18"/>
      <c r="J11" s="76">
        <f t="shared" ref="J11:J14" si="1">F11</f>
        <v>125808</v>
      </c>
    </row>
    <row r="12" spans="1:10" ht="21" customHeight="1">
      <c r="A12" s="33" t="s">
        <v>50</v>
      </c>
      <c r="C12" s="32"/>
      <c r="D12" s="18">
        <v>4711</v>
      </c>
      <c r="E12" s="18"/>
      <c r="F12" s="18">
        <v>4317</v>
      </c>
      <c r="G12" s="32"/>
      <c r="H12" s="76">
        <f t="shared" si="0"/>
        <v>4711</v>
      </c>
      <c r="I12" s="18"/>
      <c r="J12" s="76">
        <f t="shared" si="1"/>
        <v>4317</v>
      </c>
    </row>
    <row r="13" spans="1:10" ht="21" customHeight="1">
      <c r="A13" s="33" t="s">
        <v>82</v>
      </c>
      <c r="C13" s="32"/>
      <c r="D13" s="76">
        <v>10066</v>
      </c>
      <c r="E13" s="18"/>
      <c r="F13" s="76">
        <v>10068</v>
      </c>
      <c r="G13" s="32"/>
      <c r="H13" s="76">
        <f t="shared" si="0"/>
        <v>10066</v>
      </c>
      <c r="I13" s="18"/>
      <c r="J13" s="76">
        <f t="shared" si="1"/>
        <v>10068</v>
      </c>
    </row>
    <row r="14" spans="1:10" ht="21" customHeight="1">
      <c r="A14" s="33" t="s">
        <v>24</v>
      </c>
      <c r="C14" s="32"/>
      <c r="D14" s="18">
        <v>13380</v>
      </c>
      <c r="E14" s="18"/>
      <c r="F14" s="18">
        <v>10998</v>
      </c>
      <c r="G14" s="32"/>
      <c r="H14" s="150">
        <f t="shared" si="0"/>
        <v>13380</v>
      </c>
      <c r="I14" s="18"/>
      <c r="J14" s="76">
        <f t="shared" si="1"/>
        <v>10998</v>
      </c>
    </row>
    <row r="15" spans="1:10" ht="21" customHeight="1">
      <c r="A15" s="15" t="s">
        <v>25</v>
      </c>
      <c r="C15" s="32"/>
      <c r="D15" s="24">
        <f>SUM(D11:D14)</f>
        <v>167798</v>
      </c>
      <c r="E15" s="25"/>
      <c r="F15" s="24">
        <f>SUM(F11:F14)</f>
        <v>151191</v>
      </c>
      <c r="G15" s="32"/>
      <c r="H15" s="24">
        <f>SUM(H11:H14)</f>
        <v>167798</v>
      </c>
      <c r="I15" s="25"/>
      <c r="J15" s="24">
        <f>SUM(J11:J14)</f>
        <v>151191</v>
      </c>
    </row>
    <row r="16" spans="1:10" ht="14.25" customHeight="1">
      <c r="A16" s="84"/>
      <c r="B16" s="64"/>
      <c r="C16" s="53"/>
      <c r="D16" s="16"/>
      <c r="E16" s="16"/>
      <c r="F16" s="16"/>
      <c r="G16" s="53"/>
      <c r="H16" s="16"/>
      <c r="I16" s="16"/>
      <c r="J16" s="16"/>
    </row>
    <row r="17" spans="1:10" ht="21" customHeight="1">
      <c r="A17" s="57" t="s">
        <v>26</v>
      </c>
      <c r="C17" s="32"/>
      <c r="D17" s="7"/>
      <c r="E17" s="7"/>
      <c r="F17" s="7"/>
      <c r="G17" s="32"/>
      <c r="H17" s="7"/>
      <c r="I17" s="7"/>
      <c r="J17" s="7"/>
    </row>
    <row r="18" spans="1:10" ht="21" customHeight="1">
      <c r="A18" s="33" t="s">
        <v>128</v>
      </c>
      <c r="C18" s="32"/>
      <c r="D18" s="18">
        <v>80026</v>
      </c>
      <c r="E18" s="18"/>
      <c r="F18" s="18">
        <v>90799</v>
      </c>
      <c r="G18" s="32"/>
      <c r="H18" s="76">
        <f t="shared" ref="H18:H21" si="2">D18</f>
        <v>80026</v>
      </c>
      <c r="I18" s="18"/>
      <c r="J18" s="76">
        <f t="shared" ref="J18:J21" si="3">F18</f>
        <v>90799</v>
      </c>
    </row>
    <row r="19" spans="1:10" ht="21" customHeight="1">
      <c r="A19" s="33" t="s">
        <v>54</v>
      </c>
      <c r="C19" s="32"/>
      <c r="D19" s="18">
        <v>2859</v>
      </c>
      <c r="E19" s="18"/>
      <c r="F19" s="18">
        <v>3429</v>
      </c>
      <c r="G19" s="32"/>
      <c r="H19" s="76">
        <f t="shared" si="2"/>
        <v>2859</v>
      </c>
      <c r="I19" s="18"/>
      <c r="J19" s="76">
        <f t="shared" si="3"/>
        <v>3429</v>
      </c>
    </row>
    <row r="20" spans="1:10" ht="21" customHeight="1">
      <c r="A20" s="33" t="s">
        <v>55</v>
      </c>
      <c r="C20" s="32"/>
      <c r="D20" s="19">
        <v>51070</v>
      </c>
      <c r="E20" s="18"/>
      <c r="F20" s="19">
        <v>51026</v>
      </c>
      <c r="G20" s="32"/>
      <c r="H20" s="76">
        <f t="shared" si="2"/>
        <v>51070</v>
      </c>
      <c r="I20" s="18"/>
      <c r="J20" s="76">
        <f t="shared" si="3"/>
        <v>51026</v>
      </c>
    </row>
    <row r="21" spans="1:10" ht="21" customHeight="1">
      <c r="A21" s="33" t="s">
        <v>56</v>
      </c>
      <c r="C21" s="32"/>
      <c r="D21" s="34">
        <v>743</v>
      </c>
      <c r="E21" s="18"/>
      <c r="F21" s="34">
        <v>2131</v>
      </c>
      <c r="G21" s="32"/>
      <c r="H21" s="76">
        <f t="shared" si="2"/>
        <v>743</v>
      </c>
      <c r="I21" s="18"/>
      <c r="J21" s="76">
        <f t="shared" si="3"/>
        <v>2131</v>
      </c>
    </row>
    <row r="22" spans="1:10" ht="21" customHeight="1">
      <c r="A22" s="15" t="s">
        <v>27</v>
      </c>
      <c r="C22" s="32"/>
      <c r="D22" s="11">
        <f>SUM(D18:D21)</f>
        <v>134698</v>
      </c>
      <c r="E22" s="9"/>
      <c r="F22" s="11">
        <f>SUM(F18:F21)</f>
        <v>147385</v>
      </c>
      <c r="G22" s="32"/>
      <c r="H22" s="11">
        <f>SUM(H18:H21)</f>
        <v>134698</v>
      </c>
      <c r="I22" s="9"/>
      <c r="J22" s="11">
        <f>SUM(J18:J21)</f>
        <v>147385</v>
      </c>
    </row>
    <row r="23" spans="1:10" ht="14.25" customHeight="1">
      <c r="C23" s="32"/>
      <c r="D23" s="34"/>
      <c r="E23" s="18"/>
      <c r="F23" s="34"/>
      <c r="G23" s="32"/>
      <c r="H23" s="34"/>
      <c r="I23" s="18"/>
      <c r="J23" s="34"/>
    </row>
    <row r="24" spans="1:10" s="32" customFormat="1" ht="21" customHeight="1">
      <c r="A24" s="32" t="s">
        <v>132</v>
      </c>
      <c r="B24" s="31"/>
      <c r="D24" s="94">
        <v>32719</v>
      </c>
      <c r="E24" s="7"/>
      <c r="F24" s="94">
        <v>19765</v>
      </c>
      <c r="H24" s="94">
        <v>0</v>
      </c>
      <c r="I24" s="7"/>
      <c r="J24" s="94">
        <v>0</v>
      </c>
    </row>
    <row r="25" spans="1:10" ht="14.25" customHeight="1">
      <c r="A25" s="84"/>
      <c r="B25" s="64"/>
      <c r="C25" s="53"/>
      <c r="D25" s="16"/>
      <c r="E25" s="16"/>
      <c r="F25" s="16"/>
      <c r="G25" s="53"/>
      <c r="H25" s="16"/>
      <c r="I25" s="16"/>
      <c r="J25" s="16"/>
    </row>
    <row r="26" spans="1:10" ht="21" customHeight="1">
      <c r="A26" s="15" t="s">
        <v>181</v>
      </c>
      <c r="C26" s="32"/>
      <c r="D26" s="9">
        <f>D15-D22+D24</f>
        <v>65819</v>
      </c>
      <c r="E26" s="7"/>
      <c r="F26" s="9">
        <f>F15-F22+F24</f>
        <v>23571</v>
      </c>
      <c r="G26" s="32"/>
      <c r="H26" s="9">
        <f>H15-H22-H24</f>
        <v>33100</v>
      </c>
      <c r="I26" s="7"/>
      <c r="J26" s="9">
        <f>J15-J22-J24</f>
        <v>3806</v>
      </c>
    </row>
    <row r="27" spans="1:10" ht="21" customHeight="1">
      <c r="A27" s="33" t="s">
        <v>175</v>
      </c>
      <c r="C27" s="32"/>
      <c r="D27" s="94">
        <v>-6608</v>
      </c>
      <c r="E27" s="7"/>
      <c r="F27" s="94">
        <v>-365</v>
      </c>
      <c r="G27" s="32"/>
      <c r="H27" s="94">
        <f t="shared" ref="H27" si="4">D27</f>
        <v>-6608</v>
      </c>
      <c r="I27" s="7"/>
      <c r="J27" s="94">
        <v>-365</v>
      </c>
    </row>
    <row r="28" spans="1:10" ht="14.25" customHeight="1">
      <c r="A28" s="84"/>
      <c r="B28" s="64"/>
      <c r="C28" s="53"/>
      <c r="D28" s="16"/>
      <c r="E28" s="16"/>
      <c r="F28" s="16"/>
      <c r="G28" s="53"/>
      <c r="H28" s="16"/>
      <c r="I28" s="16"/>
      <c r="J28" s="16"/>
    </row>
    <row r="29" spans="1:10" ht="21" customHeight="1">
      <c r="A29" s="15" t="s">
        <v>122</v>
      </c>
      <c r="C29" s="32"/>
      <c r="D29" s="52">
        <f>D26+D27</f>
        <v>59211</v>
      </c>
      <c r="E29" s="17"/>
      <c r="F29" s="52">
        <f>F26+F27</f>
        <v>23206</v>
      </c>
      <c r="G29" s="56"/>
      <c r="H29" s="52">
        <f>H26+H27</f>
        <v>26492</v>
      </c>
      <c r="I29" s="17"/>
      <c r="J29" s="52">
        <f>J26+J27</f>
        <v>3441</v>
      </c>
    </row>
    <row r="30" spans="1:10" ht="14.25" customHeight="1">
      <c r="A30" s="15"/>
      <c r="C30" s="32"/>
      <c r="D30" s="17"/>
      <c r="E30" s="17"/>
      <c r="F30" s="17"/>
      <c r="G30" s="32"/>
      <c r="H30" s="17"/>
      <c r="I30" s="17"/>
      <c r="J30" s="17"/>
    </row>
    <row r="31" spans="1:10" ht="21" customHeight="1">
      <c r="A31" s="15" t="s">
        <v>93</v>
      </c>
      <c r="B31" s="88"/>
      <c r="C31" s="15"/>
      <c r="D31" s="89"/>
      <c r="E31" s="17"/>
      <c r="F31" s="89"/>
      <c r="G31" s="56"/>
      <c r="H31" s="89"/>
      <c r="I31" s="17"/>
      <c r="J31" s="89"/>
    </row>
    <row r="32" spans="1:10" ht="21" customHeight="1">
      <c r="A32" s="32" t="s">
        <v>147</v>
      </c>
      <c r="C32" s="32"/>
      <c r="D32" s="98">
        <v>0</v>
      </c>
      <c r="E32" s="63"/>
      <c r="F32" s="98">
        <v>0</v>
      </c>
      <c r="G32" s="63"/>
      <c r="H32" s="98">
        <v>0</v>
      </c>
      <c r="I32" s="63"/>
      <c r="J32" s="98">
        <v>0</v>
      </c>
    </row>
    <row r="33" spans="1:10" ht="14.25" customHeight="1">
      <c r="A33" s="15"/>
      <c r="C33" s="32"/>
      <c r="D33" s="77"/>
      <c r="E33" s="75"/>
      <c r="F33" s="77"/>
      <c r="G33" s="75"/>
      <c r="H33" s="77"/>
      <c r="I33" s="75"/>
      <c r="J33" s="77"/>
    </row>
    <row r="34" spans="1:10" ht="21" customHeight="1" thickBot="1">
      <c r="A34" s="15" t="s">
        <v>123</v>
      </c>
      <c r="C34" s="32"/>
      <c r="D34" s="42">
        <f>D29-D32</f>
        <v>59211</v>
      </c>
      <c r="E34" s="9"/>
      <c r="F34" s="42">
        <f>F29-F32</f>
        <v>23206</v>
      </c>
      <c r="G34" s="32"/>
      <c r="H34" s="42">
        <f>H29-H32</f>
        <v>26492</v>
      </c>
      <c r="I34" s="9"/>
      <c r="J34" s="42">
        <f>J29-J32</f>
        <v>3441</v>
      </c>
    </row>
    <row r="35" spans="1:10" ht="14.25" customHeight="1" thickTop="1">
      <c r="A35" s="84"/>
      <c r="B35" s="64"/>
      <c r="C35" s="53"/>
      <c r="D35" s="16"/>
      <c r="E35" s="16"/>
      <c r="F35" s="16"/>
      <c r="G35" s="53"/>
      <c r="H35" s="16"/>
      <c r="I35" s="16"/>
      <c r="J35" s="16"/>
    </row>
    <row r="36" spans="1:10" ht="25.5" customHeight="1" thickBot="1">
      <c r="A36" s="15" t="s">
        <v>148</v>
      </c>
      <c r="B36" s="31">
        <v>14</v>
      </c>
      <c r="C36" s="53"/>
      <c r="D36" s="78">
        <v>0.03</v>
      </c>
      <c r="E36" s="38"/>
      <c r="F36" s="95">
        <v>1.0999999999999999E-2</v>
      </c>
      <c r="G36" s="32"/>
      <c r="H36" s="78">
        <v>0.01</v>
      </c>
      <c r="I36" s="38"/>
      <c r="J36" s="95">
        <v>2E-3</v>
      </c>
    </row>
    <row r="37" spans="1:10" ht="24" hidden="1" customHeight="1" thickTop="1">
      <c r="A37" s="33" t="s">
        <v>133</v>
      </c>
      <c r="C37" s="32"/>
    </row>
    <row r="38" spans="1:10" ht="24" hidden="1" customHeight="1" thickTop="1" thickBot="1">
      <c r="A38" s="33" t="s">
        <v>134</v>
      </c>
      <c r="D38" s="95"/>
      <c r="E38" s="15"/>
      <c r="F38" s="95">
        <v>1.0999999999999999E-2</v>
      </c>
      <c r="H38" s="95"/>
      <c r="I38" s="15"/>
      <c r="J38" s="95">
        <v>2E-3</v>
      </c>
    </row>
    <row r="39" spans="1:10" ht="24" customHeight="1" thickTop="1"/>
    <row r="40" spans="1:10" ht="24" customHeight="1">
      <c r="A40" s="13" t="s">
        <v>0</v>
      </c>
      <c r="F40" s="85"/>
      <c r="J40" s="85"/>
    </row>
    <row r="41" spans="1:10" ht="24" customHeight="1">
      <c r="A41" s="13" t="s">
        <v>72</v>
      </c>
      <c r="B41" s="83" t="s">
        <v>22</v>
      </c>
      <c r="F41" s="85"/>
      <c r="J41" s="85"/>
    </row>
    <row r="42" spans="1:10" ht="24" customHeight="1">
      <c r="A42" s="84"/>
      <c r="B42" s="64"/>
      <c r="C42" s="53"/>
      <c r="D42" s="16"/>
      <c r="E42" s="16"/>
      <c r="F42" s="16"/>
      <c r="G42" s="53"/>
      <c r="H42" s="16"/>
      <c r="I42" s="16"/>
      <c r="J42" s="16"/>
    </row>
    <row r="43" spans="1:10" ht="24" customHeight="1">
      <c r="A43" s="13"/>
      <c r="D43" s="158" t="s">
        <v>114</v>
      </c>
      <c r="E43" s="158"/>
      <c r="F43" s="158"/>
    </row>
    <row r="44" spans="1:10" ht="24" customHeight="1">
      <c r="A44" s="13"/>
      <c r="D44" s="158" t="s">
        <v>113</v>
      </c>
      <c r="E44" s="158"/>
      <c r="F44" s="158"/>
      <c r="H44" s="158" t="s">
        <v>69</v>
      </c>
      <c r="I44" s="158"/>
      <c r="J44" s="158"/>
    </row>
    <row r="45" spans="1:10" ht="24" customHeight="1">
      <c r="A45" s="13"/>
      <c r="D45" s="159" t="s">
        <v>135</v>
      </c>
      <c r="E45" s="160"/>
      <c r="F45" s="160"/>
      <c r="H45" s="159" t="s">
        <v>135</v>
      </c>
      <c r="I45" s="160"/>
      <c r="J45" s="160"/>
    </row>
    <row r="46" spans="1:10" ht="24" customHeight="1">
      <c r="A46" s="13"/>
      <c r="D46" s="159" t="s">
        <v>130</v>
      </c>
      <c r="E46" s="159"/>
      <c r="F46" s="159"/>
      <c r="H46" s="159" t="s">
        <v>130</v>
      </c>
      <c r="I46" s="159"/>
      <c r="J46" s="159"/>
    </row>
    <row r="47" spans="1:10" ht="24" customHeight="1">
      <c r="A47" s="15"/>
      <c r="B47" s="68" t="s">
        <v>2</v>
      </c>
      <c r="C47" s="43"/>
      <c r="D47" s="69">
        <v>2560</v>
      </c>
      <c r="E47" s="70"/>
      <c r="F47" s="69">
        <v>2559</v>
      </c>
      <c r="H47" s="69">
        <v>2560</v>
      </c>
      <c r="I47" s="70"/>
      <c r="J47" s="69">
        <v>2559</v>
      </c>
    </row>
    <row r="48" spans="1:10" ht="24" customHeight="1">
      <c r="A48" s="15"/>
      <c r="B48" s="68"/>
      <c r="C48" s="43"/>
      <c r="D48" s="157" t="s">
        <v>74</v>
      </c>
      <c r="E48" s="157"/>
      <c r="F48" s="157"/>
      <c r="G48" s="157"/>
      <c r="H48" s="157"/>
      <c r="I48" s="157"/>
      <c r="J48" s="157"/>
    </row>
    <row r="49" spans="1:14" ht="24" customHeight="1">
      <c r="A49" s="57" t="s">
        <v>23</v>
      </c>
      <c r="C49" s="32"/>
      <c r="D49" s="7"/>
      <c r="E49" s="7"/>
      <c r="G49" s="32"/>
      <c r="H49" s="7"/>
      <c r="I49" s="7"/>
    </row>
    <row r="50" spans="1:14" ht="24" customHeight="1">
      <c r="A50" s="33" t="s">
        <v>44</v>
      </c>
      <c r="C50" s="32"/>
      <c r="D50" s="35">
        <v>0</v>
      </c>
      <c r="E50" s="18"/>
      <c r="F50" s="18">
        <v>155107</v>
      </c>
      <c r="G50" s="32"/>
      <c r="H50" s="35">
        <f>D50</f>
        <v>0</v>
      </c>
      <c r="I50" s="18"/>
      <c r="J50" s="18">
        <f>F50</f>
        <v>155107</v>
      </c>
    </row>
    <row r="51" spans="1:14" ht="24" customHeight="1">
      <c r="A51" s="33" t="s">
        <v>43</v>
      </c>
      <c r="C51" s="32"/>
      <c r="D51" s="18">
        <v>410510</v>
      </c>
      <c r="E51" s="18"/>
      <c r="F51" s="18">
        <v>366064</v>
      </c>
      <c r="G51" s="32"/>
      <c r="H51" s="51">
        <f t="shared" ref="H51:H54" si="5">D51</f>
        <v>410510</v>
      </c>
      <c r="I51" s="18"/>
      <c r="J51" s="18">
        <f t="shared" ref="J51:J54" si="6">F51</f>
        <v>366064</v>
      </c>
    </row>
    <row r="52" spans="1:14" ht="24" customHeight="1">
      <c r="A52" s="33" t="s">
        <v>50</v>
      </c>
      <c r="C52" s="32"/>
      <c r="D52" s="18">
        <v>14735</v>
      </c>
      <c r="E52" s="18"/>
      <c r="F52" s="18">
        <v>12832</v>
      </c>
      <c r="G52" s="32"/>
      <c r="H52" s="51">
        <f t="shared" si="5"/>
        <v>14735</v>
      </c>
      <c r="I52" s="18"/>
      <c r="J52" s="18">
        <f t="shared" si="6"/>
        <v>12832</v>
      </c>
    </row>
    <row r="53" spans="1:14" ht="24" customHeight="1">
      <c r="A53" s="33" t="s">
        <v>82</v>
      </c>
      <c r="B53" s="31">
        <v>8</v>
      </c>
      <c r="C53" s="32"/>
      <c r="D53" s="76">
        <v>29920</v>
      </c>
      <c r="E53" s="18"/>
      <c r="F53" s="76">
        <v>29945</v>
      </c>
      <c r="G53" s="32"/>
      <c r="H53" s="51">
        <f t="shared" si="5"/>
        <v>29920</v>
      </c>
      <c r="I53" s="18"/>
      <c r="J53" s="18">
        <f t="shared" si="6"/>
        <v>29945</v>
      </c>
    </row>
    <row r="54" spans="1:14" ht="21.75">
      <c r="A54" s="33" t="s">
        <v>24</v>
      </c>
      <c r="C54" s="32"/>
      <c r="D54" s="18">
        <v>36448</v>
      </c>
      <c r="E54" s="18"/>
      <c r="F54" s="18">
        <v>34390</v>
      </c>
      <c r="G54" s="32"/>
      <c r="H54" s="51">
        <f t="shared" si="5"/>
        <v>36448</v>
      </c>
      <c r="I54" s="18"/>
      <c r="J54" s="18">
        <f t="shared" si="6"/>
        <v>34390</v>
      </c>
    </row>
    <row r="55" spans="1:14" ht="24" customHeight="1">
      <c r="A55" s="15" t="s">
        <v>25</v>
      </c>
      <c r="C55" s="32"/>
      <c r="D55" s="24">
        <f>SUM(D50:D54)</f>
        <v>491613</v>
      </c>
      <c r="E55" s="25"/>
      <c r="F55" s="24">
        <f>SUM(F50:F54)</f>
        <v>598338</v>
      </c>
      <c r="G55" s="32"/>
      <c r="H55" s="24">
        <f>SUM(H50:H54)</f>
        <v>491613</v>
      </c>
      <c r="I55" s="25"/>
      <c r="J55" s="24">
        <f>SUM(J50:J54)</f>
        <v>598338</v>
      </c>
    </row>
    <row r="56" spans="1:14" ht="24" customHeight="1">
      <c r="A56" s="84"/>
      <c r="B56" s="64"/>
      <c r="C56" s="53"/>
      <c r="D56" s="16"/>
      <c r="E56" s="16"/>
      <c r="F56" s="16"/>
      <c r="G56" s="53"/>
      <c r="H56" s="16"/>
      <c r="I56" s="16"/>
      <c r="J56" s="16"/>
    </row>
    <row r="57" spans="1:14" ht="24" customHeight="1">
      <c r="A57" s="57" t="s">
        <v>26</v>
      </c>
      <c r="C57" s="32"/>
      <c r="D57" s="7"/>
      <c r="E57" s="7"/>
      <c r="F57" s="7"/>
      <c r="G57" s="32"/>
      <c r="H57" s="7"/>
      <c r="I57" s="7"/>
      <c r="J57" s="7"/>
      <c r="N57" s="19"/>
    </row>
    <row r="58" spans="1:14" ht="24" customHeight="1">
      <c r="A58" s="59" t="s">
        <v>45</v>
      </c>
      <c r="B58" s="31" t="s">
        <v>131</v>
      </c>
      <c r="C58" s="32"/>
      <c r="D58" s="35">
        <v>0</v>
      </c>
      <c r="E58" s="18"/>
      <c r="F58" s="18">
        <v>19481</v>
      </c>
      <c r="G58" s="32"/>
      <c r="H58" s="35">
        <f t="shared" ref="H58:H62" si="7">D58</f>
        <v>0</v>
      </c>
      <c r="I58" s="18"/>
      <c r="J58" s="18">
        <f>F58</f>
        <v>19481</v>
      </c>
    </row>
    <row r="59" spans="1:14" ht="24" customHeight="1">
      <c r="A59" s="33" t="s">
        <v>128</v>
      </c>
      <c r="C59" s="32"/>
      <c r="D59" s="18">
        <v>250861</v>
      </c>
      <c r="E59" s="18"/>
      <c r="F59" s="18">
        <v>272028</v>
      </c>
      <c r="G59" s="32"/>
      <c r="H59" s="18">
        <f t="shared" si="7"/>
        <v>250861</v>
      </c>
      <c r="I59" s="18"/>
      <c r="J59" s="18">
        <f t="shared" ref="J59:J62" si="8">F59</f>
        <v>272028</v>
      </c>
    </row>
    <row r="60" spans="1:14" ht="24" customHeight="1">
      <c r="A60" s="33" t="s">
        <v>54</v>
      </c>
      <c r="C60" s="32"/>
      <c r="D60" s="19">
        <v>7340</v>
      </c>
      <c r="E60" s="18"/>
      <c r="F60" s="19">
        <v>15065</v>
      </c>
      <c r="G60" s="32"/>
      <c r="H60" s="18">
        <f t="shared" si="7"/>
        <v>7340</v>
      </c>
      <c r="I60" s="18"/>
      <c r="J60" s="18">
        <f t="shared" si="8"/>
        <v>15065</v>
      </c>
    </row>
    <row r="61" spans="1:14" ht="24" customHeight="1">
      <c r="A61" s="33" t="s">
        <v>55</v>
      </c>
      <c r="C61" s="32"/>
      <c r="D61" s="19">
        <v>157486</v>
      </c>
      <c r="E61" s="18"/>
      <c r="F61" s="19">
        <v>179067</v>
      </c>
      <c r="G61" s="32"/>
      <c r="H61" s="18">
        <f t="shared" si="7"/>
        <v>157486</v>
      </c>
      <c r="I61" s="18"/>
      <c r="J61" s="18">
        <f t="shared" si="8"/>
        <v>179067</v>
      </c>
    </row>
    <row r="62" spans="1:14" ht="21.75">
      <c r="A62" s="33" t="s">
        <v>56</v>
      </c>
      <c r="C62" s="32"/>
      <c r="D62" s="34">
        <v>2059</v>
      </c>
      <c r="E62" s="18"/>
      <c r="F62" s="34">
        <v>11238</v>
      </c>
      <c r="G62" s="32"/>
      <c r="H62" s="18">
        <f t="shared" si="7"/>
        <v>2059</v>
      </c>
      <c r="I62" s="18"/>
      <c r="J62" s="18">
        <f t="shared" si="8"/>
        <v>11238</v>
      </c>
    </row>
    <row r="63" spans="1:14" ht="24" customHeight="1">
      <c r="A63" s="15" t="s">
        <v>27</v>
      </c>
      <c r="C63" s="32"/>
      <c r="D63" s="11">
        <f>SUM(D58:D62)</f>
        <v>417746</v>
      </c>
      <c r="E63" s="9"/>
      <c r="F63" s="11">
        <f>SUM(F58:F62)</f>
        <v>496879</v>
      </c>
      <c r="G63" s="32"/>
      <c r="H63" s="11">
        <f>SUM(H58:H62)</f>
        <v>417746</v>
      </c>
      <c r="I63" s="9"/>
      <c r="J63" s="11">
        <f>SUM(J58:J62)</f>
        <v>496879</v>
      </c>
    </row>
    <row r="64" spans="1:14" ht="14.25" customHeight="1">
      <c r="C64" s="32"/>
      <c r="D64" s="34"/>
      <c r="E64" s="18"/>
      <c r="F64" s="34"/>
      <c r="G64" s="32"/>
      <c r="H64" s="34"/>
      <c r="I64" s="18"/>
      <c r="J64" s="34"/>
    </row>
    <row r="65" spans="1:10" ht="24" customHeight="1">
      <c r="A65" s="32" t="s">
        <v>132</v>
      </c>
      <c r="B65" s="31">
        <v>6</v>
      </c>
      <c r="C65" s="32"/>
      <c r="D65" s="96">
        <v>86574</v>
      </c>
      <c r="E65" s="7"/>
      <c r="F65" s="96">
        <v>4057</v>
      </c>
      <c r="G65" s="32"/>
      <c r="H65" s="97">
        <v>0</v>
      </c>
      <c r="I65" s="35"/>
      <c r="J65" s="97">
        <v>0</v>
      </c>
    </row>
    <row r="66" spans="1:10" ht="24" customHeight="1">
      <c r="A66" s="84"/>
      <c r="B66" s="64"/>
      <c r="C66" s="53"/>
      <c r="D66" s="16"/>
      <c r="E66" s="16"/>
      <c r="F66" s="16"/>
      <c r="G66" s="53"/>
      <c r="H66" s="16"/>
      <c r="I66" s="16"/>
      <c r="J66" s="16"/>
    </row>
    <row r="67" spans="1:10" ht="24" customHeight="1">
      <c r="A67" s="15" t="s">
        <v>181</v>
      </c>
      <c r="C67" s="32"/>
      <c r="D67" s="9">
        <f>D55-D63+D65</f>
        <v>160441</v>
      </c>
      <c r="E67" s="7"/>
      <c r="F67" s="9">
        <f>F55-F63+F65</f>
        <v>105516</v>
      </c>
      <c r="G67" s="32"/>
      <c r="H67" s="9">
        <f>H55-H63-H65</f>
        <v>73867</v>
      </c>
      <c r="I67" s="7"/>
      <c r="J67" s="9">
        <f>J55-J63-J65</f>
        <v>101459</v>
      </c>
    </row>
    <row r="68" spans="1:10" ht="24" customHeight="1">
      <c r="A68" s="33" t="s">
        <v>175</v>
      </c>
      <c r="C68" s="32"/>
      <c r="D68" s="96">
        <v>-4959</v>
      </c>
      <c r="E68" s="7"/>
      <c r="F68" s="96">
        <v>-1233</v>
      </c>
      <c r="G68" s="32"/>
      <c r="H68" s="96">
        <f>D68</f>
        <v>-4959</v>
      </c>
      <c r="I68" s="7"/>
      <c r="J68" s="96">
        <v>-1233</v>
      </c>
    </row>
    <row r="69" spans="1:10" ht="14.25" customHeight="1">
      <c r="A69" s="84"/>
      <c r="B69" s="64"/>
      <c r="C69" s="53"/>
      <c r="D69" s="16"/>
      <c r="E69" s="16"/>
      <c r="F69" s="16"/>
      <c r="G69" s="53"/>
      <c r="H69" s="16"/>
      <c r="I69" s="16"/>
      <c r="J69" s="16"/>
    </row>
    <row r="70" spans="1:10" ht="24" customHeight="1">
      <c r="A70" s="15" t="s">
        <v>122</v>
      </c>
      <c r="C70" s="32"/>
      <c r="D70" s="52">
        <f>D67+D68</f>
        <v>155482</v>
      </c>
      <c r="E70" s="9"/>
      <c r="F70" s="52">
        <f>F67+F68</f>
        <v>104283</v>
      </c>
      <c r="G70" s="15"/>
      <c r="H70" s="52">
        <f>H67+H68</f>
        <v>68908</v>
      </c>
      <c r="I70" s="9"/>
      <c r="J70" s="52">
        <f>J67+J68</f>
        <v>100226</v>
      </c>
    </row>
    <row r="71" spans="1:10" ht="24" customHeight="1">
      <c r="A71" s="15"/>
      <c r="C71" s="32"/>
      <c r="D71" s="17"/>
      <c r="E71" s="17"/>
      <c r="F71" s="17"/>
      <c r="G71" s="32"/>
      <c r="H71" s="17"/>
      <c r="I71" s="17"/>
      <c r="J71" s="17"/>
    </row>
    <row r="72" spans="1:10" ht="24" customHeight="1">
      <c r="A72" s="15" t="s">
        <v>93</v>
      </c>
      <c r="B72" s="88"/>
      <c r="C72" s="15"/>
      <c r="D72" s="89"/>
      <c r="E72" s="17"/>
      <c r="F72" s="89"/>
      <c r="G72" s="56"/>
      <c r="H72" s="89"/>
      <c r="I72" s="17"/>
      <c r="J72" s="89"/>
    </row>
    <row r="73" spans="1:10" ht="24" customHeight="1">
      <c r="A73" s="32" t="s">
        <v>147</v>
      </c>
      <c r="C73" s="32"/>
      <c r="D73" s="98">
        <v>0</v>
      </c>
      <c r="E73" s="63"/>
      <c r="F73" s="98">
        <v>0</v>
      </c>
      <c r="G73" s="63"/>
      <c r="H73" s="98">
        <v>0</v>
      </c>
      <c r="I73" s="63"/>
      <c r="J73" s="98">
        <v>0</v>
      </c>
    </row>
    <row r="74" spans="1:10" ht="14.25" customHeight="1">
      <c r="A74" s="15"/>
      <c r="C74" s="32"/>
      <c r="D74" s="77"/>
      <c r="E74" s="75"/>
      <c r="F74" s="77"/>
      <c r="G74" s="75"/>
      <c r="H74" s="77"/>
      <c r="I74" s="75"/>
      <c r="J74" s="77"/>
    </row>
    <row r="75" spans="1:10" ht="25.5" customHeight="1" thickBot="1">
      <c r="A75" s="15" t="s">
        <v>123</v>
      </c>
      <c r="C75" s="32"/>
      <c r="D75" s="42">
        <f>D70-D73</f>
        <v>155482</v>
      </c>
      <c r="E75" s="9"/>
      <c r="F75" s="42">
        <f>F70-F73</f>
        <v>104283</v>
      </c>
      <c r="G75" s="32"/>
      <c r="H75" s="42">
        <f>H70-H73</f>
        <v>68908</v>
      </c>
      <c r="I75" s="9"/>
      <c r="J75" s="42">
        <f>J70-J73</f>
        <v>100226</v>
      </c>
    </row>
    <row r="76" spans="1:10" ht="24" customHeight="1" thickTop="1">
      <c r="A76" s="84"/>
      <c r="B76" s="64"/>
      <c r="C76" s="53"/>
      <c r="D76" s="16"/>
      <c r="E76" s="16"/>
      <c r="F76" s="16"/>
      <c r="G76" s="53"/>
      <c r="H76" s="16"/>
      <c r="I76" s="16"/>
      <c r="J76" s="16"/>
    </row>
    <row r="77" spans="1:10" ht="24" customHeight="1" thickBot="1">
      <c r="A77" s="15" t="s">
        <v>148</v>
      </c>
      <c r="B77" s="31">
        <v>14</v>
      </c>
      <c r="C77" s="53"/>
      <c r="D77" s="99">
        <v>0.08</v>
      </c>
      <c r="E77" s="38"/>
      <c r="F77" s="99">
        <v>0.05</v>
      </c>
      <c r="G77" s="32"/>
      <c r="H77" s="78">
        <v>0.03</v>
      </c>
      <c r="I77" s="38"/>
      <c r="J77" s="78">
        <v>0.05</v>
      </c>
    </row>
    <row r="78" spans="1:10" ht="24" hidden="1" customHeight="1" thickTop="1">
      <c r="A78" s="33" t="s">
        <v>136</v>
      </c>
      <c r="C78" s="32"/>
    </row>
    <row r="79" spans="1:10" ht="24" hidden="1" customHeight="1" thickTop="1" thickBot="1">
      <c r="A79" s="33" t="s">
        <v>137</v>
      </c>
      <c r="D79" s="99"/>
      <c r="E79" s="15"/>
      <c r="F79" s="99">
        <v>0.05</v>
      </c>
      <c r="H79" s="78"/>
      <c r="I79" s="15"/>
      <c r="J79" s="78">
        <v>0.05</v>
      </c>
    </row>
    <row r="80" spans="1:10" ht="24" customHeight="1" thickTop="1"/>
    <row r="82" spans="4:10" ht="24" customHeight="1">
      <c r="D82" s="32"/>
      <c r="E82" s="32"/>
      <c r="F82" s="32"/>
      <c r="G82" s="32"/>
      <c r="H82" s="32"/>
      <c r="I82" s="32"/>
      <c r="J82" s="32"/>
    </row>
    <row r="83" spans="4:10" ht="24" customHeight="1">
      <c r="D83" s="32"/>
      <c r="E83" s="32"/>
      <c r="F83" s="32"/>
      <c r="G83" s="32"/>
      <c r="H83" s="32"/>
      <c r="I83" s="32"/>
      <c r="J83" s="32"/>
    </row>
    <row r="84" spans="4:10" ht="24" customHeight="1">
      <c r="D84" s="32"/>
      <c r="E84" s="32"/>
      <c r="F84" s="32"/>
      <c r="G84" s="32"/>
      <c r="H84" s="32"/>
      <c r="I84" s="32"/>
      <c r="J84" s="32"/>
    </row>
  </sheetData>
  <mergeCells count="16">
    <mergeCell ref="D4:F4"/>
    <mergeCell ref="D5:F5"/>
    <mergeCell ref="H5:J5"/>
    <mergeCell ref="D6:F6"/>
    <mergeCell ref="H6:J6"/>
    <mergeCell ref="D43:F43"/>
    <mergeCell ref="D46:F46"/>
    <mergeCell ref="H46:J46"/>
    <mergeCell ref="D48:J48"/>
    <mergeCell ref="D7:F7"/>
    <mergeCell ref="H7:J7"/>
    <mergeCell ref="D9:J9"/>
    <mergeCell ref="D44:F44"/>
    <mergeCell ref="H44:J44"/>
    <mergeCell ref="D45:F45"/>
    <mergeCell ref="H45:J45"/>
  </mergeCells>
  <phoneticPr fontId="3" type="noConversion"/>
  <pageMargins left="0.8" right="0.65" top="0.48" bottom="0.5" header="0.5" footer="0.5"/>
  <pageSetup paperSize="9" scale="84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หมายเหตุประกอบงบการเงินเป็นส่วนหนึ่งของงบการเงินนี้&amp;C 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O44"/>
  <sheetViews>
    <sheetView showGridLines="0" view="pageBreakPreview" topLeftCell="A23" zoomScale="90" zoomScaleSheetLayoutView="90" workbookViewId="0">
      <selection activeCell="E36" sqref="E36"/>
    </sheetView>
  </sheetViews>
  <sheetFormatPr defaultColWidth="9.140625" defaultRowHeight="22.5" customHeight="1"/>
  <cols>
    <col min="1" max="1" width="28.42578125" style="1" customWidth="1"/>
    <col min="2" max="2" width="18.85546875" style="109" customWidth="1"/>
    <col min="3" max="3" width="8.42578125" style="1" customWidth="1"/>
    <col min="4" max="4" width="1.28515625" style="1" customWidth="1"/>
    <col min="5" max="5" width="16.7109375" style="1" customWidth="1"/>
    <col min="6" max="6" width="1.28515625" style="1" customWidth="1"/>
    <col min="7" max="7" width="16.7109375" style="1" customWidth="1"/>
    <col min="8" max="8" width="1.28515625" style="1" customWidth="1"/>
    <col min="9" max="9" width="16.7109375" style="1" customWidth="1"/>
    <col min="10" max="10" width="1.28515625" style="1" customWidth="1"/>
    <col min="11" max="11" width="18.85546875" style="1" customWidth="1"/>
    <col min="12" max="12" width="1.28515625" style="1" customWidth="1"/>
    <col min="13" max="13" width="16.7109375" style="1" customWidth="1"/>
    <col min="14" max="14" width="1.28515625" style="1" customWidth="1"/>
    <col min="15" max="15" width="16.7109375" style="1" customWidth="1"/>
    <col min="16" max="16384" width="9.140625" style="1"/>
  </cols>
  <sheetData>
    <row r="1" spans="1:15" ht="23.25" customHeight="1">
      <c r="A1" s="100" t="s">
        <v>0</v>
      </c>
      <c r="B1" s="101" t="s">
        <v>28</v>
      </c>
      <c r="C1" s="102"/>
      <c r="D1" s="102"/>
      <c r="E1" s="102"/>
      <c r="F1" s="102"/>
      <c r="G1" s="102"/>
      <c r="O1" s="103"/>
    </row>
    <row r="2" spans="1:15" ht="23.25" customHeight="1">
      <c r="A2" s="104" t="s">
        <v>73</v>
      </c>
      <c r="B2" s="104"/>
      <c r="C2" s="102"/>
      <c r="D2" s="102"/>
      <c r="E2" s="102"/>
      <c r="F2" s="102"/>
      <c r="G2" s="102"/>
      <c r="N2" s="105"/>
      <c r="O2" s="103"/>
    </row>
    <row r="3" spans="1:15" ht="23.25" customHeight="1">
      <c r="A3" s="106"/>
      <c r="B3" s="107"/>
      <c r="C3" s="2"/>
      <c r="D3" s="3"/>
      <c r="E3" s="3"/>
      <c r="F3" s="3"/>
      <c r="G3" s="3"/>
      <c r="H3" s="108"/>
      <c r="I3" s="3"/>
      <c r="J3" s="108"/>
      <c r="K3" s="3"/>
      <c r="L3" s="108"/>
      <c r="M3" s="3"/>
      <c r="N3" s="108"/>
      <c r="O3" s="3"/>
    </row>
    <row r="4" spans="1:15" ht="23.25" customHeight="1">
      <c r="A4" s="104"/>
      <c r="E4" s="162" t="s">
        <v>90</v>
      </c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ht="23.25" customHeight="1">
      <c r="A5" s="110"/>
      <c r="B5" s="111"/>
      <c r="C5" s="112"/>
      <c r="D5" s="112"/>
      <c r="E5" s="112" t="s">
        <v>35</v>
      </c>
      <c r="F5" s="112"/>
      <c r="G5" s="112" t="s">
        <v>60</v>
      </c>
      <c r="H5" s="113"/>
      <c r="I5" s="112"/>
      <c r="J5" s="113"/>
      <c r="K5" s="163" t="s">
        <v>19</v>
      </c>
      <c r="L5" s="163"/>
      <c r="M5" s="163"/>
      <c r="N5" s="113"/>
      <c r="O5" s="105"/>
    </row>
    <row r="6" spans="1:15" ht="23.25" customHeight="1">
      <c r="A6" s="110"/>
      <c r="B6" s="114"/>
      <c r="C6" s="112"/>
      <c r="D6" s="112"/>
      <c r="E6" s="112" t="s">
        <v>40</v>
      </c>
      <c r="F6" s="112"/>
      <c r="G6" s="112" t="s">
        <v>61</v>
      </c>
      <c r="H6" s="115"/>
      <c r="I6" s="112" t="s">
        <v>29</v>
      </c>
      <c r="J6" s="115"/>
      <c r="K6" s="112" t="s">
        <v>149</v>
      </c>
      <c r="L6" s="115"/>
      <c r="M6" s="112"/>
      <c r="N6" s="115"/>
      <c r="O6" s="112" t="s">
        <v>38</v>
      </c>
    </row>
    <row r="7" spans="1:15" ht="23.25" customHeight="1">
      <c r="A7" s="110"/>
      <c r="B7" s="114"/>
      <c r="C7" s="114" t="s">
        <v>2</v>
      </c>
      <c r="D7" s="112"/>
      <c r="E7" s="112" t="s">
        <v>41</v>
      </c>
      <c r="F7" s="112"/>
      <c r="G7" s="112" t="s">
        <v>62</v>
      </c>
      <c r="H7" s="115"/>
      <c r="I7" s="112" t="s">
        <v>107</v>
      </c>
      <c r="J7" s="115"/>
      <c r="K7" s="112" t="s">
        <v>150</v>
      </c>
      <c r="L7" s="115"/>
      <c r="M7" s="112" t="s">
        <v>57</v>
      </c>
      <c r="N7" s="115"/>
      <c r="O7" s="112" t="s">
        <v>39</v>
      </c>
    </row>
    <row r="8" spans="1:15" ht="23.25" customHeight="1">
      <c r="A8" s="110"/>
      <c r="B8" s="114"/>
      <c r="D8" s="116"/>
      <c r="E8" s="164" t="s">
        <v>74</v>
      </c>
      <c r="F8" s="164"/>
      <c r="G8" s="164"/>
      <c r="H8" s="164"/>
      <c r="I8" s="164"/>
      <c r="J8" s="164"/>
      <c r="K8" s="164"/>
      <c r="L8" s="164"/>
      <c r="M8" s="164"/>
      <c r="N8" s="164"/>
      <c r="O8" s="164"/>
    </row>
    <row r="9" spans="1:15" ht="23.25" customHeight="1">
      <c r="A9" s="106" t="s">
        <v>138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</row>
    <row r="10" spans="1:15" ht="23.25" customHeight="1">
      <c r="A10" s="106" t="s">
        <v>94</v>
      </c>
      <c r="B10" s="107"/>
      <c r="C10" s="2"/>
      <c r="D10" s="3"/>
      <c r="E10" s="27">
        <v>1591592</v>
      </c>
      <c r="F10" s="27"/>
      <c r="G10" s="117">
        <v>456663</v>
      </c>
      <c r="H10" s="118"/>
      <c r="I10" s="27">
        <v>283564</v>
      </c>
      <c r="J10" s="118"/>
      <c r="K10" s="27">
        <v>113541</v>
      </c>
      <c r="L10" s="118"/>
      <c r="M10" s="27">
        <v>98466</v>
      </c>
      <c r="N10" s="118"/>
      <c r="O10" s="27">
        <f>SUM(E10:N10)</f>
        <v>2543826</v>
      </c>
    </row>
    <row r="11" spans="1:15" ht="23.25" customHeight="1">
      <c r="A11" s="106"/>
      <c r="B11" s="107"/>
      <c r="C11" s="2"/>
      <c r="D11" s="3"/>
      <c r="E11" s="3"/>
      <c r="F11" s="3"/>
      <c r="G11" s="3"/>
      <c r="H11" s="108"/>
      <c r="I11" s="3"/>
      <c r="J11" s="108"/>
      <c r="K11" s="3"/>
      <c r="L11" s="108"/>
      <c r="M11" s="3"/>
      <c r="N11" s="108"/>
      <c r="O11" s="3"/>
    </row>
    <row r="12" spans="1:15" ht="23.25" customHeight="1">
      <c r="A12" s="106" t="s">
        <v>67</v>
      </c>
      <c r="B12" s="107"/>
      <c r="D12" s="3"/>
      <c r="E12" s="3"/>
      <c r="F12" s="3"/>
      <c r="G12" s="3"/>
      <c r="H12" s="119"/>
      <c r="I12" s="3"/>
      <c r="J12" s="119"/>
      <c r="K12" s="3"/>
      <c r="L12" s="119"/>
      <c r="M12" s="3"/>
      <c r="N12" s="119"/>
      <c r="O12" s="3"/>
    </row>
    <row r="13" spans="1:15" ht="23.25" customHeight="1">
      <c r="A13" s="120" t="s">
        <v>91</v>
      </c>
      <c r="B13" s="107"/>
      <c r="D13" s="3"/>
      <c r="E13" s="3"/>
      <c r="F13" s="3"/>
      <c r="G13" s="3"/>
      <c r="H13" s="119"/>
      <c r="I13" s="3"/>
      <c r="J13" s="119"/>
      <c r="K13" s="3"/>
      <c r="L13" s="119"/>
      <c r="M13" s="3"/>
      <c r="N13" s="119"/>
      <c r="O13" s="3"/>
    </row>
    <row r="14" spans="1:15" ht="23.25" customHeight="1">
      <c r="A14" s="1" t="s">
        <v>81</v>
      </c>
      <c r="B14" s="111"/>
      <c r="C14" s="111">
        <v>12</v>
      </c>
      <c r="D14" s="5"/>
      <c r="E14" s="124">
        <v>456663</v>
      </c>
      <c r="F14" s="122"/>
      <c r="G14" s="124">
        <v>-456663</v>
      </c>
      <c r="H14" s="123"/>
      <c r="I14" s="124">
        <v>0</v>
      </c>
      <c r="J14" s="123">
        <v>0</v>
      </c>
      <c r="K14" s="124">
        <v>0</v>
      </c>
      <c r="L14" s="123"/>
      <c r="M14" s="124">
        <v>0</v>
      </c>
      <c r="N14" s="123">
        <v>0</v>
      </c>
      <c r="O14" s="124">
        <f>SUM(E14:N14)</f>
        <v>0</v>
      </c>
    </row>
    <row r="15" spans="1:15" ht="23.25" customHeight="1">
      <c r="A15" s="120" t="s">
        <v>92</v>
      </c>
      <c r="B15" s="107"/>
      <c r="D15" s="3"/>
      <c r="E15" s="125">
        <f>SUM(E14:E14)</f>
        <v>456663</v>
      </c>
      <c r="F15" s="47"/>
      <c r="G15" s="125">
        <f>SUM(G14:G14)</f>
        <v>-456663</v>
      </c>
      <c r="H15" s="126"/>
      <c r="I15" s="125">
        <f>SUM(I14:I14)</f>
        <v>0</v>
      </c>
      <c r="J15" s="119"/>
      <c r="K15" s="125">
        <f>SUM(K14:K14)</f>
        <v>0</v>
      </c>
      <c r="L15" s="127"/>
      <c r="M15" s="125">
        <f>SUM(M14:M14)</f>
        <v>0</v>
      </c>
      <c r="N15" s="127"/>
      <c r="O15" s="125">
        <f>SUM(O14:O14)</f>
        <v>0</v>
      </c>
    </row>
    <row r="16" spans="1:15" ht="23.25" customHeight="1">
      <c r="A16" s="106"/>
      <c r="B16" s="107"/>
      <c r="C16" s="2"/>
      <c r="D16" s="3"/>
      <c r="E16" s="3"/>
      <c r="F16" s="3"/>
      <c r="G16" s="3"/>
      <c r="H16" s="108"/>
      <c r="I16" s="3"/>
      <c r="J16" s="108"/>
      <c r="K16" s="3"/>
      <c r="L16" s="108"/>
      <c r="M16" s="3"/>
      <c r="N16" s="108"/>
      <c r="O16" s="3"/>
    </row>
    <row r="17" spans="1:15" ht="23.25" customHeight="1">
      <c r="A17" s="106" t="s">
        <v>78</v>
      </c>
      <c r="B17" s="107"/>
      <c r="D17" s="3"/>
      <c r="E17" s="3"/>
      <c r="F17" s="3"/>
      <c r="G17" s="3"/>
      <c r="H17" s="119"/>
      <c r="I17" s="3"/>
      <c r="J17" s="119"/>
      <c r="K17" s="3"/>
      <c r="L17" s="119"/>
      <c r="M17" s="3"/>
      <c r="N17" s="119"/>
      <c r="O17" s="3"/>
    </row>
    <row r="18" spans="1:15" ht="23.25" customHeight="1">
      <c r="A18" s="33" t="s">
        <v>89</v>
      </c>
      <c r="B18" s="107"/>
      <c r="C18" s="106"/>
      <c r="D18" s="3"/>
      <c r="E18" s="128">
        <v>0</v>
      </c>
      <c r="F18" s="121"/>
      <c r="G18" s="128">
        <v>0</v>
      </c>
      <c r="H18" s="4"/>
      <c r="I18" s="128">
        <v>0</v>
      </c>
      <c r="J18" s="4"/>
      <c r="K18" s="128">
        <v>0</v>
      </c>
      <c r="L18" s="6"/>
      <c r="M18" s="129">
        <f>[1]BL!D172</f>
        <v>104283</v>
      </c>
      <c r="N18" s="44"/>
      <c r="O18" s="124">
        <f>SUM(E18:N18)</f>
        <v>104283</v>
      </c>
    </row>
    <row r="19" spans="1:15" ht="23.25" customHeight="1">
      <c r="A19" s="106" t="s">
        <v>79</v>
      </c>
      <c r="B19" s="107"/>
      <c r="C19" s="106"/>
      <c r="D19" s="3"/>
      <c r="E19" s="130">
        <f>SUM(E18:E18)</f>
        <v>0</v>
      </c>
      <c r="F19" s="130"/>
      <c r="G19" s="130">
        <f>SUM(G18:G18)</f>
        <v>0</v>
      </c>
      <c r="H19" s="37"/>
      <c r="I19" s="130">
        <f>SUM(I18:I18)</f>
        <v>0</v>
      </c>
      <c r="J19" s="37"/>
      <c r="K19" s="130">
        <f>SUM(K18:K18)</f>
        <v>0</v>
      </c>
      <c r="L19" s="34"/>
      <c r="M19" s="117">
        <f>SUM(M18:M18)</f>
        <v>104283</v>
      </c>
      <c r="N19" s="34"/>
      <c r="O19" s="117">
        <f>SUM(E19:N19)</f>
        <v>104283</v>
      </c>
    </row>
    <row r="20" spans="1:15" ht="23.25" customHeight="1" thickBot="1">
      <c r="A20" s="161" t="s">
        <v>139</v>
      </c>
      <c r="B20" s="161"/>
      <c r="C20" s="2"/>
      <c r="D20" s="108"/>
      <c r="E20" s="131">
        <f>E10+E15+E19</f>
        <v>2048255</v>
      </c>
      <c r="F20" s="132"/>
      <c r="G20" s="133">
        <f>G10+G15+G19</f>
        <v>0</v>
      </c>
      <c r="H20" s="126"/>
      <c r="I20" s="131">
        <f>I10+I15+I19</f>
        <v>283564</v>
      </c>
      <c r="J20" s="126"/>
      <c r="K20" s="131">
        <f>K10+K15+K19</f>
        <v>113541</v>
      </c>
      <c r="L20" s="126"/>
      <c r="M20" s="131">
        <f>M10+M15+M19</f>
        <v>202749</v>
      </c>
      <c r="N20" s="126"/>
      <c r="O20" s="131">
        <f>SUM(E20:N20)</f>
        <v>2648109</v>
      </c>
    </row>
    <row r="21" spans="1:15" ht="23.25" customHeight="1" thickTop="1"/>
    <row r="22" spans="1:15" ht="23.25" customHeight="1">
      <c r="A22" s="100" t="s">
        <v>0</v>
      </c>
      <c r="B22" s="101" t="s">
        <v>28</v>
      </c>
      <c r="C22" s="102"/>
      <c r="D22" s="102"/>
      <c r="E22" s="102"/>
      <c r="F22" s="102"/>
      <c r="G22" s="102"/>
      <c r="O22" s="103"/>
    </row>
    <row r="23" spans="1:15" ht="23.25" customHeight="1">
      <c r="A23" s="104" t="s">
        <v>73</v>
      </c>
      <c r="B23" s="104"/>
      <c r="C23" s="102"/>
      <c r="D23" s="102"/>
      <c r="E23" s="102"/>
      <c r="F23" s="102"/>
      <c r="G23" s="102"/>
      <c r="N23" s="105"/>
      <c r="O23" s="103"/>
    </row>
    <row r="24" spans="1:15" ht="23.25" customHeight="1">
      <c r="A24" s="106"/>
      <c r="B24" s="107"/>
      <c r="C24" s="2"/>
      <c r="D24" s="3"/>
      <c r="E24" s="3"/>
      <c r="F24" s="3"/>
      <c r="G24" s="3"/>
      <c r="H24" s="108"/>
      <c r="I24" s="3"/>
      <c r="J24" s="108"/>
      <c r="K24" s="3"/>
      <c r="L24" s="108"/>
      <c r="M24" s="3"/>
      <c r="N24" s="108"/>
      <c r="O24" s="3"/>
    </row>
    <row r="25" spans="1:15" ht="23.25" customHeight="1">
      <c r="A25" s="104"/>
      <c r="E25" s="156"/>
      <c r="F25" s="156"/>
      <c r="G25" s="162" t="s">
        <v>90</v>
      </c>
      <c r="H25" s="162"/>
      <c r="I25" s="162"/>
      <c r="J25" s="162"/>
      <c r="K25" s="162"/>
      <c r="L25" s="162"/>
      <c r="M25" s="162"/>
      <c r="N25" s="162"/>
      <c r="O25" s="162"/>
    </row>
    <row r="26" spans="1:15" ht="23.25" customHeight="1">
      <c r="A26" s="110"/>
      <c r="B26" s="111"/>
      <c r="C26" s="112"/>
      <c r="D26" s="112"/>
      <c r="E26" s="112"/>
      <c r="F26" s="112"/>
      <c r="G26" s="112" t="s">
        <v>35</v>
      </c>
      <c r="H26" s="113"/>
      <c r="I26" s="112"/>
      <c r="J26" s="113"/>
      <c r="K26" s="163" t="s">
        <v>19</v>
      </c>
      <c r="L26" s="163"/>
      <c r="M26" s="163"/>
      <c r="N26" s="113"/>
      <c r="O26" s="105"/>
    </row>
    <row r="27" spans="1:15" ht="23.25" customHeight="1">
      <c r="A27" s="110"/>
      <c r="B27" s="153"/>
      <c r="C27" s="112"/>
      <c r="D27" s="112"/>
      <c r="E27" s="112"/>
      <c r="F27" s="112"/>
      <c r="G27" s="112" t="s">
        <v>40</v>
      </c>
      <c r="H27" s="115"/>
      <c r="I27" s="112" t="s">
        <v>29</v>
      </c>
      <c r="J27" s="115"/>
      <c r="K27" s="112" t="s">
        <v>149</v>
      </c>
      <c r="L27" s="115"/>
      <c r="M27" s="112"/>
      <c r="N27" s="115"/>
      <c r="O27" s="112" t="s">
        <v>38</v>
      </c>
    </row>
    <row r="28" spans="1:15" ht="23.25" customHeight="1">
      <c r="A28" s="110"/>
      <c r="B28" s="153"/>
      <c r="C28" s="153"/>
      <c r="D28" s="112"/>
      <c r="E28" s="112" t="s">
        <v>2</v>
      </c>
      <c r="F28" s="112"/>
      <c r="G28" s="112" t="s">
        <v>41</v>
      </c>
      <c r="H28" s="115"/>
      <c r="I28" s="112" t="s">
        <v>107</v>
      </c>
      <c r="J28" s="115"/>
      <c r="K28" s="112" t="s">
        <v>150</v>
      </c>
      <c r="L28" s="115"/>
      <c r="M28" s="112" t="s">
        <v>57</v>
      </c>
      <c r="N28" s="115"/>
      <c r="O28" s="112" t="s">
        <v>39</v>
      </c>
    </row>
    <row r="29" spans="1:15" ht="23.25" customHeight="1">
      <c r="A29" s="110"/>
      <c r="B29" s="153"/>
      <c r="D29" s="116"/>
      <c r="F29" s="116"/>
      <c r="G29" s="164" t="s">
        <v>74</v>
      </c>
      <c r="H29" s="164"/>
      <c r="I29" s="164"/>
      <c r="J29" s="164"/>
      <c r="K29" s="164"/>
      <c r="L29" s="164"/>
      <c r="M29" s="164"/>
      <c r="N29" s="164"/>
      <c r="O29" s="164"/>
    </row>
    <row r="30" spans="1:15" ht="23.25" customHeight="1">
      <c r="A30" s="106" t="s">
        <v>140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</row>
    <row r="31" spans="1:15" ht="23.25" customHeight="1">
      <c r="A31" s="106" t="s">
        <v>109</v>
      </c>
      <c r="B31" s="107"/>
      <c r="C31" s="2"/>
      <c r="D31" s="3"/>
      <c r="E31" s="27"/>
      <c r="F31" s="27"/>
      <c r="G31" s="117">
        <v>2048255</v>
      </c>
      <c r="H31" s="118"/>
      <c r="I31" s="27">
        <v>283564</v>
      </c>
      <c r="J31" s="118"/>
      <c r="K31" s="27">
        <v>119906</v>
      </c>
      <c r="L31" s="118"/>
      <c r="M31" s="27">
        <v>249449</v>
      </c>
      <c r="N31" s="118"/>
      <c r="O31" s="27">
        <v>2701174</v>
      </c>
    </row>
    <row r="32" spans="1:15" ht="23.25" customHeight="1">
      <c r="A32" s="106"/>
      <c r="B32" s="107"/>
      <c r="C32" s="2"/>
      <c r="D32" s="3"/>
      <c r="E32" s="3"/>
      <c r="F32" s="3"/>
      <c r="G32" s="3"/>
      <c r="H32" s="108"/>
      <c r="I32" s="3"/>
      <c r="J32" s="108"/>
      <c r="K32" s="3"/>
      <c r="L32" s="108"/>
      <c r="M32" s="3"/>
      <c r="N32" s="108"/>
      <c r="O32" s="3"/>
    </row>
    <row r="33" spans="1:15" ht="23.25" customHeight="1">
      <c r="A33" s="106" t="s">
        <v>67</v>
      </c>
      <c r="B33" s="107"/>
      <c r="D33" s="3"/>
      <c r="E33" s="3"/>
      <c r="F33" s="3"/>
      <c r="G33" s="3"/>
      <c r="H33" s="119"/>
      <c r="I33" s="3"/>
      <c r="J33" s="119"/>
      <c r="K33" s="3"/>
      <c r="L33" s="119"/>
      <c r="M33" s="3"/>
      <c r="N33" s="119"/>
      <c r="O33" s="3"/>
    </row>
    <row r="34" spans="1:15" ht="23.25" customHeight="1">
      <c r="A34" s="120" t="s">
        <v>151</v>
      </c>
      <c r="B34" s="107"/>
      <c r="D34" s="3"/>
      <c r="E34" s="3"/>
      <c r="F34" s="3"/>
      <c r="G34" s="3"/>
      <c r="H34" s="119"/>
      <c r="I34" s="3"/>
      <c r="J34" s="119"/>
      <c r="K34" s="3"/>
      <c r="L34" s="119"/>
      <c r="M34" s="3"/>
      <c r="N34" s="119"/>
      <c r="O34" s="3"/>
    </row>
    <row r="35" spans="1:15" ht="23.25" customHeight="1">
      <c r="A35" s="1" t="s">
        <v>152</v>
      </c>
      <c r="B35" s="111"/>
      <c r="C35" s="111"/>
      <c r="D35" s="5"/>
      <c r="E35" s="111">
        <v>15</v>
      </c>
      <c r="F35" s="122"/>
      <c r="G35" s="124">
        <v>0</v>
      </c>
      <c r="H35" s="123"/>
      <c r="I35" s="124">
        <v>0</v>
      </c>
      <c r="J35" s="123"/>
      <c r="K35" s="124">
        <v>0</v>
      </c>
      <c r="L35" s="123"/>
      <c r="M35" s="124">
        <v>-75785</v>
      </c>
      <c r="N35" s="123"/>
      <c r="O35" s="124">
        <v>-75785</v>
      </c>
    </row>
    <row r="36" spans="1:15" ht="23.25" customHeight="1">
      <c r="A36" s="120" t="s">
        <v>153</v>
      </c>
      <c r="B36" s="107"/>
      <c r="D36" s="3"/>
      <c r="E36" s="117"/>
      <c r="F36" s="47"/>
      <c r="G36" s="125">
        <f>SUM(G35:G35)</f>
        <v>0</v>
      </c>
      <c r="H36" s="126"/>
      <c r="I36" s="125">
        <f>SUM(I35:I35)</f>
        <v>0</v>
      </c>
      <c r="J36" s="119"/>
      <c r="K36" s="125">
        <f>SUM(K35:K35)</f>
        <v>0</v>
      </c>
      <c r="L36" s="127"/>
      <c r="M36" s="125">
        <f>SUM(M35:M35)</f>
        <v>-75785</v>
      </c>
      <c r="N36" s="127"/>
      <c r="O36" s="125">
        <f>SUM(O35:O35)</f>
        <v>-75785</v>
      </c>
    </row>
    <row r="37" spans="1:15" ht="23.25" customHeight="1">
      <c r="A37" s="106"/>
      <c r="B37" s="107"/>
      <c r="C37" s="2"/>
      <c r="D37" s="3"/>
      <c r="E37" s="3"/>
      <c r="F37" s="3"/>
      <c r="G37" s="3"/>
      <c r="H37" s="108"/>
      <c r="I37" s="3"/>
      <c r="J37" s="108"/>
      <c r="K37" s="3"/>
      <c r="L37" s="108"/>
      <c r="M37" s="3"/>
      <c r="N37" s="108"/>
      <c r="O37" s="3"/>
    </row>
    <row r="38" spans="1:15" ht="23.25" customHeight="1">
      <c r="A38" s="106" t="s">
        <v>78</v>
      </c>
      <c r="B38" s="107"/>
      <c r="D38" s="3"/>
      <c r="E38" s="3"/>
      <c r="F38" s="3"/>
      <c r="G38" s="3"/>
      <c r="H38" s="119"/>
      <c r="I38" s="3"/>
      <c r="J38" s="119"/>
      <c r="K38" s="3"/>
      <c r="L38" s="119"/>
      <c r="M38" s="3"/>
      <c r="N38" s="119"/>
      <c r="O38" s="3"/>
    </row>
    <row r="39" spans="1:15" ht="23.25" customHeight="1">
      <c r="A39" s="33" t="s">
        <v>89</v>
      </c>
      <c r="B39" s="107"/>
      <c r="C39" s="106"/>
      <c r="D39" s="3"/>
      <c r="E39" s="121"/>
      <c r="F39" s="121"/>
      <c r="G39" s="128">
        <v>0</v>
      </c>
      <c r="H39" s="4"/>
      <c r="I39" s="128">
        <v>0</v>
      </c>
      <c r="J39" s="4"/>
      <c r="K39" s="128">
        <v>0</v>
      </c>
      <c r="L39" s="6"/>
      <c r="M39" s="129">
        <f>'PL6-7'!D75</f>
        <v>155482</v>
      </c>
      <c r="N39" s="44"/>
      <c r="O39" s="124">
        <f>SUM(E39:N39)</f>
        <v>155482</v>
      </c>
    </row>
    <row r="40" spans="1:15" ht="23.25" customHeight="1">
      <c r="A40" s="106" t="s">
        <v>79</v>
      </c>
      <c r="B40" s="107"/>
      <c r="C40" s="106"/>
      <c r="D40" s="3"/>
      <c r="E40" s="130"/>
      <c r="F40" s="130"/>
      <c r="G40" s="154">
        <f>SUM(G39:G39)</f>
        <v>0</v>
      </c>
      <c r="H40" s="37"/>
      <c r="I40" s="154">
        <f>SUM(I39:I39)</f>
        <v>0</v>
      </c>
      <c r="J40" s="37"/>
      <c r="K40" s="154">
        <f>SUM(K39:K39)</f>
        <v>0</v>
      </c>
      <c r="L40" s="34"/>
      <c r="M40" s="155">
        <f>SUM(M39:M39)</f>
        <v>155482</v>
      </c>
      <c r="N40" s="34"/>
      <c r="O40" s="155">
        <f>SUM(E40:N40)</f>
        <v>155482</v>
      </c>
    </row>
    <row r="41" spans="1:15" ht="23.25" customHeight="1">
      <c r="A41" s="106"/>
      <c r="B41" s="107"/>
      <c r="C41" s="2"/>
      <c r="D41" s="3"/>
      <c r="E41" s="3"/>
      <c r="F41" s="3"/>
      <c r="G41" s="3"/>
      <c r="H41" s="108"/>
      <c r="I41" s="3"/>
      <c r="J41" s="108"/>
      <c r="K41" s="3"/>
      <c r="L41" s="108"/>
      <c r="M41" s="3"/>
      <c r="N41" s="108"/>
      <c r="O41" s="3"/>
    </row>
    <row r="42" spans="1:15" ht="22.9" customHeight="1">
      <c r="A42" s="32" t="s">
        <v>154</v>
      </c>
      <c r="B42" s="107"/>
      <c r="C42" s="106"/>
      <c r="D42" s="3"/>
      <c r="E42" s="141"/>
      <c r="F42" s="140"/>
      <c r="G42" s="139">
        <v>0</v>
      </c>
      <c r="H42" s="140"/>
      <c r="I42" s="141">
        <v>0</v>
      </c>
      <c r="J42" s="142"/>
      <c r="K42" s="141">
        <v>1625</v>
      </c>
      <c r="L42" s="142"/>
      <c r="M42" s="139">
        <v>-1625</v>
      </c>
      <c r="N42" s="34"/>
      <c r="O42" s="122">
        <f>SUM(G42:M42)</f>
        <v>0</v>
      </c>
    </row>
    <row r="43" spans="1:15" ht="22.9" customHeight="1" thickBot="1">
      <c r="A43" s="161" t="s">
        <v>141</v>
      </c>
      <c r="B43" s="161"/>
      <c r="C43" s="2"/>
      <c r="D43" s="108"/>
      <c r="E43" s="132"/>
      <c r="F43" s="132"/>
      <c r="G43" s="131">
        <f>G31+G36+G40+G42</f>
        <v>2048255</v>
      </c>
      <c r="H43" s="126"/>
      <c r="I43" s="131">
        <f>I31+I36+I40+I42</f>
        <v>283564</v>
      </c>
      <c r="J43" s="126"/>
      <c r="K43" s="131">
        <f>K31+K36+K40+K42</f>
        <v>121531</v>
      </c>
      <c r="L43" s="126"/>
      <c r="M43" s="131">
        <f>M31+M36+M40+M42</f>
        <v>327521</v>
      </c>
      <c r="N43" s="126"/>
      <c r="O43" s="131">
        <f>O31+O36+O40+O42</f>
        <v>2780871</v>
      </c>
    </row>
    <row r="44" spans="1:15" ht="22.5" customHeight="1" thickTop="1"/>
  </sheetData>
  <mergeCells count="8">
    <mergeCell ref="A43:B43"/>
    <mergeCell ref="E4:O4"/>
    <mergeCell ref="K5:M5"/>
    <mergeCell ref="E8:O8"/>
    <mergeCell ref="K26:M26"/>
    <mergeCell ref="A20:B20"/>
    <mergeCell ref="G29:O29"/>
    <mergeCell ref="G25:O25"/>
  </mergeCells>
  <phoneticPr fontId="3" type="noConversion"/>
  <pageMargins left="0.8" right="0.8" top="0.48" bottom="0.5" header="0.5" footer="0.5"/>
  <pageSetup paperSize="9" scale="88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O44"/>
  <sheetViews>
    <sheetView showGridLines="0" view="pageBreakPreview" topLeftCell="A28" zoomScaleSheetLayoutView="100" workbookViewId="0">
      <selection activeCell="K38" sqref="K38"/>
    </sheetView>
  </sheetViews>
  <sheetFormatPr defaultColWidth="9.140625" defaultRowHeight="21" customHeight="1"/>
  <cols>
    <col min="1" max="1" width="28.7109375" style="33" customWidth="1"/>
    <col min="2" max="2" width="28.7109375" style="87" customWidth="1"/>
    <col min="3" max="3" width="9.7109375" style="33" customWidth="1"/>
    <col min="4" max="4" width="1.28515625" style="33" customWidth="1"/>
    <col min="5" max="5" width="14.7109375" style="33" customWidth="1"/>
    <col min="6" max="6" width="1.28515625" style="33" customWidth="1"/>
    <col min="7" max="7" width="14.7109375" style="33" customWidth="1"/>
    <col min="8" max="8" width="1.28515625" style="33" customWidth="1"/>
    <col min="9" max="9" width="14.7109375" style="33" customWidth="1"/>
    <col min="10" max="10" width="1.28515625" style="33" customWidth="1"/>
    <col min="11" max="11" width="14.7109375" style="33" customWidth="1"/>
    <col min="12" max="12" width="1.28515625" style="33" customWidth="1"/>
    <col min="13" max="13" width="14.7109375" style="33" customWidth="1"/>
    <col min="14" max="14" width="1.28515625" style="33" customWidth="1"/>
    <col min="15" max="15" width="14.7109375" style="33" customWidth="1"/>
    <col min="16" max="16384" width="9.140625" style="33"/>
  </cols>
  <sheetData>
    <row r="1" spans="1:15" s="1" customFormat="1" ht="23.25" customHeight="1">
      <c r="A1" s="100" t="s">
        <v>0</v>
      </c>
      <c r="B1" s="101" t="s">
        <v>28</v>
      </c>
      <c r="C1" s="102"/>
      <c r="D1" s="102"/>
      <c r="E1" s="102"/>
      <c r="F1" s="102"/>
      <c r="G1" s="102"/>
      <c r="O1" s="103"/>
    </row>
    <row r="2" spans="1:15" s="1" customFormat="1" ht="23.25" customHeight="1">
      <c r="A2" s="104" t="s">
        <v>73</v>
      </c>
      <c r="B2" s="104"/>
      <c r="C2" s="102"/>
      <c r="D2" s="102"/>
      <c r="E2" s="102"/>
      <c r="F2" s="102"/>
      <c r="G2" s="102"/>
      <c r="N2" s="105"/>
      <c r="O2" s="103"/>
    </row>
    <row r="3" spans="1:15" s="1" customFormat="1" ht="23.25" customHeight="1">
      <c r="A3" s="106"/>
      <c r="B3" s="107"/>
      <c r="C3" s="2"/>
      <c r="D3" s="3"/>
      <c r="E3" s="3"/>
      <c r="F3" s="3"/>
      <c r="G3" s="3"/>
      <c r="H3" s="108"/>
      <c r="I3" s="3"/>
      <c r="J3" s="108"/>
      <c r="K3" s="3"/>
      <c r="L3" s="108"/>
      <c r="M3" s="3"/>
      <c r="N3" s="108"/>
      <c r="O3" s="3"/>
    </row>
    <row r="4" spans="1:15" s="1" customFormat="1" ht="23.25" customHeight="1">
      <c r="A4" s="104"/>
      <c r="B4" s="109"/>
      <c r="E4" s="162" t="s">
        <v>69</v>
      </c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s="1" customFormat="1" ht="23.25" customHeight="1">
      <c r="A5" s="110"/>
      <c r="B5" s="111"/>
      <c r="C5" s="112"/>
      <c r="D5" s="112"/>
      <c r="E5" s="112" t="s">
        <v>35</v>
      </c>
      <c r="F5" s="112"/>
      <c r="G5" s="112" t="s">
        <v>60</v>
      </c>
      <c r="H5" s="113"/>
      <c r="I5" s="112"/>
      <c r="J5" s="113"/>
      <c r="K5" s="163" t="s">
        <v>19</v>
      </c>
      <c r="L5" s="163"/>
      <c r="M5" s="163"/>
      <c r="N5" s="113"/>
      <c r="O5" s="105"/>
    </row>
    <row r="6" spans="1:15" s="1" customFormat="1" ht="23.25" customHeight="1">
      <c r="A6" s="110"/>
      <c r="B6" s="153"/>
      <c r="C6" s="112"/>
      <c r="D6" s="112"/>
      <c r="E6" s="112" t="s">
        <v>40</v>
      </c>
      <c r="F6" s="112"/>
      <c r="G6" s="112" t="s">
        <v>61</v>
      </c>
      <c r="H6" s="115"/>
      <c r="I6" s="112" t="s">
        <v>29</v>
      </c>
      <c r="J6" s="115"/>
      <c r="K6" s="112" t="s">
        <v>149</v>
      </c>
      <c r="L6" s="115"/>
      <c r="M6" s="112"/>
      <c r="N6" s="115"/>
      <c r="O6" s="112" t="s">
        <v>38</v>
      </c>
    </row>
    <row r="7" spans="1:15" s="1" customFormat="1" ht="23.25" customHeight="1">
      <c r="A7" s="110"/>
      <c r="B7" s="153"/>
      <c r="C7" s="153" t="s">
        <v>2</v>
      </c>
      <c r="D7" s="112"/>
      <c r="E7" s="112" t="s">
        <v>41</v>
      </c>
      <c r="F7" s="112"/>
      <c r="G7" s="112" t="s">
        <v>62</v>
      </c>
      <c r="H7" s="115"/>
      <c r="I7" s="112" t="s">
        <v>107</v>
      </c>
      <c r="J7" s="115"/>
      <c r="K7" s="112" t="s">
        <v>150</v>
      </c>
      <c r="L7" s="115"/>
      <c r="M7" s="112" t="s">
        <v>57</v>
      </c>
      <c r="N7" s="115"/>
      <c r="O7" s="112" t="s">
        <v>39</v>
      </c>
    </row>
    <row r="8" spans="1:15" s="1" customFormat="1" ht="23.25" customHeight="1">
      <c r="A8" s="110"/>
      <c r="B8" s="153"/>
      <c r="D8" s="116"/>
      <c r="E8" s="164" t="s">
        <v>74</v>
      </c>
      <c r="F8" s="164"/>
      <c r="G8" s="164"/>
      <c r="H8" s="164"/>
      <c r="I8" s="164"/>
      <c r="J8" s="164"/>
      <c r="K8" s="164"/>
      <c r="L8" s="164"/>
      <c r="M8" s="164"/>
      <c r="N8" s="164"/>
      <c r="O8" s="164"/>
    </row>
    <row r="9" spans="1:15" s="1" customFormat="1" ht="23.25" customHeight="1">
      <c r="A9" s="106" t="s">
        <v>138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1:15" s="1" customFormat="1" ht="23.25" customHeight="1">
      <c r="A10" s="106" t="s">
        <v>94</v>
      </c>
      <c r="B10" s="107"/>
      <c r="C10" s="2"/>
      <c r="D10" s="3"/>
      <c r="E10" s="27">
        <v>1591592</v>
      </c>
      <c r="F10" s="27"/>
      <c r="G10" s="117">
        <v>456663</v>
      </c>
      <c r="H10" s="118"/>
      <c r="I10" s="27">
        <v>283564</v>
      </c>
      <c r="J10" s="118"/>
      <c r="K10" s="27">
        <v>113541</v>
      </c>
      <c r="L10" s="118"/>
      <c r="M10" s="27">
        <v>123234</v>
      </c>
      <c r="N10" s="118"/>
      <c r="O10" s="27">
        <f>SUM(E10:N10)</f>
        <v>2568594</v>
      </c>
    </row>
    <row r="11" spans="1:15" s="1" customFormat="1" ht="23.25" customHeight="1">
      <c r="A11" s="106"/>
      <c r="B11" s="107"/>
      <c r="C11" s="2"/>
      <c r="D11" s="3"/>
      <c r="E11" s="3"/>
      <c r="F11" s="3"/>
      <c r="G11" s="3"/>
      <c r="H11" s="108"/>
      <c r="I11" s="3"/>
      <c r="J11" s="108"/>
      <c r="K11" s="3"/>
      <c r="L11" s="108"/>
      <c r="M11" s="3"/>
      <c r="N11" s="108"/>
      <c r="O11" s="3"/>
    </row>
    <row r="12" spans="1:15" s="1" customFormat="1" ht="23.25" customHeight="1">
      <c r="A12" s="106" t="s">
        <v>67</v>
      </c>
      <c r="B12" s="107"/>
      <c r="D12" s="3"/>
      <c r="E12" s="3"/>
      <c r="F12" s="3"/>
      <c r="G12" s="3"/>
      <c r="H12" s="119"/>
      <c r="I12" s="3"/>
      <c r="J12" s="119"/>
      <c r="K12" s="3"/>
      <c r="L12" s="119"/>
      <c r="M12" s="3"/>
      <c r="N12" s="119"/>
      <c r="O12" s="3"/>
    </row>
    <row r="13" spans="1:15" s="1" customFormat="1" ht="23.25" customHeight="1">
      <c r="A13" s="120" t="s">
        <v>91</v>
      </c>
      <c r="B13" s="107"/>
      <c r="D13" s="3"/>
      <c r="E13" s="3"/>
      <c r="F13" s="3"/>
      <c r="G13" s="3"/>
      <c r="H13" s="119"/>
      <c r="I13" s="3"/>
      <c r="J13" s="119"/>
      <c r="K13" s="3"/>
      <c r="L13" s="119"/>
      <c r="M13" s="3"/>
      <c r="N13" s="119"/>
      <c r="O13" s="3"/>
    </row>
    <row r="14" spans="1:15" s="1" customFormat="1" ht="23.25" customHeight="1">
      <c r="A14" s="1" t="s">
        <v>81</v>
      </c>
      <c r="B14" s="111"/>
      <c r="C14" s="111">
        <v>12</v>
      </c>
      <c r="D14" s="5"/>
      <c r="E14" s="124">
        <v>456663</v>
      </c>
      <c r="F14" s="122"/>
      <c r="G14" s="124">
        <v>-456663</v>
      </c>
      <c r="H14" s="123"/>
      <c r="I14" s="124">
        <v>0</v>
      </c>
      <c r="J14" s="123">
        <v>0</v>
      </c>
      <c r="K14" s="124">
        <v>0</v>
      </c>
      <c r="L14" s="123">
        <v>0</v>
      </c>
      <c r="M14" s="124">
        <v>0</v>
      </c>
      <c r="N14" s="123">
        <v>0</v>
      </c>
      <c r="O14" s="124">
        <f>SUM(E14:N14)</f>
        <v>0</v>
      </c>
    </row>
    <row r="15" spans="1:15" s="1" customFormat="1" ht="23.25" customHeight="1">
      <c r="A15" s="120" t="s">
        <v>92</v>
      </c>
      <c r="B15" s="107"/>
      <c r="D15" s="3"/>
      <c r="E15" s="125">
        <f>SUM(E14:E14)</f>
        <v>456663</v>
      </c>
      <c r="F15" s="47"/>
      <c r="G15" s="125">
        <f>SUM(G14:G14)</f>
        <v>-456663</v>
      </c>
      <c r="H15" s="126"/>
      <c r="I15" s="125">
        <f>SUM(I14:I14)</f>
        <v>0</v>
      </c>
      <c r="J15" s="119"/>
      <c r="K15" s="125">
        <f>SUM(K14:K14)</f>
        <v>0</v>
      </c>
      <c r="L15" s="127"/>
      <c r="M15" s="125">
        <f>SUM(M14:M14)</f>
        <v>0</v>
      </c>
      <c r="N15" s="127"/>
      <c r="O15" s="125">
        <f>SUM(E15:N15)</f>
        <v>0</v>
      </c>
    </row>
    <row r="16" spans="1:15" s="1" customFormat="1" ht="23.25" customHeight="1">
      <c r="A16" s="106"/>
      <c r="B16" s="107"/>
      <c r="C16" s="2"/>
      <c r="D16" s="3"/>
      <c r="E16" s="3"/>
      <c r="F16" s="3"/>
      <c r="G16" s="3"/>
      <c r="H16" s="108"/>
      <c r="I16" s="3"/>
      <c r="J16" s="108"/>
      <c r="K16" s="3"/>
      <c r="L16" s="108"/>
      <c r="M16" s="3"/>
      <c r="N16" s="108"/>
      <c r="O16" s="3"/>
    </row>
    <row r="17" spans="1:15" s="1" customFormat="1" ht="23.25" customHeight="1">
      <c r="A17" s="106" t="s">
        <v>78</v>
      </c>
      <c r="B17" s="107"/>
      <c r="D17" s="3"/>
      <c r="E17" s="3"/>
      <c r="F17" s="3"/>
      <c r="G17" s="3"/>
      <c r="H17" s="119"/>
      <c r="I17" s="3"/>
      <c r="J17" s="119"/>
      <c r="K17" s="3"/>
      <c r="L17" s="119"/>
      <c r="M17" s="3"/>
      <c r="N17" s="119"/>
      <c r="O17" s="3"/>
    </row>
    <row r="18" spans="1:15" s="1" customFormat="1" ht="23.25" customHeight="1">
      <c r="A18" s="33" t="s">
        <v>89</v>
      </c>
      <c r="B18" s="107"/>
      <c r="C18" s="106"/>
      <c r="D18" s="3"/>
      <c r="E18" s="128">
        <v>0</v>
      </c>
      <c r="F18" s="121"/>
      <c r="G18" s="128">
        <v>0</v>
      </c>
      <c r="H18" s="4"/>
      <c r="I18" s="128">
        <v>0</v>
      </c>
      <c r="J18" s="4"/>
      <c r="K18" s="128">
        <v>0</v>
      </c>
      <c r="L18" s="6"/>
      <c r="M18" s="129">
        <v>100226</v>
      </c>
      <c r="N18" s="44"/>
      <c r="O18" s="124">
        <f>SUM(E18:N18)</f>
        <v>100226</v>
      </c>
    </row>
    <row r="19" spans="1:15" s="1" customFormat="1" ht="23.25" customHeight="1">
      <c r="A19" s="106" t="s">
        <v>79</v>
      </c>
      <c r="B19" s="107"/>
      <c r="C19" s="106"/>
      <c r="D19" s="3"/>
      <c r="E19" s="130">
        <f>SUM(E18:E18)</f>
        <v>0</v>
      </c>
      <c r="F19" s="130"/>
      <c r="G19" s="130">
        <f>SUM(G18:G18)</f>
        <v>0</v>
      </c>
      <c r="H19" s="37"/>
      <c r="I19" s="130">
        <f>SUM(I18:I18)</f>
        <v>0</v>
      </c>
      <c r="J19" s="37"/>
      <c r="K19" s="130">
        <f>SUM(K18:K18)</f>
        <v>0</v>
      </c>
      <c r="L19" s="34"/>
      <c r="M19" s="117">
        <f>SUM(M18:M18)</f>
        <v>100226</v>
      </c>
      <c r="N19" s="34"/>
      <c r="O19" s="117">
        <f>SUM(E19:N19)</f>
        <v>100226</v>
      </c>
    </row>
    <row r="20" spans="1:15" s="1" customFormat="1" ht="23.25" customHeight="1" thickBot="1">
      <c r="A20" s="161" t="s">
        <v>139</v>
      </c>
      <c r="B20" s="161"/>
      <c r="C20" s="2"/>
      <c r="D20" s="108"/>
      <c r="E20" s="131">
        <f>E10+E15+E19</f>
        <v>2048255</v>
      </c>
      <c r="F20" s="132"/>
      <c r="G20" s="133">
        <f>G10+G15+G19</f>
        <v>0</v>
      </c>
      <c r="H20" s="126"/>
      <c r="I20" s="131">
        <f>I10+I15+I19</f>
        <v>283564</v>
      </c>
      <c r="J20" s="126"/>
      <c r="K20" s="131">
        <f>K10+K15+K19</f>
        <v>113541</v>
      </c>
      <c r="L20" s="126"/>
      <c r="M20" s="131">
        <f>M10+M15+M19</f>
        <v>223460</v>
      </c>
      <c r="N20" s="126"/>
      <c r="O20" s="131">
        <f>SUM(E20:N20)</f>
        <v>2668820</v>
      </c>
    </row>
    <row r="21" spans="1:15" s="1" customFormat="1" ht="23.25" customHeight="1" thickTop="1">
      <c r="B21" s="109"/>
    </row>
    <row r="22" spans="1:15" s="1" customFormat="1" ht="23.25" customHeight="1">
      <c r="A22" s="100" t="s">
        <v>0</v>
      </c>
      <c r="B22" s="101" t="s">
        <v>28</v>
      </c>
      <c r="C22" s="102"/>
      <c r="D22" s="102"/>
      <c r="E22" s="102"/>
      <c r="F22" s="102"/>
      <c r="G22" s="102"/>
      <c r="O22" s="103"/>
    </row>
    <row r="23" spans="1:15" s="1" customFormat="1" ht="22.5" customHeight="1">
      <c r="A23" s="104" t="s">
        <v>73</v>
      </c>
      <c r="B23" s="104"/>
      <c r="C23" s="102"/>
      <c r="D23" s="102"/>
      <c r="E23" s="102"/>
      <c r="F23" s="102"/>
      <c r="G23" s="102"/>
      <c r="N23" s="105"/>
      <c r="O23" s="103"/>
    </row>
    <row r="24" spans="1:15" s="1" customFormat="1" ht="22.5" customHeight="1">
      <c r="A24" s="106"/>
      <c r="B24" s="107"/>
      <c r="C24" s="2"/>
      <c r="D24" s="3"/>
      <c r="E24" s="3"/>
      <c r="F24" s="3"/>
      <c r="G24" s="3"/>
      <c r="H24" s="108"/>
      <c r="I24" s="3"/>
      <c r="J24" s="108"/>
      <c r="K24" s="3"/>
      <c r="L24" s="108"/>
      <c r="M24" s="3"/>
      <c r="N24" s="108"/>
      <c r="O24" s="3"/>
    </row>
    <row r="25" spans="1:15" s="1" customFormat="1" ht="22.9" customHeight="1">
      <c r="A25" s="104"/>
      <c r="B25" s="109"/>
      <c r="E25" s="156"/>
      <c r="F25" s="156"/>
      <c r="G25" s="162" t="s">
        <v>69</v>
      </c>
      <c r="H25" s="162"/>
      <c r="I25" s="162"/>
      <c r="J25" s="162"/>
      <c r="K25" s="162"/>
      <c r="L25" s="162"/>
      <c r="M25" s="162"/>
      <c r="N25" s="162"/>
      <c r="O25" s="162"/>
    </row>
    <row r="26" spans="1:15" ht="22.9" customHeight="1">
      <c r="A26" s="110"/>
      <c r="B26" s="111"/>
      <c r="E26" s="112"/>
      <c r="F26" s="112"/>
      <c r="G26" s="112" t="s">
        <v>35</v>
      </c>
      <c r="H26" s="113"/>
      <c r="I26" s="112"/>
      <c r="J26" s="113"/>
      <c r="K26" s="163" t="s">
        <v>19</v>
      </c>
      <c r="L26" s="163"/>
      <c r="M26" s="163"/>
      <c r="N26" s="113"/>
      <c r="O26" s="105"/>
    </row>
    <row r="27" spans="1:15" ht="22.9" customHeight="1">
      <c r="A27" s="110"/>
      <c r="B27" s="114"/>
      <c r="E27" s="112"/>
      <c r="F27" s="112"/>
      <c r="G27" s="112" t="s">
        <v>40</v>
      </c>
      <c r="H27" s="115"/>
      <c r="I27" s="112" t="s">
        <v>29</v>
      </c>
      <c r="J27" s="115"/>
      <c r="K27" s="112" t="s">
        <v>149</v>
      </c>
      <c r="L27" s="115"/>
      <c r="M27" s="112"/>
      <c r="N27" s="115"/>
      <c r="O27" s="112" t="s">
        <v>38</v>
      </c>
    </row>
    <row r="28" spans="1:15" ht="22.9" customHeight="1">
      <c r="A28" s="110"/>
      <c r="B28" s="114"/>
      <c r="E28" s="114" t="s">
        <v>2</v>
      </c>
      <c r="F28" s="112"/>
      <c r="G28" s="112" t="s">
        <v>41</v>
      </c>
      <c r="H28" s="115"/>
      <c r="I28" s="112" t="s">
        <v>107</v>
      </c>
      <c r="J28" s="115"/>
      <c r="K28" s="112" t="s">
        <v>150</v>
      </c>
      <c r="L28" s="115"/>
      <c r="M28" s="112" t="s">
        <v>57</v>
      </c>
      <c r="N28" s="115"/>
      <c r="O28" s="112" t="s">
        <v>39</v>
      </c>
    </row>
    <row r="29" spans="1:15" ht="22.9" customHeight="1">
      <c r="A29" s="110"/>
      <c r="B29" s="114"/>
      <c r="C29" s="1"/>
      <c r="D29" s="116"/>
      <c r="E29" s="116"/>
      <c r="F29" s="116"/>
      <c r="G29" s="164" t="s">
        <v>74</v>
      </c>
      <c r="H29" s="164"/>
      <c r="I29" s="164"/>
      <c r="J29" s="164"/>
      <c r="K29" s="164"/>
      <c r="L29" s="164"/>
      <c r="M29" s="164"/>
      <c r="N29" s="164"/>
      <c r="O29" s="164"/>
    </row>
    <row r="30" spans="1:15" ht="22.9" customHeight="1">
      <c r="A30" s="106" t="s">
        <v>140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</row>
    <row r="31" spans="1:15" ht="22.9" customHeight="1">
      <c r="A31" s="106" t="s">
        <v>109</v>
      </c>
      <c r="B31" s="107"/>
      <c r="C31" s="2"/>
      <c r="D31" s="3"/>
      <c r="E31" s="27"/>
      <c r="F31" s="27"/>
      <c r="G31" s="117">
        <v>2048255</v>
      </c>
      <c r="H31" s="118"/>
      <c r="I31" s="27">
        <v>283564</v>
      </c>
      <c r="J31" s="118"/>
      <c r="K31" s="27">
        <v>119906</v>
      </c>
      <c r="L31" s="118"/>
      <c r="M31" s="27">
        <v>241734</v>
      </c>
      <c r="N31" s="118"/>
      <c r="O31" s="27">
        <v>2693459</v>
      </c>
    </row>
    <row r="32" spans="1:15" ht="22.9" customHeight="1">
      <c r="A32" s="104"/>
      <c r="B32" s="109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22.9" customHeight="1">
      <c r="A33" s="106" t="s">
        <v>67</v>
      </c>
      <c r="B33" s="107"/>
      <c r="C33" s="1"/>
      <c r="D33" s="3"/>
      <c r="E33" s="3"/>
      <c r="F33" s="3"/>
      <c r="G33" s="3"/>
      <c r="H33" s="119"/>
      <c r="I33" s="3"/>
      <c r="J33" s="119"/>
      <c r="K33" s="3"/>
      <c r="L33" s="119"/>
      <c r="M33" s="3"/>
      <c r="N33" s="119"/>
      <c r="O33" s="3"/>
    </row>
    <row r="34" spans="1:15" ht="22.9" customHeight="1">
      <c r="A34" s="120" t="s">
        <v>151</v>
      </c>
      <c r="B34" s="107"/>
      <c r="C34" s="1"/>
      <c r="D34" s="3"/>
      <c r="E34" s="3"/>
      <c r="F34" s="3"/>
      <c r="G34" s="3"/>
      <c r="H34" s="119"/>
      <c r="I34" s="3"/>
      <c r="J34" s="119"/>
      <c r="K34" s="3"/>
      <c r="L34" s="119"/>
      <c r="M34" s="3"/>
      <c r="N34" s="119"/>
      <c r="O34" s="3"/>
    </row>
    <row r="35" spans="1:15" ht="22.9" customHeight="1">
      <c r="A35" s="1" t="s">
        <v>152</v>
      </c>
      <c r="B35" s="111"/>
      <c r="D35" s="5"/>
      <c r="E35" s="111">
        <v>15</v>
      </c>
      <c r="F35" s="122"/>
      <c r="G35" s="124">
        <v>0</v>
      </c>
      <c r="H35" s="123"/>
      <c r="I35" s="124">
        <v>0</v>
      </c>
      <c r="J35" s="123"/>
      <c r="K35" s="124">
        <v>0</v>
      </c>
      <c r="L35" s="123"/>
      <c r="M35" s="124">
        <v>-75785</v>
      </c>
      <c r="N35" s="123"/>
      <c r="O35" s="124">
        <v>-75785</v>
      </c>
    </row>
    <row r="36" spans="1:15" ht="22.9" customHeight="1">
      <c r="A36" s="120" t="s">
        <v>153</v>
      </c>
      <c r="B36" s="107"/>
      <c r="C36" s="1"/>
      <c r="D36" s="3"/>
      <c r="E36" s="117"/>
      <c r="F36" s="47"/>
      <c r="G36" s="125">
        <f>SUM(G35:G35)</f>
        <v>0</v>
      </c>
      <c r="H36" s="126"/>
      <c r="I36" s="125">
        <f>SUM(I35:I35)</f>
        <v>0</v>
      </c>
      <c r="J36" s="119"/>
      <c r="K36" s="125">
        <f>SUM(K35:K35)</f>
        <v>0</v>
      </c>
      <c r="L36" s="127"/>
      <c r="M36" s="125">
        <f>SUM(M35:M35)</f>
        <v>-75785</v>
      </c>
      <c r="N36" s="127"/>
      <c r="O36" s="125">
        <f>SUM(E36:N36)</f>
        <v>-75785</v>
      </c>
    </row>
    <row r="37" spans="1:15" ht="22.9" customHeight="1">
      <c r="A37" s="104"/>
      <c r="B37" s="109"/>
      <c r="C37" s="1"/>
      <c r="D37" s="1"/>
      <c r="E37" s="2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22.9" customHeight="1">
      <c r="A38" s="106" t="s">
        <v>78</v>
      </c>
      <c r="B38" s="107"/>
      <c r="C38" s="1"/>
      <c r="D38" s="3"/>
      <c r="E38" s="3"/>
      <c r="F38" s="3"/>
      <c r="G38" s="3"/>
      <c r="H38" s="119"/>
      <c r="I38" s="3"/>
      <c r="J38" s="119"/>
      <c r="K38" s="3"/>
      <c r="L38" s="119"/>
      <c r="M38" s="3"/>
      <c r="N38" s="119"/>
      <c r="O38" s="3"/>
    </row>
    <row r="39" spans="1:15" ht="22.9" customHeight="1">
      <c r="A39" s="33" t="s">
        <v>89</v>
      </c>
      <c r="B39" s="107"/>
      <c r="C39" s="106"/>
      <c r="D39" s="3"/>
      <c r="E39" s="121"/>
      <c r="F39" s="121"/>
      <c r="G39" s="128">
        <v>0</v>
      </c>
      <c r="H39" s="4"/>
      <c r="I39" s="128">
        <v>0</v>
      </c>
      <c r="J39" s="4"/>
      <c r="K39" s="128">
        <v>0</v>
      </c>
      <c r="L39" s="6"/>
      <c r="M39" s="139">
        <f>'PL6-7'!H70</f>
        <v>68908</v>
      </c>
      <c r="N39" s="134"/>
      <c r="O39" s="124">
        <f>SUM(E39:N39)</f>
        <v>68908</v>
      </c>
    </row>
    <row r="40" spans="1:15" ht="22.9" customHeight="1">
      <c r="A40" s="106" t="s">
        <v>79</v>
      </c>
      <c r="B40" s="107"/>
      <c r="C40" s="106"/>
      <c r="D40" s="3"/>
      <c r="E40" s="130"/>
      <c r="F40" s="130"/>
      <c r="G40" s="154">
        <f>SUM(G39:G39)</f>
        <v>0</v>
      </c>
      <c r="H40" s="37"/>
      <c r="I40" s="154">
        <f>SUM(I39:I39)</f>
        <v>0</v>
      </c>
      <c r="J40" s="37"/>
      <c r="K40" s="154">
        <f>SUM(K39:K39)</f>
        <v>0</v>
      </c>
      <c r="L40" s="34"/>
      <c r="M40" s="155">
        <f>SUM(M39:M39)</f>
        <v>68908</v>
      </c>
      <c r="N40" s="34"/>
      <c r="O40" s="155">
        <f>SUM(E40:N40)</f>
        <v>68908</v>
      </c>
    </row>
    <row r="41" spans="1:15" ht="22.9" customHeight="1">
      <c r="A41" s="106"/>
      <c r="B41" s="107"/>
      <c r="C41" s="106"/>
      <c r="D41" s="3"/>
      <c r="E41" s="130"/>
      <c r="F41" s="130"/>
      <c r="G41" s="130"/>
      <c r="H41" s="37"/>
      <c r="I41" s="130"/>
      <c r="J41" s="37"/>
      <c r="K41" s="130"/>
      <c r="L41" s="34"/>
      <c r="M41" s="117"/>
      <c r="N41" s="34"/>
      <c r="O41" s="117"/>
    </row>
    <row r="42" spans="1:15" ht="22.9" customHeight="1">
      <c r="A42" s="32" t="s">
        <v>154</v>
      </c>
      <c r="B42" s="107"/>
      <c r="C42" s="106"/>
      <c r="D42" s="3"/>
      <c r="E42" s="130"/>
      <c r="F42" s="130"/>
      <c r="G42" s="128">
        <v>0</v>
      </c>
      <c r="H42" s="4"/>
      <c r="I42" s="128">
        <v>0</v>
      </c>
      <c r="J42" s="4"/>
      <c r="K42" s="124">
        <v>1625</v>
      </c>
      <c r="L42" s="6"/>
      <c r="M42" s="129">
        <v>-1625</v>
      </c>
      <c r="N42" s="134"/>
      <c r="O42" s="124">
        <f>SUM(G42:M42)</f>
        <v>0</v>
      </c>
    </row>
    <row r="43" spans="1:15" s="1" customFormat="1" ht="22.9" customHeight="1" thickBot="1">
      <c r="A43" s="161" t="s">
        <v>141</v>
      </c>
      <c r="B43" s="161"/>
      <c r="C43" s="2"/>
      <c r="D43" s="108"/>
      <c r="E43" s="132"/>
      <c r="F43" s="132"/>
      <c r="G43" s="131">
        <f>G31+G36+G40+G42</f>
        <v>2048255</v>
      </c>
      <c r="H43" s="126"/>
      <c r="I43" s="131">
        <f>I31+I36+I40+I42</f>
        <v>283564</v>
      </c>
      <c r="J43" s="126"/>
      <c r="K43" s="131">
        <f>K31+K36+K40+K42</f>
        <v>121531</v>
      </c>
      <c r="L43" s="126"/>
      <c r="M43" s="131">
        <f>M31+M36+M40+M42</f>
        <v>233232</v>
      </c>
      <c r="N43" s="126"/>
      <c r="O43" s="131">
        <f>O31+O36+O40+O42</f>
        <v>2686582</v>
      </c>
    </row>
    <row r="44" spans="1:15" ht="21" customHeight="1" thickTop="1"/>
  </sheetData>
  <mergeCells count="8">
    <mergeCell ref="A43:B43"/>
    <mergeCell ref="E4:O4"/>
    <mergeCell ref="K5:M5"/>
    <mergeCell ref="E8:O8"/>
    <mergeCell ref="A20:B20"/>
    <mergeCell ref="K26:M26"/>
    <mergeCell ref="G29:O29"/>
    <mergeCell ref="G25:O25"/>
  </mergeCells>
  <phoneticPr fontId="3" type="noConversion"/>
  <pageMargins left="0.8" right="0.8" top="0.48" bottom="0.5" header="0.5" footer="0.5"/>
  <pageSetup paperSize="9" scale="90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หมายเหตุประกอบงบการเงินเป็นส่วนหนึ่งของงบการเงินนี้&amp;C&amp;P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428"/>
  <sheetViews>
    <sheetView showGridLines="0" tabSelected="1" view="pageBreakPreview" topLeftCell="A52" zoomScaleSheetLayoutView="100" workbookViewId="0">
      <selection activeCell="A64" sqref="A64"/>
    </sheetView>
  </sheetViews>
  <sheetFormatPr defaultColWidth="9.140625" defaultRowHeight="21.75" customHeight="1"/>
  <cols>
    <col min="1" max="1" width="49.85546875" style="39" customWidth="1"/>
    <col min="2" max="2" width="7.140625" style="40" customWidth="1"/>
    <col min="3" max="3" width="13.7109375" style="39" customWidth="1"/>
    <col min="4" max="4" width="2.140625" style="39" customWidth="1"/>
    <col min="5" max="5" width="13.7109375" style="39" customWidth="1"/>
    <col min="6" max="6" width="2.140625" style="39" customWidth="1"/>
    <col min="7" max="7" width="13.5703125" style="39" customWidth="1"/>
    <col min="8" max="8" width="2.140625" style="39" customWidth="1"/>
    <col min="9" max="9" width="13.7109375" style="39" customWidth="1"/>
    <col min="10" max="10" width="9.28515625" style="135" bestFit="1" customWidth="1"/>
    <col min="11" max="14" width="11.5703125" style="135" customWidth="1"/>
    <col min="15" max="16384" width="9.140625" style="135"/>
  </cols>
  <sheetData>
    <row r="1" spans="1:9" ht="23.1" customHeight="1">
      <c r="A1" s="86" t="s">
        <v>0</v>
      </c>
      <c r="B1" s="90"/>
    </row>
    <row r="2" spans="1:9" ht="23.1" customHeight="1">
      <c r="A2" s="13" t="s">
        <v>77</v>
      </c>
      <c r="B2" s="90"/>
      <c r="C2" s="86" t="s">
        <v>22</v>
      </c>
      <c r="E2" s="86" t="s">
        <v>22</v>
      </c>
      <c r="G2" s="86" t="s">
        <v>22</v>
      </c>
      <c r="I2" s="86" t="s">
        <v>22</v>
      </c>
    </row>
    <row r="3" spans="1:9" ht="15" hidden="1" customHeight="1">
      <c r="A3" s="66"/>
      <c r="B3" s="50"/>
      <c r="C3" s="165"/>
      <c r="D3" s="165"/>
      <c r="E3" s="165"/>
      <c r="F3" s="45"/>
      <c r="G3" s="165"/>
      <c r="H3" s="165"/>
      <c r="I3" s="165"/>
    </row>
    <row r="4" spans="1:9" ht="21.75" customHeight="1">
      <c r="A4" s="66"/>
      <c r="B4" s="50"/>
      <c r="C4" s="158" t="s">
        <v>114</v>
      </c>
      <c r="D4" s="158"/>
      <c r="E4" s="158"/>
      <c r="F4" s="33"/>
      <c r="G4" s="158"/>
      <c r="H4" s="158"/>
      <c r="I4" s="158"/>
    </row>
    <row r="5" spans="1:9" ht="21.75" customHeight="1">
      <c r="A5" s="66"/>
      <c r="B5" s="50"/>
      <c r="C5" s="166" t="s">
        <v>113</v>
      </c>
      <c r="D5" s="166"/>
      <c r="E5" s="166"/>
      <c r="F5" s="45"/>
      <c r="G5" s="158" t="s">
        <v>69</v>
      </c>
      <c r="H5" s="158"/>
      <c r="I5" s="158"/>
    </row>
    <row r="6" spans="1:9" ht="21.75" customHeight="1">
      <c r="A6" s="66"/>
      <c r="B6" s="50"/>
      <c r="C6" s="165" t="s">
        <v>135</v>
      </c>
      <c r="D6" s="169"/>
      <c r="E6" s="169"/>
      <c r="F6" s="45"/>
      <c r="G6" s="165" t="s">
        <v>135</v>
      </c>
      <c r="H6" s="169"/>
      <c r="I6" s="169"/>
    </row>
    <row r="7" spans="1:9" ht="21.75" customHeight="1">
      <c r="A7" s="66"/>
      <c r="B7" s="50"/>
      <c r="C7" s="165" t="s">
        <v>130</v>
      </c>
      <c r="D7" s="165"/>
      <c r="E7" s="165"/>
      <c r="F7" s="45"/>
      <c r="G7" s="165" t="s">
        <v>130</v>
      </c>
      <c r="H7" s="165"/>
      <c r="I7" s="165"/>
    </row>
    <row r="8" spans="1:9" ht="21.75" customHeight="1">
      <c r="A8" s="66"/>
      <c r="B8" s="68"/>
      <c r="C8" s="69">
        <v>2560</v>
      </c>
      <c r="D8" s="70"/>
      <c r="E8" s="69">
        <v>2559</v>
      </c>
      <c r="F8" s="33"/>
      <c r="G8" s="69">
        <v>2560</v>
      </c>
      <c r="H8" s="70"/>
      <c r="I8" s="69">
        <v>2559</v>
      </c>
    </row>
    <row r="9" spans="1:9" ht="21.75" customHeight="1">
      <c r="A9" s="66"/>
      <c r="B9" s="50"/>
      <c r="C9" s="168" t="s">
        <v>74</v>
      </c>
      <c r="D9" s="168"/>
      <c r="E9" s="168"/>
      <c r="F9" s="168"/>
      <c r="G9" s="168"/>
      <c r="H9" s="168"/>
      <c r="I9" s="168"/>
    </row>
    <row r="10" spans="1:9" ht="21.75" customHeight="1">
      <c r="A10" s="91" t="s">
        <v>30</v>
      </c>
      <c r="B10" s="49"/>
      <c r="C10" s="7"/>
      <c r="D10" s="7"/>
      <c r="E10" s="7"/>
      <c r="F10" s="7"/>
      <c r="G10" s="7"/>
      <c r="H10" s="7"/>
      <c r="I10" s="7"/>
    </row>
    <row r="11" spans="1:9" ht="21.75" customHeight="1">
      <c r="A11" s="39" t="s">
        <v>122</v>
      </c>
      <c r="C11" s="18">
        <f>'PL6-7'!D75</f>
        <v>155482</v>
      </c>
      <c r="D11" s="18"/>
      <c r="E11" s="18">
        <v>104283</v>
      </c>
      <c r="F11" s="18"/>
      <c r="G11" s="18">
        <f>'PL6-7'!H75</f>
        <v>68908</v>
      </c>
      <c r="H11" s="18"/>
      <c r="I11" s="18">
        <v>100226</v>
      </c>
    </row>
    <row r="12" spans="1:9" ht="21.75" customHeight="1">
      <c r="A12" s="92" t="s">
        <v>155</v>
      </c>
      <c r="B12" s="49"/>
      <c r="C12" s="18"/>
      <c r="D12" s="18"/>
      <c r="E12" s="18"/>
      <c r="F12" s="18"/>
      <c r="G12" s="18"/>
      <c r="H12" s="18"/>
      <c r="I12" s="18"/>
    </row>
    <row r="13" spans="1:9" ht="21.75" customHeight="1">
      <c r="A13" s="39" t="s">
        <v>175</v>
      </c>
      <c r="C13" s="34">
        <f>-'PL6-7'!D68</f>
        <v>4959</v>
      </c>
      <c r="D13" s="23"/>
      <c r="E13" s="34">
        <v>1233</v>
      </c>
      <c r="F13" s="23"/>
      <c r="G13" s="34">
        <f>C13</f>
        <v>4959</v>
      </c>
      <c r="H13" s="23"/>
      <c r="I13" s="23">
        <f t="shared" ref="I13:I22" si="0">E13</f>
        <v>1233</v>
      </c>
    </row>
    <row r="14" spans="1:9" ht="21.75" customHeight="1">
      <c r="A14" s="39" t="s">
        <v>56</v>
      </c>
      <c r="C14" s="18">
        <f>'PL6-7'!D62</f>
        <v>2059</v>
      </c>
      <c r="D14" s="18"/>
      <c r="E14" s="18">
        <v>11238</v>
      </c>
      <c r="F14" s="18"/>
      <c r="G14" s="18">
        <f t="shared" ref="G14:G22" si="1">C14</f>
        <v>2059</v>
      </c>
      <c r="H14" s="18"/>
      <c r="I14" s="18">
        <f t="shared" si="0"/>
        <v>11238</v>
      </c>
    </row>
    <row r="15" spans="1:9" ht="21.75" customHeight="1">
      <c r="A15" s="39" t="s">
        <v>31</v>
      </c>
      <c r="C15" s="18">
        <v>150480</v>
      </c>
      <c r="D15" s="18"/>
      <c r="E15" s="18">
        <v>162886</v>
      </c>
      <c r="F15" s="18"/>
      <c r="G15" s="18">
        <f t="shared" si="1"/>
        <v>150480</v>
      </c>
      <c r="H15" s="18"/>
      <c r="I15" s="18">
        <f t="shared" si="0"/>
        <v>162886</v>
      </c>
    </row>
    <row r="16" spans="1:9" ht="21.75" customHeight="1">
      <c r="A16" s="39" t="s">
        <v>157</v>
      </c>
      <c r="C16" s="72">
        <v>-79</v>
      </c>
      <c r="D16" s="18"/>
      <c r="E16" s="72">
        <v>447</v>
      </c>
      <c r="F16" s="18"/>
      <c r="G16" s="18">
        <f t="shared" si="1"/>
        <v>-79</v>
      </c>
      <c r="H16" s="18"/>
      <c r="I16" s="18">
        <f t="shared" si="0"/>
        <v>447</v>
      </c>
    </row>
    <row r="17" spans="1:12" s="39" customFormat="1" ht="21.75" customHeight="1">
      <c r="A17" s="39" t="s">
        <v>158</v>
      </c>
      <c r="B17" s="40"/>
      <c r="C17" s="18">
        <f>'BL3-5'!D61-'BL3-5'!F61-C34</f>
        <v>2695</v>
      </c>
      <c r="D17" s="18"/>
      <c r="E17" s="18">
        <v>4992</v>
      </c>
      <c r="F17" s="18"/>
      <c r="G17" s="18">
        <f t="shared" si="1"/>
        <v>2695</v>
      </c>
      <c r="H17" s="18"/>
      <c r="I17" s="18">
        <f t="shared" si="0"/>
        <v>4992</v>
      </c>
    </row>
    <row r="18" spans="1:12" ht="21.75" customHeight="1">
      <c r="A18" s="39" t="s">
        <v>124</v>
      </c>
      <c r="C18" s="75">
        <v>0</v>
      </c>
      <c r="D18" s="18"/>
      <c r="E18" s="75">
        <v>7407</v>
      </c>
      <c r="G18" s="35">
        <f t="shared" si="1"/>
        <v>0</v>
      </c>
      <c r="I18" s="18">
        <f t="shared" si="0"/>
        <v>7407</v>
      </c>
    </row>
    <row r="19" spans="1:12" s="39" customFormat="1" ht="21.75" customHeight="1">
      <c r="A19" s="39" t="s">
        <v>177</v>
      </c>
      <c r="B19" s="40"/>
      <c r="C19" s="18">
        <v>-473</v>
      </c>
      <c r="D19" s="18"/>
      <c r="E19" s="18">
        <v>-4174</v>
      </c>
      <c r="F19" s="18"/>
      <c r="G19" s="18">
        <f t="shared" si="1"/>
        <v>-473</v>
      </c>
      <c r="H19" s="18"/>
      <c r="I19" s="18">
        <f t="shared" si="0"/>
        <v>-4174</v>
      </c>
    </row>
    <row r="20" spans="1:12" s="39" customFormat="1" ht="21.75" customHeight="1">
      <c r="A20" s="39" t="s">
        <v>183</v>
      </c>
      <c r="B20" s="40"/>
      <c r="C20" s="51">
        <v>5</v>
      </c>
      <c r="D20" s="35"/>
      <c r="E20" s="51">
        <v>1063</v>
      </c>
      <c r="F20" s="35"/>
      <c r="G20" s="18">
        <f t="shared" si="1"/>
        <v>5</v>
      </c>
      <c r="H20" s="35"/>
      <c r="I20" s="18">
        <f t="shared" si="0"/>
        <v>1063</v>
      </c>
    </row>
    <row r="21" spans="1:12" ht="21.75" customHeight="1">
      <c r="A21" s="39" t="s">
        <v>108</v>
      </c>
      <c r="C21" s="20">
        <f>-'PL6-7'!D53</f>
        <v>-29920</v>
      </c>
      <c r="D21" s="18"/>
      <c r="E21" s="20">
        <v>-29945</v>
      </c>
      <c r="G21" s="18">
        <f t="shared" si="1"/>
        <v>-29920</v>
      </c>
      <c r="I21" s="18">
        <f t="shared" si="0"/>
        <v>-29945</v>
      </c>
    </row>
    <row r="22" spans="1:12" ht="21.75" customHeight="1">
      <c r="A22" s="39" t="s">
        <v>156</v>
      </c>
      <c r="C22" s="20">
        <f>'BL3-5'!D47-'BL3-5'!F47+'BL3-5'!D58-'BL3-5'!F58-C41</f>
        <v>-6977</v>
      </c>
      <c r="D22" s="18"/>
      <c r="E22" s="20">
        <v>-3067</v>
      </c>
      <c r="G22" s="18">
        <f t="shared" si="1"/>
        <v>-6977</v>
      </c>
      <c r="I22" s="18">
        <f t="shared" si="0"/>
        <v>-3067</v>
      </c>
    </row>
    <row r="23" spans="1:12" s="39" customFormat="1" ht="21.75" customHeight="1">
      <c r="A23" s="39" t="s">
        <v>132</v>
      </c>
      <c r="B23" s="40"/>
      <c r="C23" s="20">
        <f>-'PL6-7'!D65</f>
        <v>-86574</v>
      </c>
      <c r="D23" s="18"/>
      <c r="E23" s="20">
        <v>-4057</v>
      </c>
      <c r="G23" s="35">
        <v>0</v>
      </c>
      <c r="H23" s="35"/>
      <c r="I23" s="35">
        <v>0</v>
      </c>
    </row>
    <row r="24" spans="1:12" ht="21.75" customHeight="1">
      <c r="A24" s="39" t="s">
        <v>112</v>
      </c>
      <c r="C24" s="19">
        <v>-600</v>
      </c>
      <c r="D24" s="18"/>
      <c r="E24" s="19">
        <v>-438</v>
      </c>
      <c r="F24" s="18"/>
      <c r="G24" s="18">
        <v>-600</v>
      </c>
      <c r="H24" s="18"/>
      <c r="I24" s="18">
        <f>E24</f>
        <v>-438</v>
      </c>
    </row>
    <row r="25" spans="1:12" ht="21.75" customHeight="1">
      <c r="A25" s="39" t="s">
        <v>47</v>
      </c>
      <c r="C25" s="143">
        <v>-158</v>
      </c>
      <c r="D25" s="18"/>
      <c r="E25" s="143">
        <v>-1498</v>
      </c>
      <c r="F25" s="18"/>
      <c r="G25" s="29">
        <v>-158</v>
      </c>
      <c r="H25" s="18"/>
      <c r="I25" s="29">
        <f t="shared" ref="I25" si="2">E25</f>
        <v>-1498</v>
      </c>
    </row>
    <row r="26" spans="1:12" ht="21.75" customHeight="1">
      <c r="A26" s="48"/>
      <c r="B26" s="49"/>
      <c r="C26" s="21">
        <f>SUM(C11:C25)</f>
        <v>190899</v>
      </c>
      <c r="D26" s="21"/>
      <c r="E26" s="21">
        <f>SUM(E11:E25)</f>
        <v>250370</v>
      </c>
      <c r="F26" s="21"/>
      <c r="G26" s="21">
        <f>SUM(G11:G25)</f>
        <v>190899</v>
      </c>
      <c r="H26" s="21"/>
      <c r="I26" s="21">
        <f>SUM(I11:I25)</f>
        <v>250370</v>
      </c>
    </row>
    <row r="27" spans="1:12" ht="21.75" customHeight="1">
      <c r="A27" s="92" t="s">
        <v>42</v>
      </c>
      <c r="C27" s="18"/>
      <c r="D27" s="18"/>
      <c r="E27" s="18"/>
      <c r="F27" s="18"/>
      <c r="G27" s="18"/>
      <c r="H27" s="18"/>
      <c r="I27" s="18"/>
    </row>
    <row r="28" spans="1:12" ht="21.75" customHeight="1">
      <c r="A28" s="39" t="s">
        <v>46</v>
      </c>
      <c r="C28" s="18">
        <f>-'BL3-5'!D13+'BL3-5'!F13-C16</f>
        <v>-4988</v>
      </c>
      <c r="D28" s="18"/>
      <c r="E28" s="18">
        <v>-5854</v>
      </c>
      <c r="F28" s="18"/>
      <c r="G28" s="18">
        <f>C28</f>
        <v>-4988</v>
      </c>
      <c r="H28" s="18"/>
      <c r="I28" s="18">
        <f>E28</f>
        <v>-5854</v>
      </c>
    </row>
    <row r="29" spans="1:12" ht="21.75" customHeight="1">
      <c r="A29" s="39" t="s">
        <v>5</v>
      </c>
      <c r="C29" s="18">
        <f>-'BL3-5'!D14+'BL3-5'!F14</f>
        <v>909</v>
      </c>
      <c r="D29" s="18"/>
      <c r="E29" s="18">
        <v>-3676</v>
      </c>
      <c r="F29" s="18"/>
      <c r="G29" s="18">
        <f t="shared" ref="G29:G38" si="3">C29</f>
        <v>909</v>
      </c>
      <c r="H29" s="18"/>
      <c r="I29" s="18">
        <f t="shared" ref="I29:I42" si="4">E29</f>
        <v>-3676</v>
      </c>
    </row>
    <row r="30" spans="1:12" ht="21.75" customHeight="1">
      <c r="A30" s="39" t="s">
        <v>63</v>
      </c>
      <c r="C30" s="18">
        <f>-'BL3-5'!D15+'BL3-5'!F15</f>
        <v>-89</v>
      </c>
      <c r="D30" s="18"/>
      <c r="E30" s="18">
        <v>-71803</v>
      </c>
      <c r="F30" s="18"/>
      <c r="G30" s="18">
        <f t="shared" si="3"/>
        <v>-89</v>
      </c>
      <c r="H30" s="18"/>
      <c r="I30" s="18">
        <f t="shared" si="4"/>
        <v>-71803</v>
      </c>
    </row>
    <row r="31" spans="1:12" ht="21.75" customHeight="1">
      <c r="A31" s="39" t="s">
        <v>6</v>
      </c>
      <c r="C31" s="19">
        <v>153</v>
      </c>
      <c r="D31" s="19"/>
      <c r="E31" s="19">
        <v>-1351</v>
      </c>
      <c r="F31" s="19"/>
      <c r="G31" s="18">
        <f t="shared" si="3"/>
        <v>153</v>
      </c>
      <c r="H31" s="19"/>
      <c r="I31" s="18">
        <f t="shared" si="4"/>
        <v>-1351</v>
      </c>
      <c r="L31" s="151"/>
    </row>
    <row r="32" spans="1:12" ht="21.75" customHeight="1">
      <c r="A32" s="39" t="s">
        <v>32</v>
      </c>
      <c r="C32" s="18">
        <f>-'BL3-5'!D27+'BL3-5'!F27</f>
        <v>342</v>
      </c>
      <c r="D32" s="18"/>
      <c r="E32" s="18">
        <v>-525</v>
      </c>
      <c r="F32" s="18"/>
      <c r="G32" s="18">
        <f t="shared" si="3"/>
        <v>342</v>
      </c>
      <c r="H32" s="18"/>
      <c r="I32" s="18">
        <f t="shared" si="4"/>
        <v>-525</v>
      </c>
    </row>
    <row r="33" spans="1:12" ht="21.75" customHeight="1">
      <c r="A33" s="39" t="s">
        <v>12</v>
      </c>
      <c r="C33" s="18">
        <f>'BL3-5'!D43-'BL3-5'!F43</f>
        <v>-5433</v>
      </c>
      <c r="D33" s="18"/>
      <c r="E33" s="18">
        <v>8491</v>
      </c>
      <c r="F33" s="18"/>
      <c r="G33" s="18">
        <f t="shared" si="3"/>
        <v>-5433</v>
      </c>
      <c r="H33" s="18"/>
      <c r="I33" s="18">
        <f t="shared" si="4"/>
        <v>8491</v>
      </c>
    </row>
    <row r="34" spans="1:12" ht="21.75" customHeight="1">
      <c r="A34" s="39" t="s">
        <v>125</v>
      </c>
      <c r="C34" s="18">
        <v>-1011</v>
      </c>
      <c r="D34" s="18"/>
      <c r="E34" s="18">
        <v>-3849</v>
      </c>
      <c r="F34" s="18"/>
      <c r="G34" s="18">
        <f t="shared" si="3"/>
        <v>-1011</v>
      </c>
      <c r="H34" s="18"/>
      <c r="I34" s="18">
        <f t="shared" si="4"/>
        <v>-3849</v>
      </c>
    </row>
    <row r="35" spans="1:12" ht="21.75" customHeight="1">
      <c r="A35" s="39" t="s">
        <v>13</v>
      </c>
      <c r="C35" s="22">
        <v>23613</v>
      </c>
      <c r="D35" s="23"/>
      <c r="E35" s="22">
        <v>-62441</v>
      </c>
      <c r="F35" s="23"/>
      <c r="G35" s="18">
        <f t="shared" si="3"/>
        <v>23613</v>
      </c>
      <c r="H35" s="23"/>
      <c r="I35" s="18">
        <f t="shared" si="4"/>
        <v>-62441</v>
      </c>
      <c r="L35" s="151"/>
    </row>
    <row r="36" spans="1:12" ht="21.75" hidden="1" customHeight="1">
      <c r="A36" s="39" t="s">
        <v>142</v>
      </c>
      <c r="C36" s="74"/>
      <c r="D36" s="23"/>
      <c r="E36" s="74">
        <v>0</v>
      </c>
      <c r="F36" s="23"/>
      <c r="G36" s="18">
        <f t="shared" si="3"/>
        <v>0</v>
      </c>
      <c r="H36" s="23"/>
      <c r="I36" s="35">
        <f t="shared" si="4"/>
        <v>0</v>
      </c>
    </row>
    <row r="37" spans="1:12" ht="21.75" customHeight="1">
      <c r="A37" s="39" t="s">
        <v>101</v>
      </c>
      <c r="C37" s="18">
        <f>'BL3-5'!D56-'BL3-5'!F56</f>
        <v>12</v>
      </c>
      <c r="D37" s="23"/>
      <c r="E37" s="18">
        <v>-1986</v>
      </c>
      <c r="F37" s="18"/>
      <c r="G37" s="18">
        <f t="shared" si="3"/>
        <v>12</v>
      </c>
      <c r="H37" s="18"/>
      <c r="I37" s="18">
        <f t="shared" si="4"/>
        <v>-1986</v>
      </c>
    </row>
    <row r="38" spans="1:12" ht="21.75" customHeight="1">
      <c r="A38" s="39" t="s">
        <v>85</v>
      </c>
      <c r="C38" s="18">
        <f>'BL3-5'!D62-'BL3-5'!F62</f>
        <v>-1037</v>
      </c>
      <c r="D38" s="23"/>
      <c r="E38" s="18">
        <v>913</v>
      </c>
      <c r="F38" s="18"/>
      <c r="G38" s="18">
        <f t="shared" si="3"/>
        <v>-1037</v>
      </c>
      <c r="H38" s="23"/>
      <c r="I38" s="18">
        <f t="shared" si="4"/>
        <v>913</v>
      </c>
    </row>
    <row r="39" spans="1:12" ht="21.75" customHeight="1">
      <c r="A39" s="39" t="s">
        <v>159</v>
      </c>
      <c r="C39" s="35">
        <v>0</v>
      </c>
      <c r="D39" s="23"/>
      <c r="E39" s="18">
        <v>230000</v>
      </c>
      <c r="F39" s="18"/>
      <c r="G39" s="35">
        <f>C39</f>
        <v>0</v>
      </c>
      <c r="H39" s="23"/>
      <c r="I39" s="18">
        <f t="shared" si="4"/>
        <v>230000</v>
      </c>
    </row>
    <row r="40" spans="1:12" ht="21.75" customHeight="1">
      <c r="A40" s="39" t="s">
        <v>178</v>
      </c>
      <c r="C40" s="135"/>
      <c r="D40" s="135"/>
      <c r="E40" s="135"/>
      <c r="F40" s="135"/>
      <c r="G40" s="135"/>
      <c r="H40" s="135"/>
      <c r="I40" s="135"/>
    </row>
    <row r="41" spans="1:12" ht="21.75" customHeight="1">
      <c r="A41" s="39" t="s">
        <v>179</v>
      </c>
      <c r="C41" s="18">
        <v>15000</v>
      </c>
      <c r="D41" s="23"/>
      <c r="E41" s="35">
        <v>0</v>
      </c>
      <c r="F41" s="18"/>
      <c r="G41" s="18">
        <f>C41</f>
        <v>15000</v>
      </c>
      <c r="H41" s="23"/>
      <c r="I41" s="35">
        <f>E41</f>
        <v>0</v>
      </c>
    </row>
    <row r="42" spans="1:12" ht="21.75" customHeight="1">
      <c r="A42" s="39" t="s">
        <v>104</v>
      </c>
      <c r="C42" s="18">
        <f>'BL3-5'!D63-'BL3-5'!F63</f>
        <v>-712</v>
      </c>
      <c r="D42" s="23"/>
      <c r="E42" s="18">
        <v>2919</v>
      </c>
      <c r="F42" s="18"/>
      <c r="G42" s="18">
        <f>C42</f>
        <v>-712</v>
      </c>
      <c r="H42" s="23"/>
      <c r="I42" s="18">
        <f t="shared" si="4"/>
        <v>2919</v>
      </c>
    </row>
    <row r="43" spans="1:12" ht="21.75" customHeight="1">
      <c r="A43" s="80" t="s">
        <v>160</v>
      </c>
      <c r="C43" s="73">
        <f>SUM(C26:C42)</f>
        <v>217658</v>
      </c>
      <c r="D43" s="18"/>
      <c r="E43" s="73">
        <f>SUM(E26:E42)</f>
        <v>341208</v>
      </c>
      <c r="F43" s="18"/>
      <c r="G43" s="73">
        <f>SUM(G26:G42)</f>
        <v>217658</v>
      </c>
      <c r="H43" s="18"/>
      <c r="I43" s="73">
        <f>SUM(I26:I42)</f>
        <v>341208</v>
      </c>
    </row>
    <row r="44" spans="1:12" ht="21.75" customHeight="1">
      <c r="A44" s="80" t="s">
        <v>83</v>
      </c>
      <c r="C44" s="75">
        <v>-6870</v>
      </c>
      <c r="D44" s="23"/>
      <c r="E44" s="75">
        <v>-14989</v>
      </c>
      <c r="F44" s="23"/>
      <c r="G44" s="75">
        <f>C44</f>
        <v>-6870</v>
      </c>
      <c r="H44" s="23"/>
      <c r="I44" s="75">
        <f>E44</f>
        <v>-14989</v>
      </c>
    </row>
    <row r="45" spans="1:12" ht="21.75" customHeight="1">
      <c r="A45" s="48" t="s">
        <v>161</v>
      </c>
      <c r="B45" s="49"/>
      <c r="C45" s="24">
        <f>SUM(C43:C44)</f>
        <v>210788</v>
      </c>
      <c r="D45" s="25"/>
      <c r="E45" s="24">
        <f>SUM(E43:E44)</f>
        <v>326219</v>
      </c>
      <c r="F45" s="25"/>
      <c r="G45" s="24">
        <f>SUM(G43:G44)</f>
        <v>210788</v>
      </c>
      <c r="H45" s="25"/>
      <c r="I45" s="24">
        <f>SUM(I43:I44)</f>
        <v>326219</v>
      </c>
    </row>
    <row r="46" spans="1:12" ht="21.75" customHeight="1">
      <c r="A46" s="48"/>
      <c r="B46" s="49"/>
      <c r="C46" s="27"/>
      <c r="D46" s="25"/>
      <c r="E46" s="27"/>
      <c r="F46" s="25"/>
      <c r="G46" s="27"/>
      <c r="H46" s="25"/>
      <c r="I46" s="27"/>
    </row>
    <row r="47" spans="1:12" ht="21.75" customHeight="1">
      <c r="C47" s="23"/>
      <c r="D47" s="23"/>
      <c r="E47" s="23"/>
      <c r="F47" s="23"/>
      <c r="G47" s="23"/>
      <c r="H47" s="23"/>
      <c r="I47" s="23"/>
    </row>
    <row r="48" spans="1:12" ht="23.1" customHeight="1">
      <c r="A48" s="86" t="s">
        <v>0</v>
      </c>
      <c r="B48" s="90"/>
      <c r="C48" s="19"/>
      <c r="D48" s="19"/>
      <c r="E48" s="19"/>
      <c r="F48" s="19"/>
      <c r="G48" s="19"/>
      <c r="H48" s="19"/>
      <c r="I48" s="19"/>
    </row>
    <row r="49" spans="1:9" ht="23.1" customHeight="1">
      <c r="A49" s="13" t="s">
        <v>77</v>
      </c>
      <c r="B49" s="90"/>
      <c r="C49" s="26" t="s">
        <v>22</v>
      </c>
      <c r="D49" s="19"/>
      <c r="E49" s="26"/>
      <c r="F49" s="19"/>
      <c r="G49" s="26" t="s">
        <v>22</v>
      </c>
      <c r="H49" s="19"/>
      <c r="I49" s="26"/>
    </row>
    <row r="50" spans="1:9" ht="21.75" customHeight="1">
      <c r="A50" s="66"/>
      <c r="B50" s="50"/>
      <c r="C50" s="167"/>
      <c r="D50" s="167"/>
      <c r="E50" s="167"/>
      <c r="F50" s="148"/>
      <c r="G50" s="167"/>
      <c r="H50" s="167"/>
      <c r="I50" s="167"/>
    </row>
    <row r="51" spans="1:9" ht="21.75" customHeight="1">
      <c r="A51" s="66"/>
      <c r="B51" s="50"/>
      <c r="C51" s="158" t="s">
        <v>114</v>
      </c>
      <c r="D51" s="158"/>
      <c r="E51" s="158"/>
      <c r="F51" s="33"/>
      <c r="G51" s="158"/>
      <c r="H51" s="158"/>
      <c r="I51" s="158"/>
    </row>
    <row r="52" spans="1:9" ht="21.75" customHeight="1">
      <c r="A52" s="66"/>
      <c r="B52" s="50"/>
      <c r="C52" s="166" t="s">
        <v>113</v>
      </c>
      <c r="D52" s="166"/>
      <c r="E52" s="166"/>
      <c r="F52" s="147"/>
      <c r="G52" s="158" t="s">
        <v>69</v>
      </c>
      <c r="H52" s="158"/>
      <c r="I52" s="158"/>
    </row>
    <row r="53" spans="1:9" ht="21.75" customHeight="1">
      <c r="A53" s="66"/>
      <c r="B53" s="50"/>
      <c r="C53" s="165" t="s">
        <v>135</v>
      </c>
      <c r="D53" s="165"/>
      <c r="E53" s="165"/>
      <c r="F53" s="147"/>
      <c r="G53" s="165" t="s">
        <v>135</v>
      </c>
      <c r="H53" s="165"/>
      <c r="I53" s="165"/>
    </row>
    <row r="54" spans="1:9" ht="21.75" customHeight="1">
      <c r="A54" s="66"/>
      <c r="B54" s="50"/>
      <c r="C54" s="165" t="s">
        <v>130</v>
      </c>
      <c r="D54" s="165"/>
      <c r="E54" s="165"/>
      <c r="F54" s="147"/>
      <c r="G54" s="165" t="s">
        <v>130</v>
      </c>
      <c r="H54" s="165"/>
      <c r="I54" s="165"/>
    </row>
    <row r="55" spans="1:9" ht="21.75" customHeight="1">
      <c r="A55" s="66"/>
      <c r="B55" s="68"/>
      <c r="C55" s="69">
        <v>2560</v>
      </c>
      <c r="D55" s="70"/>
      <c r="E55" s="69">
        <v>2559</v>
      </c>
      <c r="F55" s="33"/>
      <c r="G55" s="69">
        <v>2560</v>
      </c>
      <c r="H55" s="70"/>
      <c r="I55" s="69">
        <v>2559</v>
      </c>
    </row>
    <row r="56" spans="1:9" ht="21.75" customHeight="1">
      <c r="A56" s="66"/>
      <c r="B56" s="50"/>
      <c r="C56" s="168" t="s">
        <v>74</v>
      </c>
      <c r="D56" s="168"/>
      <c r="E56" s="168"/>
      <c r="F56" s="168"/>
      <c r="G56" s="168"/>
      <c r="H56" s="168"/>
      <c r="I56" s="168"/>
    </row>
    <row r="57" spans="1:9" ht="21.75" customHeight="1">
      <c r="A57" s="91" t="s">
        <v>33</v>
      </c>
      <c r="B57" s="49"/>
      <c r="C57" s="18"/>
      <c r="D57" s="18"/>
      <c r="E57" s="18"/>
      <c r="F57" s="18"/>
      <c r="G57" s="18"/>
      <c r="H57" s="18"/>
      <c r="I57" s="18"/>
    </row>
    <row r="58" spans="1:9" ht="21.75" customHeight="1">
      <c r="A58" s="39" t="s">
        <v>110</v>
      </c>
      <c r="C58" s="23">
        <v>158</v>
      </c>
      <c r="D58" s="18"/>
      <c r="E58" s="23">
        <v>2273</v>
      </c>
      <c r="F58" s="18"/>
      <c r="G58" s="23">
        <f>C58</f>
        <v>158</v>
      </c>
      <c r="H58" s="18"/>
      <c r="I58" s="23">
        <f>E58</f>
        <v>2273</v>
      </c>
    </row>
    <row r="59" spans="1:9" ht="21.75" customHeight="1">
      <c r="A59" s="39" t="s">
        <v>111</v>
      </c>
      <c r="C59" s="23">
        <v>600</v>
      </c>
      <c r="D59" s="18"/>
      <c r="E59" s="23">
        <v>438</v>
      </c>
      <c r="F59" s="18"/>
      <c r="G59" s="23">
        <f t="shared" ref="G59:G65" si="5">C59</f>
        <v>600</v>
      </c>
      <c r="H59" s="18"/>
      <c r="I59" s="23">
        <f t="shared" ref="I59:I63" si="6">E59</f>
        <v>438</v>
      </c>
    </row>
    <row r="60" spans="1:9" ht="21.75" customHeight="1">
      <c r="A60" s="39" t="s">
        <v>162</v>
      </c>
      <c r="C60" s="23">
        <f>-'BL3-5'!D12+'BL3-5'!F12</f>
        <v>21662</v>
      </c>
      <c r="D60" s="18"/>
      <c r="E60" s="23">
        <v>-1029</v>
      </c>
      <c r="F60" s="18"/>
      <c r="G60" s="23">
        <f t="shared" si="5"/>
        <v>21662</v>
      </c>
      <c r="H60" s="18"/>
      <c r="I60" s="23">
        <f t="shared" si="6"/>
        <v>-1029</v>
      </c>
    </row>
    <row r="61" spans="1:9" ht="21.75" customHeight="1">
      <c r="A61" s="39" t="s">
        <v>126</v>
      </c>
      <c r="C61" s="75">
        <v>0</v>
      </c>
      <c r="D61" s="18"/>
      <c r="E61" s="75">
        <v>-41100</v>
      </c>
      <c r="F61" s="18"/>
      <c r="G61" s="74">
        <f t="shared" si="5"/>
        <v>0</v>
      </c>
      <c r="H61" s="18"/>
      <c r="I61" s="23">
        <f t="shared" si="6"/>
        <v>-41100</v>
      </c>
    </row>
    <row r="62" spans="1:9" ht="21.75" hidden="1" customHeight="1">
      <c r="A62" s="39" t="s">
        <v>143</v>
      </c>
      <c r="C62" s="74"/>
      <c r="D62" s="18"/>
      <c r="E62" s="74">
        <v>0</v>
      </c>
      <c r="F62" s="18"/>
      <c r="G62" s="23">
        <f t="shared" si="5"/>
        <v>0</v>
      </c>
      <c r="H62" s="18"/>
      <c r="I62" s="74">
        <f t="shared" si="6"/>
        <v>0</v>
      </c>
    </row>
    <row r="63" spans="1:9" ht="21.75" customHeight="1">
      <c r="A63" s="39" t="s">
        <v>184</v>
      </c>
      <c r="C63" s="75">
        <v>-4403</v>
      </c>
      <c r="D63" s="18"/>
      <c r="E63" s="75">
        <v>-62224</v>
      </c>
      <c r="F63" s="18"/>
      <c r="G63" s="23">
        <f t="shared" si="5"/>
        <v>-4403</v>
      </c>
      <c r="H63" s="18"/>
      <c r="I63" s="23">
        <f t="shared" si="6"/>
        <v>-62224</v>
      </c>
    </row>
    <row r="64" spans="1:9" ht="21.75" customHeight="1">
      <c r="A64" s="39" t="s">
        <v>163</v>
      </c>
      <c r="C64" s="75">
        <v>473</v>
      </c>
      <c r="D64" s="18"/>
      <c r="E64" s="75">
        <v>4377</v>
      </c>
      <c r="F64" s="18"/>
      <c r="G64" s="23">
        <f t="shared" si="5"/>
        <v>473</v>
      </c>
      <c r="H64" s="18"/>
      <c r="I64" s="23">
        <f t="shared" ref="I64:I65" si="7">E64</f>
        <v>4377</v>
      </c>
    </row>
    <row r="65" spans="1:14" ht="21.75" customHeight="1">
      <c r="A65" s="39" t="s">
        <v>173</v>
      </c>
      <c r="C65" s="23">
        <v>-1752</v>
      </c>
      <c r="D65" s="18"/>
      <c r="E65" s="74">
        <v>0</v>
      </c>
      <c r="F65" s="18"/>
      <c r="G65" s="23">
        <f t="shared" si="5"/>
        <v>-1752</v>
      </c>
      <c r="H65" s="18"/>
      <c r="I65" s="74">
        <f t="shared" si="7"/>
        <v>0</v>
      </c>
    </row>
    <row r="66" spans="1:14" ht="21.75" customHeight="1">
      <c r="A66" s="48" t="s">
        <v>164</v>
      </c>
      <c r="B66" s="49"/>
      <c r="C66" s="24">
        <f>SUM(C58:C65)</f>
        <v>16738</v>
      </c>
      <c r="D66" s="25"/>
      <c r="E66" s="24">
        <f>SUM(E58:E65)</f>
        <v>-97265</v>
      </c>
      <c r="F66" s="25"/>
      <c r="G66" s="24">
        <f>SUM(G58:G65)</f>
        <v>16738</v>
      </c>
      <c r="H66" s="25"/>
      <c r="I66" s="24">
        <f>SUM(I58:I65)</f>
        <v>-97265</v>
      </c>
    </row>
    <row r="67" spans="1:14" ht="21.75" customHeight="1">
      <c r="A67" s="48"/>
      <c r="B67" s="49"/>
      <c r="C67" s="27"/>
      <c r="D67" s="25"/>
      <c r="E67" s="27"/>
      <c r="F67" s="25"/>
      <c r="G67" s="27"/>
      <c r="H67" s="25"/>
      <c r="I67" s="27"/>
    </row>
    <row r="68" spans="1:14" ht="21.75" customHeight="1">
      <c r="A68" s="91" t="s">
        <v>34</v>
      </c>
      <c r="B68" s="49"/>
      <c r="C68" s="18"/>
      <c r="D68" s="18"/>
      <c r="E68" s="18"/>
      <c r="F68" s="18"/>
      <c r="G68" s="18"/>
      <c r="H68" s="18"/>
      <c r="I68" s="18"/>
    </row>
    <row r="69" spans="1:14" ht="21.75" customHeight="1">
      <c r="A69" s="39" t="s">
        <v>165</v>
      </c>
      <c r="C69" s="19">
        <v>-2430</v>
      </c>
      <c r="D69" s="18"/>
      <c r="E69" s="19">
        <v>-15956</v>
      </c>
      <c r="F69" s="18"/>
      <c r="G69" s="19">
        <f>C69</f>
        <v>-2430</v>
      </c>
      <c r="H69" s="18"/>
      <c r="I69" s="19">
        <f>E69</f>
        <v>-15956</v>
      </c>
    </row>
    <row r="70" spans="1:14" ht="21.75" customHeight="1">
      <c r="A70" s="39" t="s">
        <v>176</v>
      </c>
      <c r="C70" s="28">
        <f>'BL3-5'!D41-'BL3-5'!F41</f>
        <v>-8803</v>
      </c>
      <c r="D70" s="18"/>
      <c r="E70" s="28">
        <v>-213</v>
      </c>
      <c r="F70" s="18"/>
      <c r="G70" s="19">
        <f t="shared" ref="G70:G74" si="8">C70</f>
        <v>-8803</v>
      </c>
      <c r="H70" s="18"/>
      <c r="I70" s="19">
        <f t="shared" ref="I70:I74" si="9">E70</f>
        <v>-213</v>
      </c>
      <c r="J70" s="39"/>
    </row>
    <row r="71" spans="1:14" ht="21.75" customHeight="1">
      <c r="A71" s="39" t="s">
        <v>166</v>
      </c>
      <c r="C71" s="19">
        <f>'BL3-5'!D51-'BL3-5'!F51+'BL3-5'!D60-'BL3-5'!F60-8359</f>
        <v>-2934</v>
      </c>
      <c r="D71" s="18"/>
      <c r="E71" s="18">
        <v>-3824</v>
      </c>
      <c r="F71" s="18"/>
      <c r="G71" s="19">
        <f t="shared" si="8"/>
        <v>-2934</v>
      </c>
      <c r="H71" s="18"/>
      <c r="I71" s="19">
        <f t="shared" si="9"/>
        <v>-3824</v>
      </c>
    </row>
    <row r="72" spans="1:14" ht="21.75" customHeight="1">
      <c r="A72" s="39" t="s">
        <v>121</v>
      </c>
      <c r="C72" s="18">
        <v>29417</v>
      </c>
      <c r="D72" s="18"/>
      <c r="E72" s="18">
        <v>375217</v>
      </c>
      <c r="F72" s="18"/>
      <c r="G72" s="19">
        <f t="shared" si="8"/>
        <v>29417</v>
      </c>
      <c r="H72" s="18"/>
      <c r="I72" s="19">
        <f t="shared" si="9"/>
        <v>375217</v>
      </c>
    </row>
    <row r="73" spans="1:14" ht="21.75" customHeight="1">
      <c r="A73" s="39" t="s">
        <v>167</v>
      </c>
      <c r="C73" s="19">
        <v>-88778</v>
      </c>
      <c r="D73" s="18"/>
      <c r="E73" s="19">
        <v>-1015476</v>
      </c>
      <c r="F73" s="18"/>
      <c r="G73" s="19">
        <f t="shared" si="8"/>
        <v>-88778</v>
      </c>
      <c r="H73" s="18"/>
      <c r="I73" s="19">
        <f t="shared" si="9"/>
        <v>-1015476</v>
      </c>
    </row>
    <row r="74" spans="1:14" s="39" customFormat="1" ht="21.75" customHeight="1">
      <c r="A74" s="39" t="s">
        <v>168</v>
      </c>
      <c r="B74" s="40"/>
      <c r="C74" s="23">
        <v>-75785</v>
      </c>
      <c r="D74" s="18"/>
      <c r="E74" s="74">
        <v>0</v>
      </c>
      <c r="F74" s="18"/>
      <c r="G74" s="19">
        <f t="shared" si="8"/>
        <v>-75785</v>
      </c>
      <c r="H74" s="18"/>
      <c r="I74" s="74">
        <f t="shared" si="9"/>
        <v>0</v>
      </c>
    </row>
    <row r="75" spans="1:14" s="39" customFormat="1" ht="21.75" customHeight="1">
      <c r="A75" s="48" t="s">
        <v>180</v>
      </c>
      <c r="B75" s="49"/>
      <c r="C75" s="24">
        <f>SUM(C69:C74)</f>
        <v>-149313</v>
      </c>
      <c r="D75" s="25"/>
      <c r="E75" s="24">
        <f>SUM(E69:E74)</f>
        <v>-660252</v>
      </c>
      <c r="F75" s="25"/>
      <c r="G75" s="24">
        <f>SUM(G69:G74)</f>
        <v>-149313</v>
      </c>
      <c r="H75" s="25"/>
      <c r="I75" s="24">
        <f>SUM(I69:I74)</f>
        <v>-660252</v>
      </c>
    </row>
    <row r="76" spans="1:14" ht="13.5" customHeight="1">
      <c r="A76" s="48"/>
      <c r="B76" s="49"/>
      <c r="C76" s="27"/>
      <c r="D76" s="25"/>
      <c r="E76" s="27"/>
      <c r="F76" s="25"/>
      <c r="G76" s="27"/>
      <c r="H76" s="25"/>
      <c r="I76" s="27"/>
    </row>
    <row r="77" spans="1:14" ht="21.75" customHeight="1">
      <c r="A77" s="48" t="s">
        <v>169</v>
      </c>
      <c r="B77" s="49"/>
      <c r="C77" s="25">
        <f>SUM(C45+C66+C75)</f>
        <v>78213</v>
      </c>
      <c r="D77" s="25"/>
      <c r="E77" s="25">
        <f>SUM(E45+E66+E75)</f>
        <v>-431298</v>
      </c>
      <c r="F77" s="25"/>
      <c r="G77" s="25">
        <f>SUM(G45+G66+G75)</f>
        <v>78213</v>
      </c>
      <c r="H77" s="25"/>
      <c r="I77" s="25">
        <f>SUM(I45+I66+I75)</f>
        <v>-431298</v>
      </c>
    </row>
    <row r="78" spans="1:14" ht="21.75" customHeight="1">
      <c r="A78" s="39" t="s">
        <v>170</v>
      </c>
      <c r="C78" s="29">
        <v>4804</v>
      </c>
      <c r="D78" s="18"/>
      <c r="E78" s="29">
        <v>446825</v>
      </c>
      <c r="F78" s="18"/>
      <c r="G78" s="29">
        <v>4804</v>
      </c>
      <c r="H78" s="18"/>
      <c r="I78" s="29">
        <v>446825</v>
      </c>
    </row>
    <row r="79" spans="1:14" ht="21.75" customHeight="1" thickBot="1">
      <c r="A79" s="48" t="s">
        <v>171</v>
      </c>
      <c r="C79" s="30">
        <f>SUM(C77:C78)</f>
        <v>83017</v>
      </c>
      <c r="D79" s="25"/>
      <c r="E79" s="30">
        <f>SUM(E77:E78)</f>
        <v>15527</v>
      </c>
      <c r="F79" s="25"/>
      <c r="G79" s="30">
        <f>SUM(G77:G78)</f>
        <v>83017</v>
      </c>
      <c r="H79" s="25"/>
      <c r="I79" s="30">
        <f>SUM(I77:I78)</f>
        <v>15527</v>
      </c>
      <c r="K79" s="136">
        <f>-'BL3-5'!D11+C79</f>
        <v>0</v>
      </c>
      <c r="L79" s="136"/>
      <c r="M79" s="136">
        <f>G79-'BL3-5'!H11</f>
        <v>0</v>
      </c>
      <c r="N79" s="136"/>
    </row>
    <row r="80" spans="1:14" ht="21.75" customHeight="1" thickTop="1">
      <c r="A80" s="48"/>
      <c r="B80" s="49"/>
    </row>
    <row r="81" spans="1:12" s="39" customFormat="1" ht="21.75" customHeight="1">
      <c r="A81" s="48" t="s">
        <v>80</v>
      </c>
      <c r="B81" s="49"/>
      <c r="C81" s="79"/>
      <c r="D81" s="79"/>
      <c r="E81" s="79"/>
      <c r="F81" s="79"/>
      <c r="G81" s="79"/>
      <c r="H81" s="79"/>
      <c r="I81" s="79"/>
    </row>
    <row r="82" spans="1:12" s="39" customFormat="1" ht="21.75" customHeight="1">
      <c r="A82" s="80" t="s">
        <v>172</v>
      </c>
      <c r="B82" s="49"/>
      <c r="C82" s="51">
        <v>8359</v>
      </c>
      <c r="D82" s="79"/>
      <c r="E82" s="74">
        <v>0</v>
      </c>
      <c r="F82" s="79"/>
      <c r="G82" s="51">
        <f>C82</f>
        <v>8359</v>
      </c>
      <c r="H82" s="79"/>
      <c r="I82" s="74">
        <v>0</v>
      </c>
    </row>
    <row r="83" spans="1:12" ht="21.75" customHeight="1">
      <c r="A83" s="39" t="s">
        <v>84</v>
      </c>
      <c r="C83" s="51">
        <v>349</v>
      </c>
      <c r="E83" s="51">
        <v>13</v>
      </c>
      <c r="G83" s="51">
        <f>C83</f>
        <v>349</v>
      </c>
      <c r="I83" s="51">
        <v>13</v>
      </c>
      <c r="K83" s="135" t="s">
        <v>131</v>
      </c>
      <c r="L83" s="152"/>
    </row>
    <row r="84" spans="1:12" s="137" customFormat="1" ht="21.75" customHeight="1">
      <c r="A84" s="66" t="s">
        <v>127</v>
      </c>
      <c r="B84" s="50"/>
      <c r="C84" s="93"/>
      <c r="D84" s="93"/>
      <c r="E84" s="93"/>
      <c r="F84" s="93"/>
      <c r="G84" s="93"/>
      <c r="H84" s="93"/>
      <c r="I84" s="93"/>
    </row>
    <row r="85" spans="1:12" s="137" customFormat="1" ht="21.75" customHeight="1">
      <c r="A85" s="66" t="s">
        <v>144</v>
      </c>
      <c r="B85" s="50"/>
      <c r="C85" s="74">
        <v>0</v>
      </c>
      <c r="D85" s="93"/>
      <c r="E85" s="93">
        <v>867</v>
      </c>
      <c r="F85" s="93"/>
      <c r="G85" s="74">
        <v>0</v>
      </c>
      <c r="H85" s="93"/>
      <c r="I85" s="93">
        <v>867</v>
      </c>
    </row>
    <row r="86" spans="1:12" s="137" customFormat="1" ht="21.75" customHeight="1">
      <c r="A86" s="66" t="s">
        <v>127</v>
      </c>
      <c r="B86" s="50"/>
      <c r="C86" s="93"/>
      <c r="D86" s="93"/>
      <c r="E86" s="93"/>
      <c r="F86" s="93"/>
      <c r="G86" s="93"/>
      <c r="H86" s="93"/>
      <c r="I86" s="93"/>
    </row>
    <row r="87" spans="1:12" s="137" customFormat="1" ht="21.75" customHeight="1">
      <c r="A87" s="66" t="s">
        <v>145</v>
      </c>
      <c r="B87" s="50"/>
      <c r="C87" s="74">
        <v>0</v>
      </c>
      <c r="D87" s="93"/>
      <c r="E87" s="138">
        <v>82266</v>
      </c>
      <c r="F87" s="93"/>
      <c r="G87" s="74">
        <v>0</v>
      </c>
      <c r="H87" s="93"/>
      <c r="I87" s="138">
        <v>82266</v>
      </c>
    </row>
    <row r="88" spans="1:12" s="137" customFormat="1" ht="21.75" customHeight="1">
      <c r="A88" s="66" t="s">
        <v>146</v>
      </c>
      <c r="B88" s="50"/>
      <c r="C88" s="93"/>
      <c r="D88" s="93"/>
      <c r="E88" s="93"/>
      <c r="F88" s="93"/>
      <c r="G88" s="93"/>
      <c r="H88" s="93"/>
      <c r="I88" s="93"/>
    </row>
    <row r="89" spans="1:12" s="137" customFormat="1" ht="21.75" customHeight="1">
      <c r="A89" s="66" t="s">
        <v>144</v>
      </c>
      <c r="B89" s="50"/>
      <c r="C89" s="74">
        <v>0</v>
      </c>
      <c r="D89" s="93"/>
      <c r="E89" s="138">
        <v>2242</v>
      </c>
      <c r="F89" s="93"/>
      <c r="G89" s="74">
        <v>0</v>
      </c>
      <c r="H89" s="93"/>
      <c r="I89" s="138">
        <v>2242</v>
      </c>
    </row>
    <row r="90" spans="1:12" s="137" customFormat="1" ht="21.75" customHeight="1">
      <c r="A90" s="93"/>
      <c r="B90" s="50"/>
      <c r="C90" s="93"/>
      <c r="D90" s="93"/>
      <c r="E90" s="93"/>
      <c r="F90" s="93"/>
      <c r="G90" s="93"/>
      <c r="H90" s="93"/>
      <c r="I90" s="93"/>
    </row>
    <row r="91" spans="1:12" s="137" customFormat="1" ht="21.75" customHeight="1">
      <c r="A91" s="93"/>
      <c r="B91" s="50"/>
      <c r="C91" s="93"/>
      <c r="D91" s="93"/>
      <c r="E91" s="93"/>
      <c r="F91" s="93"/>
      <c r="G91" s="93"/>
      <c r="H91" s="93"/>
      <c r="I91" s="93"/>
    </row>
    <row r="92" spans="1:12" s="137" customFormat="1" ht="21.75" customHeight="1">
      <c r="A92" s="93"/>
      <c r="B92" s="50"/>
      <c r="C92" s="93"/>
      <c r="D92" s="93"/>
      <c r="E92" s="93"/>
      <c r="F92" s="93"/>
      <c r="G92" s="93"/>
      <c r="H92" s="93"/>
      <c r="I92" s="93"/>
    </row>
    <row r="93" spans="1:12" s="137" customFormat="1" ht="21.75" customHeight="1">
      <c r="A93" s="93"/>
      <c r="B93" s="50"/>
      <c r="C93" s="93"/>
      <c r="D93" s="93"/>
      <c r="E93" s="93"/>
      <c r="F93" s="93"/>
      <c r="G93" s="93"/>
      <c r="H93" s="93"/>
      <c r="I93" s="93"/>
    </row>
    <row r="94" spans="1:12" s="137" customFormat="1" ht="21.75" customHeight="1">
      <c r="A94" s="93"/>
      <c r="B94" s="50"/>
      <c r="C94" s="93"/>
      <c r="D94" s="93"/>
      <c r="E94" s="93"/>
      <c r="F94" s="93"/>
      <c r="G94" s="93"/>
      <c r="H94" s="93"/>
      <c r="I94" s="93"/>
    </row>
    <row r="95" spans="1:12" s="137" customFormat="1" ht="21.75" customHeight="1">
      <c r="A95" s="93"/>
      <c r="B95" s="50"/>
      <c r="C95" s="93"/>
      <c r="D95" s="93"/>
      <c r="E95" s="93"/>
      <c r="F95" s="93"/>
      <c r="G95" s="93"/>
      <c r="H95" s="93"/>
      <c r="I95" s="93"/>
    </row>
    <row r="96" spans="1:12" s="137" customFormat="1" ht="21.75" customHeight="1">
      <c r="A96" s="93"/>
      <c r="B96" s="50"/>
      <c r="C96" s="93"/>
      <c r="D96" s="93"/>
      <c r="E96" s="93"/>
      <c r="F96" s="93"/>
      <c r="G96" s="93"/>
      <c r="H96" s="93"/>
      <c r="I96" s="93"/>
    </row>
    <row r="97" spans="1:9" s="137" customFormat="1" ht="21.75" customHeight="1">
      <c r="A97" s="93"/>
      <c r="B97" s="50"/>
      <c r="C97" s="93"/>
      <c r="D97" s="93"/>
      <c r="E97" s="93"/>
      <c r="F97" s="93"/>
      <c r="G97" s="93"/>
      <c r="H97" s="93"/>
      <c r="I97" s="93"/>
    </row>
    <row r="98" spans="1:9" s="137" customFormat="1" ht="21.75" customHeight="1">
      <c r="A98" s="93"/>
      <c r="B98" s="50"/>
      <c r="C98" s="93"/>
      <c r="D98" s="93"/>
      <c r="E98" s="93"/>
      <c r="F98" s="93"/>
      <c r="G98" s="93"/>
      <c r="H98" s="93"/>
      <c r="I98" s="93"/>
    </row>
    <row r="99" spans="1:9" s="137" customFormat="1" ht="21.75" customHeight="1">
      <c r="A99" s="93"/>
      <c r="B99" s="50"/>
      <c r="C99" s="93"/>
      <c r="D99" s="93"/>
      <c r="E99" s="93"/>
      <c r="F99" s="93"/>
      <c r="G99" s="93"/>
      <c r="H99" s="93"/>
      <c r="I99" s="93"/>
    </row>
    <row r="100" spans="1:9" s="137" customFormat="1" ht="21.75" customHeight="1">
      <c r="A100" s="93"/>
      <c r="B100" s="50"/>
      <c r="C100" s="93"/>
      <c r="D100" s="93"/>
      <c r="E100" s="93"/>
      <c r="F100" s="93"/>
      <c r="G100" s="93"/>
      <c r="H100" s="93"/>
      <c r="I100" s="93"/>
    </row>
    <row r="101" spans="1:9" s="137" customFormat="1" ht="21.75" customHeight="1">
      <c r="A101" s="93"/>
      <c r="B101" s="50"/>
      <c r="C101" s="93"/>
      <c r="D101" s="93"/>
      <c r="E101" s="93"/>
      <c r="F101" s="93"/>
      <c r="G101" s="93"/>
      <c r="H101" s="93"/>
      <c r="I101" s="93"/>
    </row>
    <row r="102" spans="1:9" s="137" customFormat="1" ht="21.75" customHeight="1">
      <c r="A102" s="93"/>
      <c r="B102" s="50"/>
      <c r="C102" s="93"/>
      <c r="D102" s="93"/>
      <c r="E102" s="93"/>
      <c r="F102" s="93"/>
      <c r="G102" s="93"/>
      <c r="H102" s="93"/>
      <c r="I102" s="93"/>
    </row>
    <row r="103" spans="1:9" s="137" customFormat="1" ht="21.75" customHeight="1">
      <c r="A103" s="93"/>
      <c r="B103" s="50"/>
      <c r="C103" s="93"/>
      <c r="D103" s="93"/>
      <c r="E103" s="93"/>
      <c r="F103" s="93"/>
      <c r="G103" s="93"/>
      <c r="H103" s="93"/>
      <c r="I103" s="93"/>
    </row>
    <row r="104" spans="1:9" s="137" customFormat="1" ht="21.75" customHeight="1">
      <c r="A104" s="93"/>
      <c r="B104" s="50"/>
      <c r="C104" s="93"/>
      <c r="D104" s="93"/>
      <c r="E104" s="93"/>
      <c r="F104" s="93"/>
      <c r="G104" s="93"/>
      <c r="H104" s="93"/>
      <c r="I104" s="93"/>
    </row>
    <row r="105" spans="1:9" s="137" customFormat="1" ht="21.75" customHeight="1">
      <c r="A105" s="93"/>
      <c r="B105" s="50"/>
      <c r="C105" s="93"/>
      <c r="D105" s="93"/>
      <c r="E105" s="93"/>
      <c r="F105" s="93"/>
      <c r="G105" s="93"/>
      <c r="H105" s="93"/>
      <c r="I105" s="93"/>
    </row>
    <row r="106" spans="1:9" s="137" customFormat="1" ht="21.75" customHeight="1">
      <c r="A106" s="93"/>
      <c r="B106" s="50"/>
      <c r="C106" s="93"/>
      <c r="D106" s="93"/>
      <c r="E106" s="93"/>
      <c r="F106" s="93"/>
      <c r="G106" s="93"/>
      <c r="H106" s="93"/>
      <c r="I106" s="93"/>
    </row>
    <row r="107" spans="1:9" s="137" customFormat="1" ht="21.75" customHeight="1">
      <c r="A107" s="93"/>
      <c r="B107" s="50"/>
      <c r="C107" s="93"/>
      <c r="D107" s="93"/>
      <c r="E107" s="93"/>
      <c r="F107" s="93"/>
      <c r="G107" s="93"/>
      <c r="H107" s="93"/>
      <c r="I107" s="93"/>
    </row>
    <row r="108" spans="1:9" s="137" customFormat="1" ht="21.75" customHeight="1">
      <c r="A108" s="93"/>
      <c r="B108" s="50"/>
      <c r="C108" s="93"/>
      <c r="D108" s="93"/>
      <c r="E108" s="93"/>
      <c r="F108" s="93"/>
      <c r="G108" s="93"/>
      <c r="H108" s="93"/>
      <c r="I108" s="93"/>
    </row>
    <row r="109" spans="1:9" s="137" customFormat="1" ht="21.75" customHeight="1">
      <c r="A109" s="93"/>
      <c r="B109" s="50"/>
      <c r="C109" s="93"/>
      <c r="D109" s="93"/>
      <c r="E109" s="93"/>
      <c r="F109" s="93"/>
      <c r="G109" s="93"/>
      <c r="H109" s="93"/>
      <c r="I109" s="93"/>
    </row>
    <row r="110" spans="1:9" s="137" customFormat="1" ht="21.75" customHeight="1">
      <c r="A110" s="93"/>
      <c r="B110" s="50"/>
      <c r="C110" s="93"/>
      <c r="D110" s="93"/>
      <c r="E110" s="93"/>
      <c r="F110" s="93"/>
      <c r="G110" s="93"/>
      <c r="H110" s="93"/>
      <c r="I110" s="93"/>
    </row>
    <row r="111" spans="1:9" s="137" customFormat="1" ht="21.75" customHeight="1">
      <c r="A111" s="93"/>
      <c r="B111" s="50"/>
      <c r="C111" s="93"/>
      <c r="D111" s="93"/>
      <c r="E111" s="93"/>
      <c r="F111" s="93"/>
      <c r="G111" s="93"/>
      <c r="H111" s="93"/>
      <c r="I111" s="93"/>
    </row>
    <row r="112" spans="1:9" s="137" customFormat="1" ht="21.75" customHeight="1">
      <c r="A112" s="93"/>
      <c r="B112" s="50"/>
      <c r="C112" s="93"/>
      <c r="D112" s="93"/>
      <c r="E112" s="93"/>
      <c r="F112" s="93"/>
      <c r="G112" s="93"/>
      <c r="H112" s="93"/>
      <c r="I112" s="93"/>
    </row>
    <row r="113" spans="1:9" s="137" customFormat="1" ht="21.75" customHeight="1">
      <c r="A113" s="93"/>
      <c r="B113" s="50"/>
      <c r="C113" s="93"/>
      <c r="D113" s="93"/>
      <c r="E113" s="93"/>
      <c r="F113" s="93"/>
      <c r="G113" s="93"/>
      <c r="H113" s="93"/>
      <c r="I113" s="93"/>
    </row>
    <row r="114" spans="1:9" s="137" customFormat="1" ht="21.75" customHeight="1">
      <c r="A114" s="93"/>
      <c r="B114" s="50"/>
      <c r="C114" s="93"/>
      <c r="D114" s="93"/>
      <c r="E114" s="93"/>
      <c r="F114" s="93"/>
      <c r="G114" s="93"/>
      <c r="H114" s="93"/>
      <c r="I114" s="93"/>
    </row>
    <row r="115" spans="1:9" s="137" customFormat="1" ht="21.75" customHeight="1">
      <c r="A115" s="93"/>
      <c r="B115" s="50"/>
      <c r="C115" s="93"/>
      <c r="D115" s="93"/>
      <c r="E115" s="93"/>
      <c r="F115" s="93"/>
      <c r="G115" s="93"/>
      <c r="H115" s="93"/>
      <c r="I115" s="93"/>
    </row>
    <row r="116" spans="1:9" s="137" customFormat="1" ht="21.75" customHeight="1">
      <c r="A116" s="93"/>
      <c r="B116" s="50"/>
      <c r="C116" s="93"/>
      <c r="D116" s="93"/>
      <c r="E116" s="93"/>
      <c r="F116" s="93"/>
      <c r="G116" s="93"/>
      <c r="H116" s="93"/>
      <c r="I116" s="93"/>
    </row>
    <row r="117" spans="1:9" s="137" customFormat="1" ht="21.75" customHeight="1">
      <c r="A117" s="93"/>
      <c r="B117" s="50"/>
      <c r="C117" s="93"/>
      <c r="D117" s="93"/>
      <c r="E117" s="93"/>
      <c r="F117" s="93"/>
      <c r="G117" s="93"/>
      <c r="H117" s="93"/>
      <c r="I117" s="93"/>
    </row>
    <row r="118" spans="1:9" s="137" customFormat="1" ht="21.75" customHeight="1">
      <c r="A118" s="93"/>
      <c r="B118" s="50"/>
      <c r="C118" s="93"/>
      <c r="D118" s="93"/>
      <c r="E118" s="93"/>
      <c r="F118" s="93"/>
      <c r="G118" s="93"/>
      <c r="H118" s="93"/>
      <c r="I118" s="93"/>
    </row>
    <row r="119" spans="1:9" s="137" customFormat="1" ht="21.75" customHeight="1">
      <c r="A119" s="93"/>
      <c r="B119" s="50"/>
      <c r="C119" s="93"/>
      <c r="D119" s="93"/>
      <c r="E119" s="93"/>
      <c r="F119" s="93"/>
      <c r="G119" s="93"/>
      <c r="H119" s="93"/>
      <c r="I119" s="93"/>
    </row>
    <row r="120" spans="1:9" s="137" customFormat="1" ht="21.75" customHeight="1">
      <c r="A120" s="93"/>
      <c r="B120" s="50"/>
      <c r="C120" s="93"/>
      <c r="D120" s="93"/>
      <c r="E120" s="93"/>
      <c r="F120" s="93"/>
      <c r="G120" s="93"/>
      <c r="H120" s="93"/>
      <c r="I120" s="93"/>
    </row>
    <row r="121" spans="1:9" s="137" customFormat="1" ht="21.75" customHeight="1">
      <c r="A121" s="93"/>
      <c r="B121" s="50"/>
      <c r="C121" s="93"/>
      <c r="D121" s="93"/>
      <c r="E121" s="93"/>
      <c r="F121" s="93"/>
      <c r="G121" s="93"/>
      <c r="H121" s="93"/>
      <c r="I121" s="93"/>
    </row>
    <row r="122" spans="1:9" s="137" customFormat="1" ht="21.75" customHeight="1">
      <c r="A122" s="93"/>
      <c r="B122" s="50"/>
      <c r="C122" s="93"/>
      <c r="D122" s="93"/>
      <c r="E122" s="93"/>
      <c r="F122" s="93"/>
      <c r="G122" s="93"/>
      <c r="H122" s="93"/>
      <c r="I122" s="93"/>
    </row>
    <row r="123" spans="1:9" s="137" customFormat="1" ht="21.75" customHeight="1">
      <c r="A123" s="93"/>
      <c r="B123" s="50"/>
      <c r="C123" s="93"/>
      <c r="D123" s="93"/>
      <c r="E123" s="93"/>
      <c r="F123" s="93"/>
      <c r="G123" s="93"/>
      <c r="H123" s="93"/>
      <c r="I123" s="93"/>
    </row>
    <row r="124" spans="1:9" s="137" customFormat="1" ht="21.75" customHeight="1">
      <c r="A124" s="93"/>
      <c r="B124" s="50"/>
      <c r="C124" s="93"/>
      <c r="D124" s="93"/>
      <c r="E124" s="93"/>
      <c r="F124" s="93"/>
      <c r="G124" s="93"/>
      <c r="H124" s="93"/>
      <c r="I124" s="93"/>
    </row>
    <row r="125" spans="1:9" s="137" customFormat="1" ht="21.75" customHeight="1">
      <c r="A125" s="93"/>
      <c r="B125" s="50"/>
      <c r="C125" s="93"/>
      <c r="D125" s="93"/>
      <c r="E125" s="93"/>
      <c r="F125" s="93"/>
      <c r="G125" s="93"/>
      <c r="H125" s="93"/>
      <c r="I125" s="93"/>
    </row>
    <row r="126" spans="1:9" s="137" customFormat="1" ht="21.75" customHeight="1">
      <c r="A126" s="93"/>
      <c r="B126" s="50"/>
      <c r="C126" s="93"/>
      <c r="D126" s="93"/>
      <c r="E126" s="93"/>
      <c r="F126" s="93"/>
      <c r="G126" s="93"/>
      <c r="H126" s="93"/>
      <c r="I126" s="93"/>
    </row>
    <row r="127" spans="1:9" s="137" customFormat="1" ht="21.75" customHeight="1">
      <c r="A127" s="93"/>
      <c r="B127" s="50"/>
      <c r="C127" s="93"/>
      <c r="D127" s="93"/>
      <c r="E127" s="93"/>
      <c r="F127" s="93"/>
      <c r="G127" s="93"/>
      <c r="H127" s="93"/>
      <c r="I127" s="93"/>
    </row>
    <row r="128" spans="1:9" s="137" customFormat="1" ht="21.75" customHeight="1">
      <c r="A128" s="93"/>
      <c r="B128" s="50"/>
      <c r="C128" s="93"/>
      <c r="D128" s="93"/>
      <c r="E128" s="93"/>
      <c r="F128" s="93"/>
      <c r="G128" s="93"/>
      <c r="H128" s="93"/>
      <c r="I128" s="93"/>
    </row>
    <row r="129" spans="1:9" s="137" customFormat="1" ht="21.75" customHeight="1">
      <c r="A129" s="93"/>
      <c r="B129" s="50"/>
      <c r="C129" s="93"/>
      <c r="D129" s="93"/>
      <c r="E129" s="93"/>
      <c r="F129" s="93"/>
      <c r="G129" s="93"/>
      <c r="H129" s="93"/>
      <c r="I129" s="93"/>
    </row>
    <row r="130" spans="1:9" s="137" customFormat="1" ht="21.75" customHeight="1">
      <c r="A130" s="93"/>
      <c r="B130" s="50"/>
      <c r="C130" s="93"/>
      <c r="D130" s="93"/>
      <c r="E130" s="93"/>
      <c r="F130" s="93"/>
      <c r="G130" s="93"/>
      <c r="H130" s="93"/>
      <c r="I130" s="93"/>
    </row>
    <row r="131" spans="1:9" s="137" customFormat="1" ht="21.75" customHeight="1">
      <c r="A131" s="93"/>
      <c r="B131" s="50"/>
      <c r="C131" s="93"/>
      <c r="D131" s="93"/>
      <c r="E131" s="93"/>
      <c r="F131" s="93"/>
      <c r="G131" s="93"/>
      <c r="H131" s="93"/>
      <c r="I131" s="93"/>
    </row>
    <row r="132" spans="1:9" s="137" customFormat="1" ht="21.75" customHeight="1">
      <c r="A132" s="93"/>
      <c r="B132" s="50"/>
      <c r="C132" s="93"/>
      <c r="D132" s="93"/>
      <c r="E132" s="93"/>
      <c r="F132" s="93"/>
      <c r="G132" s="93"/>
      <c r="H132" s="93"/>
      <c r="I132" s="93"/>
    </row>
    <row r="133" spans="1:9" s="137" customFormat="1" ht="21.75" customHeight="1">
      <c r="A133" s="93"/>
      <c r="B133" s="50"/>
      <c r="C133" s="93"/>
      <c r="D133" s="93"/>
      <c r="E133" s="93"/>
      <c r="F133" s="93"/>
      <c r="G133" s="93"/>
      <c r="H133" s="93"/>
      <c r="I133" s="93"/>
    </row>
    <row r="134" spans="1:9" s="137" customFormat="1" ht="21.75" customHeight="1">
      <c r="A134" s="93"/>
      <c r="B134" s="50"/>
      <c r="C134" s="93"/>
      <c r="D134" s="93"/>
      <c r="E134" s="93"/>
      <c r="F134" s="93"/>
      <c r="G134" s="93"/>
      <c r="H134" s="93"/>
      <c r="I134" s="93"/>
    </row>
    <row r="135" spans="1:9" s="137" customFormat="1" ht="21.75" customHeight="1">
      <c r="A135" s="93"/>
      <c r="B135" s="50"/>
      <c r="C135" s="93"/>
      <c r="D135" s="93"/>
      <c r="E135" s="93"/>
      <c r="F135" s="93"/>
      <c r="G135" s="93"/>
      <c r="H135" s="93"/>
      <c r="I135" s="93"/>
    </row>
    <row r="136" spans="1:9" s="137" customFormat="1" ht="21.75" customHeight="1">
      <c r="A136" s="93"/>
      <c r="B136" s="50"/>
      <c r="C136" s="93"/>
      <c r="D136" s="93"/>
      <c r="E136" s="93"/>
      <c r="F136" s="93"/>
      <c r="G136" s="93"/>
      <c r="H136" s="93"/>
      <c r="I136" s="93"/>
    </row>
    <row r="137" spans="1:9" s="137" customFormat="1" ht="21.75" customHeight="1">
      <c r="A137" s="93"/>
      <c r="B137" s="50"/>
      <c r="C137" s="93"/>
      <c r="D137" s="93"/>
      <c r="E137" s="93"/>
      <c r="F137" s="93"/>
      <c r="G137" s="93"/>
      <c r="H137" s="93"/>
      <c r="I137" s="93"/>
    </row>
    <row r="138" spans="1:9" s="137" customFormat="1" ht="21.75" customHeight="1">
      <c r="A138" s="93"/>
      <c r="B138" s="50"/>
      <c r="C138" s="93"/>
      <c r="D138" s="93"/>
      <c r="E138" s="93"/>
      <c r="F138" s="93"/>
      <c r="G138" s="93"/>
      <c r="H138" s="93"/>
      <c r="I138" s="93"/>
    </row>
    <row r="139" spans="1:9" s="137" customFormat="1" ht="21.75" customHeight="1">
      <c r="A139" s="93"/>
      <c r="B139" s="50"/>
      <c r="C139" s="93"/>
      <c r="D139" s="93"/>
      <c r="E139" s="93"/>
      <c r="F139" s="93"/>
      <c r="G139" s="93"/>
      <c r="H139" s="93"/>
      <c r="I139" s="93"/>
    </row>
    <row r="140" spans="1:9" s="137" customFormat="1" ht="21.75" customHeight="1">
      <c r="A140" s="93"/>
      <c r="B140" s="50"/>
      <c r="C140" s="93"/>
      <c r="D140" s="93"/>
      <c r="E140" s="93"/>
      <c r="F140" s="93"/>
      <c r="G140" s="93"/>
      <c r="H140" s="93"/>
      <c r="I140" s="93"/>
    </row>
    <row r="141" spans="1:9" s="137" customFormat="1" ht="21.75" customHeight="1">
      <c r="A141" s="93"/>
      <c r="B141" s="50"/>
      <c r="C141" s="93"/>
      <c r="D141" s="93"/>
      <c r="E141" s="93"/>
      <c r="F141" s="93"/>
      <c r="G141" s="93"/>
      <c r="H141" s="93"/>
      <c r="I141" s="93"/>
    </row>
    <row r="142" spans="1:9" s="137" customFormat="1" ht="21.75" customHeight="1">
      <c r="A142" s="93"/>
      <c r="B142" s="50"/>
      <c r="C142" s="93"/>
      <c r="D142" s="93"/>
      <c r="E142" s="93"/>
      <c r="F142" s="93"/>
      <c r="G142" s="93"/>
      <c r="H142" s="93"/>
      <c r="I142" s="93"/>
    </row>
    <row r="143" spans="1:9" s="137" customFormat="1" ht="21.75" customHeight="1">
      <c r="A143" s="93"/>
      <c r="B143" s="50"/>
      <c r="C143" s="93"/>
      <c r="D143" s="93"/>
      <c r="E143" s="93"/>
      <c r="F143" s="93"/>
      <c r="G143" s="93"/>
      <c r="H143" s="93"/>
      <c r="I143" s="93"/>
    </row>
    <row r="144" spans="1:9" s="137" customFormat="1" ht="21.75" customHeight="1">
      <c r="A144" s="93"/>
      <c r="B144" s="50"/>
      <c r="C144" s="93"/>
      <c r="D144" s="93"/>
      <c r="E144" s="93"/>
      <c r="F144" s="93"/>
      <c r="G144" s="93"/>
      <c r="H144" s="93"/>
      <c r="I144" s="93"/>
    </row>
    <row r="145" spans="1:9" s="137" customFormat="1" ht="21.75" customHeight="1">
      <c r="A145" s="93"/>
      <c r="B145" s="50"/>
      <c r="C145" s="93"/>
      <c r="D145" s="93"/>
      <c r="E145" s="93"/>
      <c r="F145" s="93"/>
      <c r="G145" s="93"/>
      <c r="H145" s="93"/>
      <c r="I145" s="93"/>
    </row>
    <row r="146" spans="1:9" s="137" customFormat="1" ht="21.75" customHeight="1">
      <c r="A146" s="93"/>
      <c r="B146" s="50"/>
      <c r="C146" s="93"/>
      <c r="D146" s="93"/>
      <c r="E146" s="93"/>
      <c r="F146" s="93"/>
      <c r="G146" s="93"/>
      <c r="H146" s="93"/>
      <c r="I146" s="93"/>
    </row>
    <row r="147" spans="1:9" s="137" customFormat="1" ht="21.75" customHeight="1">
      <c r="A147" s="93"/>
      <c r="B147" s="50"/>
      <c r="C147" s="93"/>
      <c r="D147" s="93"/>
      <c r="E147" s="93"/>
      <c r="F147" s="93"/>
      <c r="G147" s="93"/>
      <c r="H147" s="93"/>
      <c r="I147" s="93"/>
    </row>
    <row r="148" spans="1:9" s="137" customFormat="1" ht="21.75" customHeight="1">
      <c r="A148" s="93"/>
      <c r="B148" s="50"/>
      <c r="C148" s="93"/>
      <c r="D148" s="93"/>
      <c r="E148" s="93"/>
      <c r="F148" s="93"/>
      <c r="G148" s="93"/>
      <c r="H148" s="93"/>
      <c r="I148" s="93"/>
    </row>
    <row r="149" spans="1:9" s="137" customFormat="1" ht="21.75" customHeight="1">
      <c r="A149" s="93"/>
      <c r="B149" s="50"/>
      <c r="C149" s="93"/>
      <c r="D149" s="93"/>
      <c r="E149" s="93"/>
      <c r="F149" s="93"/>
      <c r="G149" s="93"/>
      <c r="H149" s="93"/>
      <c r="I149" s="93"/>
    </row>
    <row r="150" spans="1:9" s="137" customFormat="1" ht="21.75" customHeight="1">
      <c r="A150" s="93"/>
      <c r="B150" s="50"/>
      <c r="C150" s="93"/>
      <c r="D150" s="93"/>
      <c r="E150" s="93"/>
      <c r="F150" s="93"/>
      <c r="G150" s="93"/>
      <c r="H150" s="93"/>
      <c r="I150" s="93"/>
    </row>
    <row r="151" spans="1:9" s="137" customFormat="1" ht="21.75" customHeight="1">
      <c r="A151" s="93"/>
      <c r="B151" s="50"/>
      <c r="C151" s="93"/>
      <c r="D151" s="93"/>
      <c r="E151" s="93"/>
      <c r="F151" s="93"/>
      <c r="G151" s="93"/>
      <c r="H151" s="93"/>
      <c r="I151" s="93"/>
    </row>
    <row r="152" spans="1:9" s="137" customFormat="1" ht="21.75" customHeight="1">
      <c r="A152" s="93"/>
      <c r="B152" s="50"/>
      <c r="C152" s="93"/>
      <c r="D152" s="93"/>
      <c r="E152" s="93"/>
      <c r="F152" s="93"/>
      <c r="G152" s="93"/>
      <c r="H152" s="93"/>
      <c r="I152" s="93"/>
    </row>
    <row r="153" spans="1:9" s="137" customFormat="1" ht="21.75" customHeight="1">
      <c r="A153" s="93"/>
      <c r="B153" s="50"/>
      <c r="C153" s="93"/>
      <c r="D153" s="93"/>
      <c r="E153" s="93"/>
      <c r="F153" s="93"/>
      <c r="G153" s="93"/>
      <c r="H153" s="93"/>
      <c r="I153" s="93"/>
    </row>
    <row r="154" spans="1:9" s="137" customFormat="1" ht="21.75" customHeight="1">
      <c r="A154" s="93"/>
      <c r="B154" s="50"/>
      <c r="C154" s="93"/>
      <c r="D154" s="93"/>
      <c r="E154" s="93"/>
      <c r="F154" s="93"/>
      <c r="G154" s="93"/>
      <c r="H154" s="93"/>
      <c r="I154" s="93"/>
    </row>
    <row r="155" spans="1:9" s="137" customFormat="1" ht="21.75" customHeight="1">
      <c r="A155" s="93"/>
      <c r="B155" s="50"/>
      <c r="C155" s="93"/>
      <c r="D155" s="93"/>
      <c r="E155" s="93"/>
      <c r="F155" s="93"/>
      <c r="G155" s="93"/>
      <c r="H155" s="93"/>
      <c r="I155" s="93"/>
    </row>
    <row r="156" spans="1:9" s="137" customFormat="1" ht="21.75" customHeight="1">
      <c r="A156" s="93"/>
      <c r="B156" s="50"/>
      <c r="C156" s="93"/>
      <c r="D156" s="93"/>
      <c r="E156" s="93"/>
      <c r="F156" s="93"/>
      <c r="G156" s="93"/>
      <c r="H156" s="93"/>
      <c r="I156" s="93"/>
    </row>
    <row r="157" spans="1:9" s="137" customFormat="1" ht="21.75" customHeight="1">
      <c r="A157" s="93"/>
      <c r="B157" s="50"/>
      <c r="C157" s="93"/>
      <c r="D157" s="93"/>
      <c r="E157" s="93"/>
      <c r="F157" s="93"/>
      <c r="G157" s="93"/>
      <c r="H157" s="93"/>
      <c r="I157" s="93"/>
    </row>
    <row r="158" spans="1:9" s="137" customFormat="1" ht="21.75" customHeight="1">
      <c r="A158" s="93"/>
      <c r="B158" s="50"/>
      <c r="C158" s="93"/>
      <c r="D158" s="93"/>
      <c r="E158" s="93"/>
      <c r="F158" s="93"/>
      <c r="G158" s="93"/>
      <c r="H158" s="93"/>
      <c r="I158" s="93"/>
    </row>
    <row r="159" spans="1:9" s="137" customFormat="1" ht="21.75" customHeight="1">
      <c r="A159" s="93"/>
      <c r="B159" s="50"/>
      <c r="C159" s="93"/>
      <c r="D159" s="93"/>
      <c r="E159" s="93"/>
      <c r="F159" s="93"/>
      <c r="G159" s="93"/>
      <c r="H159" s="93"/>
      <c r="I159" s="93"/>
    </row>
    <row r="160" spans="1:9" s="137" customFormat="1" ht="21.75" customHeight="1">
      <c r="A160" s="93"/>
      <c r="B160" s="50"/>
      <c r="C160" s="93"/>
      <c r="D160" s="93"/>
      <c r="E160" s="93"/>
      <c r="F160" s="93"/>
      <c r="G160" s="93"/>
      <c r="H160" s="93"/>
      <c r="I160" s="93"/>
    </row>
    <row r="161" spans="1:9" s="137" customFormat="1" ht="21.75" customHeight="1">
      <c r="A161" s="93"/>
      <c r="B161" s="50"/>
      <c r="C161" s="93"/>
      <c r="D161" s="93"/>
      <c r="E161" s="93"/>
      <c r="F161" s="93"/>
      <c r="G161" s="93"/>
      <c r="H161" s="93"/>
      <c r="I161" s="93"/>
    </row>
    <row r="162" spans="1:9" s="137" customFormat="1" ht="21.75" customHeight="1">
      <c r="A162" s="93"/>
      <c r="B162" s="50"/>
      <c r="C162" s="93"/>
      <c r="D162" s="93"/>
      <c r="E162" s="93"/>
      <c r="F162" s="93"/>
      <c r="G162" s="93"/>
      <c r="H162" s="93"/>
      <c r="I162" s="93"/>
    </row>
    <row r="163" spans="1:9" s="137" customFormat="1" ht="21.75" customHeight="1">
      <c r="A163" s="93"/>
      <c r="B163" s="50"/>
      <c r="C163" s="93"/>
      <c r="D163" s="93"/>
      <c r="E163" s="93"/>
      <c r="F163" s="93"/>
      <c r="G163" s="93"/>
      <c r="H163" s="93"/>
      <c r="I163" s="93"/>
    </row>
    <row r="164" spans="1:9" s="137" customFormat="1" ht="21.75" customHeight="1">
      <c r="A164" s="93"/>
      <c r="B164" s="50"/>
      <c r="C164" s="93"/>
      <c r="D164" s="93"/>
      <c r="E164" s="93"/>
      <c r="F164" s="93"/>
      <c r="G164" s="93"/>
      <c r="H164" s="93"/>
      <c r="I164" s="93"/>
    </row>
    <row r="165" spans="1:9" s="137" customFormat="1" ht="21.75" customHeight="1">
      <c r="A165" s="93"/>
      <c r="B165" s="50"/>
      <c r="C165" s="93"/>
      <c r="D165" s="93"/>
      <c r="E165" s="93"/>
      <c r="F165" s="93"/>
      <c r="G165" s="93"/>
      <c r="H165" s="93"/>
      <c r="I165" s="93"/>
    </row>
    <row r="166" spans="1:9" s="137" customFormat="1" ht="21.75" customHeight="1">
      <c r="A166" s="93"/>
      <c r="B166" s="50"/>
      <c r="C166" s="93"/>
      <c r="D166" s="93"/>
      <c r="E166" s="93"/>
      <c r="F166" s="93"/>
      <c r="G166" s="93"/>
      <c r="H166" s="93"/>
      <c r="I166" s="93"/>
    </row>
    <row r="167" spans="1:9" s="137" customFormat="1" ht="21.75" customHeight="1">
      <c r="A167" s="93"/>
      <c r="B167" s="50"/>
      <c r="C167" s="93"/>
      <c r="D167" s="93"/>
      <c r="E167" s="93"/>
      <c r="F167" s="93"/>
      <c r="G167" s="93"/>
      <c r="H167" s="93"/>
      <c r="I167" s="93"/>
    </row>
    <row r="168" spans="1:9" s="137" customFormat="1" ht="21.75" customHeight="1">
      <c r="A168" s="93"/>
      <c r="B168" s="50"/>
      <c r="C168" s="93"/>
      <c r="D168" s="93"/>
      <c r="E168" s="93"/>
      <c r="F168" s="93"/>
      <c r="G168" s="93"/>
      <c r="H168" s="93"/>
      <c r="I168" s="93"/>
    </row>
    <row r="169" spans="1:9" s="137" customFormat="1" ht="21.75" customHeight="1">
      <c r="A169" s="93"/>
      <c r="B169" s="50"/>
      <c r="C169" s="93"/>
      <c r="D169" s="93"/>
      <c r="E169" s="93"/>
      <c r="F169" s="93"/>
      <c r="G169" s="93"/>
      <c r="H169" s="93"/>
      <c r="I169" s="93"/>
    </row>
    <row r="170" spans="1:9" s="137" customFormat="1" ht="21.75" customHeight="1">
      <c r="A170" s="93"/>
      <c r="B170" s="50"/>
      <c r="C170" s="93"/>
      <c r="D170" s="93"/>
      <c r="E170" s="93"/>
      <c r="F170" s="93"/>
      <c r="G170" s="93"/>
      <c r="H170" s="93"/>
      <c r="I170" s="93"/>
    </row>
    <row r="171" spans="1:9" s="137" customFormat="1" ht="21.75" customHeight="1">
      <c r="A171" s="93"/>
      <c r="B171" s="50"/>
      <c r="C171" s="93"/>
      <c r="D171" s="93"/>
      <c r="E171" s="93"/>
      <c r="F171" s="93"/>
      <c r="G171" s="93"/>
      <c r="H171" s="93"/>
      <c r="I171" s="93"/>
    </row>
    <row r="172" spans="1:9" s="137" customFormat="1" ht="21.75" customHeight="1">
      <c r="A172" s="93"/>
      <c r="B172" s="50"/>
      <c r="C172" s="93"/>
      <c r="D172" s="93"/>
      <c r="E172" s="93"/>
      <c r="F172" s="93"/>
      <c r="G172" s="93"/>
      <c r="H172" s="93"/>
      <c r="I172" s="93"/>
    </row>
    <row r="173" spans="1:9" s="137" customFormat="1" ht="21.75" customHeight="1">
      <c r="A173" s="93"/>
      <c r="B173" s="50"/>
      <c r="C173" s="93"/>
      <c r="D173" s="93"/>
      <c r="E173" s="93"/>
      <c r="F173" s="93"/>
      <c r="G173" s="93"/>
      <c r="H173" s="93"/>
      <c r="I173" s="93"/>
    </row>
    <row r="174" spans="1:9" s="137" customFormat="1" ht="21.75" customHeight="1">
      <c r="A174" s="93"/>
      <c r="B174" s="50"/>
      <c r="C174" s="93"/>
      <c r="D174" s="93"/>
      <c r="E174" s="93"/>
      <c r="F174" s="93"/>
      <c r="G174" s="93"/>
      <c r="H174" s="93"/>
      <c r="I174" s="93"/>
    </row>
    <row r="175" spans="1:9" s="137" customFormat="1" ht="21.75" customHeight="1">
      <c r="A175" s="93"/>
      <c r="B175" s="50"/>
      <c r="C175" s="93"/>
      <c r="D175" s="93"/>
      <c r="E175" s="93"/>
      <c r="F175" s="93"/>
      <c r="G175" s="93"/>
      <c r="H175" s="93"/>
      <c r="I175" s="93"/>
    </row>
    <row r="176" spans="1:9" s="137" customFormat="1" ht="21.75" customHeight="1">
      <c r="A176" s="93"/>
      <c r="B176" s="50"/>
      <c r="C176" s="93"/>
      <c r="D176" s="93"/>
      <c r="E176" s="93"/>
      <c r="F176" s="93"/>
      <c r="G176" s="93"/>
      <c r="H176" s="93"/>
      <c r="I176" s="93"/>
    </row>
    <row r="177" spans="1:9" s="137" customFormat="1" ht="21.75" customHeight="1">
      <c r="A177" s="93"/>
      <c r="B177" s="50"/>
      <c r="C177" s="93"/>
      <c r="D177" s="93"/>
      <c r="E177" s="93"/>
      <c r="F177" s="93"/>
      <c r="G177" s="93"/>
      <c r="H177" s="93"/>
      <c r="I177" s="93"/>
    </row>
    <row r="178" spans="1:9" s="137" customFormat="1" ht="21.75" customHeight="1">
      <c r="A178" s="93"/>
      <c r="B178" s="50"/>
      <c r="C178" s="93"/>
      <c r="D178" s="93"/>
      <c r="E178" s="93"/>
      <c r="F178" s="93"/>
      <c r="G178" s="93"/>
      <c r="H178" s="93"/>
      <c r="I178" s="93"/>
    </row>
    <row r="179" spans="1:9" s="137" customFormat="1" ht="21.75" customHeight="1">
      <c r="A179" s="93"/>
      <c r="B179" s="50"/>
      <c r="C179" s="93"/>
      <c r="D179" s="93"/>
      <c r="E179" s="93"/>
      <c r="F179" s="93"/>
      <c r="G179" s="93"/>
      <c r="H179" s="93"/>
      <c r="I179" s="93"/>
    </row>
    <row r="180" spans="1:9" s="137" customFormat="1" ht="21.75" customHeight="1">
      <c r="A180" s="93"/>
      <c r="B180" s="50"/>
      <c r="C180" s="93"/>
      <c r="D180" s="93"/>
      <c r="E180" s="93"/>
      <c r="F180" s="93"/>
      <c r="G180" s="93"/>
      <c r="H180" s="93"/>
      <c r="I180" s="93"/>
    </row>
    <row r="181" spans="1:9" s="137" customFormat="1" ht="21.75" customHeight="1">
      <c r="A181" s="93"/>
      <c r="B181" s="50"/>
      <c r="C181" s="93"/>
      <c r="D181" s="93"/>
      <c r="E181" s="93"/>
      <c r="F181" s="93"/>
      <c r="G181" s="93"/>
      <c r="H181" s="93"/>
      <c r="I181" s="93"/>
    </row>
    <row r="182" spans="1:9" s="137" customFormat="1" ht="21.75" customHeight="1">
      <c r="A182" s="93"/>
      <c r="B182" s="50"/>
      <c r="C182" s="93"/>
      <c r="D182" s="93"/>
      <c r="E182" s="93"/>
      <c r="F182" s="93"/>
      <c r="G182" s="93"/>
      <c r="H182" s="93"/>
      <c r="I182" s="93"/>
    </row>
    <row r="183" spans="1:9" s="137" customFormat="1" ht="21.75" customHeight="1">
      <c r="A183" s="93"/>
      <c r="B183" s="50"/>
      <c r="C183" s="93"/>
      <c r="D183" s="93"/>
      <c r="E183" s="93"/>
      <c r="F183" s="93"/>
      <c r="G183" s="93"/>
      <c r="H183" s="93"/>
      <c r="I183" s="93"/>
    </row>
    <row r="184" spans="1:9" s="137" customFormat="1" ht="21.75" customHeight="1">
      <c r="A184" s="93"/>
      <c r="B184" s="50"/>
      <c r="C184" s="93"/>
      <c r="D184" s="93"/>
      <c r="E184" s="93"/>
      <c r="F184" s="93"/>
      <c r="G184" s="93"/>
      <c r="H184" s="93"/>
      <c r="I184" s="93"/>
    </row>
    <row r="185" spans="1:9" s="137" customFormat="1" ht="21.75" customHeight="1">
      <c r="A185" s="93"/>
      <c r="B185" s="50"/>
      <c r="C185" s="93"/>
      <c r="D185" s="93"/>
      <c r="E185" s="93"/>
      <c r="F185" s="93"/>
      <c r="G185" s="93"/>
      <c r="H185" s="93"/>
      <c r="I185" s="93"/>
    </row>
    <row r="186" spans="1:9" s="137" customFormat="1" ht="21.75" customHeight="1">
      <c r="A186" s="93"/>
      <c r="B186" s="50"/>
      <c r="C186" s="93"/>
      <c r="D186" s="93"/>
      <c r="E186" s="93"/>
      <c r="F186" s="93"/>
      <c r="G186" s="93"/>
      <c r="H186" s="93"/>
      <c r="I186" s="93"/>
    </row>
    <row r="187" spans="1:9" s="137" customFormat="1" ht="21.75" customHeight="1">
      <c r="A187" s="93"/>
      <c r="B187" s="50"/>
      <c r="C187" s="93"/>
      <c r="D187" s="93"/>
      <c r="E187" s="93"/>
      <c r="F187" s="93"/>
      <c r="G187" s="93"/>
      <c r="H187" s="93"/>
      <c r="I187" s="93"/>
    </row>
    <row r="188" spans="1:9" s="137" customFormat="1" ht="21.75" customHeight="1">
      <c r="A188" s="93"/>
      <c r="B188" s="50"/>
      <c r="C188" s="93"/>
      <c r="D188" s="93"/>
      <c r="E188" s="93"/>
      <c r="F188" s="93"/>
      <c r="G188" s="93"/>
      <c r="H188" s="93"/>
      <c r="I188" s="93"/>
    </row>
    <row r="189" spans="1:9" s="137" customFormat="1" ht="21.75" customHeight="1">
      <c r="A189" s="93"/>
      <c r="B189" s="50"/>
      <c r="C189" s="93"/>
      <c r="D189" s="93"/>
      <c r="E189" s="93"/>
      <c r="F189" s="93"/>
      <c r="G189" s="93"/>
      <c r="H189" s="93"/>
      <c r="I189" s="93"/>
    </row>
    <row r="190" spans="1:9" s="137" customFormat="1" ht="21.75" customHeight="1">
      <c r="A190" s="93"/>
      <c r="B190" s="50"/>
      <c r="C190" s="93"/>
      <c r="D190" s="93"/>
      <c r="E190" s="93"/>
      <c r="F190" s="93"/>
      <c r="G190" s="93"/>
      <c r="H190" s="93"/>
      <c r="I190" s="93"/>
    </row>
    <row r="191" spans="1:9" s="137" customFormat="1" ht="21.75" customHeight="1">
      <c r="A191" s="93"/>
      <c r="B191" s="50"/>
      <c r="C191" s="93"/>
      <c r="D191" s="93"/>
      <c r="E191" s="93"/>
      <c r="F191" s="93"/>
      <c r="G191" s="93"/>
      <c r="H191" s="93"/>
      <c r="I191" s="93"/>
    </row>
    <row r="192" spans="1:9" s="137" customFormat="1" ht="21.75" customHeight="1">
      <c r="A192" s="93"/>
      <c r="B192" s="50"/>
      <c r="C192" s="93"/>
      <c r="D192" s="93"/>
      <c r="E192" s="93"/>
      <c r="F192" s="93"/>
      <c r="G192" s="93"/>
      <c r="H192" s="93"/>
      <c r="I192" s="93"/>
    </row>
    <row r="193" spans="1:9" s="137" customFormat="1" ht="21.75" customHeight="1">
      <c r="A193" s="93"/>
      <c r="B193" s="50"/>
      <c r="C193" s="93"/>
      <c r="D193" s="93"/>
      <c r="E193" s="93"/>
      <c r="F193" s="93"/>
      <c r="G193" s="93"/>
      <c r="H193" s="93"/>
      <c r="I193" s="93"/>
    </row>
    <row r="194" spans="1:9" s="137" customFormat="1" ht="21.75" customHeight="1">
      <c r="A194" s="93"/>
      <c r="B194" s="50"/>
      <c r="C194" s="93"/>
      <c r="D194" s="93"/>
      <c r="E194" s="93"/>
      <c r="F194" s="93"/>
      <c r="G194" s="93"/>
      <c r="H194" s="93"/>
      <c r="I194" s="93"/>
    </row>
    <row r="195" spans="1:9" s="137" customFormat="1" ht="21.75" customHeight="1">
      <c r="A195" s="93"/>
      <c r="B195" s="50"/>
      <c r="C195" s="93"/>
      <c r="D195" s="93"/>
      <c r="E195" s="93"/>
      <c r="F195" s="93"/>
      <c r="G195" s="93"/>
      <c r="H195" s="93"/>
      <c r="I195" s="93"/>
    </row>
    <row r="196" spans="1:9" s="137" customFormat="1" ht="21.75" customHeight="1">
      <c r="A196" s="93"/>
      <c r="B196" s="50"/>
      <c r="C196" s="93"/>
      <c r="D196" s="93"/>
      <c r="E196" s="93"/>
      <c r="F196" s="93"/>
      <c r="G196" s="93"/>
      <c r="H196" s="93"/>
      <c r="I196" s="93"/>
    </row>
    <row r="197" spans="1:9" s="137" customFormat="1" ht="21.75" customHeight="1">
      <c r="A197" s="93"/>
      <c r="B197" s="50"/>
      <c r="C197" s="93"/>
      <c r="D197" s="93"/>
      <c r="E197" s="93"/>
      <c r="F197" s="93"/>
      <c r="G197" s="93"/>
      <c r="H197" s="93"/>
      <c r="I197" s="93"/>
    </row>
    <row r="198" spans="1:9" s="137" customFormat="1" ht="21.75" customHeight="1">
      <c r="A198" s="93"/>
      <c r="B198" s="50"/>
      <c r="C198" s="93"/>
      <c r="D198" s="93"/>
      <c r="E198" s="93"/>
      <c r="F198" s="93"/>
      <c r="G198" s="93"/>
      <c r="H198" s="93"/>
      <c r="I198" s="93"/>
    </row>
    <row r="199" spans="1:9" s="137" customFormat="1" ht="21.75" customHeight="1">
      <c r="A199" s="93"/>
      <c r="B199" s="50"/>
      <c r="C199" s="93"/>
      <c r="D199" s="93"/>
      <c r="E199" s="93"/>
      <c r="F199" s="93"/>
      <c r="G199" s="93"/>
      <c r="H199" s="93"/>
      <c r="I199" s="93"/>
    </row>
    <row r="200" spans="1:9" s="137" customFormat="1" ht="21.75" customHeight="1">
      <c r="A200" s="93"/>
      <c r="B200" s="50"/>
      <c r="C200" s="93"/>
      <c r="D200" s="93"/>
      <c r="E200" s="93"/>
      <c r="F200" s="93"/>
      <c r="G200" s="93"/>
      <c r="H200" s="93"/>
      <c r="I200" s="93"/>
    </row>
    <row r="201" spans="1:9" s="137" customFormat="1" ht="21.75" customHeight="1">
      <c r="A201" s="93"/>
      <c r="B201" s="50"/>
      <c r="C201" s="93"/>
      <c r="D201" s="93"/>
      <c r="E201" s="93"/>
      <c r="F201" s="93"/>
      <c r="G201" s="93"/>
      <c r="H201" s="93"/>
      <c r="I201" s="93"/>
    </row>
    <row r="202" spans="1:9" s="137" customFormat="1" ht="21.75" customHeight="1">
      <c r="A202" s="93"/>
      <c r="B202" s="50"/>
      <c r="C202" s="93"/>
      <c r="D202" s="93"/>
      <c r="E202" s="93"/>
      <c r="F202" s="93"/>
      <c r="G202" s="93"/>
      <c r="H202" s="93"/>
      <c r="I202" s="93"/>
    </row>
    <row r="203" spans="1:9" s="137" customFormat="1" ht="21.75" customHeight="1">
      <c r="A203" s="93"/>
      <c r="B203" s="50"/>
      <c r="C203" s="93"/>
      <c r="D203" s="93"/>
      <c r="E203" s="93"/>
      <c r="F203" s="93"/>
      <c r="G203" s="93"/>
      <c r="H203" s="93"/>
      <c r="I203" s="93"/>
    </row>
    <row r="204" spans="1:9" s="137" customFormat="1" ht="21.75" customHeight="1">
      <c r="A204" s="93"/>
      <c r="B204" s="50"/>
      <c r="C204" s="93"/>
      <c r="D204" s="93"/>
      <c r="E204" s="93"/>
      <c r="F204" s="93"/>
      <c r="G204" s="93"/>
      <c r="H204" s="93"/>
      <c r="I204" s="93"/>
    </row>
    <row r="205" spans="1:9" s="137" customFormat="1" ht="21.75" customHeight="1">
      <c r="A205" s="93"/>
      <c r="B205" s="50"/>
      <c r="C205" s="93"/>
      <c r="D205" s="93"/>
      <c r="E205" s="93"/>
      <c r="F205" s="93"/>
      <c r="G205" s="93"/>
      <c r="H205" s="93"/>
      <c r="I205" s="93"/>
    </row>
    <row r="206" spans="1:9" s="137" customFormat="1" ht="21.75" customHeight="1">
      <c r="A206" s="93"/>
      <c r="B206" s="50"/>
      <c r="C206" s="93"/>
      <c r="D206" s="93"/>
      <c r="E206" s="93"/>
      <c r="F206" s="93"/>
      <c r="G206" s="93"/>
      <c r="H206" s="93"/>
      <c r="I206" s="93"/>
    </row>
    <row r="207" spans="1:9" s="137" customFormat="1" ht="21.75" customHeight="1">
      <c r="A207" s="93"/>
      <c r="B207" s="50"/>
      <c r="C207" s="93"/>
      <c r="D207" s="93"/>
      <c r="E207" s="93"/>
      <c r="F207" s="93"/>
      <c r="G207" s="93"/>
      <c r="H207" s="93"/>
      <c r="I207" s="93"/>
    </row>
    <row r="208" spans="1:9" s="137" customFormat="1" ht="21.75" customHeight="1">
      <c r="A208" s="93"/>
      <c r="B208" s="50"/>
      <c r="C208" s="93"/>
      <c r="D208" s="93"/>
      <c r="E208" s="93"/>
      <c r="F208" s="93"/>
      <c r="G208" s="93"/>
      <c r="H208" s="93"/>
      <c r="I208" s="93"/>
    </row>
    <row r="209" spans="1:9" s="137" customFormat="1" ht="21.75" customHeight="1">
      <c r="A209" s="93"/>
      <c r="B209" s="50"/>
      <c r="C209" s="93"/>
      <c r="D209" s="93"/>
      <c r="E209" s="93"/>
      <c r="F209" s="93"/>
      <c r="G209" s="93"/>
      <c r="H209" s="93"/>
      <c r="I209" s="93"/>
    </row>
    <row r="210" spans="1:9" s="137" customFormat="1" ht="21.75" customHeight="1">
      <c r="A210" s="93"/>
      <c r="B210" s="50"/>
      <c r="C210" s="93"/>
      <c r="D210" s="93"/>
      <c r="E210" s="93"/>
      <c r="F210" s="93"/>
      <c r="G210" s="93"/>
      <c r="H210" s="93"/>
      <c r="I210" s="93"/>
    </row>
    <row r="211" spans="1:9" s="137" customFormat="1" ht="21.75" customHeight="1">
      <c r="A211" s="93"/>
      <c r="B211" s="50"/>
      <c r="C211" s="93"/>
      <c r="D211" s="93"/>
      <c r="E211" s="93"/>
      <c r="F211" s="93"/>
      <c r="G211" s="93"/>
      <c r="H211" s="93"/>
      <c r="I211" s="93"/>
    </row>
    <row r="212" spans="1:9" s="137" customFormat="1" ht="21.75" customHeight="1">
      <c r="A212" s="93"/>
      <c r="B212" s="50"/>
      <c r="C212" s="93"/>
      <c r="D212" s="93"/>
      <c r="E212" s="93"/>
      <c r="F212" s="93"/>
      <c r="G212" s="93"/>
      <c r="H212" s="93"/>
      <c r="I212" s="93"/>
    </row>
    <row r="213" spans="1:9" s="137" customFormat="1" ht="21.75" customHeight="1">
      <c r="A213" s="93"/>
      <c r="B213" s="50"/>
      <c r="C213" s="93"/>
      <c r="D213" s="93"/>
      <c r="E213" s="93"/>
      <c r="F213" s="93"/>
      <c r="G213" s="93"/>
      <c r="H213" s="93"/>
      <c r="I213" s="93"/>
    </row>
    <row r="214" spans="1:9" s="137" customFormat="1" ht="21.75" customHeight="1">
      <c r="A214" s="93"/>
      <c r="B214" s="50"/>
      <c r="C214" s="93"/>
      <c r="D214" s="93"/>
      <c r="E214" s="93"/>
      <c r="F214" s="93"/>
      <c r="G214" s="93"/>
      <c r="H214" s="93"/>
      <c r="I214" s="93"/>
    </row>
    <row r="215" spans="1:9" s="137" customFormat="1" ht="21.75" customHeight="1">
      <c r="A215" s="93"/>
      <c r="B215" s="50"/>
      <c r="C215" s="93"/>
      <c r="D215" s="93"/>
      <c r="E215" s="93"/>
      <c r="F215" s="93"/>
      <c r="G215" s="93"/>
      <c r="H215" s="93"/>
      <c r="I215" s="93"/>
    </row>
    <row r="216" spans="1:9" s="137" customFormat="1" ht="21.75" customHeight="1">
      <c r="A216" s="93"/>
      <c r="B216" s="50"/>
      <c r="C216" s="93"/>
      <c r="D216" s="93"/>
      <c r="E216" s="93"/>
      <c r="F216" s="93"/>
      <c r="G216" s="93"/>
      <c r="H216" s="93"/>
      <c r="I216" s="93"/>
    </row>
    <row r="217" spans="1:9" s="137" customFormat="1" ht="21.75" customHeight="1">
      <c r="A217" s="93"/>
      <c r="B217" s="50"/>
      <c r="C217" s="93"/>
      <c r="D217" s="93"/>
      <c r="E217" s="93"/>
      <c r="F217" s="93"/>
      <c r="G217" s="93"/>
      <c r="H217" s="93"/>
      <c r="I217" s="93"/>
    </row>
    <row r="218" spans="1:9" s="137" customFormat="1" ht="21.75" customHeight="1">
      <c r="A218" s="93"/>
      <c r="B218" s="50"/>
      <c r="C218" s="93"/>
      <c r="D218" s="93"/>
      <c r="E218" s="93"/>
      <c r="F218" s="93"/>
      <c r="G218" s="93"/>
      <c r="H218" s="93"/>
      <c r="I218" s="93"/>
    </row>
    <row r="219" spans="1:9" s="137" customFormat="1" ht="21.75" customHeight="1">
      <c r="A219" s="93"/>
      <c r="B219" s="50"/>
      <c r="C219" s="93"/>
      <c r="D219" s="93"/>
      <c r="E219" s="93"/>
      <c r="F219" s="93"/>
      <c r="G219" s="93"/>
      <c r="H219" s="93"/>
      <c r="I219" s="93"/>
    </row>
    <row r="220" spans="1:9" s="137" customFormat="1" ht="21.75" customHeight="1">
      <c r="A220" s="93"/>
      <c r="B220" s="50"/>
      <c r="C220" s="93"/>
      <c r="D220" s="93"/>
      <c r="E220" s="93"/>
      <c r="F220" s="93"/>
      <c r="G220" s="93"/>
      <c r="H220" s="93"/>
      <c r="I220" s="93"/>
    </row>
    <row r="221" spans="1:9" s="137" customFormat="1" ht="21.75" customHeight="1">
      <c r="A221" s="93"/>
      <c r="B221" s="50"/>
      <c r="C221" s="93"/>
      <c r="D221" s="93"/>
      <c r="E221" s="93"/>
      <c r="F221" s="93"/>
      <c r="G221" s="93"/>
      <c r="H221" s="93"/>
      <c r="I221" s="93"/>
    </row>
    <row r="222" spans="1:9" s="137" customFormat="1" ht="21.75" customHeight="1">
      <c r="A222" s="93"/>
      <c r="B222" s="50"/>
      <c r="C222" s="93"/>
      <c r="D222" s="93"/>
      <c r="E222" s="93"/>
      <c r="F222" s="93"/>
      <c r="G222" s="93"/>
      <c r="H222" s="93"/>
      <c r="I222" s="93"/>
    </row>
    <row r="223" spans="1:9" s="137" customFormat="1" ht="21.75" customHeight="1">
      <c r="A223" s="93"/>
      <c r="B223" s="50"/>
      <c r="C223" s="93"/>
      <c r="D223" s="93"/>
      <c r="E223" s="93"/>
      <c r="F223" s="93"/>
      <c r="G223" s="93"/>
      <c r="H223" s="93"/>
      <c r="I223" s="93"/>
    </row>
    <row r="224" spans="1:9" s="137" customFormat="1" ht="21.75" customHeight="1">
      <c r="A224" s="93"/>
      <c r="B224" s="50"/>
      <c r="C224" s="93"/>
      <c r="D224" s="93"/>
      <c r="E224" s="93"/>
      <c r="F224" s="93"/>
      <c r="G224" s="93"/>
      <c r="H224" s="93"/>
      <c r="I224" s="93"/>
    </row>
    <row r="225" spans="1:9" s="137" customFormat="1" ht="21.75" customHeight="1">
      <c r="A225" s="93"/>
      <c r="B225" s="50"/>
      <c r="C225" s="93"/>
      <c r="D225" s="93"/>
      <c r="E225" s="93"/>
      <c r="F225" s="93"/>
      <c r="G225" s="93"/>
      <c r="H225" s="93"/>
      <c r="I225" s="93"/>
    </row>
    <row r="226" spans="1:9" s="137" customFormat="1" ht="21.75" customHeight="1">
      <c r="A226" s="93"/>
      <c r="B226" s="50"/>
      <c r="C226" s="93"/>
      <c r="D226" s="93"/>
      <c r="E226" s="93"/>
      <c r="F226" s="93"/>
      <c r="G226" s="93"/>
      <c r="H226" s="93"/>
      <c r="I226" s="93"/>
    </row>
    <row r="227" spans="1:9" s="137" customFormat="1" ht="21.75" customHeight="1">
      <c r="A227" s="93"/>
      <c r="B227" s="50"/>
      <c r="C227" s="93"/>
      <c r="D227" s="93"/>
      <c r="E227" s="93"/>
      <c r="F227" s="93"/>
      <c r="G227" s="93"/>
      <c r="H227" s="93"/>
      <c r="I227" s="93"/>
    </row>
    <row r="228" spans="1:9" s="137" customFormat="1" ht="21.75" customHeight="1">
      <c r="A228" s="93"/>
      <c r="B228" s="50"/>
      <c r="C228" s="93"/>
      <c r="D228" s="93"/>
      <c r="E228" s="93"/>
      <c r="F228" s="93"/>
      <c r="G228" s="93"/>
      <c r="H228" s="93"/>
      <c r="I228" s="93"/>
    </row>
    <row r="229" spans="1:9" s="137" customFormat="1" ht="21.75" customHeight="1">
      <c r="A229" s="93"/>
      <c r="B229" s="50"/>
      <c r="C229" s="93"/>
      <c r="D229" s="93"/>
      <c r="E229" s="93"/>
      <c r="F229" s="93"/>
      <c r="G229" s="93"/>
      <c r="H229" s="93"/>
      <c r="I229" s="93"/>
    </row>
    <row r="230" spans="1:9" s="137" customFormat="1" ht="21.75" customHeight="1">
      <c r="A230" s="93"/>
      <c r="B230" s="50"/>
      <c r="C230" s="93"/>
      <c r="D230" s="93"/>
      <c r="E230" s="93"/>
      <c r="F230" s="93"/>
      <c r="G230" s="93"/>
      <c r="H230" s="93"/>
      <c r="I230" s="93"/>
    </row>
    <row r="231" spans="1:9" s="137" customFormat="1" ht="21.75" customHeight="1">
      <c r="A231" s="93"/>
      <c r="B231" s="50"/>
      <c r="C231" s="93"/>
      <c r="D231" s="93"/>
      <c r="E231" s="93"/>
      <c r="F231" s="93"/>
      <c r="G231" s="93"/>
      <c r="H231" s="93"/>
      <c r="I231" s="93"/>
    </row>
    <row r="232" spans="1:9" s="137" customFormat="1" ht="21.75" customHeight="1">
      <c r="A232" s="93"/>
      <c r="B232" s="50"/>
      <c r="C232" s="93"/>
      <c r="D232" s="93"/>
      <c r="E232" s="93"/>
      <c r="F232" s="93"/>
      <c r="G232" s="93"/>
      <c r="H232" s="93"/>
      <c r="I232" s="93"/>
    </row>
    <row r="233" spans="1:9" s="137" customFormat="1" ht="21.75" customHeight="1">
      <c r="A233" s="93"/>
      <c r="B233" s="50"/>
      <c r="C233" s="93"/>
      <c r="D233" s="93"/>
      <c r="E233" s="93"/>
      <c r="F233" s="93"/>
      <c r="G233" s="93"/>
      <c r="H233" s="93"/>
      <c r="I233" s="93"/>
    </row>
    <row r="234" spans="1:9" s="137" customFormat="1" ht="21.75" customHeight="1">
      <c r="A234" s="93"/>
      <c r="B234" s="50"/>
      <c r="C234" s="93"/>
      <c r="D234" s="93"/>
      <c r="E234" s="93"/>
      <c r="F234" s="93"/>
      <c r="G234" s="93"/>
      <c r="H234" s="93"/>
      <c r="I234" s="93"/>
    </row>
    <row r="235" spans="1:9" s="137" customFormat="1" ht="21.75" customHeight="1">
      <c r="A235" s="93"/>
      <c r="B235" s="50"/>
      <c r="C235" s="93"/>
      <c r="D235" s="93"/>
      <c r="E235" s="93"/>
      <c r="F235" s="93"/>
      <c r="G235" s="93"/>
      <c r="H235" s="93"/>
      <c r="I235" s="93"/>
    </row>
    <row r="236" spans="1:9" s="137" customFormat="1" ht="21.75" customHeight="1">
      <c r="A236" s="93"/>
      <c r="B236" s="50"/>
      <c r="C236" s="93"/>
      <c r="D236" s="93"/>
      <c r="E236" s="93"/>
      <c r="F236" s="93"/>
      <c r="G236" s="93"/>
      <c r="H236" s="93"/>
      <c r="I236" s="93"/>
    </row>
    <row r="237" spans="1:9" s="137" customFormat="1" ht="21.75" customHeight="1">
      <c r="A237" s="93"/>
      <c r="B237" s="50"/>
      <c r="C237" s="93"/>
      <c r="D237" s="93"/>
      <c r="E237" s="93"/>
      <c r="F237" s="93"/>
      <c r="G237" s="93"/>
      <c r="H237" s="93"/>
      <c r="I237" s="93"/>
    </row>
    <row r="238" spans="1:9" s="137" customFormat="1" ht="21.75" customHeight="1">
      <c r="A238" s="93"/>
      <c r="B238" s="50"/>
      <c r="C238" s="93"/>
      <c r="D238" s="93"/>
      <c r="E238" s="93"/>
      <c r="F238" s="93"/>
      <c r="G238" s="93"/>
      <c r="H238" s="93"/>
      <c r="I238" s="93"/>
    </row>
    <row r="239" spans="1:9" s="137" customFormat="1" ht="21.75" customHeight="1">
      <c r="A239" s="93"/>
      <c r="B239" s="50"/>
      <c r="C239" s="93"/>
      <c r="D239" s="93"/>
      <c r="E239" s="93"/>
      <c r="F239" s="93"/>
      <c r="G239" s="93"/>
      <c r="H239" s="93"/>
      <c r="I239" s="93"/>
    </row>
    <row r="240" spans="1:9" s="137" customFormat="1" ht="21.75" customHeight="1">
      <c r="A240" s="93"/>
      <c r="B240" s="50"/>
      <c r="C240" s="93"/>
      <c r="D240" s="93"/>
      <c r="E240" s="93"/>
      <c r="F240" s="93"/>
      <c r="G240" s="93"/>
      <c r="H240" s="93"/>
      <c r="I240" s="93"/>
    </row>
    <row r="241" spans="1:9" s="137" customFormat="1" ht="21.75" customHeight="1">
      <c r="A241" s="93"/>
      <c r="B241" s="50"/>
      <c r="C241" s="93"/>
      <c r="D241" s="93"/>
      <c r="E241" s="93"/>
      <c r="F241" s="93"/>
      <c r="G241" s="93"/>
      <c r="H241" s="93"/>
      <c r="I241" s="93"/>
    </row>
    <row r="242" spans="1:9" s="137" customFormat="1" ht="21.75" customHeight="1">
      <c r="A242" s="93"/>
      <c r="B242" s="50"/>
      <c r="C242" s="93"/>
      <c r="D242" s="93"/>
      <c r="E242" s="93"/>
      <c r="F242" s="93"/>
      <c r="G242" s="93"/>
      <c r="H242" s="93"/>
      <c r="I242" s="93"/>
    </row>
    <row r="243" spans="1:9" s="137" customFormat="1" ht="21.75" customHeight="1">
      <c r="A243" s="93"/>
      <c r="B243" s="50"/>
      <c r="C243" s="93"/>
      <c r="D243" s="93"/>
      <c r="E243" s="93"/>
      <c r="F243" s="93"/>
      <c r="G243" s="93"/>
      <c r="H243" s="93"/>
      <c r="I243" s="93"/>
    </row>
    <row r="244" spans="1:9" s="137" customFormat="1" ht="21.75" customHeight="1">
      <c r="A244" s="93"/>
      <c r="B244" s="50"/>
      <c r="C244" s="93"/>
      <c r="D244" s="93"/>
      <c r="E244" s="93"/>
      <c r="F244" s="93"/>
      <c r="G244" s="93"/>
      <c r="H244" s="93"/>
      <c r="I244" s="93"/>
    </row>
    <row r="245" spans="1:9" s="137" customFormat="1" ht="21.75" customHeight="1">
      <c r="A245" s="93"/>
      <c r="B245" s="50"/>
      <c r="C245" s="93"/>
      <c r="D245" s="93"/>
      <c r="E245" s="93"/>
      <c r="F245" s="93"/>
      <c r="G245" s="93"/>
      <c r="H245" s="93"/>
      <c r="I245" s="93"/>
    </row>
    <row r="246" spans="1:9" s="137" customFormat="1" ht="21.75" customHeight="1">
      <c r="A246" s="93"/>
      <c r="B246" s="50"/>
      <c r="C246" s="93"/>
      <c r="D246" s="93"/>
      <c r="E246" s="93"/>
      <c r="F246" s="93"/>
      <c r="G246" s="93"/>
      <c r="H246" s="93"/>
      <c r="I246" s="93"/>
    </row>
    <row r="247" spans="1:9" s="137" customFormat="1" ht="21.75" customHeight="1">
      <c r="A247" s="93"/>
      <c r="B247" s="50"/>
      <c r="C247" s="93"/>
      <c r="D247" s="93"/>
      <c r="E247" s="93"/>
      <c r="F247" s="93"/>
      <c r="G247" s="93"/>
      <c r="H247" s="93"/>
      <c r="I247" s="93"/>
    </row>
    <row r="248" spans="1:9" s="137" customFormat="1" ht="21.75" customHeight="1">
      <c r="A248" s="93"/>
      <c r="B248" s="50"/>
      <c r="C248" s="93"/>
      <c r="D248" s="93"/>
      <c r="E248" s="93"/>
      <c r="F248" s="93"/>
      <c r="G248" s="93"/>
      <c r="H248" s="93"/>
      <c r="I248" s="93"/>
    </row>
    <row r="249" spans="1:9" s="137" customFormat="1" ht="21.75" customHeight="1">
      <c r="A249" s="93"/>
      <c r="B249" s="50"/>
      <c r="C249" s="93"/>
      <c r="D249" s="93"/>
      <c r="E249" s="93"/>
      <c r="F249" s="93"/>
      <c r="G249" s="93"/>
      <c r="H249" s="93"/>
      <c r="I249" s="93"/>
    </row>
    <row r="250" spans="1:9" s="137" customFormat="1" ht="21.75" customHeight="1">
      <c r="A250" s="93"/>
      <c r="B250" s="50"/>
      <c r="C250" s="93"/>
      <c r="D250" s="93"/>
      <c r="E250" s="93"/>
      <c r="F250" s="93"/>
      <c r="G250" s="93"/>
      <c r="H250" s="93"/>
      <c r="I250" s="93"/>
    </row>
    <row r="251" spans="1:9" s="137" customFormat="1" ht="21.75" customHeight="1">
      <c r="A251" s="93"/>
      <c r="B251" s="50"/>
      <c r="C251" s="93"/>
      <c r="D251" s="93"/>
      <c r="E251" s="93"/>
      <c r="F251" s="93"/>
      <c r="G251" s="93"/>
      <c r="H251" s="93"/>
      <c r="I251" s="93"/>
    </row>
    <row r="252" spans="1:9" s="137" customFormat="1" ht="21.75" customHeight="1">
      <c r="A252" s="93"/>
      <c r="B252" s="50"/>
      <c r="C252" s="93"/>
      <c r="D252" s="93"/>
      <c r="E252" s="93"/>
      <c r="F252" s="93"/>
      <c r="G252" s="93"/>
      <c r="H252" s="93"/>
      <c r="I252" s="93"/>
    </row>
    <row r="253" spans="1:9" s="137" customFormat="1" ht="21.75" customHeight="1">
      <c r="A253" s="93"/>
      <c r="B253" s="50"/>
      <c r="C253" s="93"/>
      <c r="D253" s="93"/>
      <c r="E253" s="93"/>
      <c r="F253" s="93"/>
      <c r="G253" s="93"/>
      <c r="H253" s="93"/>
      <c r="I253" s="93"/>
    </row>
    <row r="254" spans="1:9" s="137" customFormat="1" ht="21.75" customHeight="1">
      <c r="A254" s="93"/>
      <c r="B254" s="50"/>
      <c r="C254" s="93"/>
      <c r="D254" s="93"/>
      <c r="E254" s="93"/>
      <c r="F254" s="93"/>
      <c r="G254" s="93"/>
      <c r="H254" s="93"/>
      <c r="I254" s="93"/>
    </row>
    <row r="255" spans="1:9" s="137" customFormat="1" ht="21.75" customHeight="1">
      <c r="A255" s="93"/>
      <c r="B255" s="50"/>
      <c r="C255" s="93"/>
      <c r="D255" s="93"/>
      <c r="E255" s="93"/>
      <c r="F255" s="93"/>
      <c r="G255" s="93"/>
      <c r="H255" s="93"/>
      <c r="I255" s="93"/>
    </row>
    <row r="256" spans="1:9" s="137" customFormat="1" ht="21.75" customHeight="1">
      <c r="A256" s="93"/>
      <c r="B256" s="50"/>
      <c r="C256" s="93"/>
      <c r="D256" s="93"/>
      <c r="E256" s="93"/>
      <c r="F256" s="93"/>
      <c r="G256" s="93"/>
      <c r="H256" s="93"/>
      <c r="I256" s="93"/>
    </row>
    <row r="257" spans="1:9" s="137" customFormat="1" ht="21.75" customHeight="1">
      <c r="A257" s="93"/>
      <c r="B257" s="50"/>
      <c r="C257" s="93"/>
      <c r="D257" s="93"/>
      <c r="E257" s="93"/>
      <c r="F257" s="93"/>
      <c r="G257" s="93"/>
      <c r="H257" s="93"/>
      <c r="I257" s="93"/>
    </row>
    <row r="258" spans="1:9" s="137" customFormat="1" ht="21.75" customHeight="1">
      <c r="A258" s="93"/>
      <c r="B258" s="50"/>
      <c r="C258" s="93"/>
      <c r="D258" s="93"/>
      <c r="E258" s="93"/>
      <c r="F258" s="93"/>
      <c r="G258" s="93"/>
      <c r="H258" s="93"/>
      <c r="I258" s="93"/>
    </row>
    <row r="259" spans="1:9" s="137" customFormat="1" ht="21.75" customHeight="1">
      <c r="A259" s="93"/>
      <c r="B259" s="50"/>
      <c r="C259" s="93"/>
      <c r="D259" s="93"/>
      <c r="E259" s="93"/>
      <c r="F259" s="93"/>
      <c r="G259" s="93"/>
      <c r="H259" s="93"/>
      <c r="I259" s="93"/>
    </row>
    <row r="260" spans="1:9" s="137" customFormat="1" ht="21.75" customHeight="1">
      <c r="A260" s="93"/>
      <c r="B260" s="50"/>
      <c r="C260" s="93"/>
      <c r="D260" s="93"/>
      <c r="E260" s="93"/>
      <c r="F260" s="93"/>
      <c r="G260" s="93"/>
      <c r="H260" s="93"/>
      <c r="I260" s="93"/>
    </row>
    <row r="261" spans="1:9" s="137" customFormat="1" ht="21.75" customHeight="1">
      <c r="A261" s="93"/>
      <c r="B261" s="50"/>
      <c r="C261" s="93"/>
      <c r="D261" s="93"/>
      <c r="E261" s="93"/>
      <c r="F261" s="93"/>
      <c r="G261" s="93"/>
      <c r="H261" s="93"/>
      <c r="I261" s="93"/>
    </row>
    <row r="262" spans="1:9" s="137" customFormat="1" ht="21.75" customHeight="1">
      <c r="A262" s="93"/>
      <c r="B262" s="50"/>
      <c r="C262" s="93"/>
      <c r="D262" s="93"/>
      <c r="E262" s="93"/>
      <c r="F262" s="93"/>
      <c r="G262" s="93"/>
      <c r="H262" s="93"/>
      <c r="I262" s="93"/>
    </row>
    <row r="263" spans="1:9" s="137" customFormat="1" ht="21.75" customHeight="1">
      <c r="A263" s="93"/>
      <c r="B263" s="50"/>
      <c r="C263" s="93"/>
      <c r="D263" s="93"/>
      <c r="E263" s="93"/>
      <c r="F263" s="93"/>
      <c r="G263" s="93"/>
      <c r="H263" s="93"/>
      <c r="I263" s="93"/>
    </row>
    <row r="264" spans="1:9" s="137" customFormat="1" ht="21.75" customHeight="1">
      <c r="A264" s="93"/>
      <c r="B264" s="50"/>
      <c r="C264" s="93"/>
      <c r="D264" s="93"/>
      <c r="E264" s="93"/>
      <c r="F264" s="93"/>
      <c r="G264" s="93"/>
      <c r="H264" s="93"/>
      <c r="I264" s="93"/>
    </row>
    <row r="265" spans="1:9" s="137" customFormat="1" ht="21.75" customHeight="1">
      <c r="A265" s="93"/>
      <c r="B265" s="50"/>
      <c r="C265" s="93"/>
      <c r="D265" s="93"/>
      <c r="E265" s="93"/>
      <c r="F265" s="93"/>
      <c r="G265" s="93"/>
      <c r="H265" s="93"/>
      <c r="I265" s="93"/>
    </row>
    <row r="266" spans="1:9" s="137" customFormat="1" ht="21.75" customHeight="1">
      <c r="A266" s="93"/>
      <c r="B266" s="50"/>
      <c r="C266" s="93"/>
      <c r="D266" s="93"/>
      <c r="E266" s="93"/>
      <c r="F266" s="93"/>
      <c r="G266" s="93"/>
      <c r="H266" s="93"/>
      <c r="I266" s="93"/>
    </row>
    <row r="267" spans="1:9" s="137" customFormat="1" ht="21.75" customHeight="1">
      <c r="A267" s="93"/>
      <c r="B267" s="50"/>
      <c r="C267" s="93"/>
      <c r="D267" s="93"/>
      <c r="E267" s="93"/>
      <c r="F267" s="93"/>
      <c r="G267" s="93"/>
      <c r="H267" s="93"/>
      <c r="I267" s="93"/>
    </row>
    <row r="268" spans="1:9" s="137" customFormat="1" ht="21.75" customHeight="1">
      <c r="A268" s="93"/>
      <c r="B268" s="50"/>
      <c r="C268" s="93"/>
      <c r="D268" s="93"/>
      <c r="E268" s="93"/>
      <c r="F268" s="93"/>
      <c r="G268" s="93"/>
      <c r="H268" s="93"/>
      <c r="I268" s="93"/>
    </row>
    <row r="269" spans="1:9" s="137" customFormat="1" ht="21.75" customHeight="1">
      <c r="A269" s="93"/>
      <c r="B269" s="50"/>
      <c r="C269" s="93"/>
      <c r="D269" s="93"/>
      <c r="E269" s="93"/>
      <c r="F269" s="93"/>
      <c r="G269" s="93"/>
      <c r="H269" s="93"/>
      <c r="I269" s="93"/>
    </row>
    <row r="270" spans="1:9" s="137" customFormat="1" ht="21.75" customHeight="1">
      <c r="A270" s="93"/>
      <c r="B270" s="50"/>
      <c r="C270" s="93"/>
      <c r="D270" s="93"/>
      <c r="E270" s="93"/>
      <c r="F270" s="93"/>
      <c r="G270" s="93"/>
      <c r="H270" s="93"/>
      <c r="I270" s="93"/>
    </row>
    <row r="271" spans="1:9" s="137" customFormat="1" ht="21.75" customHeight="1">
      <c r="A271" s="93"/>
      <c r="B271" s="50"/>
      <c r="C271" s="93"/>
      <c r="D271" s="93"/>
      <c r="E271" s="93"/>
      <c r="F271" s="93"/>
      <c r="G271" s="93"/>
      <c r="H271" s="93"/>
      <c r="I271" s="93"/>
    </row>
    <row r="272" spans="1:9" s="137" customFormat="1" ht="21.75" customHeight="1">
      <c r="A272" s="93"/>
      <c r="B272" s="50"/>
      <c r="C272" s="93"/>
      <c r="D272" s="93"/>
      <c r="E272" s="93"/>
      <c r="F272" s="93"/>
      <c r="G272" s="93"/>
      <c r="H272" s="93"/>
      <c r="I272" s="93"/>
    </row>
    <row r="273" spans="1:9" s="137" customFormat="1" ht="21.75" customHeight="1">
      <c r="A273" s="93"/>
      <c r="B273" s="50"/>
      <c r="C273" s="93"/>
      <c r="D273" s="93"/>
      <c r="E273" s="93"/>
      <c r="F273" s="93"/>
      <c r="G273" s="93"/>
      <c r="H273" s="93"/>
      <c r="I273" s="93"/>
    </row>
    <row r="274" spans="1:9" s="137" customFormat="1" ht="21.75" customHeight="1">
      <c r="A274" s="93"/>
      <c r="B274" s="50"/>
      <c r="C274" s="93"/>
      <c r="D274" s="93"/>
      <c r="E274" s="93"/>
      <c r="F274" s="93"/>
      <c r="G274" s="93"/>
      <c r="H274" s="93"/>
      <c r="I274" s="93"/>
    </row>
    <row r="275" spans="1:9" s="137" customFormat="1" ht="21.75" customHeight="1">
      <c r="A275" s="93"/>
      <c r="B275" s="50"/>
      <c r="C275" s="93"/>
      <c r="D275" s="93"/>
      <c r="E275" s="93"/>
      <c r="F275" s="93"/>
      <c r="G275" s="93"/>
      <c r="H275" s="93"/>
      <c r="I275" s="93"/>
    </row>
    <row r="276" spans="1:9" s="137" customFormat="1" ht="21.75" customHeight="1">
      <c r="A276" s="93"/>
      <c r="B276" s="50"/>
      <c r="C276" s="93"/>
      <c r="D276" s="93"/>
      <c r="E276" s="93"/>
      <c r="F276" s="93"/>
      <c r="G276" s="93"/>
      <c r="H276" s="93"/>
      <c r="I276" s="93"/>
    </row>
    <row r="277" spans="1:9" s="137" customFormat="1" ht="21.75" customHeight="1">
      <c r="A277" s="93"/>
      <c r="B277" s="50"/>
      <c r="C277" s="93"/>
      <c r="D277" s="93"/>
      <c r="E277" s="93"/>
      <c r="F277" s="93"/>
      <c r="G277" s="93"/>
      <c r="H277" s="93"/>
      <c r="I277" s="93"/>
    </row>
    <row r="278" spans="1:9" s="137" customFormat="1" ht="21.75" customHeight="1">
      <c r="A278" s="93"/>
      <c r="B278" s="50"/>
      <c r="C278" s="93"/>
      <c r="D278" s="93"/>
      <c r="E278" s="93"/>
      <c r="F278" s="93"/>
      <c r="G278" s="93"/>
      <c r="H278" s="93"/>
      <c r="I278" s="93"/>
    </row>
    <row r="279" spans="1:9" s="137" customFormat="1" ht="21.75" customHeight="1">
      <c r="A279" s="93"/>
      <c r="B279" s="50"/>
      <c r="C279" s="93"/>
      <c r="D279" s="93"/>
      <c r="E279" s="93"/>
      <c r="F279" s="93"/>
      <c r="G279" s="93"/>
      <c r="H279" s="93"/>
      <c r="I279" s="93"/>
    </row>
    <row r="280" spans="1:9" s="137" customFormat="1" ht="21.75" customHeight="1">
      <c r="A280" s="93"/>
      <c r="B280" s="50"/>
      <c r="C280" s="93"/>
      <c r="D280" s="93"/>
      <c r="E280" s="93"/>
      <c r="F280" s="93"/>
      <c r="G280" s="93"/>
      <c r="H280" s="93"/>
      <c r="I280" s="93"/>
    </row>
    <row r="281" spans="1:9" s="137" customFormat="1" ht="21.75" customHeight="1">
      <c r="A281" s="93"/>
      <c r="B281" s="50"/>
      <c r="C281" s="93"/>
      <c r="D281" s="93"/>
      <c r="E281" s="93"/>
      <c r="F281" s="93"/>
      <c r="G281" s="93"/>
      <c r="H281" s="93"/>
      <c r="I281" s="93"/>
    </row>
    <row r="282" spans="1:9" s="137" customFormat="1" ht="21.75" customHeight="1">
      <c r="A282" s="93"/>
      <c r="B282" s="50"/>
      <c r="C282" s="93"/>
      <c r="D282" s="93"/>
      <c r="E282" s="93"/>
      <c r="F282" s="93"/>
      <c r="G282" s="93"/>
      <c r="H282" s="93"/>
      <c r="I282" s="93"/>
    </row>
    <row r="283" spans="1:9" s="137" customFormat="1" ht="21.75" customHeight="1">
      <c r="A283" s="93"/>
      <c r="B283" s="50"/>
      <c r="C283" s="93"/>
      <c r="D283" s="93"/>
      <c r="E283" s="93"/>
      <c r="F283" s="93"/>
      <c r="G283" s="93"/>
      <c r="H283" s="93"/>
      <c r="I283" s="93"/>
    </row>
    <row r="284" spans="1:9" s="137" customFormat="1" ht="21.75" customHeight="1">
      <c r="A284" s="93"/>
      <c r="B284" s="50"/>
      <c r="C284" s="93"/>
      <c r="D284" s="93"/>
      <c r="E284" s="93"/>
      <c r="F284" s="93"/>
      <c r="G284" s="93"/>
      <c r="H284" s="93"/>
      <c r="I284" s="93"/>
    </row>
    <row r="285" spans="1:9" s="137" customFormat="1" ht="21.75" customHeight="1">
      <c r="A285" s="93"/>
      <c r="B285" s="50"/>
      <c r="C285" s="93"/>
      <c r="D285" s="93"/>
      <c r="E285" s="93"/>
      <c r="F285" s="93"/>
      <c r="G285" s="93"/>
      <c r="H285" s="93"/>
      <c r="I285" s="93"/>
    </row>
    <row r="286" spans="1:9" s="137" customFormat="1" ht="21.75" customHeight="1">
      <c r="A286" s="93"/>
      <c r="B286" s="50"/>
      <c r="C286" s="93"/>
      <c r="D286" s="93"/>
      <c r="E286" s="93"/>
      <c r="F286" s="93"/>
      <c r="G286" s="93"/>
      <c r="H286" s="93"/>
      <c r="I286" s="93"/>
    </row>
    <row r="287" spans="1:9" s="137" customFormat="1" ht="21.75" customHeight="1">
      <c r="A287" s="93"/>
      <c r="B287" s="50"/>
      <c r="C287" s="93"/>
      <c r="D287" s="93"/>
      <c r="E287" s="93"/>
      <c r="F287" s="93"/>
      <c r="G287" s="93"/>
      <c r="H287" s="93"/>
      <c r="I287" s="93"/>
    </row>
    <row r="288" spans="1:9" s="137" customFormat="1" ht="21.75" customHeight="1">
      <c r="A288" s="93"/>
      <c r="B288" s="50"/>
      <c r="C288" s="93"/>
      <c r="D288" s="93"/>
      <c r="E288" s="93"/>
      <c r="F288" s="93"/>
      <c r="G288" s="93"/>
      <c r="H288" s="93"/>
      <c r="I288" s="93"/>
    </row>
    <row r="289" spans="1:9" s="137" customFormat="1" ht="21.75" customHeight="1">
      <c r="A289" s="93"/>
      <c r="B289" s="50"/>
      <c r="C289" s="93"/>
      <c r="D289" s="93"/>
      <c r="E289" s="93"/>
      <c r="F289" s="93"/>
      <c r="G289" s="93"/>
      <c r="H289" s="93"/>
      <c r="I289" s="93"/>
    </row>
    <row r="290" spans="1:9" s="137" customFormat="1" ht="21.75" customHeight="1">
      <c r="A290" s="93"/>
      <c r="B290" s="50"/>
      <c r="C290" s="93"/>
      <c r="D290" s="93"/>
      <c r="E290" s="93"/>
      <c r="F290" s="93"/>
      <c r="G290" s="93"/>
      <c r="H290" s="93"/>
      <c r="I290" s="93"/>
    </row>
    <row r="291" spans="1:9" s="137" customFormat="1" ht="21.75" customHeight="1">
      <c r="A291" s="93"/>
      <c r="B291" s="50"/>
      <c r="C291" s="93"/>
      <c r="D291" s="93"/>
      <c r="E291" s="93"/>
      <c r="F291" s="93"/>
      <c r="G291" s="93"/>
      <c r="H291" s="93"/>
      <c r="I291" s="93"/>
    </row>
    <row r="292" spans="1:9" s="137" customFormat="1" ht="21.75" customHeight="1">
      <c r="A292" s="93"/>
      <c r="B292" s="50"/>
      <c r="C292" s="93"/>
      <c r="D292" s="93"/>
      <c r="E292" s="93"/>
      <c r="F292" s="93"/>
      <c r="G292" s="93"/>
      <c r="H292" s="93"/>
      <c r="I292" s="93"/>
    </row>
    <row r="293" spans="1:9" s="137" customFormat="1" ht="21.75" customHeight="1">
      <c r="A293" s="93"/>
      <c r="B293" s="50"/>
      <c r="C293" s="93"/>
      <c r="D293" s="93"/>
      <c r="E293" s="93"/>
      <c r="F293" s="93"/>
      <c r="G293" s="93"/>
      <c r="H293" s="93"/>
      <c r="I293" s="93"/>
    </row>
    <row r="294" spans="1:9" s="137" customFormat="1" ht="21.75" customHeight="1">
      <c r="A294" s="93"/>
      <c r="B294" s="50"/>
      <c r="C294" s="93"/>
      <c r="D294" s="93"/>
      <c r="E294" s="93"/>
      <c r="F294" s="93"/>
      <c r="G294" s="93"/>
      <c r="H294" s="93"/>
      <c r="I294" s="93"/>
    </row>
    <row r="295" spans="1:9" s="137" customFormat="1" ht="21.75" customHeight="1">
      <c r="A295" s="93"/>
      <c r="B295" s="50"/>
      <c r="C295" s="93"/>
      <c r="D295" s="93"/>
      <c r="E295" s="93"/>
      <c r="F295" s="93"/>
      <c r="G295" s="93"/>
      <c r="H295" s="93"/>
      <c r="I295" s="93"/>
    </row>
    <row r="296" spans="1:9" s="137" customFormat="1" ht="21.75" customHeight="1">
      <c r="A296" s="93"/>
      <c r="B296" s="50"/>
      <c r="C296" s="93"/>
      <c r="D296" s="93"/>
      <c r="E296" s="93"/>
      <c r="F296" s="93"/>
      <c r="G296" s="93"/>
      <c r="H296" s="93"/>
      <c r="I296" s="93"/>
    </row>
    <row r="297" spans="1:9" s="137" customFormat="1" ht="21.75" customHeight="1">
      <c r="A297" s="93"/>
      <c r="B297" s="50"/>
      <c r="C297" s="93"/>
      <c r="D297" s="93"/>
      <c r="E297" s="93"/>
      <c r="F297" s="93"/>
      <c r="G297" s="93"/>
      <c r="H297" s="93"/>
      <c r="I297" s="93"/>
    </row>
    <row r="298" spans="1:9" s="137" customFormat="1" ht="21.75" customHeight="1">
      <c r="A298" s="93"/>
      <c r="B298" s="50"/>
      <c r="C298" s="93"/>
      <c r="D298" s="93"/>
      <c r="E298" s="93"/>
      <c r="F298" s="93"/>
      <c r="G298" s="93"/>
      <c r="H298" s="93"/>
      <c r="I298" s="93"/>
    </row>
    <row r="299" spans="1:9" s="137" customFormat="1" ht="21.75" customHeight="1">
      <c r="A299" s="93"/>
      <c r="B299" s="50"/>
      <c r="C299" s="93"/>
      <c r="D299" s="93"/>
      <c r="E299" s="93"/>
      <c r="F299" s="93"/>
      <c r="G299" s="93"/>
      <c r="H299" s="93"/>
      <c r="I299" s="93"/>
    </row>
    <row r="300" spans="1:9" s="137" customFormat="1" ht="21.75" customHeight="1">
      <c r="A300" s="93"/>
      <c r="B300" s="50"/>
      <c r="C300" s="93"/>
      <c r="D300" s="93"/>
      <c r="E300" s="93"/>
      <c r="F300" s="93"/>
      <c r="G300" s="93"/>
      <c r="H300" s="93"/>
      <c r="I300" s="93"/>
    </row>
    <row r="301" spans="1:9" s="137" customFormat="1" ht="21.75" customHeight="1">
      <c r="A301" s="93"/>
      <c r="B301" s="50"/>
      <c r="C301" s="93"/>
      <c r="D301" s="93"/>
      <c r="E301" s="93"/>
      <c r="F301" s="93"/>
      <c r="G301" s="93"/>
      <c r="H301" s="93"/>
      <c r="I301" s="93"/>
    </row>
    <row r="302" spans="1:9" s="137" customFormat="1" ht="21.75" customHeight="1">
      <c r="A302" s="93"/>
      <c r="B302" s="50"/>
      <c r="C302" s="93"/>
      <c r="D302" s="93"/>
      <c r="E302" s="93"/>
      <c r="F302" s="93"/>
      <c r="G302" s="93"/>
      <c r="H302" s="93"/>
      <c r="I302" s="93"/>
    </row>
    <row r="303" spans="1:9" s="137" customFormat="1" ht="21.75" customHeight="1">
      <c r="A303" s="93"/>
      <c r="B303" s="50"/>
      <c r="C303" s="93"/>
      <c r="D303" s="93"/>
      <c r="E303" s="93"/>
      <c r="F303" s="93"/>
      <c r="G303" s="93"/>
      <c r="H303" s="93"/>
      <c r="I303" s="93"/>
    </row>
    <row r="304" spans="1:9" s="137" customFormat="1" ht="21.75" customHeight="1">
      <c r="A304" s="93"/>
      <c r="B304" s="50"/>
      <c r="C304" s="93"/>
      <c r="D304" s="93"/>
      <c r="E304" s="93"/>
      <c r="F304" s="93"/>
      <c r="G304" s="93"/>
      <c r="H304" s="93"/>
      <c r="I304" s="93"/>
    </row>
    <row r="305" spans="1:9" s="137" customFormat="1" ht="21.75" customHeight="1">
      <c r="A305" s="93"/>
      <c r="B305" s="50"/>
      <c r="C305" s="93"/>
      <c r="D305" s="93"/>
      <c r="E305" s="93"/>
      <c r="F305" s="93"/>
      <c r="G305" s="93"/>
      <c r="H305" s="93"/>
      <c r="I305" s="93"/>
    </row>
    <row r="306" spans="1:9" s="137" customFormat="1" ht="21.75" customHeight="1">
      <c r="A306" s="93"/>
      <c r="B306" s="50"/>
      <c r="C306" s="93"/>
      <c r="D306" s="93"/>
      <c r="E306" s="93"/>
      <c r="F306" s="93"/>
      <c r="G306" s="93"/>
      <c r="H306" s="93"/>
      <c r="I306" s="93"/>
    </row>
    <row r="307" spans="1:9" s="137" customFormat="1" ht="21.75" customHeight="1">
      <c r="A307" s="93"/>
      <c r="B307" s="50"/>
      <c r="C307" s="93"/>
      <c r="D307" s="93"/>
      <c r="E307" s="93"/>
      <c r="F307" s="93"/>
      <c r="G307" s="93"/>
      <c r="H307" s="93"/>
      <c r="I307" s="93"/>
    </row>
    <row r="308" spans="1:9" s="137" customFormat="1" ht="21.75" customHeight="1">
      <c r="A308" s="93"/>
      <c r="B308" s="50"/>
      <c r="C308" s="93"/>
      <c r="D308" s="93"/>
      <c r="E308" s="93"/>
      <c r="F308" s="93"/>
      <c r="G308" s="93"/>
      <c r="H308" s="93"/>
      <c r="I308" s="93"/>
    </row>
    <row r="309" spans="1:9" s="137" customFormat="1" ht="21.75" customHeight="1">
      <c r="A309" s="93"/>
      <c r="B309" s="50"/>
      <c r="C309" s="93"/>
      <c r="D309" s="93"/>
      <c r="E309" s="93"/>
      <c r="F309" s="93"/>
      <c r="G309" s="93"/>
      <c r="H309" s="93"/>
      <c r="I309" s="93"/>
    </row>
    <row r="310" spans="1:9" s="137" customFormat="1" ht="21.75" customHeight="1">
      <c r="A310" s="93"/>
      <c r="B310" s="50"/>
      <c r="C310" s="93"/>
      <c r="D310" s="93"/>
      <c r="E310" s="93"/>
      <c r="F310" s="93"/>
      <c r="G310" s="93"/>
      <c r="H310" s="93"/>
      <c r="I310" s="93"/>
    </row>
    <row r="311" spans="1:9" s="137" customFormat="1" ht="21.75" customHeight="1">
      <c r="A311" s="93"/>
      <c r="B311" s="50"/>
      <c r="C311" s="93"/>
      <c r="D311" s="93"/>
      <c r="E311" s="93"/>
      <c r="F311" s="93"/>
      <c r="G311" s="93"/>
      <c r="H311" s="93"/>
      <c r="I311" s="93"/>
    </row>
    <row r="312" spans="1:9" s="137" customFormat="1" ht="21.75" customHeight="1">
      <c r="A312" s="93"/>
      <c r="B312" s="50"/>
      <c r="C312" s="93"/>
      <c r="D312" s="93"/>
      <c r="E312" s="93"/>
      <c r="F312" s="93"/>
      <c r="G312" s="93"/>
      <c r="H312" s="93"/>
      <c r="I312" s="93"/>
    </row>
    <row r="313" spans="1:9" s="137" customFormat="1" ht="21.75" customHeight="1">
      <c r="A313" s="93"/>
      <c r="B313" s="50"/>
      <c r="C313" s="93"/>
      <c r="D313" s="93"/>
      <c r="E313" s="93"/>
      <c r="F313" s="93"/>
      <c r="G313" s="93"/>
      <c r="H313" s="93"/>
      <c r="I313" s="93"/>
    </row>
    <row r="314" spans="1:9" s="137" customFormat="1" ht="21.75" customHeight="1">
      <c r="A314" s="93"/>
      <c r="B314" s="50"/>
      <c r="C314" s="93"/>
      <c r="D314" s="93"/>
      <c r="E314" s="93"/>
      <c r="F314" s="93"/>
      <c r="G314" s="93"/>
      <c r="H314" s="93"/>
      <c r="I314" s="93"/>
    </row>
    <row r="315" spans="1:9" s="137" customFormat="1" ht="21.75" customHeight="1">
      <c r="A315" s="93"/>
      <c r="B315" s="50"/>
      <c r="C315" s="93"/>
      <c r="D315" s="93"/>
      <c r="E315" s="93"/>
      <c r="F315" s="93"/>
      <c r="G315" s="93"/>
      <c r="H315" s="93"/>
      <c r="I315" s="93"/>
    </row>
    <row r="316" spans="1:9" s="137" customFormat="1" ht="21.75" customHeight="1">
      <c r="A316" s="93"/>
      <c r="B316" s="50"/>
      <c r="C316" s="93"/>
      <c r="D316" s="93"/>
      <c r="E316" s="93"/>
      <c r="F316" s="93"/>
      <c r="G316" s="93"/>
      <c r="H316" s="93"/>
      <c r="I316" s="93"/>
    </row>
    <row r="317" spans="1:9" s="137" customFormat="1" ht="21.75" customHeight="1">
      <c r="A317" s="93"/>
      <c r="B317" s="50"/>
      <c r="C317" s="93"/>
      <c r="D317" s="93"/>
      <c r="E317" s="93"/>
      <c r="F317" s="93"/>
      <c r="G317" s="93"/>
      <c r="H317" s="93"/>
      <c r="I317" s="93"/>
    </row>
    <row r="318" spans="1:9" s="137" customFormat="1" ht="21.75" customHeight="1">
      <c r="A318" s="93"/>
      <c r="B318" s="50"/>
      <c r="C318" s="93"/>
      <c r="D318" s="93"/>
      <c r="E318" s="93"/>
      <c r="F318" s="93"/>
      <c r="G318" s="93"/>
      <c r="H318" s="93"/>
      <c r="I318" s="93"/>
    </row>
    <row r="319" spans="1:9" s="137" customFormat="1" ht="21.75" customHeight="1">
      <c r="A319" s="93"/>
      <c r="B319" s="50"/>
      <c r="C319" s="93"/>
      <c r="D319" s="93"/>
      <c r="E319" s="93"/>
      <c r="F319" s="93"/>
      <c r="G319" s="93"/>
      <c r="H319" s="93"/>
      <c r="I319" s="93"/>
    </row>
    <row r="320" spans="1:9" s="137" customFormat="1" ht="21.75" customHeight="1">
      <c r="A320" s="93"/>
      <c r="B320" s="50"/>
      <c r="C320" s="93"/>
      <c r="D320" s="93"/>
      <c r="E320" s="93"/>
      <c r="F320" s="93"/>
      <c r="G320" s="93"/>
      <c r="H320" s="93"/>
      <c r="I320" s="93"/>
    </row>
    <row r="321" spans="1:9" s="137" customFormat="1" ht="21.75" customHeight="1">
      <c r="A321" s="93"/>
      <c r="B321" s="50"/>
      <c r="C321" s="93"/>
      <c r="D321" s="93"/>
      <c r="E321" s="93"/>
      <c r="F321" s="93"/>
      <c r="G321" s="93"/>
      <c r="H321" s="93"/>
      <c r="I321" s="93"/>
    </row>
    <row r="322" spans="1:9" s="137" customFormat="1" ht="21.75" customHeight="1">
      <c r="A322" s="93"/>
      <c r="B322" s="50"/>
      <c r="C322" s="93"/>
      <c r="D322" s="93"/>
      <c r="E322" s="93"/>
      <c r="F322" s="93"/>
      <c r="G322" s="93"/>
      <c r="H322" s="93"/>
      <c r="I322" s="93"/>
    </row>
    <row r="323" spans="1:9" s="137" customFormat="1" ht="21.75" customHeight="1">
      <c r="A323" s="93"/>
      <c r="B323" s="50"/>
      <c r="C323" s="93"/>
      <c r="D323" s="93"/>
      <c r="E323" s="93"/>
      <c r="F323" s="93"/>
      <c r="G323" s="93"/>
      <c r="H323" s="93"/>
      <c r="I323" s="93"/>
    </row>
    <row r="324" spans="1:9" s="137" customFormat="1" ht="21.75" customHeight="1">
      <c r="A324" s="93"/>
      <c r="B324" s="50"/>
      <c r="C324" s="93"/>
      <c r="D324" s="93"/>
      <c r="E324" s="93"/>
      <c r="F324" s="93"/>
      <c r="G324" s="93"/>
      <c r="H324" s="93"/>
      <c r="I324" s="93"/>
    </row>
    <row r="325" spans="1:9" s="137" customFormat="1" ht="21.75" customHeight="1">
      <c r="A325" s="93"/>
      <c r="B325" s="50"/>
      <c r="C325" s="93"/>
      <c r="D325" s="93"/>
      <c r="E325" s="93"/>
      <c r="F325" s="93"/>
      <c r="G325" s="93"/>
      <c r="H325" s="93"/>
      <c r="I325" s="93"/>
    </row>
    <row r="326" spans="1:9" s="137" customFormat="1" ht="21.75" customHeight="1">
      <c r="A326" s="93"/>
      <c r="B326" s="50"/>
      <c r="C326" s="93"/>
      <c r="D326" s="93"/>
      <c r="E326" s="93"/>
      <c r="F326" s="93"/>
      <c r="G326" s="93"/>
      <c r="H326" s="93"/>
      <c r="I326" s="93"/>
    </row>
    <row r="327" spans="1:9" s="137" customFormat="1" ht="21.75" customHeight="1">
      <c r="A327" s="93"/>
      <c r="B327" s="50"/>
      <c r="C327" s="93"/>
      <c r="D327" s="93"/>
      <c r="E327" s="93"/>
      <c r="F327" s="93"/>
      <c r="G327" s="93"/>
      <c r="H327" s="93"/>
      <c r="I327" s="93"/>
    </row>
    <row r="328" spans="1:9" s="137" customFormat="1" ht="21.75" customHeight="1">
      <c r="A328" s="93"/>
      <c r="B328" s="50"/>
      <c r="C328" s="93"/>
      <c r="D328" s="93"/>
      <c r="E328" s="93"/>
      <c r="F328" s="93"/>
      <c r="G328" s="93"/>
      <c r="H328" s="93"/>
      <c r="I328" s="93"/>
    </row>
    <row r="329" spans="1:9" s="137" customFormat="1" ht="21.75" customHeight="1">
      <c r="A329" s="93"/>
      <c r="B329" s="50"/>
      <c r="C329" s="93"/>
      <c r="D329" s="93"/>
      <c r="E329" s="93"/>
      <c r="F329" s="93"/>
      <c r="G329" s="93"/>
      <c r="H329" s="93"/>
      <c r="I329" s="93"/>
    </row>
    <row r="330" spans="1:9" s="137" customFormat="1" ht="21.75" customHeight="1">
      <c r="A330" s="93"/>
      <c r="B330" s="50"/>
      <c r="C330" s="93"/>
      <c r="D330" s="93"/>
      <c r="E330" s="93"/>
      <c r="F330" s="93"/>
      <c r="G330" s="93"/>
      <c r="H330" s="93"/>
      <c r="I330" s="93"/>
    </row>
    <row r="331" spans="1:9" s="137" customFormat="1" ht="21.75" customHeight="1">
      <c r="A331" s="93"/>
      <c r="B331" s="50"/>
      <c r="C331" s="93"/>
      <c r="D331" s="93"/>
      <c r="E331" s="93"/>
      <c r="F331" s="93"/>
      <c r="G331" s="93"/>
      <c r="H331" s="93"/>
      <c r="I331" s="93"/>
    </row>
    <row r="332" spans="1:9" s="137" customFormat="1" ht="21.75" customHeight="1">
      <c r="A332" s="93"/>
      <c r="B332" s="50"/>
      <c r="C332" s="93"/>
      <c r="D332" s="93"/>
      <c r="E332" s="93"/>
      <c r="F332" s="93"/>
      <c r="G332" s="93"/>
      <c r="H332" s="93"/>
      <c r="I332" s="93"/>
    </row>
    <row r="333" spans="1:9" s="137" customFormat="1" ht="21.75" customHeight="1">
      <c r="A333" s="93"/>
      <c r="B333" s="50"/>
      <c r="C333" s="93"/>
      <c r="D333" s="93"/>
      <c r="E333" s="93"/>
      <c r="F333" s="93"/>
      <c r="G333" s="93"/>
      <c r="H333" s="93"/>
      <c r="I333" s="93"/>
    </row>
    <row r="334" spans="1:9" s="137" customFormat="1" ht="21.75" customHeight="1">
      <c r="A334" s="93"/>
      <c r="B334" s="50"/>
      <c r="C334" s="93"/>
      <c r="D334" s="93"/>
      <c r="E334" s="93"/>
      <c r="F334" s="93"/>
      <c r="G334" s="93"/>
      <c r="H334" s="93"/>
      <c r="I334" s="93"/>
    </row>
    <row r="335" spans="1:9" s="137" customFormat="1" ht="21.75" customHeight="1">
      <c r="A335" s="93"/>
      <c r="B335" s="50"/>
      <c r="C335" s="93"/>
      <c r="D335" s="93"/>
      <c r="E335" s="93"/>
      <c r="F335" s="93"/>
      <c r="G335" s="93"/>
      <c r="H335" s="93"/>
      <c r="I335" s="93"/>
    </row>
    <row r="336" spans="1:9" s="137" customFormat="1" ht="21.75" customHeight="1">
      <c r="A336" s="93"/>
      <c r="B336" s="50"/>
      <c r="C336" s="93"/>
      <c r="D336" s="93"/>
      <c r="E336" s="93"/>
      <c r="F336" s="93"/>
      <c r="G336" s="93"/>
      <c r="H336" s="93"/>
      <c r="I336" s="93"/>
    </row>
    <row r="337" spans="1:9" s="137" customFormat="1" ht="21.75" customHeight="1">
      <c r="A337" s="93"/>
      <c r="B337" s="50"/>
      <c r="C337" s="93"/>
      <c r="D337" s="93"/>
      <c r="E337" s="93"/>
      <c r="F337" s="93"/>
      <c r="G337" s="93"/>
      <c r="H337" s="93"/>
      <c r="I337" s="93"/>
    </row>
    <row r="338" spans="1:9" s="137" customFormat="1" ht="21.75" customHeight="1">
      <c r="A338" s="93"/>
      <c r="B338" s="50"/>
      <c r="C338" s="93"/>
      <c r="D338" s="93"/>
      <c r="E338" s="93"/>
      <c r="F338" s="93"/>
      <c r="G338" s="93"/>
      <c r="H338" s="93"/>
      <c r="I338" s="93"/>
    </row>
    <row r="339" spans="1:9" s="137" customFormat="1" ht="21.75" customHeight="1">
      <c r="A339" s="93"/>
      <c r="B339" s="50"/>
      <c r="C339" s="93"/>
      <c r="D339" s="93"/>
      <c r="E339" s="93"/>
      <c r="F339" s="93"/>
      <c r="G339" s="93"/>
      <c r="H339" s="93"/>
      <c r="I339" s="93"/>
    </row>
    <row r="340" spans="1:9" s="137" customFormat="1" ht="21.75" customHeight="1">
      <c r="A340" s="93"/>
      <c r="B340" s="50"/>
      <c r="C340" s="93"/>
      <c r="D340" s="93"/>
      <c r="E340" s="93"/>
      <c r="F340" s="93"/>
      <c r="G340" s="93"/>
      <c r="H340" s="93"/>
      <c r="I340" s="93"/>
    </row>
    <row r="341" spans="1:9" s="137" customFormat="1" ht="21.75" customHeight="1">
      <c r="A341" s="93"/>
      <c r="B341" s="50"/>
      <c r="C341" s="93"/>
      <c r="D341" s="93"/>
      <c r="E341" s="93"/>
      <c r="F341" s="93"/>
      <c r="G341" s="93"/>
      <c r="H341" s="93"/>
      <c r="I341" s="93"/>
    </row>
    <row r="342" spans="1:9" s="137" customFormat="1" ht="21.75" customHeight="1">
      <c r="A342" s="93"/>
      <c r="B342" s="50"/>
      <c r="C342" s="93"/>
      <c r="D342" s="93"/>
      <c r="E342" s="93"/>
      <c r="F342" s="93"/>
      <c r="G342" s="93"/>
      <c r="H342" s="93"/>
      <c r="I342" s="93"/>
    </row>
    <row r="343" spans="1:9" s="137" customFormat="1" ht="21.75" customHeight="1">
      <c r="A343" s="93"/>
      <c r="B343" s="50"/>
      <c r="C343" s="93"/>
      <c r="D343" s="93"/>
      <c r="E343" s="93"/>
      <c r="F343" s="93"/>
      <c r="G343" s="93"/>
      <c r="H343" s="93"/>
      <c r="I343" s="93"/>
    </row>
    <row r="344" spans="1:9" s="137" customFormat="1" ht="21.75" customHeight="1">
      <c r="A344" s="93"/>
      <c r="B344" s="50"/>
      <c r="C344" s="93"/>
      <c r="D344" s="93"/>
      <c r="E344" s="93"/>
      <c r="F344" s="93"/>
      <c r="G344" s="93"/>
      <c r="H344" s="93"/>
      <c r="I344" s="93"/>
    </row>
    <row r="345" spans="1:9" s="137" customFormat="1" ht="21.75" customHeight="1">
      <c r="A345" s="93"/>
      <c r="B345" s="50"/>
      <c r="C345" s="93"/>
      <c r="D345" s="93"/>
      <c r="E345" s="93"/>
      <c r="F345" s="93"/>
      <c r="G345" s="93"/>
      <c r="H345" s="93"/>
      <c r="I345" s="93"/>
    </row>
    <row r="346" spans="1:9" s="137" customFormat="1" ht="21.75" customHeight="1">
      <c r="A346" s="93"/>
      <c r="B346" s="50"/>
      <c r="C346" s="93"/>
      <c r="D346" s="93"/>
      <c r="E346" s="93"/>
      <c r="F346" s="93"/>
      <c r="G346" s="93"/>
      <c r="H346" s="93"/>
      <c r="I346" s="93"/>
    </row>
    <row r="347" spans="1:9" s="137" customFormat="1" ht="21.75" customHeight="1">
      <c r="A347" s="93"/>
      <c r="B347" s="50"/>
      <c r="C347" s="93"/>
      <c r="D347" s="93"/>
      <c r="E347" s="93"/>
      <c r="F347" s="93"/>
      <c r="G347" s="93"/>
      <c r="H347" s="93"/>
      <c r="I347" s="93"/>
    </row>
    <row r="348" spans="1:9" s="137" customFormat="1" ht="21.75" customHeight="1">
      <c r="A348" s="93"/>
      <c r="B348" s="50"/>
      <c r="C348" s="93"/>
      <c r="D348" s="93"/>
      <c r="E348" s="93"/>
      <c r="F348" s="93"/>
      <c r="G348" s="93"/>
      <c r="H348" s="93"/>
      <c r="I348" s="93"/>
    </row>
    <row r="349" spans="1:9" s="137" customFormat="1" ht="21.75" customHeight="1">
      <c r="A349" s="93"/>
      <c r="B349" s="50"/>
      <c r="C349" s="93"/>
      <c r="D349" s="93"/>
      <c r="E349" s="93"/>
      <c r="F349" s="93"/>
      <c r="G349" s="93"/>
      <c r="H349" s="93"/>
      <c r="I349" s="93"/>
    </row>
    <row r="350" spans="1:9" s="137" customFormat="1" ht="21.75" customHeight="1">
      <c r="A350" s="93"/>
      <c r="B350" s="50"/>
      <c r="C350" s="93"/>
      <c r="D350" s="93"/>
      <c r="E350" s="93"/>
      <c r="F350" s="93"/>
      <c r="G350" s="93"/>
      <c r="H350" s="93"/>
      <c r="I350" s="93"/>
    </row>
    <row r="351" spans="1:9" s="137" customFormat="1" ht="21.75" customHeight="1">
      <c r="A351" s="93"/>
      <c r="B351" s="50"/>
      <c r="C351" s="93"/>
      <c r="D351" s="93"/>
      <c r="E351" s="93"/>
      <c r="F351" s="93"/>
      <c r="G351" s="93"/>
      <c r="H351" s="93"/>
      <c r="I351" s="93"/>
    </row>
    <row r="352" spans="1:9" s="137" customFormat="1" ht="21.75" customHeight="1">
      <c r="A352" s="93"/>
      <c r="B352" s="50"/>
      <c r="C352" s="93"/>
      <c r="D352" s="93"/>
      <c r="E352" s="93"/>
      <c r="F352" s="93"/>
      <c r="G352" s="93"/>
      <c r="H352" s="93"/>
      <c r="I352" s="93"/>
    </row>
    <row r="353" spans="1:9" s="137" customFormat="1" ht="21.75" customHeight="1">
      <c r="A353" s="93"/>
      <c r="B353" s="50"/>
      <c r="C353" s="93"/>
      <c r="D353" s="93"/>
      <c r="E353" s="93"/>
      <c r="F353" s="93"/>
      <c r="G353" s="93"/>
      <c r="H353" s="93"/>
      <c r="I353" s="93"/>
    </row>
    <row r="354" spans="1:9" s="137" customFormat="1" ht="21.75" customHeight="1">
      <c r="A354" s="93"/>
      <c r="B354" s="50"/>
      <c r="C354" s="93"/>
      <c r="D354" s="93"/>
      <c r="E354" s="93"/>
      <c r="F354" s="93"/>
      <c r="G354" s="93"/>
      <c r="H354" s="93"/>
      <c r="I354" s="93"/>
    </row>
    <row r="355" spans="1:9" s="137" customFormat="1" ht="21.75" customHeight="1">
      <c r="A355" s="93"/>
      <c r="B355" s="50"/>
      <c r="C355" s="93"/>
      <c r="D355" s="93"/>
      <c r="E355" s="93"/>
      <c r="F355" s="93"/>
      <c r="G355" s="93"/>
      <c r="H355" s="93"/>
      <c r="I355" s="93"/>
    </row>
    <row r="356" spans="1:9" s="137" customFormat="1" ht="21.75" customHeight="1">
      <c r="A356" s="93"/>
      <c r="B356" s="50"/>
      <c r="C356" s="93"/>
      <c r="D356" s="93"/>
      <c r="E356" s="93"/>
      <c r="F356" s="93"/>
      <c r="G356" s="93"/>
      <c r="H356" s="93"/>
      <c r="I356" s="93"/>
    </row>
    <row r="357" spans="1:9" s="137" customFormat="1" ht="21.75" customHeight="1">
      <c r="A357" s="93"/>
      <c r="B357" s="50"/>
      <c r="C357" s="93"/>
      <c r="D357" s="93"/>
      <c r="E357" s="93"/>
      <c r="F357" s="93"/>
      <c r="G357" s="93"/>
      <c r="H357" s="93"/>
      <c r="I357" s="93"/>
    </row>
    <row r="358" spans="1:9" s="137" customFormat="1" ht="21.75" customHeight="1">
      <c r="A358" s="93"/>
      <c r="B358" s="50"/>
      <c r="C358" s="93"/>
      <c r="D358" s="93"/>
      <c r="E358" s="93"/>
      <c r="F358" s="93"/>
      <c r="G358" s="93"/>
      <c r="H358" s="93"/>
      <c r="I358" s="93"/>
    </row>
    <row r="359" spans="1:9" s="137" customFormat="1" ht="21.75" customHeight="1">
      <c r="A359" s="93"/>
      <c r="B359" s="50"/>
      <c r="C359" s="93"/>
      <c r="D359" s="93"/>
      <c r="E359" s="93"/>
      <c r="F359" s="93"/>
      <c r="G359" s="93"/>
      <c r="H359" s="93"/>
      <c r="I359" s="93"/>
    </row>
    <row r="360" spans="1:9" s="137" customFormat="1" ht="21.75" customHeight="1">
      <c r="A360" s="93"/>
      <c r="B360" s="50"/>
      <c r="C360" s="93"/>
      <c r="D360" s="93"/>
      <c r="E360" s="93"/>
      <c r="F360" s="93"/>
      <c r="G360" s="93"/>
      <c r="H360" s="93"/>
      <c r="I360" s="93"/>
    </row>
    <row r="361" spans="1:9" s="137" customFormat="1" ht="21.75" customHeight="1">
      <c r="A361" s="93"/>
      <c r="B361" s="50"/>
      <c r="C361" s="93"/>
      <c r="D361" s="93"/>
      <c r="E361" s="93"/>
      <c r="F361" s="93"/>
      <c r="G361" s="93"/>
      <c r="H361" s="93"/>
      <c r="I361" s="93"/>
    </row>
    <row r="362" spans="1:9" s="137" customFormat="1" ht="21.75" customHeight="1">
      <c r="A362" s="93"/>
      <c r="B362" s="50"/>
      <c r="C362" s="93"/>
      <c r="D362" s="93"/>
      <c r="E362" s="93"/>
      <c r="F362" s="93"/>
      <c r="G362" s="93"/>
      <c r="H362" s="93"/>
      <c r="I362" s="93"/>
    </row>
    <row r="363" spans="1:9" s="137" customFormat="1" ht="21.75" customHeight="1">
      <c r="A363" s="93"/>
      <c r="B363" s="50"/>
      <c r="C363" s="93"/>
      <c r="D363" s="93"/>
      <c r="E363" s="93"/>
      <c r="F363" s="93"/>
      <c r="G363" s="93"/>
      <c r="H363" s="93"/>
      <c r="I363" s="93"/>
    </row>
    <row r="364" spans="1:9" s="137" customFormat="1" ht="21.75" customHeight="1">
      <c r="A364" s="93"/>
      <c r="B364" s="50"/>
      <c r="C364" s="93"/>
      <c r="D364" s="93"/>
      <c r="E364" s="93"/>
      <c r="F364" s="93"/>
      <c r="G364" s="93"/>
      <c r="H364" s="93"/>
      <c r="I364" s="93"/>
    </row>
    <row r="365" spans="1:9" s="137" customFormat="1" ht="21.75" customHeight="1">
      <c r="A365" s="93"/>
      <c r="B365" s="50"/>
      <c r="C365" s="93"/>
      <c r="D365" s="93"/>
      <c r="E365" s="93"/>
      <c r="F365" s="93"/>
      <c r="G365" s="93"/>
      <c r="H365" s="93"/>
      <c r="I365" s="93"/>
    </row>
    <row r="366" spans="1:9" s="137" customFormat="1" ht="21.75" customHeight="1">
      <c r="A366" s="93"/>
      <c r="B366" s="50"/>
      <c r="C366" s="93"/>
      <c r="D366" s="93"/>
      <c r="E366" s="93"/>
      <c r="F366" s="93"/>
      <c r="G366" s="93"/>
      <c r="H366" s="93"/>
      <c r="I366" s="93"/>
    </row>
    <row r="367" spans="1:9" s="137" customFormat="1" ht="21.75" customHeight="1">
      <c r="A367" s="93"/>
      <c r="B367" s="50"/>
      <c r="C367" s="93"/>
      <c r="D367" s="93"/>
      <c r="E367" s="93"/>
      <c r="F367" s="93"/>
      <c r="G367" s="93"/>
      <c r="H367" s="93"/>
      <c r="I367" s="93"/>
    </row>
    <row r="368" spans="1:9" s="137" customFormat="1" ht="21.75" customHeight="1">
      <c r="A368" s="93"/>
      <c r="B368" s="50"/>
      <c r="C368" s="93"/>
      <c r="D368" s="93"/>
      <c r="E368" s="93"/>
      <c r="F368" s="93"/>
      <c r="G368" s="93"/>
      <c r="H368" s="93"/>
      <c r="I368" s="93"/>
    </row>
    <row r="369" spans="1:9" s="137" customFormat="1" ht="21.75" customHeight="1">
      <c r="A369" s="93"/>
      <c r="B369" s="50"/>
      <c r="C369" s="93"/>
      <c r="D369" s="93"/>
      <c r="E369" s="93"/>
      <c r="F369" s="93"/>
      <c r="G369" s="93"/>
      <c r="H369" s="93"/>
      <c r="I369" s="93"/>
    </row>
    <row r="370" spans="1:9" s="137" customFormat="1" ht="21.75" customHeight="1">
      <c r="A370" s="93"/>
      <c r="B370" s="50"/>
      <c r="C370" s="93"/>
      <c r="D370" s="93"/>
      <c r="E370" s="93"/>
      <c r="F370" s="93"/>
      <c r="G370" s="93"/>
      <c r="H370" s="93"/>
      <c r="I370" s="93"/>
    </row>
    <row r="371" spans="1:9" s="137" customFormat="1" ht="21.75" customHeight="1">
      <c r="A371" s="93"/>
      <c r="B371" s="50"/>
      <c r="C371" s="93"/>
      <c r="D371" s="93"/>
      <c r="E371" s="93"/>
      <c r="F371" s="93"/>
      <c r="G371" s="93"/>
      <c r="H371" s="93"/>
      <c r="I371" s="93"/>
    </row>
    <row r="372" spans="1:9" s="137" customFormat="1" ht="21.75" customHeight="1">
      <c r="A372" s="93"/>
      <c r="B372" s="50"/>
      <c r="C372" s="93"/>
      <c r="D372" s="93"/>
      <c r="E372" s="93"/>
      <c r="F372" s="93"/>
      <c r="G372" s="93"/>
      <c r="H372" s="93"/>
      <c r="I372" s="93"/>
    </row>
    <row r="373" spans="1:9" s="137" customFormat="1" ht="21.75" customHeight="1">
      <c r="A373" s="93"/>
      <c r="B373" s="50"/>
      <c r="C373" s="93"/>
      <c r="D373" s="93"/>
      <c r="E373" s="93"/>
      <c r="F373" s="93"/>
      <c r="G373" s="93"/>
      <c r="H373" s="93"/>
      <c r="I373" s="93"/>
    </row>
    <row r="374" spans="1:9" s="137" customFormat="1" ht="21.75" customHeight="1">
      <c r="A374" s="93"/>
      <c r="B374" s="50"/>
      <c r="C374" s="93"/>
      <c r="D374" s="93"/>
      <c r="E374" s="93"/>
      <c r="F374" s="93"/>
      <c r="G374" s="93"/>
      <c r="H374" s="93"/>
      <c r="I374" s="93"/>
    </row>
    <row r="375" spans="1:9" s="137" customFormat="1" ht="21.75" customHeight="1">
      <c r="A375" s="93"/>
      <c r="B375" s="50"/>
      <c r="C375" s="93"/>
      <c r="D375" s="93"/>
      <c r="E375" s="93"/>
      <c r="F375" s="93"/>
      <c r="G375" s="93"/>
      <c r="H375" s="93"/>
      <c r="I375" s="93"/>
    </row>
    <row r="376" spans="1:9" s="137" customFormat="1" ht="21.75" customHeight="1">
      <c r="A376" s="93"/>
      <c r="B376" s="50"/>
      <c r="C376" s="93"/>
      <c r="D376" s="93"/>
      <c r="E376" s="93"/>
      <c r="F376" s="93"/>
      <c r="G376" s="93"/>
      <c r="H376" s="93"/>
      <c r="I376" s="93"/>
    </row>
    <row r="377" spans="1:9" s="137" customFormat="1" ht="21.75" customHeight="1">
      <c r="A377" s="93"/>
      <c r="B377" s="50"/>
      <c r="C377" s="93"/>
      <c r="D377" s="93"/>
      <c r="E377" s="93"/>
      <c r="F377" s="93"/>
      <c r="G377" s="93"/>
      <c r="H377" s="93"/>
      <c r="I377" s="93"/>
    </row>
    <row r="378" spans="1:9" s="137" customFormat="1" ht="21.75" customHeight="1">
      <c r="A378" s="93"/>
      <c r="B378" s="50"/>
      <c r="C378" s="93"/>
      <c r="D378" s="93"/>
      <c r="E378" s="93"/>
      <c r="F378" s="93"/>
      <c r="G378" s="93"/>
      <c r="H378" s="93"/>
      <c r="I378" s="93"/>
    </row>
    <row r="379" spans="1:9" s="137" customFormat="1" ht="21.75" customHeight="1">
      <c r="A379" s="93"/>
      <c r="B379" s="50"/>
      <c r="C379" s="93"/>
      <c r="D379" s="93"/>
      <c r="E379" s="93"/>
      <c r="F379" s="93"/>
      <c r="G379" s="93"/>
      <c r="H379" s="93"/>
      <c r="I379" s="93"/>
    </row>
    <row r="380" spans="1:9" s="137" customFormat="1" ht="21.75" customHeight="1">
      <c r="A380" s="93"/>
      <c r="B380" s="50"/>
      <c r="C380" s="93"/>
      <c r="D380" s="93"/>
      <c r="E380" s="93"/>
      <c r="F380" s="93"/>
      <c r="G380" s="93"/>
      <c r="H380" s="93"/>
      <c r="I380" s="93"/>
    </row>
    <row r="381" spans="1:9" s="137" customFormat="1" ht="21.75" customHeight="1">
      <c r="A381" s="93"/>
      <c r="B381" s="50"/>
      <c r="C381" s="93"/>
      <c r="D381" s="93"/>
      <c r="E381" s="93"/>
      <c r="F381" s="93"/>
      <c r="G381" s="93"/>
      <c r="H381" s="93"/>
      <c r="I381" s="93"/>
    </row>
    <row r="382" spans="1:9" s="137" customFormat="1" ht="21.75" customHeight="1">
      <c r="A382" s="93"/>
      <c r="B382" s="50"/>
      <c r="C382" s="93"/>
      <c r="D382" s="93"/>
      <c r="E382" s="93"/>
      <c r="F382" s="93"/>
      <c r="G382" s="93"/>
      <c r="H382" s="93"/>
      <c r="I382" s="93"/>
    </row>
    <row r="383" spans="1:9" s="137" customFormat="1" ht="21.75" customHeight="1">
      <c r="A383" s="93"/>
      <c r="B383" s="50"/>
      <c r="C383" s="93"/>
      <c r="D383" s="93"/>
      <c r="E383" s="93"/>
      <c r="F383" s="93"/>
      <c r="G383" s="93"/>
      <c r="H383" s="93"/>
      <c r="I383" s="93"/>
    </row>
    <row r="384" spans="1:9" s="137" customFormat="1" ht="21.75" customHeight="1">
      <c r="A384" s="93"/>
      <c r="B384" s="50"/>
      <c r="C384" s="93"/>
      <c r="D384" s="93"/>
      <c r="E384" s="93"/>
      <c r="F384" s="93"/>
      <c r="G384" s="93"/>
      <c r="H384" s="93"/>
      <c r="I384" s="93"/>
    </row>
    <row r="385" spans="1:9" s="137" customFormat="1" ht="21.75" customHeight="1">
      <c r="A385" s="93"/>
      <c r="B385" s="50"/>
      <c r="C385" s="93"/>
      <c r="D385" s="93"/>
      <c r="E385" s="93"/>
      <c r="F385" s="93"/>
      <c r="G385" s="93"/>
      <c r="H385" s="93"/>
      <c r="I385" s="93"/>
    </row>
    <row r="386" spans="1:9" s="137" customFormat="1" ht="21.75" customHeight="1">
      <c r="A386" s="93"/>
      <c r="B386" s="50"/>
      <c r="C386" s="93"/>
      <c r="D386" s="93"/>
      <c r="E386" s="93"/>
      <c r="F386" s="93"/>
      <c r="G386" s="93"/>
      <c r="H386" s="93"/>
      <c r="I386" s="93"/>
    </row>
    <row r="387" spans="1:9" s="137" customFormat="1" ht="21.75" customHeight="1">
      <c r="A387" s="93"/>
      <c r="B387" s="50"/>
      <c r="C387" s="93"/>
      <c r="D387" s="93"/>
      <c r="E387" s="93"/>
      <c r="F387" s="93"/>
      <c r="G387" s="93"/>
      <c r="H387" s="93"/>
      <c r="I387" s="93"/>
    </row>
    <row r="388" spans="1:9" s="137" customFormat="1" ht="21.75" customHeight="1">
      <c r="A388" s="93"/>
      <c r="B388" s="50"/>
      <c r="C388" s="93"/>
      <c r="D388" s="93"/>
      <c r="E388" s="93"/>
      <c r="F388" s="93"/>
      <c r="G388" s="93"/>
      <c r="H388" s="93"/>
      <c r="I388" s="93"/>
    </row>
    <row r="389" spans="1:9" s="137" customFormat="1" ht="21.75" customHeight="1">
      <c r="A389" s="93"/>
      <c r="B389" s="50"/>
      <c r="C389" s="93"/>
      <c r="D389" s="93"/>
      <c r="E389" s="93"/>
      <c r="F389" s="93"/>
      <c r="G389" s="93"/>
      <c r="H389" s="93"/>
      <c r="I389" s="93"/>
    </row>
    <row r="390" spans="1:9" s="137" customFormat="1" ht="21.75" customHeight="1">
      <c r="A390" s="93"/>
      <c r="B390" s="50"/>
      <c r="C390" s="93"/>
      <c r="D390" s="93"/>
      <c r="E390" s="93"/>
      <c r="F390" s="93"/>
      <c r="G390" s="93"/>
      <c r="H390" s="93"/>
      <c r="I390" s="93"/>
    </row>
    <row r="391" spans="1:9" s="137" customFormat="1" ht="21.75" customHeight="1">
      <c r="A391" s="93"/>
      <c r="B391" s="50"/>
      <c r="C391" s="93"/>
      <c r="D391" s="93"/>
      <c r="E391" s="93"/>
      <c r="F391" s="93"/>
      <c r="G391" s="93"/>
      <c r="H391" s="93"/>
      <c r="I391" s="93"/>
    </row>
    <row r="392" spans="1:9" s="137" customFormat="1" ht="21.75" customHeight="1">
      <c r="A392" s="93"/>
      <c r="B392" s="50"/>
      <c r="C392" s="93"/>
      <c r="D392" s="93"/>
      <c r="E392" s="93"/>
      <c r="F392" s="93"/>
      <c r="G392" s="93"/>
      <c r="H392" s="93"/>
      <c r="I392" s="93"/>
    </row>
    <row r="393" spans="1:9" s="137" customFormat="1" ht="21.75" customHeight="1">
      <c r="A393" s="93"/>
      <c r="B393" s="50"/>
      <c r="C393" s="93"/>
      <c r="D393" s="93"/>
      <c r="E393" s="93"/>
      <c r="F393" s="93"/>
      <c r="G393" s="93"/>
      <c r="H393" s="93"/>
      <c r="I393" s="93"/>
    </row>
    <row r="394" spans="1:9" s="137" customFormat="1" ht="21.75" customHeight="1">
      <c r="A394" s="93"/>
      <c r="B394" s="50"/>
      <c r="C394" s="93"/>
      <c r="D394" s="93"/>
      <c r="E394" s="93"/>
      <c r="F394" s="93"/>
      <c r="G394" s="93"/>
      <c r="H394" s="93"/>
      <c r="I394" s="93"/>
    </row>
    <row r="395" spans="1:9" s="137" customFormat="1" ht="21.75" customHeight="1">
      <c r="A395" s="93"/>
      <c r="B395" s="50"/>
      <c r="C395" s="93"/>
      <c r="D395" s="93"/>
      <c r="E395" s="93"/>
      <c r="F395" s="93"/>
      <c r="G395" s="93"/>
      <c r="H395" s="93"/>
      <c r="I395" s="93"/>
    </row>
    <row r="396" spans="1:9" s="137" customFormat="1" ht="21.75" customHeight="1">
      <c r="A396" s="93"/>
      <c r="B396" s="50"/>
      <c r="C396" s="93"/>
      <c r="D396" s="93"/>
      <c r="E396" s="93"/>
      <c r="F396" s="93"/>
      <c r="G396" s="93"/>
      <c r="H396" s="93"/>
      <c r="I396" s="93"/>
    </row>
    <row r="397" spans="1:9" s="137" customFormat="1" ht="21.75" customHeight="1">
      <c r="A397" s="93"/>
      <c r="B397" s="50"/>
      <c r="C397" s="93"/>
      <c r="D397" s="93"/>
      <c r="E397" s="93"/>
      <c r="F397" s="93"/>
      <c r="G397" s="93"/>
      <c r="H397" s="93"/>
      <c r="I397" s="93"/>
    </row>
    <row r="398" spans="1:9" s="137" customFormat="1" ht="21.75" customHeight="1">
      <c r="A398" s="93"/>
      <c r="B398" s="50"/>
      <c r="C398" s="93"/>
      <c r="D398" s="93"/>
      <c r="E398" s="93"/>
      <c r="F398" s="93"/>
      <c r="G398" s="93"/>
      <c r="H398" s="93"/>
      <c r="I398" s="93"/>
    </row>
    <row r="399" spans="1:9" s="137" customFormat="1" ht="21.75" customHeight="1">
      <c r="A399" s="93"/>
      <c r="B399" s="50"/>
      <c r="C399" s="93"/>
      <c r="D399" s="93"/>
      <c r="E399" s="93"/>
      <c r="F399" s="93"/>
      <c r="G399" s="93"/>
      <c r="H399" s="93"/>
      <c r="I399" s="93"/>
    </row>
    <row r="400" spans="1:9" s="137" customFormat="1" ht="21.75" customHeight="1">
      <c r="A400" s="93"/>
      <c r="B400" s="50"/>
      <c r="C400" s="93"/>
      <c r="D400" s="93"/>
      <c r="E400" s="93"/>
      <c r="F400" s="93"/>
      <c r="G400" s="93"/>
      <c r="H400" s="93"/>
      <c r="I400" s="93"/>
    </row>
    <row r="401" spans="1:9" s="137" customFormat="1" ht="21.75" customHeight="1">
      <c r="A401" s="93"/>
      <c r="B401" s="50"/>
      <c r="C401" s="93"/>
      <c r="D401" s="93"/>
      <c r="E401" s="93"/>
      <c r="F401" s="93"/>
      <c r="G401" s="93"/>
      <c r="H401" s="93"/>
      <c r="I401" s="93"/>
    </row>
    <row r="402" spans="1:9" s="137" customFormat="1" ht="21.75" customHeight="1">
      <c r="A402" s="93"/>
      <c r="B402" s="50"/>
      <c r="C402" s="93"/>
      <c r="D402" s="93"/>
      <c r="E402" s="93"/>
      <c r="F402" s="93"/>
      <c r="G402" s="93"/>
      <c r="H402" s="93"/>
      <c r="I402" s="93"/>
    </row>
    <row r="403" spans="1:9" s="137" customFormat="1" ht="21.75" customHeight="1">
      <c r="A403" s="93"/>
      <c r="B403" s="50"/>
      <c r="C403" s="93"/>
      <c r="D403" s="93"/>
      <c r="E403" s="93"/>
      <c r="F403" s="93"/>
      <c r="G403" s="93"/>
      <c r="H403" s="93"/>
      <c r="I403" s="93"/>
    </row>
    <row r="404" spans="1:9" s="137" customFormat="1" ht="21.75" customHeight="1">
      <c r="A404" s="93"/>
      <c r="B404" s="50"/>
      <c r="C404" s="93"/>
      <c r="D404" s="93"/>
      <c r="E404" s="93"/>
      <c r="F404" s="93"/>
      <c r="G404" s="93"/>
      <c r="H404" s="93"/>
      <c r="I404" s="93"/>
    </row>
    <row r="405" spans="1:9" s="137" customFormat="1" ht="21.75" customHeight="1">
      <c r="A405" s="93"/>
      <c r="B405" s="50"/>
      <c r="C405" s="93"/>
      <c r="D405" s="93"/>
      <c r="E405" s="93"/>
      <c r="F405" s="93"/>
      <c r="G405" s="93"/>
      <c r="H405" s="93"/>
      <c r="I405" s="93"/>
    </row>
    <row r="406" spans="1:9" s="137" customFormat="1" ht="21.75" customHeight="1">
      <c r="A406" s="93"/>
      <c r="B406" s="50"/>
      <c r="C406" s="93"/>
      <c r="D406" s="93"/>
      <c r="E406" s="93"/>
      <c r="F406" s="93"/>
      <c r="G406" s="93"/>
      <c r="H406" s="93"/>
      <c r="I406" s="93"/>
    </row>
    <row r="407" spans="1:9" s="137" customFormat="1" ht="21.75" customHeight="1">
      <c r="A407" s="93"/>
      <c r="B407" s="50"/>
      <c r="C407" s="93"/>
      <c r="D407" s="93"/>
      <c r="E407" s="93"/>
      <c r="F407" s="93"/>
      <c r="G407" s="93"/>
      <c r="H407" s="93"/>
      <c r="I407" s="93"/>
    </row>
    <row r="408" spans="1:9" s="137" customFormat="1" ht="21.75" customHeight="1">
      <c r="A408" s="93"/>
      <c r="B408" s="50"/>
      <c r="C408" s="93"/>
      <c r="D408" s="93"/>
      <c r="E408" s="93"/>
      <c r="F408" s="93"/>
      <c r="G408" s="93"/>
      <c r="H408" s="93"/>
      <c r="I408" s="93"/>
    </row>
    <row r="409" spans="1:9" s="137" customFormat="1" ht="21.75" customHeight="1">
      <c r="A409" s="93"/>
      <c r="B409" s="50"/>
      <c r="C409" s="93"/>
      <c r="D409" s="93"/>
      <c r="E409" s="93"/>
      <c r="F409" s="93"/>
      <c r="G409" s="93"/>
      <c r="H409" s="93"/>
      <c r="I409" s="93"/>
    </row>
    <row r="410" spans="1:9" s="137" customFormat="1" ht="21.75" customHeight="1">
      <c r="A410" s="93"/>
      <c r="B410" s="50"/>
      <c r="C410" s="93"/>
      <c r="D410" s="93"/>
      <c r="E410" s="93"/>
      <c r="F410" s="93"/>
      <c r="G410" s="93"/>
      <c r="H410" s="93"/>
      <c r="I410" s="93"/>
    </row>
    <row r="411" spans="1:9" s="137" customFormat="1" ht="21.75" customHeight="1">
      <c r="A411" s="93"/>
      <c r="B411" s="50"/>
      <c r="C411" s="93"/>
      <c r="D411" s="93"/>
      <c r="E411" s="93"/>
      <c r="F411" s="93"/>
      <c r="G411" s="93"/>
      <c r="H411" s="93"/>
      <c r="I411" s="93"/>
    </row>
    <row r="412" spans="1:9" s="137" customFormat="1" ht="21.75" customHeight="1">
      <c r="A412" s="93"/>
      <c r="B412" s="50"/>
      <c r="C412" s="93"/>
      <c r="D412" s="93"/>
      <c r="E412" s="93"/>
      <c r="F412" s="93"/>
      <c r="G412" s="93"/>
      <c r="H412" s="93"/>
      <c r="I412" s="93"/>
    </row>
    <row r="413" spans="1:9" s="137" customFormat="1" ht="21.75" customHeight="1">
      <c r="A413" s="93"/>
      <c r="B413" s="50"/>
      <c r="C413" s="93"/>
      <c r="D413" s="93"/>
      <c r="E413" s="93"/>
      <c r="F413" s="93"/>
      <c r="G413" s="93"/>
      <c r="H413" s="93"/>
      <c r="I413" s="93"/>
    </row>
    <row r="414" spans="1:9" s="137" customFormat="1" ht="21.75" customHeight="1">
      <c r="A414" s="93"/>
      <c r="B414" s="50"/>
      <c r="C414" s="93"/>
      <c r="D414" s="93"/>
      <c r="E414" s="93"/>
      <c r="F414" s="93"/>
      <c r="G414" s="93"/>
      <c r="H414" s="93"/>
      <c r="I414" s="93"/>
    </row>
    <row r="415" spans="1:9" s="137" customFormat="1" ht="21.75" customHeight="1">
      <c r="A415" s="93"/>
      <c r="B415" s="50"/>
      <c r="C415" s="93"/>
      <c r="D415" s="93"/>
      <c r="E415" s="93"/>
      <c r="F415" s="93"/>
      <c r="G415" s="93"/>
      <c r="H415" s="93"/>
      <c r="I415" s="93"/>
    </row>
    <row r="416" spans="1:9" s="137" customFormat="1" ht="21.75" customHeight="1">
      <c r="A416" s="93"/>
      <c r="B416" s="50"/>
      <c r="C416" s="93"/>
      <c r="D416" s="93"/>
      <c r="E416" s="93"/>
      <c r="F416" s="93"/>
      <c r="G416" s="93"/>
      <c r="H416" s="93"/>
      <c r="I416" s="93"/>
    </row>
    <row r="417" spans="1:9" s="137" customFormat="1" ht="21.75" customHeight="1">
      <c r="A417" s="93"/>
      <c r="B417" s="50"/>
      <c r="C417" s="93"/>
      <c r="D417" s="93"/>
      <c r="E417" s="93"/>
      <c r="F417" s="93"/>
      <c r="G417" s="93"/>
      <c r="H417" s="93"/>
      <c r="I417" s="93"/>
    </row>
    <row r="418" spans="1:9" s="137" customFormat="1" ht="21.75" customHeight="1">
      <c r="A418" s="93"/>
      <c r="B418" s="50"/>
      <c r="C418" s="93"/>
      <c r="D418" s="93"/>
      <c r="E418" s="93"/>
      <c r="F418" s="93"/>
      <c r="G418" s="93"/>
      <c r="H418" s="93"/>
      <c r="I418" s="93"/>
    </row>
    <row r="419" spans="1:9" s="137" customFormat="1" ht="21.75" customHeight="1">
      <c r="A419" s="93"/>
      <c r="B419" s="50"/>
      <c r="C419" s="93"/>
      <c r="D419" s="93"/>
      <c r="E419" s="93"/>
      <c r="F419" s="93"/>
      <c r="G419" s="93"/>
      <c r="H419" s="93"/>
      <c r="I419" s="93"/>
    </row>
    <row r="420" spans="1:9" s="137" customFormat="1" ht="21.75" customHeight="1">
      <c r="A420" s="93"/>
      <c r="B420" s="50"/>
      <c r="C420" s="93"/>
      <c r="D420" s="93"/>
      <c r="E420" s="93"/>
      <c r="F420" s="93"/>
      <c r="G420" s="93"/>
      <c r="H420" s="93"/>
      <c r="I420" s="93"/>
    </row>
    <row r="421" spans="1:9" s="137" customFormat="1" ht="21.75" customHeight="1">
      <c r="A421" s="93"/>
      <c r="B421" s="50"/>
      <c r="C421" s="93"/>
      <c r="D421" s="93"/>
      <c r="E421" s="93"/>
      <c r="F421" s="93"/>
      <c r="G421" s="93"/>
      <c r="H421" s="93"/>
      <c r="I421" s="93"/>
    </row>
    <row r="422" spans="1:9" s="137" customFormat="1" ht="21.75" customHeight="1">
      <c r="A422" s="93"/>
      <c r="B422" s="50"/>
      <c r="C422" s="93"/>
      <c r="D422" s="93"/>
      <c r="E422" s="93"/>
      <c r="F422" s="93"/>
      <c r="G422" s="93"/>
      <c r="H422" s="93"/>
      <c r="I422" s="93"/>
    </row>
    <row r="423" spans="1:9" s="137" customFormat="1" ht="21.75" customHeight="1">
      <c r="A423" s="93"/>
      <c r="B423" s="50"/>
      <c r="C423" s="93"/>
      <c r="D423" s="93"/>
      <c r="E423" s="93"/>
      <c r="F423" s="93"/>
      <c r="G423" s="93"/>
      <c r="H423" s="93"/>
      <c r="I423" s="93"/>
    </row>
    <row r="424" spans="1:9" s="137" customFormat="1" ht="21.75" customHeight="1">
      <c r="A424" s="93"/>
      <c r="B424" s="50"/>
      <c r="C424" s="93"/>
      <c r="D424" s="93"/>
      <c r="E424" s="93"/>
      <c r="F424" s="93"/>
      <c r="G424" s="93"/>
      <c r="H424" s="93"/>
      <c r="I424" s="93"/>
    </row>
    <row r="425" spans="1:9" s="137" customFormat="1" ht="21.75" customHeight="1">
      <c r="A425" s="93"/>
      <c r="B425" s="50"/>
      <c r="C425" s="93"/>
      <c r="D425" s="93"/>
      <c r="E425" s="93"/>
      <c r="F425" s="93"/>
      <c r="G425" s="93"/>
      <c r="H425" s="93"/>
      <c r="I425" s="93"/>
    </row>
    <row r="426" spans="1:9" s="137" customFormat="1" ht="21.75" customHeight="1">
      <c r="A426" s="93"/>
      <c r="B426" s="50"/>
      <c r="C426" s="93"/>
      <c r="D426" s="93"/>
      <c r="E426" s="93"/>
      <c r="F426" s="93"/>
      <c r="G426" s="93"/>
      <c r="H426" s="93"/>
      <c r="I426" s="93"/>
    </row>
    <row r="427" spans="1:9" s="137" customFormat="1" ht="21.75" customHeight="1">
      <c r="A427" s="93"/>
      <c r="B427" s="50"/>
      <c r="C427" s="93"/>
      <c r="D427" s="93"/>
      <c r="E427" s="93"/>
      <c r="F427" s="93"/>
      <c r="G427" s="93"/>
      <c r="H427" s="93"/>
      <c r="I427" s="93"/>
    </row>
    <row r="428" spans="1:9" s="137" customFormat="1" ht="21.75" customHeight="1">
      <c r="A428" s="93"/>
      <c r="B428" s="50"/>
      <c r="C428" s="93"/>
      <c r="D428" s="93"/>
      <c r="E428" s="93"/>
      <c r="F428" s="93"/>
      <c r="G428" s="93"/>
      <c r="H428" s="93"/>
      <c r="I428" s="93"/>
    </row>
  </sheetData>
  <mergeCells count="22">
    <mergeCell ref="C54:E54"/>
    <mergeCell ref="G54:I54"/>
    <mergeCell ref="C56:I56"/>
    <mergeCell ref="C53:E53"/>
    <mergeCell ref="G53:I53"/>
    <mergeCell ref="C51:E51"/>
    <mergeCell ref="G51:I51"/>
    <mergeCell ref="G4:I4"/>
    <mergeCell ref="C52:E52"/>
    <mergeCell ref="G52:I52"/>
    <mergeCell ref="C50:E50"/>
    <mergeCell ref="G50:I50"/>
    <mergeCell ref="C7:E7"/>
    <mergeCell ref="G7:I7"/>
    <mergeCell ref="C9:I9"/>
    <mergeCell ref="C6:E6"/>
    <mergeCell ref="G6:I6"/>
    <mergeCell ref="C3:E3"/>
    <mergeCell ref="G3:I3"/>
    <mergeCell ref="C4:E4"/>
    <mergeCell ref="C5:E5"/>
    <mergeCell ref="G5:I5"/>
  </mergeCells>
  <phoneticPr fontId="3" type="noConversion"/>
  <pageMargins left="0.8" right="0.8" top="0.48" bottom="0.5" header="0.5" footer="0.5"/>
  <pageSetup paperSize="9" scale="80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หมายเหตุประกอบงบการเงินเป็นส่วนหนึ่งของงบการเงินนี้&amp;C&amp;P 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BL3-5</vt:lpstr>
      <vt:lpstr>PL6-7</vt:lpstr>
      <vt:lpstr>SH8-9</vt:lpstr>
      <vt:lpstr>SH10-11</vt:lpstr>
      <vt:lpstr>CF12-13</vt:lpstr>
      <vt:lpstr>'BL3-5'!Print_Area</vt:lpstr>
      <vt:lpstr>'CF12-13'!Print_Area</vt:lpstr>
      <vt:lpstr>'PL6-7'!Print_Area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suchitra</cp:lastModifiedBy>
  <cp:lastPrinted>2017-11-07T08:15:38Z</cp:lastPrinted>
  <dcterms:created xsi:type="dcterms:W3CDTF">2005-02-01T04:26:42Z</dcterms:created>
  <dcterms:modified xsi:type="dcterms:W3CDTF">2017-11-07T10:03:11Z</dcterms:modified>
</cp:coreProperties>
</file>