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6\M-12\"/>
    </mc:Choice>
  </mc:AlternateContent>
  <bookViews>
    <workbookView xWindow="3030" yWindow="15" windowWidth="8430" windowHeight="6510" activeTab="4"/>
  </bookViews>
  <sheets>
    <sheet name="BS" sheetId="1" r:id="rId1"/>
    <sheet name="PL" sheetId="5" r:id="rId2"/>
    <sheet name="SH1" sheetId="2" r:id="rId3"/>
    <sheet name="SH2" sheetId="7" r:id="rId4"/>
    <sheet name="CF" sheetId="8" r:id="rId5"/>
  </sheets>
  <definedNames>
    <definedName name="_xlnm.Print_Area" localSheetId="0">BS!$A$1:$F$72</definedName>
    <definedName name="_xlnm.Print_Area" localSheetId="4">CF!$A$1:$F$74</definedName>
    <definedName name="_xlnm.Print_Area" localSheetId="1">PL!$A$1:$F$41</definedName>
    <definedName name="_xlnm.Print_Area" localSheetId="2">'SH1'!$A$1:$L$22</definedName>
    <definedName name="_xlnm.Print_Area" localSheetId="3">'SH2'!$A$1:$N$24</definedName>
  </definedNames>
  <calcPr calcId="152511"/>
</workbook>
</file>

<file path=xl/calcChain.xml><?xml version="1.0" encoding="utf-8"?>
<calcChain xmlns="http://schemas.openxmlformats.org/spreadsheetml/2006/main">
  <c r="D69" i="8" l="1"/>
  <c r="F69" i="8"/>
  <c r="N15" i="7" l="1"/>
  <c r="F21" i="7"/>
  <c r="F16" i="7"/>
  <c r="F24" i="7" s="1"/>
  <c r="L16" i="7" l="1"/>
  <c r="J16" i="7"/>
  <c r="D16" i="7"/>
  <c r="H16" i="7"/>
  <c r="D17" i="5" l="1"/>
  <c r="F74" i="8" l="1"/>
  <c r="D74" i="8"/>
  <c r="D24" i="7" l="1"/>
  <c r="H24" i="7"/>
  <c r="J24" i="7"/>
  <c r="D22" i="2"/>
  <c r="F22" i="2"/>
  <c r="H22" i="2"/>
  <c r="J22" i="2"/>
  <c r="L22" i="2"/>
  <c r="L14" i="2"/>
  <c r="J14" i="2"/>
  <c r="H14" i="2"/>
  <c r="F14" i="2"/>
  <c r="D14" i="2"/>
  <c r="F23" i="8" l="1"/>
  <c r="F65" i="1" l="1"/>
  <c r="L10" i="7"/>
  <c r="J9" i="2"/>
  <c r="F18" i="8" l="1"/>
  <c r="F32" i="8"/>
  <c r="D12" i="8" l="1"/>
  <c r="L9" i="2" l="1"/>
  <c r="F22" i="1" l="1"/>
  <c r="F12" i="1"/>
  <c r="F24" i="1" l="1"/>
  <c r="F51" i="1"/>
  <c r="F44" i="1"/>
  <c r="F58" i="8"/>
  <c r="F48" i="8"/>
  <c r="F20" i="8"/>
  <c r="L21" i="2"/>
  <c r="H19" i="2"/>
  <c r="H24" i="2" s="1"/>
  <c r="F19" i="2"/>
  <c r="D19" i="2"/>
  <c r="J19" i="2"/>
  <c r="F69" i="1" s="1"/>
  <c r="F70" i="1" s="1"/>
  <c r="L17" i="2"/>
  <c r="L13" i="2"/>
  <c r="F20" i="5"/>
  <c r="F12" i="5"/>
  <c r="F38" i="5"/>
  <c r="F30" i="8" l="1"/>
  <c r="F34" i="8" s="1"/>
  <c r="F60" i="8" s="1"/>
  <c r="F63" i="8" s="1"/>
  <c r="F52" i="1"/>
  <c r="F72" i="1" s="1"/>
  <c r="H72" i="1" s="1"/>
  <c r="F22" i="5"/>
  <c r="F24" i="5" s="1"/>
  <c r="F41" i="5" s="1"/>
  <c r="J24" i="2"/>
  <c r="L18" i="2"/>
  <c r="L19" i="2" s="1"/>
  <c r="L24" i="2" s="1"/>
  <c r="D48" i="8"/>
  <c r="F39" i="5" l="1"/>
  <c r="D58" i="8"/>
  <c r="N23" i="7" l="1"/>
  <c r="J21" i="7"/>
  <c r="J27" i="7" s="1"/>
  <c r="H21" i="7"/>
  <c r="D21" i="7"/>
  <c r="N14" i="7"/>
  <c r="N16" i="7" s="1"/>
  <c r="D38" i="5" l="1"/>
  <c r="D20" i="5"/>
  <c r="D12" i="5"/>
  <c r="L20" i="7" l="1"/>
  <c r="N20" i="7" s="1"/>
  <c r="D22" i="5"/>
  <c r="D24" i="5" s="1"/>
  <c r="D39" i="5" l="1"/>
  <c r="D41" i="5"/>
  <c r="L19" i="7"/>
  <c r="D8" i="8"/>
  <c r="D20" i="8" l="1"/>
  <c r="D30" i="8" s="1"/>
  <c r="D34" i="8" s="1"/>
  <c r="D60" i="8" s="1"/>
  <c r="D63" i="8" s="1"/>
  <c r="N19" i="7"/>
  <c r="N21" i="7" s="1"/>
  <c r="N24" i="7" s="1"/>
  <c r="L21" i="7"/>
  <c r="L24" i="7" s="1"/>
  <c r="D12" i="1" l="1"/>
  <c r="D22" i="1"/>
  <c r="D51" i="1" l="1"/>
  <c r="D44" i="1" l="1"/>
  <c r="D52" i="1" s="1"/>
  <c r="D69" i="1" l="1"/>
  <c r="L27" i="7" s="1"/>
  <c r="D24" i="1"/>
  <c r="D70" i="1" l="1"/>
  <c r="D72" i="1" l="1"/>
  <c r="G72" i="1" s="1"/>
  <c r="N27" i="7"/>
</calcChain>
</file>

<file path=xl/sharedStrings.xml><?xml version="1.0" encoding="utf-8"?>
<sst xmlns="http://schemas.openxmlformats.org/spreadsheetml/2006/main" count="231" uniqueCount="160">
  <si>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</si>
  <si>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</si>
  <si>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</si>
  <si>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</si>
  <si>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</si>
  <si>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</si>
  <si>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</si>
  <si>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</si>
  <si>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</si>
  <si>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</si>
  <si>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</si>
  <si>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</si>
  <si>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</si>
  <si>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</si>
  <si>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</si>
  <si>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</si>
  <si>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งบแสดงการเปลี่ยนแปลงส่วนของผู้ถือหุ้น</t>
  </si>
  <si>
    <t>(บาท)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</si>
  <si>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</si>
  <si>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</si>
  <si>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</si>
  <si>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</si>
  <si>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</si>
  <si>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ภาษีเงินได้</t>
  </si>
  <si>
    <t>รวมค่าใช้จ่าย</t>
  </si>
  <si>
    <t>ภาษีเงินได้ค้างจ่าย</t>
  </si>
  <si>
    <t xml:space="preserve">รวมส่วนของผู้ถือหุ้น </t>
  </si>
  <si>
    <t>รวมส่วน</t>
  </si>
  <si>
    <t>ของผู้ถือหุ้น</t>
  </si>
  <si>
    <t>กำไรสำหรับปี</t>
  </si>
  <si>
    <t>ต้นทุนทางการเงิน</t>
  </si>
  <si>
    <t>เงินสดและรายการเทียบเท่าเงินสด</t>
  </si>
  <si>
    <t>กำไรสะสม</t>
  </si>
  <si>
    <t xml:space="preserve">    จัดสรรเป็นสำรองตามกฎหมาย</t>
  </si>
  <si>
    <t>งบแสดงฐานะการเงิน</t>
  </si>
  <si>
    <t>รวมหนี้สินไม่หมุนเวียน</t>
  </si>
  <si>
    <t xml:space="preserve">สำหรับปีสิ้นสุดวันที่ 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</si>
  <si>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</si>
  <si>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</si>
  <si>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</si>
  <si>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</si>
  <si>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บริษัท แอ็พพลาย ดีบี อินดัสเตรียล จำกัด</t>
  </si>
  <si>
    <t>สินค้าคงเหลือ</t>
  </si>
  <si>
    <t>31 ธันวาคม</t>
  </si>
  <si>
    <t>เงินฝากที่มีภาระผูกพันกับสถาบันการเงิน</t>
  </si>
  <si>
    <t>สินทรัพย์ไม่หมุนเวียนที่ถือไว้เพื่อขาย</t>
  </si>
  <si>
    <t xml:space="preserve">ที่ดิน อาคารและอุปกรณ์ </t>
  </si>
  <si>
    <t>สินทรัพย์ไม่มีตัวตน</t>
  </si>
  <si>
    <t>หนี้สินตามสัญญาเช่าการเงิน</t>
  </si>
  <si>
    <t>ส่วนเกินมูลค่าหุ้น</t>
  </si>
  <si>
    <t xml:space="preserve">    ส่วนเกินมูลค่าหุ้นสามัญ</t>
  </si>
  <si>
    <t>ค่าใช้จ่ายในการขาย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</si>
  <si>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</si>
  <si>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</si>
  <si>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</si>
  <si>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</si>
  <si>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กำไรจากอัตราแลกเปลี่ยนสุทธิ</t>
  </si>
  <si>
    <t>ยังไม่ได้จัดสรร</t>
  </si>
  <si>
    <t>มูลค่าหุ้น</t>
  </si>
  <si>
    <t>ส่วนเกิน</t>
  </si>
  <si>
    <t>ตามกฎหมาย</t>
  </si>
  <si>
    <t>ยอดคงเหลือ ณ วันที่ 31 ธันวาคม 2558</t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</si>
  <si>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</si>
  <si>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</si>
  <si>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กำไรขาดทุนเบ็ดเสร็จรวมสำหรับปี</t>
  </si>
  <si>
    <t>กำไรต่อหุ้นขั้นพื้นฐาน</t>
  </si>
  <si>
    <t>กำไรขาดทุนเบ็ดเสร็จสำหรับปี</t>
  </si>
  <si>
    <t xml:space="preserve">     กำไร</t>
  </si>
  <si>
    <t>สำหรับปีสิ้นสุดวันที่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</si>
  <si>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</si>
  <si>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</si>
  <si>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</si>
  <si>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ภาระผูกพันผลประโยชน์พนักงาน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</si>
  <si>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</si>
  <si>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</si>
  <si>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</si>
  <si>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 xml:space="preserve">เงินสดได้มาจากกิจกรรมดำเนินงาน 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</si>
  <si>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</si>
  <si>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</si>
  <si>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</si>
  <si>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</si>
  <si>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</si>
  <si>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ซื้อที่ดิน 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</si>
  <si>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</si>
  <si>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</si>
  <si>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</si>
  <si>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รับดอกเบี้ย</t>
  </si>
  <si>
    <t>จ่ายดอกเบี้ย</t>
  </si>
  <si>
    <t>จ่ายเงินปันผล</t>
  </si>
  <si>
    <t xml:space="preserve">เงินสดรับจากเงินกู้ยืม </t>
  </si>
  <si>
    <t>ชำระคืนเงินกู้ยืม</t>
  </si>
  <si>
    <t>ค่าธรรมเนียมการกู้ยืมเงิน</t>
  </si>
  <si>
    <t>เงินสดและรายการเทียบเท่าเงินสด ณ วันที่ 1 มกราคม</t>
  </si>
  <si>
    <t xml:space="preserve">เงินสดและรายการเทียบเท่าเงินสด ณ วันที่ 31 ธันวาคม </t>
  </si>
  <si>
    <t>สินทรัพย์ภาษีเงินได้รอการตัดบัญชี</t>
  </si>
  <si>
    <t>ขาดทุนจากอัตราแลกเปลี่ยนสุทธิ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</si>
  <si>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</si>
  <si>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</si>
  <si>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</si>
  <si>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</si>
  <si>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</si>
  <si>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</si>
  <si>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กำไรก่อนภาษีเงินได้</t>
  </si>
  <si>
    <t>รายการที่จะไม่ถูกจัดประเภทรายการใหม่เข้าไปไว้</t>
  </si>
  <si>
    <t xml:space="preserve">    ในกำไรหรือขาดทุน</t>
  </si>
  <si>
    <t xml:space="preserve">    ประกันภัยสำหรับโครงการผลประโยชน์พนักงาน</t>
  </si>
  <si>
    <t>ภาษีเงินได้เกี่ยวกับองค์ประกอบของกำไรเบ็ดเสร็จอื่น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</si>
  <si>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</si>
  <si>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</si>
  <si>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ส่วนที่ครบกำหนดชำระภายในหนึ่งปี</t>
  </si>
  <si>
    <t>เงินเบิกเกินบัญชีธนาคารและเงินกู้ยืม</t>
  </si>
  <si>
    <t xml:space="preserve">   ระยะสั้นจากสถาบันการเงิน</t>
  </si>
  <si>
    <t>ดอกเบี้ยรับ</t>
  </si>
  <si>
    <t>ขายที่ดิน อาคารและอุปกรณ์</t>
  </si>
  <si>
    <t>จ่ายหนี้สินตามสัญญาเช่าการเงิน</t>
  </si>
  <si>
    <t xml:space="preserve">    ยังไม่ได้จัดสรร</t>
  </si>
  <si>
    <t>สำหรับปีสิ้นสุดวันที่ 31 ธันวาคม 2559</t>
  </si>
  <si>
    <t>ยอดคงเหลือ ณ วันที่ 31 ธันวาคม 2559</t>
  </si>
  <si>
    <t>ค่าใช้จ่ายภาษีเงินได้</t>
  </si>
  <si>
    <t>ยอดคงเหลือ ณ วันที่ 1 มกราคม 2559</t>
  </si>
  <si>
    <t>4, 6</t>
  </si>
  <si>
    <t>กำไร (ขาดทุน) จากการประมาณการตามหลักคณิตศาสตร์</t>
  </si>
  <si>
    <t xml:space="preserve">ยอดคงเหลือ ณ วันที่ 1 มกราคม 2558 </t>
  </si>
  <si>
    <t>(กำไร) ขาดทุนจากการจำหน่ายที่ดิน อาคารและอุปกรณ์</t>
  </si>
  <si>
    <t>เงินสดและรายการเทียบเท่าเงินสดลดลงสุทธิ</t>
  </si>
  <si>
    <t xml:space="preserve"> </t>
  </si>
  <si>
    <t>สำหรับปีสิ้นสุดวันที่ 31 ธันวาคม 2558</t>
  </si>
  <si>
    <t>(กลับรายการ) หนี้สูญและหนี้สงสัยจะสูญ</t>
  </si>
  <si>
    <t>(กำไร) ขาดทุนจากอัตราแลกเปลี่ยนที่ยังไม่เกิดขึ้นจริง</t>
  </si>
  <si>
    <t>4, 17</t>
  </si>
  <si>
    <t>4, 18</t>
  </si>
  <si>
    <t>4, 20</t>
  </si>
  <si>
    <t>กำไรขาดทุนเบ็ดเสร็จอื่นสำหรับปี - สุทธิจากภาษีเงินได้</t>
  </si>
  <si>
    <t>ทุนสำรอง</t>
  </si>
  <si>
    <t>ที่ออกและชำระแล้ว</t>
  </si>
  <si>
    <t>(กลับรายการ) ผลขาดทุนจากการปรับลดมูลค่าของสินค้าคงเหลือ</t>
  </si>
  <si>
    <t>ค่าตอบแทนพิเศษสำหรับผู้ก่อตั้งบริษัทค้างจ่าย</t>
  </si>
  <si>
    <t>จ่ายค่าตอบแทนพิเศษสำหรับผู้ก่อตั้งบริษัทค้างจ่าย</t>
  </si>
  <si>
    <t>ข้อมูลงบกระแสเงินสดเปิดเผยเพิ่มเติม</t>
  </si>
  <si>
    <t xml:space="preserve">     การจ่ายโดยใช้หุ้นเป็นเกณฑ์</t>
  </si>
  <si>
    <t>ส่วนเกินทุนจาก</t>
  </si>
  <si>
    <t>การจ่ายโดยใช้หุ้น</t>
  </si>
  <si>
    <t>เป็นเกณฑ์</t>
  </si>
  <si>
    <t>ค่าใช้จ่ายที่เกิดจากการจ่ายโดยใช้หุ้นเป็นเกณฑ์</t>
  </si>
  <si>
    <t>ส่วนเกินทุนจากการจ่ายโดยใช้หุ้นเป็นเกณฑ์</t>
  </si>
  <si>
    <t>4, 12</t>
  </si>
  <si>
    <t>4, 13</t>
  </si>
  <si>
    <t>เงินสดสุทธิได้มาจาก (ใช้ไปใน) กิจกรรมจัดหาเงิน</t>
  </si>
  <si>
    <t>หนี้สินหมุนเวียนอื่น</t>
  </si>
  <si>
    <t>รวมรายการกับผู้ถือหุ้นที่บันทึกโดยตรงเข้าส่วนของผู้ถือหุ้น</t>
  </si>
  <si>
    <t>ผลกระทบจากอัตราแลกเปลี่ยนของเงินตราต่างประเทศคงเหลือสิ้นปี</t>
  </si>
  <si>
    <t>1. เงินสดและรายการเทียบเท่าเงินสดประกอบด้วย</t>
  </si>
  <si>
    <t>เงินกู้ยืมระยะสั้นจากสถาบันการเงินเพิ่มขึ้น (ลดลง)</t>
  </si>
  <si>
    <t>2. รายละเอียดที่ดิน อาคาร และอุปกรณ์ที่ซื้อมาในระหว่างปีมีดังนี้</t>
  </si>
  <si>
    <t xml:space="preserve">    ที่ดิน อาคารและอุปกรณ์ที่เพิ่มขึ้นในระหว่างปี</t>
  </si>
  <si>
    <r>
      <rPr>
        <i/>
        <sz val="15"/>
        <rFont val="Angsana New"/>
        <family val="1"/>
      </rPr>
      <t xml:space="preserve">    หัก</t>
    </r>
    <r>
      <rPr>
        <sz val="15"/>
        <rFont val="Angsana New"/>
        <family val="1"/>
      </rPr>
      <t xml:space="preserve"> สินทรัพย์ภายใต้สัญญาเช่าการเงิน</t>
    </r>
  </si>
  <si>
    <t xml:space="preserve">    ที่ดิน อาคารและอุปกรณ์ที่จ่ายเป็นเงินสด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</si>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</sst>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-&quot;______;_(@_)"/>
    <numFmt numFmtId="167" formatCode="#,##0.00\ ;\(#,##0.00\)"/>
    <numFmt numFmtId="168" formatCode="_(* #,##0.00000_);_(* \(#,##0.00000\);_(* &quot;-&quot;??_);_(@_)"/>
  </numFmts>
  <fonts count="14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top"/>
    </xf>
    <xf numFmtId="43" fontId="1" fillId="0" borderId="0" applyFont="0" applyFill="0" applyBorder="0" applyAlignment="0" applyProtection="0"/>
    <xf numFmtId="0" fontId="13" fillId="0" borderId="0"/>
  </cellStyleXfs>
  <cellXfs count="160">
    <xf numFmtId="0" fontId="0" fillId="0" borderId="0" xfId="0" applyAlignment="1"/>
    <xf numFmtId="0" fontId="3" fillId="0" borderId="0" xfId="0" applyNumberFormat="1" applyFont="1" applyAlignment="1"/>
    <xf numFmtId="0" fontId="0" fillId="0" borderId="0" xfId="0" applyNumberFormat="1" applyAlignment="1"/>
    <xf numFmtId="0" fontId="6" fillId="0" borderId="0" xfId="0" applyNumberFormat="1" applyFont="1" applyAlignment="1"/>
    <xf numFmtId="0" fontId="7" fillId="0" borderId="0" xfId="0" applyNumberFormat="1" applyFont="1" applyAlignment="1"/>
    <xf numFmtId="0" fontId="4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164" fontId="2" fillId="0" borderId="0" xfId="0" applyNumberFormat="1" applyFont="1" applyBorder="1" applyAlignment="1"/>
    <xf numFmtId="164" fontId="2" fillId="0" borderId="0" xfId="0" applyNumberFormat="1" applyFont="1" applyAlignment="1"/>
    <xf numFmtId="164" fontId="0" fillId="0" borderId="0" xfId="0" applyNumberForma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2" fillId="0" borderId="0" xfId="1" applyNumberFormat="1" applyFont="1" applyBorder="1" applyAlignment="1"/>
    <xf numFmtId="165" fontId="2" fillId="0" borderId="0" xfId="1" applyNumberFormat="1" applyFont="1" applyAlignment="1"/>
    <xf numFmtId="165" fontId="4" fillId="0" borderId="4" xfId="1" applyNumberFormat="1" applyFont="1" applyBorder="1" applyAlignment="1"/>
    <xf numFmtId="165" fontId="4" fillId="0" borderId="0" xfId="1" applyNumberFormat="1" applyFont="1" applyBorder="1" applyAlignment="1"/>
    <xf numFmtId="165" fontId="4" fillId="0" borderId="0" xfId="1" applyNumberFormat="1" applyFont="1" applyAlignment="1"/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Border="1" applyAlignment="1"/>
    <xf numFmtId="165" fontId="0" fillId="0" borderId="0" xfId="1" applyNumberFormat="1" applyFont="1" applyAlignment="1"/>
    <xf numFmtId="0" fontId="0" fillId="0" borderId="0" xfId="0" applyNumberForma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center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0" fontId="0" fillId="2" borderId="0" xfId="0" applyFont="1" applyFill="1" applyBorder="1" applyAlignment="1">
      <alignment horizontal="center"/>
    </xf>
    <xf numFmtId="49" fontId="9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1" xfId="0" applyNumberFormat="1" applyFont="1" applyFill="1" applyBorder="1" applyAlignment="1">
      <alignment horizontal="right"/>
    </xf>
    <xf numFmtId="37" fontId="4" fillId="2" borderId="0" xfId="0" applyNumberFormat="1" applyFont="1" applyFill="1" applyAlignment="1"/>
    <xf numFmtId="165" fontId="0" fillId="2" borderId="0" xfId="1" applyNumberFormat="1" applyFont="1" applyFill="1" applyBorder="1" applyAlignment="1"/>
    <xf numFmtId="37" fontId="0" fillId="2" borderId="1" xfId="0" applyNumberFormat="1" applyFont="1" applyFill="1" applyBorder="1" applyAlignment="1"/>
    <xf numFmtId="37" fontId="4" fillId="2" borderId="2" xfId="0" applyNumberFormat="1" applyFont="1" applyFill="1" applyBorder="1" applyAlignment="1">
      <alignment horizontal="right"/>
    </xf>
    <xf numFmtId="37" fontId="4" fillId="2" borderId="0" xfId="0" applyNumberFormat="1" applyFont="1" applyFill="1" applyBorder="1" applyAlignment="1">
      <alignment horizontal="right"/>
    </xf>
    <xf numFmtId="49" fontId="6" fillId="2" borderId="0" xfId="0" applyNumberFormat="1" applyFont="1" applyFill="1" applyAlignment="1"/>
    <xf numFmtId="37" fontId="8" fillId="2" borderId="0" xfId="0" applyNumberFormat="1" applyFont="1" applyFill="1" applyBorder="1" applyAlignment="1">
      <alignment horizontal="center"/>
    </xf>
    <xf numFmtId="49" fontId="0" fillId="2" borderId="0" xfId="0" applyNumberFormat="1" applyFill="1" applyAlignment="1"/>
    <xf numFmtId="37" fontId="0" fillId="2" borderId="0" xfId="0" applyNumberFormat="1" applyFill="1" applyBorder="1" applyAlignment="1">
      <alignment horizontal="right"/>
    </xf>
    <xf numFmtId="0" fontId="9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4" fillId="2" borderId="3" xfId="0" applyNumberFormat="1" applyFont="1" applyFill="1" applyBorder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37" fontId="0" fillId="2" borderId="2" xfId="0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43" fontId="0" fillId="2" borderId="0" xfId="1" applyFont="1" applyFill="1" applyAlignment="1"/>
    <xf numFmtId="0" fontId="0" fillId="0" borderId="0" xfId="0" applyNumberForma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3" fillId="2" borderId="0" xfId="0" applyNumberFormat="1" applyFont="1" applyFill="1" applyAlignment="1"/>
    <xf numFmtId="43" fontId="2" fillId="2" borderId="0" xfId="1" applyFont="1" applyFill="1" applyAlignment="1"/>
    <xf numFmtId="164" fontId="0" fillId="2" borderId="0" xfId="0" applyNumberFormat="1" applyFont="1" applyFill="1" applyAlignment="1"/>
    <xf numFmtId="43" fontId="0" fillId="2" borderId="0" xfId="0" applyNumberFormat="1" applyFill="1" applyAlignment="1"/>
    <xf numFmtId="0" fontId="4" fillId="2" borderId="0" xfId="0" applyFont="1" applyFill="1" applyAlignment="1">
      <alignment horizontal="left"/>
    </xf>
    <xf numFmtId="166" fontId="4" fillId="2" borderId="4" xfId="0" applyNumberFormat="1" applyFont="1" applyFill="1" applyBorder="1" applyAlignment="1"/>
    <xf numFmtId="164" fontId="0" fillId="2" borderId="0" xfId="0" applyNumberFormat="1" applyFont="1" applyFill="1" applyBorder="1" applyAlignment="1"/>
    <xf numFmtId="0" fontId="4" fillId="2" borderId="0" xfId="0" applyFont="1" applyFill="1" applyAlignment="1">
      <alignment vertical="top"/>
    </xf>
    <xf numFmtId="167" fontId="4" fillId="2" borderId="2" xfId="0" applyNumberFormat="1" applyFont="1" applyFill="1" applyBorder="1" applyAlignment="1"/>
    <xf numFmtId="167" fontId="4" fillId="2" borderId="0" xfId="0" applyNumberFormat="1" applyFon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3" fillId="2" borderId="0" xfId="0" applyFont="1" applyFill="1" applyAlignment="1"/>
    <xf numFmtId="165" fontId="0" fillId="2" borderId="0" xfId="1" applyNumberFormat="1" applyFont="1" applyFill="1" applyAlignment="1"/>
    <xf numFmtId="0" fontId="0" fillId="2" borderId="0" xfId="0" applyFill="1" applyBorder="1" applyAlignment="1">
      <alignment horizontal="center"/>
    </xf>
    <xf numFmtId="0" fontId="9" fillId="2" borderId="0" xfId="0" applyFont="1" applyFill="1" applyAlignment="1"/>
    <xf numFmtId="0" fontId="8" fillId="2" borderId="0" xfId="0" applyFont="1" applyFill="1" applyAlignment="1"/>
    <xf numFmtId="166" fontId="2" fillId="2" borderId="0" xfId="0" applyNumberFormat="1" applyFont="1" applyFill="1" applyBorder="1" applyAlignment="1">
      <alignment horizontal="center"/>
    </xf>
    <xf numFmtId="164" fontId="0" fillId="2" borderId="0" xfId="0" applyNumberFormat="1" applyFill="1" applyBorder="1" applyAlignment="1">
      <alignment horizontal="right"/>
    </xf>
    <xf numFmtId="164" fontId="2" fillId="2" borderId="0" xfId="0" applyNumberFormat="1" applyFont="1" applyFill="1" applyAlignment="1"/>
    <xf numFmtId="164" fontId="4" fillId="2" borderId="0" xfId="0" applyNumberFormat="1" applyFont="1" applyFill="1" applyBorder="1" applyAlignment="1"/>
    <xf numFmtId="164" fontId="4" fillId="2" borderId="0" xfId="0" applyNumberFormat="1" applyFont="1" applyFill="1" applyAlignment="1"/>
    <xf numFmtId="0" fontId="2" fillId="2" borderId="0" xfId="0" applyFont="1" applyFill="1" applyAlignment="1"/>
    <xf numFmtId="164" fontId="0" fillId="2" borderId="0" xfId="0" applyNumberFormat="1" applyFill="1" applyAlignment="1"/>
    <xf numFmtId="165" fontId="0" fillId="2" borderId="0" xfId="1" applyNumberFormat="1" applyFont="1" applyFill="1" applyAlignment="1">
      <alignment horizontal="right"/>
    </xf>
    <xf numFmtId="0" fontId="0" fillId="2" borderId="0" xfId="0" applyNumberFormat="1" applyFill="1" applyAlignment="1"/>
    <xf numFmtId="0" fontId="12" fillId="0" borderId="0" xfId="0" applyFont="1" applyFill="1" applyAlignment="1">
      <alignment horizontal="left"/>
    </xf>
    <xf numFmtId="165" fontId="2" fillId="0" borderId="0" xfId="1" applyNumberFormat="1" applyFont="1" applyBorder="1" applyAlignment="1">
      <alignment horizontal="center"/>
    </xf>
    <xf numFmtId="165" fontId="4" fillId="0" borderId="3" xfId="1" applyNumberFormat="1" applyFont="1" applyBorder="1" applyAlignment="1"/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37" fontId="4" fillId="2" borderId="4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/>
    <xf numFmtId="0" fontId="9" fillId="2" borderId="0" xfId="0" applyFont="1" applyFill="1" applyAlignment="1">
      <alignment horizontal="left"/>
    </xf>
    <xf numFmtId="37" fontId="2" fillId="2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9" fillId="2" borderId="0" xfId="0" applyFont="1" applyFill="1" applyAlignment="1">
      <alignment horizontal="center"/>
    </xf>
    <xf numFmtId="37" fontId="4" fillId="2" borderId="3" xfId="1" applyNumberFormat="1" applyFont="1" applyFill="1" applyBorder="1" applyAlignment="1">
      <alignment horizontal="right"/>
    </xf>
    <xf numFmtId="37" fontId="4" fillId="2" borderId="0" xfId="1" applyNumberFormat="1" applyFont="1" applyFill="1" applyAlignment="1">
      <alignment horizontal="right"/>
    </xf>
    <xf numFmtId="43" fontId="0" fillId="2" borderId="0" xfId="1" applyFont="1" applyFill="1" applyBorder="1" applyAlignment="1">
      <alignment horizontal="right"/>
    </xf>
    <xf numFmtId="43" fontId="0" fillId="2" borderId="0" xfId="1" applyFont="1" applyFill="1" applyBorder="1" applyAlignment="1">
      <alignment horizontal="center"/>
    </xf>
    <xf numFmtId="165" fontId="0" fillId="2" borderId="0" xfId="1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2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0" fillId="2" borderId="0" xfId="0" applyFill="1" applyBorder="1" applyAlignment="1"/>
    <xf numFmtId="164" fontId="0" fillId="2" borderId="0" xfId="0" applyNumberFormat="1" applyFont="1" applyFill="1" applyBorder="1" applyAlignment="1">
      <alignment horizontal="right"/>
    </xf>
    <xf numFmtId="165" fontId="0" fillId="2" borderId="0" xfId="1" applyNumberFormat="1" applyFont="1" applyFill="1" applyBorder="1" applyAlignment="1">
      <alignment horizontal="right"/>
    </xf>
    <xf numFmtId="165" fontId="8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5" xfId="1" applyNumberFormat="1" applyFont="1" applyFill="1" applyBorder="1" applyAlignment="1"/>
    <xf numFmtId="165" fontId="4" fillId="2" borderId="0" xfId="1" applyNumberFormat="1" applyFont="1" applyFill="1" applyBorder="1" applyAlignment="1"/>
    <xf numFmtId="165" fontId="0" fillId="2" borderId="1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165" fontId="4" fillId="2" borderId="0" xfId="1" applyNumberFormat="1" applyFont="1" applyFill="1" applyAlignment="1"/>
    <xf numFmtId="165" fontId="4" fillId="2" borderId="2" xfId="1" applyNumberFormat="1" applyFont="1" applyFill="1" applyBorder="1" applyAlignment="1"/>
    <xf numFmtId="0" fontId="0" fillId="2" borderId="0" xfId="1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Alignment="1">
      <alignment vertical="center"/>
    </xf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37" fontId="0" fillId="2" borderId="0" xfId="1" applyNumberFormat="1" applyFont="1" applyFill="1" applyBorder="1" applyAlignment="1">
      <alignment horizontal="right"/>
    </xf>
    <xf numFmtId="43" fontId="8" fillId="2" borderId="0" xfId="1" applyFont="1" applyFill="1" applyBorder="1" applyAlignment="1">
      <alignment horizontal="center"/>
    </xf>
    <xf numFmtId="165" fontId="0" fillId="0" borderId="0" xfId="0" applyNumberFormat="1" applyAlignment="1"/>
    <xf numFmtId="0" fontId="8" fillId="2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5" fontId="2" fillId="0" borderId="0" xfId="1" applyNumberFormat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8" fontId="8" fillId="2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0" fontId="8" fillId="0" borderId="0" xfId="0" applyNumberFormat="1" applyFont="1" applyBorder="1" applyAlignment="1">
      <alignment horizontal="center"/>
    </xf>
    <xf numFmtId="0" fontId="0" fillId="0" borderId="0" xfId="0" applyNumberFormat="1" applyFont="1" applyAlignment="1"/>
    <xf numFmtId="43" fontId="0" fillId="2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49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165" fontId="8" fillId="2" borderId="0" xfId="1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3">
    <cellStyle name="Comma" xfId="1" builtinId="3"/>
    <cellStyle name="Normal" xfId="0" builtinId="0"/>
    <cellStyle name="Normal 1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30" zoomScale="85" zoomScaleNormal="85" zoomScaleSheetLayoutView="85" workbookViewId="0">
      <selection activeCell="I40" sqref="I40"/>
    </sheetView>
  </sheetViews>
  <sheetFormatPr defaultRowHeight="22.5" customHeight="1" x14ac:dyDescent="0.45"/>
  <cols>
    <col min="1" max="1" width="55.85546875" style="32" customWidth="1"/>
    <col min="2" max="2" width="9.140625" style="27"/>
    <col min="3" max="3" width="2" style="27" customWidth="1"/>
    <col min="4" max="4" width="13.7109375" style="27" customWidth="1"/>
    <col min="5" max="5" width="2" style="28" customWidth="1"/>
    <col min="6" max="6" width="13.7109375" style="27" customWidth="1"/>
    <col min="7" max="10" width="18" style="28" customWidth="1"/>
    <col min="11" max="16384" width="9.140625" style="28"/>
  </cols>
  <sheetData>
    <row r="1" spans="1:6" ht="23.25" x14ac:dyDescent="0.5">
      <c r="A1" s="26" t="s">
        <v>41</v>
      </c>
    </row>
    <row r="2" spans="1:6" ht="23.25" x14ac:dyDescent="0.5">
      <c r="A2" s="29" t="s">
        <v>34</v>
      </c>
    </row>
    <row r="3" spans="1:6" ht="23.25" x14ac:dyDescent="0.5">
      <c r="A3" s="29"/>
    </row>
    <row r="4" spans="1:6" ht="23.25" x14ac:dyDescent="0.5">
      <c r="A4" s="29"/>
      <c r="D4" s="153" t="s">
        <v>43</v>
      </c>
      <c r="E4" s="153"/>
      <c r="F4" s="153"/>
    </row>
    <row r="5" spans="1:6" ht="23.25" x14ac:dyDescent="0.5">
      <c r="A5" s="29" t="s">
        <v>0</v>
      </c>
      <c r="B5" s="27" t="s">
        <v>1</v>
      </c>
      <c r="D5" s="30">
        <v>2559</v>
      </c>
      <c r="E5" s="30"/>
      <c r="F5" s="30">
        <v>2558</v>
      </c>
    </row>
    <row r="6" spans="1:6" ht="23.25" x14ac:dyDescent="0.5">
      <c r="A6" s="29"/>
      <c r="D6" s="152" t="s">
        <v>17</v>
      </c>
      <c r="E6" s="152"/>
      <c r="F6" s="152"/>
    </row>
    <row r="7" spans="1:6" ht="21.75" x14ac:dyDescent="0.45">
      <c r="A7" s="31" t="s">
        <v>2</v>
      </c>
      <c r="D7" s="30"/>
      <c r="F7" s="30"/>
    </row>
    <row r="8" spans="1:6" ht="21.75" x14ac:dyDescent="0.45">
      <c r="A8" s="32" t="s">
        <v>31</v>
      </c>
      <c r="B8" s="27">
        <v>5</v>
      </c>
      <c r="D8" s="33">
        <v>38019925</v>
      </c>
      <c r="E8" s="34"/>
      <c r="F8" s="33">
        <v>40612068</v>
      </c>
    </row>
    <row r="9" spans="1:6" ht="21.75" x14ac:dyDescent="0.45">
      <c r="A9" s="35" t="s">
        <v>40</v>
      </c>
      <c r="B9" s="27" t="s">
        <v>120</v>
      </c>
      <c r="D9" s="33">
        <v>374681176</v>
      </c>
      <c r="E9" s="34"/>
      <c r="F9" s="33">
        <v>364503662</v>
      </c>
    </row>
    <row r="10" spans="1:6" ht="21.75" x14ac:dyDescent="0.45">
      <c r="A10" s="36" t="s">
        <v>54</v>
      </c>
      <c r="B10" s="27">
        <v>7</v>
      </c>
      <c r="D10" s="33">
        <v>29031610</v>
      </c>
      <c r="E10" s="34"/>
      <c r="F10" s="33">
        <v>24463959</v>
      </c>
    </row>
    <row r="11" spans="1:6" ht="21.75" x14ac:dyDescent="0.45">
      <c r="A11" s="37" t="s">
        <v>42</v>
      </c>
      <c r="B11" s="27">
        <v>8</v>
      </c>
      <c r="D11" s="33">
        <v>266574822</v>
      </c>
      <c r="E11" s="34"/>
      <c r="F11" s="33">
        <v>213242578</v>
      </c>
    </row>
    <row r="12" spans="1:6" ht="21.75" x14ac:dyDescent="0.45">
      <c r="A12" s="38" t="s">
        <v>3</v>
      </c>
      <c r="D12" s="55">
        <f>SUM(D8:D11)</f>
        <v>708307533</v>
      </c>
      <c r="E12" s="40"/>
      <c r="F12" s="55">
        <f>SUM(F8:F11)</f>
        <v>642822267</v>
      </c>
    </row>
    <row r="13" spans="1:6" ht="21.75" x14ac:dyDescent="0.45">
      <c r="D13" s="33"/>
      <c r="E13" s="34"/>
      <c r="F13" s="33"/>
    </row>
    <row r="14" spans="1:6" ht="21.75" x14ac:dyDescent="0.45">
      <c r="A14" s="31" t="s">
        <v>4</v>
      </c>
      <c r="D14" s="33"/>
      <c r="E14" s="34"/>
      <c r="F14" s="33"/>
    </row>
    <row r="15" spans="1:6" ht="21.75" hidden="1" x14ac:dyDescent="0.45">
      <c r="A15" s="32" t="s">
        <v>44</v>
      </c>
      <c r="B15" s="30"/>
      <c r="C15" s="30"/>
      <c r="D15" s="41"/>
      <c r="E15" s="34"/>
      <c r="F15" s="41"/>
    </row>
    <row r="16" spans="1:6" ht="21.75" hidden="1" x14ac:dyDescent="0.45">
      <c r="A16" s="32" t="s">
        <v>44</v>
      </c>
      <c r="B16" s="95"/>
      <c r="C16" s="95"/>
      <c r="D16" s="106"/>
      <c r="E16" s="34"/>
      <c r="F16" s="106">
        <v>0</v>
      </c>
    </row>
    <row r="17" spans="1:7" ht="21.75" hidden="1" x14ac:dyDescent="0.45">
      <c r="A17" s="32" t="s">
        <v>45</v>
      </c>
      <c r="D17" s="106"/>
      <c r="E17" s="34"/>
      <c r="F17" s="106">
        <v>0</v>
      </c>
    </row>
    <row r="18" spans="1:7" ht="21.75" x14ac:dyDescent="0.45">
      <c r="A18" s="32" t="s">
        <v>46</v>
      </c>
      <c r="B18" s="27">
        <v>9</v>
      </c>
      <c r="D18" s="33">
        <v>355205348</v>
      </c>
      <c r="E18" s="34"/>
      <c r="F18" s="33">
        <v>292119672</v>
      </c>
    </row>
    <row r="19" spans="1:7" ht="21.75" x14ac:dyDescent="0.45">
      <c r="A19" s="32" t="s">
        <v>47</v>
      </c>
      <c r="D19" s="33">
        <v>638744</v>
      </c>
      <c r="E19" s="34"/>
      <c r="F19" s="33">
        <v>338035</v>
      </c>
    </row>
    <row r="20" spans="1:7" ht="21.75" x14ac:dyDescent="0.45">
      <c r="A20" s="32" t="s">
        <v>94</v>
      </c>
      <c r="B20" s="62">
        <v>10</v>
      </c>
      <c r="C20" s="62"/>
      <c r="D20" s="33">
        <v>7271316</v>
      </c>
      <c r="E20" s="34"/>
      <c r="F20" s="33">
        <v>11853494</v>
      </c>
    </row>
    <row r="21" spans="1:7" ht="21.75" x14ac:dyDescent="0.45">
      <c r="A21" s="32" t="s">
        <v>37</v>
      </c>
      <c r="D21" s="42">
        <v>965757</v>
      </c>
      <c r="E21" s="34"/>
      <c r="F21" s="42">
        <v>965757</v>
      </c>
      <c r="G21" s="146"/>
    </row>
    <row r="22" spans="1:7" ht="21.75" x14ac:dyDescent="0.45">
      <c r="A22" s="38" t="s">
        <v>5</v>
      </c>
      <c r="D22" s="39">
        <f>SUM(D15:D21)</f>
        <v>364081165</v>
      </c>
      <c r="E22" s="34"/>
      <c r="F22" s="39">
        <f>SUM(F15:F21)</f>
        <v>305276958</v>
      </c>
    </row>
    <row r="23" spans="1:7" ht="21.75" x14ac:dyDescent="0.45">
      <c r="A23" s="38"/>
      <c r="D23" s="33"/>
      <c r="E23" s="34"/>
      <c r="F23" s="33"/>
    </row>
    <row r="24" spans="1:7" thickBot="1" x14ac:dyDescent="0.5">
      <c r="A24" s="38" t="s">
        <v>6</v>
      </c>
      <c r="D24" s="43">
        <f>SUM(D12,D22)</f>
        <v>1072388698</v>
      </c>
      <c r="E24" s="34"/>
      <c r="F24" s="43">
        <f>SUM(F12,F22)</f>
        <v>948099225</v>
      </c>
    </row>
    <row r="25" spans="1:7" thickTop="1" x14ac:dyDescent="0.45">
      <c r="A25" s="38"/>
      <c r="D25" s="44"/>
      <c r="E25" s="34"/>
      <c r="F25" s="44"/>
    </row>
    <row r="26" spans="1:7" ht="23.25" x14ac:dyDescent="0.5">
      <c r="A26" s="26" t="s">
        <v>41</v>
      </c>
    </row>
    <row r="27" spans="1:7" ht="23.25" x14ac:dyDescent="0.5">
      <c r="A27" s="29" t="s">
        <v>34</v>
      </c>
    </row>
    <row r="28" spans="1:7" ht="23.25" x14ac:dyDescent="0.5">
      <c r="A28" s="29"/>
    </row>
    <row r="29" spans="1:7" ht="23.25" x14ac:dyDescent="0.5">
      <c r="A29" s="29"/>
      <c r="D29" s="153" t="s">
        <v>43</v>
      </c>
      <c r="E29" s="153"/>
      <c r="F29" s="153"/>
    </row>
    <row r="30" spans="1:7" ht="23.25" x14ac:dyDescent="0.5">
      <c r="A30" s="29" t="s">
        <v>7</v>
      </c>
      <c r="B30" s="27" t="s">
        <v>1</v>
      </c>
      <c r="D30" s="128">
        <v>2559</v>
      </c>
      <c r="E30" s="128"/>
      <c r="F30" s="128">
        <v>2558</v>
      </c>
    </row>
    <row r="31" spans="1:7" ht="23.25" x14ac:dyDescent="0.5">
      <c r="A31" s="45"/>
      <c r="D31" s="152" t="s">
        <v>17</v>
      </c>
      <c r="E31" s="152"/>
      <c r="F31" s="152"/>
    </row>
    <row r="32" spans="1:7" ht="21.75" x14ac:dyDescent="0.45">
      <c r="A32" s="31" t="s">
        <v>8</v>
      </c>
      <c r="D32" s="46"/>
      <c r="E32" s="34"/>
      <c r="F32" s="46"/>
    </row>
    <row r="33" spans="1:6" ht="21.75" x14ac:dyDescent="0.45">
      <c r="A33" s="32" t="s">
        <v>110</v>
      </c>
      <c r="B33" s="94"/>
      <c r="C33" s="94"/>
      <c r="D33" s="46"/>
      <c r="E33" s="34"/>
      <c r="F33" s="46"/>
    </row>
    <row r="34" spans="1:6" ht="21.75" x14ac:dyDescent="0.45">
      <c r="A34" s="47" t="s">
        <v>111</v>
      </c>
      <c r="B34" s="27">
        <v>11</v>
      </c>
      <c r="C34" s="30"/>
      <c r="D34" s="48">
        <v>415730300</v>
      </c>
      <c r="E34" s="34"/>
      <c r="F34" s="48">
        <v>329890739</v>
      </c>
    </row>
    <row r="35" spans="1:6" s="51" customFormat="1" ht="21.75" x14ac:dyDescent="0.45">
      <c r="A35" s="47" t="s">
        <v>75</v>
      </c>
      <c r="B35" s="27" t="s">
        <v>145</v>
      </c>
      <c r="C35" s="50"/>
      <c r="D35" s="33">
        <v>238923445</v>
      </c>
      <c r="E35" s="40"/>
      <c r="F35" s="33">
        <v>209828423</v>
      </c>
    </row>
    <row r="36" spans="1:6" s="51" customFormat="1" ht="21.75" x14ac:dyDescent="0.45">
      <c r="A36" s="47" t="s">
        <v>55</v>
      </c>
      <c r="B36" s="61" t="s">
        <v>146</v>
      </c>
      <c r="C36" s="50"/>
      <c r="D36" s="33">
        <v>39726005</v>
      </c>
      <c r="E36" s="40"/>
      <c r="F36" s="33">
        <v>44974744</v>
      </c>
    </row>
    <row r="37" spans="1:6" ht="21.75" x14ac:dyDescent="0.45">
      <c r="A37" s="52" t="s">
        <v>53</v>
      </c>
      <c r="C37" s="30"/>
      <c r="D37" s="33"/>
      <c r="E37" s="34"/>
      <c r="F37" s="33"/>
    </row>
    <row r="38" spans="1:6" ht="21.75" x14ac:dyDescent="0.45">
      <c r="A38" s="52" t="s">
        <v>109</v>
      </c>
      <c r="B38" s="27">
        <v>11</v>
      </c>
      <c r="C38" s="30"/>
      <c r="D38" s="33">
        <v>13400000</v>
      </c>
      <c r="E38" s="34"/>
      <c r="F38" s="33">
        <v>16900000</v>
      </c>
    </row>
    <row r="39" spans="1:6" s="51" customFormat="1" ht="21.75" x14ac:dyDescent="0.45">
      <c r="A39" s="47" t="s">
        <v>107</v>
      </c>
      <c r="C39" s="50"/>
      <c r="D39" s="33"/>
      <c r="E39" s="40"/>
      <c r="F39" s="33"/>
    </row>
    <row r="40" spans="1:6" s="51" customFormat="1" ht="21.75" x14ac:dyDescent="0.45">
      <c r="A40" s="37" t="s">
        <v>108</v>
      </c>
      <c r="B40" s="94">
        <v>11</v>
      </c>
      <c r="C40" s="50"/>
      <c r="D40" s="107">
        <v>951591</v>
      </c>
      <c r="E40" s="40"/>
      <c r="F40" s="106">
        <v>0</v>
      </c>
    </row>
    <row r="41" spans="1:6" ht="21.75" x14ac:dyDescent="0.45">
      <c r="A41" s="135" t="s">
        <v>136</v>
      </c>
      <c r="B41" s="27">
        <v>4</v>
      </c>
      <c r="C41" s="130"/>
      <c r="D41" s="33">
        <v>24000000</v>
      </c>
      <c r="E41" s="34"/>
      <c r="F41" s="107">
        <v>8000000</v>
      </c>
    </row>
    <row r="42" spans="1:6" ht="21.75" x14ac:dyDescent="0.45">
      <c r="A42" s="53" t="s">
        <v>25</v>
      </c>
      <c r="C42" s="30"/>
      <c r="D42" s="107">
        <v>9237727</v>
      </c>
      <c r="E42" s="34"/>
      <c r="F42" s="107">
        <v>11977825</v>
      </c>
    </row>
    <row r="43" spans="1:6" ht="21.75" x14ac:dyDescent="0.45">
      <c r="A43" s="53" t="s">
        <v>148</v>
      </c>
      <c r="D43" s="107">
        <v>457114</v>
      </c>
      <c r="E43" s="54"/>
      <c r="F43" s="107">
        <v>635836</v>
      </c>
    </row>
    <row r="44" spans="1:6" ht="21.75" x14ac:dyDescent="0.45">
      <c r="A44" s="38" t="s">
        <v>9</v>
      </c>
      <c r="D44" s="55">
        <f>SUM(D34:D43)</f>
        <v>742426182</v>
      </c>
      <c r="E44" s="54"/>
      <c r="F44" s="55">
        <f>SUM(F34:F43)</f>
        <v>622207567</v>
      </c>
    </row>
    <row r="45" spans="1:6" ht="12.75" customHeight="1" x14ac:dyDescent="0.45">
      <c r="D45" s="33"/>
      <c r="E45" s="33"/>
      <c r="F45" s="33"/>
    </row>
    <row r="46" spans="1:6" ht="21.75" x14ac:dyDescent="0.45">
      <c r="A46" s="31" t="s">
        <v>21</v>
      </c>
      <c r="D46" s="33"/>
      <c r="E46" s="54"/>
      <c r="F46" s="33"/>
    </row>
    <row r="47" spans="1:6" ht="21.75" x14ac:dyDescent="0.45">
      <c r="A47" s="37" t="s">
        <v>48</v>
      </c>
      <c r="B47" s="27">
        <v>11</v>
      </c>
      <c r="D47" s="107">
        <v>4297763</v>
      </c>
      <c r="E47" s="54"/>
      <c r="F47" s="106">
        <v>0</v>
      </c>
    </row>
    <row r="48" spans="1:6" ht="21.75" x14ac:dyDescent="0.45">
      <c r="A48" s="37" t="s">
        <v>136</v>
      </c>
      <c r="B48" s="148">
        <v>4</v>
      </c>
      <c r="C48" s="148"/>
      <c r="D48" s="107">
        <v>0</v>
      </c>
      <c r="E48" s="54"/>
      <c r="F48" s="107">
        <v>10000000</v>
      </c>
    </row>
    <row r="49" spans="1:7" ht="21.75" x14ac:dyDescent="0.45">
      <c r="A49" s="52" t="s">
        <v>53</v>
      </c>
      <c r="B49" s="134">
        <v>11</v>
      </c>
      <c r="D49" s="33">
        <v>4349981</v>
      </c>
      <c r="E49" s="33"/>
      <c r="F49" s="33">
        <v>17749989</v>
      </c>
      <c r="G49" s="37"/>
    </row>
    <row r="50" spans="1:7" ht="21.75" x14ac:dyDescent="0.45">
      <c r="A50" s="47" t="s">
        <v>72</v>
      </c>
      <c r="B50" s="27">
        <v>14</v>
      </c>
      <c r="D50" s="56">
        <v>23749709</v>
      </c>
      <c r="E50" s="33"/>
      <c r="F50" s="56">
        <v>25260764</v>
      </c>
      <c r="G50" s="37"/>
    </row>
    <row r="51" spans="1:7" ht="21.75" x14ac:dyDescent="0.45">
      <c r="A51" s="38" t="s">
        <v>35</v>
      </c>
      <c r="D51" s="44">
        <f>SUM(D47:D50)</f>
        <v>32397453</v>
      </c>
      <c r="E51" s="44"/>
      <c r="F51" s="44">
        <f>SUM(F47:F50)</f>
        <v>53010753</v>
      </c>
    </row>
    <row r="52" spans="1:7" ht="21.75" x14ac:dyDescent="0.45">
      <c r="A52" s="38" t="s">
        <v>22</v>
      </c>
      <c r="D52" s="55">
        <f>D44+D51</f>
        <v>774823635</v>
      </c>
      <c r="E52" s="54"/>
      <c r="F52" s="55">
        <f>F44+F51</f>
        <v>675218320</v>
      </c>
    </row>
    <row r="53" spans="1:7" ht="12.75" customHeight="1" x14ac:dyDescent="0.45">
      <c r="A53" s="28"/>
      <c r="D53" s="33"/>
      <c r="E53" s="54"/>
      <c r="F53" s="33"/>
    </row>
    <row r="54" spans="1:7" ht="23.25" x14ac:dyDescent="0.5">
      <c r="A54" s="26" t="s">
        <v>41</v>
      </c>
      <c r="B54" s="92"/>
      <c r="C54" s="92"/>
      <c r="D54" s="92"/>
      <c r="F54" s="92"/>
    </row>
    <row r="55" spans="1:7" ht="23.25" x14ac:dyDescent="0.5">
      <c r="A55" s="29" t="s">
        <v>34</v>
      </c>
      <c r="B55" s="92"/>
      <c r="C55" s="92"/>
      <c r="D55" s="92"/>
      <c r="F55" s="92"/>
    </row>
    <row r="56" spans="1:7" ht="23.25" x14ac:dyDescent="0.5">
      <c r="A56" s="29"/>
      <c r="B56" s="92"/>
      <c r="C56" s="92"/>
      <c r="D56" s="92"/>
      <c r="F56" s="92"/>
    </row>
    <row r="57" spans="1:7" ht="23.25" x14ac:dyDescent="0.5">
      <c r="A57" s="29"/>
      <c r="B57" s="92"/>
      <c r="C57" s="92"/>
      <c r="D57" s="153" t="s">
        <v>43</v>
      </c>
      <c r="E57" s="153"/>
      <c r="F57" s="153"/>
    </row>
    <row r="58" spans="1:7" ht="23.25" x14ac:dyDescent="0.5">
      <c r="A58" s="29" t="s">
        <v>7</v>
      </c>
      <c r="B58" s="92" t="s">
        <v>1</v>
      </c>
      <c r="C58" s="92"/>
      <c r="D58" s="93">
        <v>2559</v>
      </c>
      <c r="E58" s="93"/>
      <c r="F58" s="93">
        <v>2558</v>
      </c>
    </row>
    <row r="59" spans="1:7" ht="23.25" x14ac:dyDescent="0.5">
      <c r="A59" s="45"/>
      <c r="B59" s="92"/>
      <c r="C59" s="92"/>
      <c r="D59" s="152" t="s">
        <v>17</v>
      </c>
      <c r="E59" s="152"/>
      <c r="F59" s="152"/>
    </row>
    <row r="60" spans="1:7" ht="21.75" x14ac:dyDescent="0.45">
      <c r="A60" s="31" t="s">
        <v>10</v>
      </c>
      <c r="D60" s="33"/>
      <c r="E60" s="54"/>
      <c r="F60" s="33"/>
    </row>
    <row r="61" spans="1:7" ht="21.75" x14ac:dyDescent="0.45">
      <c r="A61" s="32" t="s">
        <v>18</v>
      </c>
      <c r="B61" s="27">
        <v>15</v>
      </c>
      <c r="D61" s="33"/>
      <c r="E61" s="54"/>
      <c r="F61" s="33"/>
    </row>
    <row r="62" spans="1:7" thickBot="1" x14ac:dyDescent="0.5">
      <c r="A62" s="32" t="s">
        <v>19</v>
      </c>
      <c r="D62" s="57">
        <v>210000000</v>
      </c>
      <c r="E62" s="54"/>
      <c r="F62" s="57">
        <v>210000000</v>
      </c>
    </row>
    <row r="63" spans="1:7" thickTop="1" x14ac:dyDescent="0.45">
      <c r="A63" s="32" t="s">
        <v>20</v>
      </c>
      <c r="D63" s="33">
        <v>210000000</v>
      </c>
      <c r="E63" s="54"/>
      <c r="F63" s="33">
        <v>210000000</v>
      </c>
    </row>
    <row r="64" spans="1:7" ht="21.75" x14ac:dyDescent="0.45">
      <c r="A64" s="37" t="s">
        <v>49</v>
      </c>
      <c r="B64" s="58">
        <v>16</v>
      </c>
      <c r="C64" s="58"/>
      <c r="D64" s="34"/>
      <c r="E64" s="34"/>
      <c r="F64" s="34"/>
    </row>
    <row r="65" spans="1:9" ht="21.75" x14ac:dyDescent="0.45">
      <c r="A65" s="37" t="s">
        <v>50</v>
      </c>
      <c r="B65" s="58"/>
      <c r="C65" s="58"/>
      <c r="D65" s="34">
        <v>2010000</v>
      </c>
      <c r="E65" s="34"/>
      <c r="F65" s="34">
        <f>2010000+G65</f>
        <v>2010000</v>
      </c>
    </row>
    <row r="66" spans="1:9" ht="21.75" x14ac:dyDescent="0.45">
      <c r="A66" s="37" t="s">
        <v>144</v>
      </c>
      <c r="B66" s="58">
        <v>16</v>
      </c>
      <c r="C66" s="58"/>
      <c r="D66" s="34">
        <v>308333</v>
      </c>
      <c r="E66" s="34"/>
      <c r="F66" s="59">
        <v>0</v>
      </c>
    </row>
    <row r="67" spans="1:9" ht="21.75" x14ac:dyDescent="0.45">
      <c r="A67" s="32" t="s">
        <v>32</v>
      </c>
      <c r="D67" s="33"/>
      <c r="E67" s="33"/>
      <c r="F67" s="33"/>
    </row>
    <row r="68" spans="1:9" ht="21.75" x14ac:dyDescent="0.45">
      <c r="A68" s="32" t="s">
        <v>33</v>
      </c>
      <c r="B68" s="58">
        <v>16</v>
      </c>
      <c r="D68" s="33">
        <v>7328053</v>
      </c>
      <c r="E68" s="33"/>
      <c r="F68" s="33">
        <v>5603687</v>
      </c>
    </row>
    <row r="69" spans="1:9" ht="21.75" x14ac:dyDescent="0.45">
      <c r="A69" s="47" t="s">
        <v>115</v>
      </c>
      <c r="D69" s="56">
        <f>'SH2'!L24</f>
        <v>77918677</v>
      </c>
      <c r="E69" s="54"/>
      <c r="F69" s="56">
        <f>'SH1'!J22</f>
        <v>55267218</v>
      </c>
      <c r="G69" s="146"/>
    </row>
    <row r="70" spans="1:9" ht="21.75" x14ac:dyDescent="0.45">
      <c r="A70" s="38" t="s">
        <v>26</v>
      </c>
      <c r="D70" s="39">
        <f>SUM(D63:D69)</f>
        <v>297565063</v>
      </c>
      <c r="E70" s="54"/>
      <c r="F70" s="39">
        <f>SUM(F63:F69)</f>
        <v>272880905</v>
      </c>
    </row>
    <row r="71" spans="1:9" ht="12.75" customHeight="1" x14ac:dyDescent="0.45">
      <c r="A71" s="38"/>
      <c r="D71" s="33"/>
      <c r="E71" s="54"/>
      <c r="F71" s="33"/>
    </row>
    <row r="72" spans="1:9" thickBot="1" x14ac:dyDescent="0.5">
      <c r="A72" s="38" t="s">
        <v>11</v>
      </c>
      <c r="D72" s="43">
        <f>SUM(D52+D70)</f>
        <v>1072388698</v>
      </c>
      <c r="E72" s="54"/>
      <c r="F72" s="43">
        <f>SUM(F52+F70)</f>
        <v>948099225</v>
      </c>
      <c r="G72" s="59">
        <f>D24-D72</f>
        <v>0</v>
      </c>
      <c r="H72" s="59">
        <f>F24-F72</f>
        <v>0</v>
      </c>
      <c r="I72" s="59"/>
    </row>
    <row r="73" spans="1:9" ht="22.5" customHeight="1" thickTop="1" x14ac:dyDescent="0.45"/>
  </sheetData>
  <mergeCells count="6">
    <mergeCell ref="D31:F31"/>
    <mergeCell ref="D6:F6"/>
    <mergeCell ref="D59:F59"/>
    <mergeCell ref="D4:F4"/>
    <mergeCell ref="D29:F29"/>
    <mergeCell ref="D57:F57"/>
  </mergeCells>
  <phoneticPr fontId="5" type="noConversion"/>
  <pageMargins left="0.8" right="0.8" top="0.48" bottom="0.5" header="0.5" footer="0.5"/>
  <pageSetup paperSize="9" firstPageNumber="4" fitToHeight="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5" max="7" man="1"/>
    <brk id="5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view="pageBreakPreview" topLeftCell="A28" zoomScale="85" zoomScaleNormal="100" zoomScaleSheetLayoutView="85" workbookViewId="0">
      <selection activeCell="B13" sqref="B13"/>
    </sheetView>
  </sheetViews>
  <sheetFormatPr defaultRowHeight="22.5" customHeight="1" x14ac:dyDescent="0.45"/>
  <cols>
    <col min="1" max="1" width="55.28515625" style="32" customWidth="1"/>
    <col min="2" max="2" width="9.140625" style="94"/>
    <col min="3" max="3" width="2" style="94" customWidth="1"/>
    <col min="4" max="4" width="15" style="94" customWidth="1"/>
    <col min="5" max="5" width="2" style="28" customWidth="1"/>
    <col min="6" max="6" width="13.7109375" style="94" customWidth="1"/>
    <col min="7" max="7" width="14.140625" style="28" bestFit="1" customWidth="1"/>
    <col min="8" max="8" width="7.7109375" style="28" bestFit="1" customWidth="1"/>
    <col min="9" max="16384" width="9.140625" style="28"/>
  </cols>
  <sheetData>
    <row r="1" spans="1:6" ht="23.25" x14ac:dyDescent="0.5">
      <c r="A1" s="26" t="s">
        <v>41</v>
      </c>
    </row>
    <row r="2" spans="1:6" ht="23.25" x14ac:dyDescent="0.5">
      <c r="A2" s="63" t="s">
        <v>62</v>
      </c>
    </row>
    <row r="3" spans="1:6" ht="23.25" x14ac:dyDescent="0.5">
      <c r="A3" s="29"/>
    </row>
    <row r="4" spans="1:6" ht="23.25" x14ac:dyDescent="0.5">
      <c r="A4" s="29"/>
      <c r="D4" s="154" t="s">
        <v>36</v>
      </c>
      <c r="E4" s="154"/>
      <c r="F4" s="154"/>
    </row>
    <row r="5" spans="1:6" ht="23.25" x14ac:dyDescent="0.5">
      <c r="A5" s="29"/>
      <c r="D5" s="154" t="s">
        <v>43</v>
      </c>
      <c r="E5" s="154"/>
      <c r="F5" s="154"/>
    </row>
    <row r="6" spans="1:6" ht="21.75" x14ac:dyDescent="0.45">
      <c r="B6" s="94" t="s">
        <v>1</v>
      </c>
      <c r="D6" s="95">
        <v>2559</v>
      </c>
      <c r="E6" s="95"/>
      <c r="F6" s="95">
        <v>2558</v>
      </c>
    </row>
    <row r="7" spans="1:6" ht="21.75" x14ac:dyDescent="0.45">
      <c r="D7" s="152" t="s">
        <v>17</v>
      </c>
      <c r="E7" s="152"/>
      <c r="F7" s="152"/>
    </row>
    <row r="8" spans="1:6" ht="21.75" x14ac:dyDescent="0.45">
      <c r="A8" s="31" t="s">
        <v>12</v>
      </c>
      <c r="D8" s="95"/>
      <c r="F8" s="95"/>
    </row>
    <row r="9" spans="1:6" ht="21.75" x14ac:dyDescent="0.45">
      <c r="A9" s="32" t="s">
        <v>38</v>
      </c>
      <c r="B9" s="94" t="s">
        <v>129</v>
      </c>
      <c r="D9" s="33">
        <v>1411777957</v>
      </c>
      <c r="E9" s="54"/>
      <c r="F9" s="33">
        <v>1434375650</v>
      </c>
    </row>
    <row r="10" spans="1:6" ht="21.75" x14ac:dyDescent="0.45">
      <c r="A10" s="47" t="s">
        <v>56</v>
      </c>
      <c r="D10" s="33">
        <v>1729515</v>
      </c>
      <c r="E10" s="54"/>
      <c r="F10" s="107">
        <v>0</v>
      </c>
    </row>
    <row r="11" spans="1:6" ht="21.75" x14ac:dyDescent="0.45">
      <c r="A11" s="32" t="s">
        <v>13</v>
      </c>
      <c r="B11" s="94" t="s">
        <v>130</v>
      </c>
      <c r="D11" s="56">
        <v>15633976</v>
      </c>
      <c r="E11" s="54"/>
      <c r="F11" s="56">
        <v>26178226</v>
      </c>
    </row>
    <row r="12" spans="1:6" ht="21.75" x14ac:dyDescent="0.45">
      <c r="A12" s="38" t="s">
        <v>14</v>
      </c>
      <c r="D12" s="55">
        <f>SUM(D9:D11)</f>
        <v>1429141448</v>
      </c>
      <c r="E12" s="54"/>
      <c r="F12" s="55">
        <f>SUM(F9:F11)</f>
        <v>1460553876</v>
      </c>
    </row>
    <row r="13" spans="1:6" ht="21.75" x14ac:dyDescent="0.45">
      <c r="D13" s="33"/>
      <c r="E13" s="54"/>
      <c r="F13" s="33"/>
    </row>
    <row r="14" spans="1:6" ht="21.75" x14ac:dyDescent="0.45">
      <c r="A14" s="31" t="s">
        <v>15</v>
      </c>
      <c r="B14" s="94" t="s">
        <v>131</v>
      </c>
      <c r="D14" s="33"/>
      <c r="E14" s="54"/>
      <c r="F14" s="33"/>
    </row>
    <row r="15" spans="1:6" ht="21.75" x14ac:dyDescent="0.45">
      <c r="A15" s="32" t="s">
        <v>39</v>
      </c>
      <c r="B15" s="94">
        <v>8</v>
      </c>
      <c r="D15" s="33">
        <v>1125583492</v>
      </c>
      <c r="E15" s="54"/>
      <c r="F15" s="33">
        <v>1174588159</v>
      </c>
    </row>
    <row r="16" spans="1:6" ht="21.75" x14ac:dyDescent="0.45">
      <c r="A16" s="32" t="s">
        <v>51</v>
      </c>
      <c r="D16" s="33">
        <v>88359722</v>
      </c>
      <c r="E16" s="54"/>
      <c r="F16" s="33">
        <v>92631285</v>
      </c>
    </row>
    <row r="17" spans="1:8" ht="21.75" x14ac:dyDescent="0.45">
      <c r="A17" s="28" t="s">
        <v>52</v>
      </c>
      <c r="D17" s="33">
        <f>106927475+308333</f>
        <v>107235808</v>
      </c>
      <c r="E17" s="33"/>
      <c r="F17" s="33">
        <v>127937883</v>
      </c>
    </row>
    <row r="18" spans="1:8" ht="21.75" x14ac:dyDescent="0.45">
      <c r="A18" s="28" t="s">
        <v>95</v>
      </c>
      <c r="D18" s="107">
        <v>0</v>
      </c>
      <c r="E18" s="33"/>
      <c r="F18" s="33">
        <v>4041732</v>
      </c>
    </row>
    <row r="19" spans="1:8" ht="21.75" x14ac:dyDescent="0.45">
      <c r="A19" s="32" t="s">
        <v>30</v>
      </c>
      <c r="D19" s="56">
        <v>12346812</v>
      </c>
      <c r="E19" s="33"/>
      <c r="F19" s="56">
        <v>12962857</v>
      </c>
      <c r="H19" s="51"/>
    </row>
    <row r="20" spans="1:8" ht="21.75" x14ac:dyDescent="0.45">
      <c r="A20" s="38" t="s">
        <v>24</v>
      </c>
      <c r="D20" s="55">
        <f>SUM(D15:D19)</f>
        <v>1333525834</v>
      </c>
      <c r="E20" s="51"/>
      <c r="F20" s="55">
        <f>SUM(F15:F19)</f>
        <v>1412161916</v>
      </c>
      <c r="H20" s="51"/>
    </row>
    <row r="21" spans="1:8" ht="21.75" x14ac:dyDescent="0.45">
      <c r="D21" s="33"/>
      <c r="E21" s="54"/>
      <c r="F21" s="33"/>
      <c r="H21" s="51"/>
    </row>
    <row r="22" spans="1:8" s="51" customFormat="1" ht="21.75" x14ac:dyDescent="0.45">
      <c r="A22" s="38" t="s">
        <v>102</v>
      </c>
      <c r="B22" s="49"/>
      <c r="C22" s="49"/>
      <c r="D22" s="44">
        <f>D12-D20</f>
        <v>95615614</v>
      </c>
      <c r="E22" s="44"/>
      <c r="F22" s="44">
        <f>F12-F20</f>
        <v>48391960</v>
      </c>
    </row>
    <row r="23" spans="1:8" ht="21.75" x14ac:dyDescent="0.45">
      <c r="A23" s="32" t="s">
        <v>118</v>
      </c>
      <c r="B23" s="94">
        <v>21</v>
      </c>
      <c r="D23" s="56">
        <v>19906046</v>
      </c>
      <c r="E23" s="33"/>
      <c r="F23" s="56">
        <v>13904637</v>
      </c>
      <c r="H23" s="51"/>
    </row>
    <row r="24" spans="1:8" thickBot="1" x14ac:dyDescent="0.5">
      <c r="A24" s="38" t="s">
        <v>29</v>
      </c>
      <c r="D24" s="97">
        <f>D22-D23</f>
        <v>75709568</v>
      </c>
      <c r="E24" s="33"/>
      <c r="F24" s="97">
        <f>F22-F23</f>
        <v>34487323</v>
      </c>
      <c r="H24" s="51"/>
    </row>
    <row r="25" spans="1:8" ht="24" thickTop="1" x14ac:dyDescent="0.5">
      <c r="A25" s="26" t="s">
        <v>41</v>
      </c>
      <c r="H25" s="51"/>
    </row>
    <row r="26" spans="1:8" ht="23.25" x14ac:dyDescent="0.5">
      <c r="A26" s="63" t="s">
        <v>62</v>
      </c>
      <c r="H26" s="51"/>
    </row>
    <row r="27" spans="1:8" ht="23.25" x14ac:dyDescent="0.5">
      <c r="A27" s="29"/>
    </row>
    <row r="28" spans="1:8" ht="23.25" x14ac:dyDescent="0.5">
      <c r="A28" s="29"/>
      <c r="D28" s="154" t="s">
        <v>36</v>
      </c>
      <c r="E28" s="154"/>
      <c r="F28" s="154"/>
    </row>
    <row r="29" spans="1:8" ht="23.25" x14ac:dyDescent="0.5">
      <c r="A29" s="29"/>
      <c r="D29" s="154" t="s">
        <v>43</v>
      </c>
      <c r="E29" s="154"/>
      <c r="F29" s="154"/>
    </row>
    <row r="30" spans="1:8" ht="21.75" x14ac:dyDescent="0.45">
      <c r="B30" s="94" t="s">
        <v>1</v>
      </c>
      <c r="D30" s="128">
        <v>2559</v>
      </c>
      <c r="E30" s="128"/>
      <c r="F30" s="128">
        <v>2558</v>
      </c>
    </row>
    <row r="31" spans="1:8" ht="21.75" x14ac:dyDescent="0.45">
      <c r="D31" s="152" t="s">
        <v>17</v>
      </c>
      <c r="E31" s="152"/>
      <c r="F31" s="152"/>
    </row>
    <row r="32" spans="1:8" s="85" customFormat="1" ht="22.5" customHeight="1" x14ac:dyDescent="0.45">
      <c r="A32" s="67" t="s">
        <v>63</v>
      </c>
      <c r="B32" s="58"/>
      <c r="C32" s="58"/>
      <c r="D32" s="98"/>
      <c r="E32" s="98"/>
      <c r="F32" s="98"/>
      <c r="G32" s="98"/>
      <c r="H32" s="98"/>
    </row>
    <row r="33" spans="1:13" s="85" customFormat="1" ht="22.5" customHeight="1" x14ac:dyDescent="0.45">
      <c r="A33" s="99" t="s">
        <v>103</v>
      </c>
      <c r="B33" s="58"/>
      <c r="C33" s="58"/>
      <c r="D33" s="98"/>
      <c r="E33" s="98"/>
      <c r="F33" s="98"/>
      <c r="G33" s="98"/>
      <c r="H33" s="98"/>
    </row>
    <row r="34" spans="1:13" s="85" customFormat="1" ht="22.5" customHeight="1" x14ac:dyDescent="0.45">
      <c r="A34" s="99" t="s">
        <v>104</v>
      </c>
      <c r="B34" s="58"/>
      <c r="C34" s="58"/>
      <c r="D34" s="98"/>
      <c r="E34" s="98"/>
      <c r="F34" s="98"/>
      <c r="G34" s="98"/>
      <c r="H34" s="98"/>
    </row>
    <row r="35" spans="1:13" s="85" customFormat="1" ht="22.5" customHeight="1" x14ac:dyDescent="0.45">
      <c r="A35" s="52" t="s">
        <v>121</v>
      </c>
      <c r="B35" s="58"/>
      <c r="C35" s="58"/>
      <c r="D35" s="100"/>
      <c r="E35" s="100"/>
      <c r="F35" s="100"/>
      <c r="G35" s="100"/>
      <c r="H35" s="100"/>
    </row>
    <row r="36" spans="1:13" s="85" customFormat="1" ht="22.5" customHeight="1" x14ac:dyDescent="0.45">
      <c r="A36" s="52" t="s">
        <v>105</v>
      </c>
      <c r="B36" s="58">
        <v>14</v>
      </c>
      <c r="C36" s="58"/>
      <c r="D36" s="100">
        <v>1457821</v>
      </c>
      <c r="E36" s="100"/>
      <c r="F36" s="100">
        <v>-2193089</v>
      </c>
      <c r="G36" s="64"/>
      <c r="H36" s="64"/>
      <c r="I36" s="64"/>
      <c r="J36" s="64"/>
      <c r="K36" s="64"/>
      <c r="L36" s="64"/>
      <c r="M36" s="64"/>
    </row>
    <row r="37" spans="1:13" s="85" customFormat="1" ht="22.5" customHeight="1" x14ac:dyDescent="0.45">
      <c r="A37" s="52" t="s">
        <v>106</v>
      </c>
      <c r="B37" s="58"/>
      <c r="C37" s="58"/>
      <c r="D37" s="131">
        <v>-291564</v>
      </c>
      <c r="E37" s="100"/>
      <c r="F37" s="100">
        <v>438618</v>
      </c>
      <c r="G37" s="64"/>
      <c r="H37" s="64"/>
      <c r="I37" s="64"/>
      <c r="J37" s="64"/>
      <c r="K37" s="64"/>
      <c r="L37" s="64"/>
      <c r="M37" s="64"/>
    </row>
    <row r="38" spans="1:13" s="101" customFormat="1" ht="22.5" customHeight="1" x14ac:dyDescent="0.45">
      <c r="A38" s="67" t="s">
        <v>132</v>
      </c>
      <c r="B38" s="102"/>
      <c r="C38" s="102"/>
      <c r="D38" s="103">
        <f>SUM(D35:D37)</f>
        <v>1166257</v>
      </c>
      <c r="E38" s="104"/>
      <c r="F38" s="103">
        <f>SUM(F35:F37)</f>
        <v>-1754471</v>
      </c>
      <c r="G38" s="64"/>
      <c r="H38" s="64"/>
      <c r="I38" s="64"/>
      <c r="J38" s="64"/>
      <c r="K38" s="64"/>
      <c r="L38" s="64"/>
      <c r="M38" s="64"/>
    </row>
    <row r="39" spans="1:13" s="53" customFormat="1" thickBot="1" x14ac:dyDescent="0.5">
      <c r="A39" s="67" t="s">
        <v>64</v>
      </c>
      <c r="B39" s="94"/>
      <c r="D39" s="68">
        <f>D24+D38</f>
        <v>76875825</v>
      </c>
      <c r="E39" s="65"/>
      <c r="F39" s="68">
        <f>F24+F38</f>
        <v>32732852</v>
      </c>
      <c r="G39" s="64"/>
      <c r="H39" s="64"/>
      <c r="I39" s="64"/>
      <c r="J39" s="64"/>
      <c r="K39" s="64"/>
      <c r="L39" s="64"/>
      <c r="M39" s="64"/>
    </row>
    <row r="40" spans="1:13" ht="22.5" customHeight="1" thickTop="1" x14ac:dyDescent="0.45">
      <c r="F40" s="127"/>
    </row>
    <row r="41" spans="1:13" s="53" customFormat="1" ht="23.25" customHeight="1" thickBot="1" x14ac:dyDescent="0.5">
      <c r="A41" s="70" t="s">
        <v>65</v>
      </c>
      <c r="B41" s="58">
        <v>22</v>
      </c>
      <c r="C41" s="94"/>
      <c r="D41" s="71">
        <f>D24/21000000</f>
        <v>3.6052175238095239</v>
      </c>
      <c r="E41" s="72"/>
      <c r="F41" s="71">
        <f>F24/21000000</f>
        <v>1.6422534761904761</v>
      </c>
    </row>
    <row r="42" spans="1:13" ht="22.5" customHeight="1" thickTop="1" x14ac:dyDescent="0.45"/>
  </sheetData>
  <mergeCells count="6">
    <mergeCell ref="D28:F28"/>
    <mergeCell ref="D29:F29"/>
    <mergeCell ref="D31:F31"/>
    <mergeCell ref="D4:F4"/>
    <mergeCell ref="D5:F5"/>
    <mergeCell ref="D7:F7"/>
  </mergeCells>
  <pageMargins left="0.8" right="0.8" top="0.48" bottom="0.5" header="0.5" footer="0.5"/>
  <pageSetup paperSize="9" firstPageNumber="7" fitToHeight="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5" workbookViewId="0">
      <selection activeCell="D3" sqref="D3"/>
    </sheetView>
  </sheetViews>
  <sheetFormatPr defaultRowHeight="21.75" x14ac:dyDescent="0.45"/>
  <cols>
    <col min="1" max="1" width="60" style="2" customWidth="1"/>
    <col min="2" max="2" width="7.5703125" style="2" customWidth="1"/>
    <col min="3" max="3" width="1.85546875" style="2" customWidth="1"/>
    <col min="4" max="4" width="15.28515625" style="2" customWidth="1"/>
    <col min="5" max="5" width="1.85546875" style="2" customWidth="1"/>
    <col min="6" max="6" width="15.28515625" style="2" customWidth="1"/>
    <col min="7" max="7" width="1.85546875" style="2" customWidth="1"/>
    <col min="8" max="8" width="15.28515625" style="2" customWidth="1"/>
    <col min="9" max="9" width="1.85546875" style="2" customWidth="1"/>
    <col min="10" max="10" width="15.28515625" style="2" customWidth="1"/>
    <col min="11" max="11" width="1.85546875" style="2" customWidth="1"/>
    <col min="12" max="12" width="15.28515625" style="2" customWidth="1"/>
    <col min="13" max="13" width="14.85546875" style="2" customWidth="1"/>
    <col min="14" max="16384" width="9.140625" style="2"/>
  </cols>
  <sheetData>
    <row r="1" spans="1:12" ht="23.25" x14ac:dyDescent="0.5">
      <c r="A1" s="25" t="s">
        <v>41</v>
      </c>
    </row>
    <row r="2" spans="1:12" ht="23.25" x14ac:dyDescent="0.5">
      <c r="A2" s="1" t="s">
        <v>16</v>
      </c>
    </row>
    <row r="3" spans="1:12" ht="23.25" x14ac:dyDescent="0.5">
      <c r="A3" s="1"/>
    </row>
    <row r="4" spans="1:12" ht="23.25" x14ac:dyDescent="0.5">
      <c r="A4" s="3"/>
      <c r="H4" s="155" t="s">
        <v>32</v>
      </c>
      <c r="I4" s="156"/>
      <c r="J4" s="156"/>
    </row>
    <row r="5" spans="1:12" x14ac:dyDescent="0.45">
      <c r="A5" s="145" t="s">
        <v>125</v>
      </c>
      <c r="C5" s="4"/>
      <c r="D5" s="21" t="s">
        <v>18</v>
      </c>
      <c r="E5" s="21"/>
      <c r="F5" s="21" t="s">
        <v>59</v>
      </c>
      <c r="G5" s="7"/>
      <c r="H5" s="60" t="s">
        <v>133</v>
      </c>
      <c r="I5" s="6"/>
      <c r="J5" s="8"/>
      <c r="K5" s="6"/>
      <c r="L5" s="6" t="s">
        <v>27</v>
      </c>
    </row>
    <row r="6" spans="1:12" x14ac:dyDescent="0.45">
      <c r="A6" s="4"/>
      <c r="B6" s="129" t="s">
        <v>1</v>
      </c>
      <c r="C6" s="4"/>
      <c r="D6" s="147" t="s">
        <v>134</v>
      </c>
      <c r="E6" s="22"/>
      <c r="F6" s="60" t="s">
        <v>58</v>
      </c>
      <c r="G6" s="7"/>
      <c r="H6" s="60" t="s">
        <v>60</v>
      </c>
      <c r="I6" s="6"/>
      <c r="J6" s="8" t="s">
        <v>57</v>
      </c>
      <c r="K6" s="6"/>
      <c r="L6" s="7" t="s">
        <v>28</v>
      </c>
    </row>
    <row r="7" spans="1:12" x14ac:dyDescent="0.45">
      <c r="A7" s="4"/>
      <c r="B7" s="129"/>
      <c r="C7" s="4"/>
      <c r="D7" s="157" t="s">
        <v>17</v>
      </c>
      <c r="E7" s="157"/>
      <c r="F7" s="157"/>
      <c r="G7" s="157"/>
      <c r="H7" s="157"/>
      <c r="I7" s="157"/>
      <c r="J7" s="157"/>
      <c r="K7" s="157"/>
      <c r="L7" s="157"/>
    </row>
    <row r="8" spans="1:12" x14ac:dyDescent="0.45">
      <c r="A8" s="5" t="s">
        <v>126</v>
      </c>
      <c r="B8" s="144"/>
      <c r="C8" s="4"/>
      <c r="D8" s="144"/>
      <c r="E8" s="144"/>
      <c r="F8" s="144"/>
      <c r="G8" s="144"/>
      <c r="H8" s="144"/>
      <c r="I8" s="144"/>
      <c r="J8" s="144"/>
      <c r="K8" s="144"/>
      <c r="L8" s="144"/>
    </row>
    <row r="9" spans="1:12" x14ac:dyDescent="0.45">
      <c r="A9" s="5" t="s">
        <v>122</v>
      </c>
      <c r="B9" s="24"/>
      <c r="C9" s="5"/>
      <c r="D9" s="140">
        <v>210000000</v>
      </c>
      <c r="E9" s="140"/>
      <c r="F9" s="140">
        <v>2010000</v>
      </c>
      <c r="G9" s="140"/>
      <c r="H9" s="140">
        <v>4291090</v>
      </c>
      <c r="I9" s="141"/>
      <c r="J9" s="140">
        <f>29096963-M9</f>
        <v>29096963</v>
      </c>
      <c r="K9" s="141"/>
      <c r="L9" s="140">
        <f>SUM(D9:J9)</f>
        <v>245398053</v>
      </c>
    </row>
    <row r="10" spans="1:12" x14ac:dyDescent="0.45">
      <c r="A10" s="73"/>
      <c r="D10" s="136"/>
      <c r="E10" s="136"/>
      <c r="F10" s="136"/>
      <c r="G10" s="137"/>
      <c r="H10" s="138"/>
      <c r="I10" s="137"/>
      <c r="J10" s="139"/>
      <c r="K10" s="137"/>
      <c r="L10" s="139"/>
    </row>
    <row r="11" spans="1:12" x14ac:dyDescent="0.45">
      <c r="A11" s="73" t="s">
        <v>96</v>
      </c>
      <c r="D11" s="136"/>
      <c r="E11" s="136"/>
      <c r="F11" s="136"/>
      <c r="G11" s="137"/>
      <c r="H11" s="138"/>
      <c r="I11" s="137"/>
      <c r="J11" s="139"/>
      <c r="K11" s="137"/>
      <c r="L11" s="139"/>
    </row>
    <row r="12" spans="1:12" x14ac:dyDescent="0.45">
      <c r="A12" s="89" t="s">
        <v>97</v>
      </c>
      <c r="D12" s="13"/>
      <c r="E12" s="13"/>
      <c r="F12" s="13"/>
      <c r="G12" s="19"/>
      <c r="H12" s="18"/>
      <c r="I12" s="19"/>
      <c r="J12" s="16"/>
      <c r="K12" s="19"/>
      <c r="L12" s="16"/>
    </row>
    <row r="13" spans="1:12" x14ac:dyDescent="0.45">
      <c r="A13" s="74" t="s">
        <v>98</v>
      </c>
      <c r="B13" s="109">
        <v>23</v>
      </c>
      <c r="D13" s="90">
        <v>0</v>
      </c>
      <c r="E13" s="12"/>
      <c r="F13" s="90">
        <v>0</v>
      </c>
      <c r="G13" s="13"/>
      <c r="H13" s="90">
        <v>0</v>
      </c>
      <c r="I13" s="19"/>
      <c r="J13" s="13">
        <v>-5250000</v>
      </c>
      <c r="K13" s="19"/>
      <c r="L13" s="13">
        <f>SUM(D13,F13,H13,J13)</f>
        <v>-5250000</v>
      </c>
    </row>
    <row r="14" spans="1:12" x14ac:dyDescent="0.45">
      <c r="A14" s="73" t="s">
        <v>149</v>
      </c>
      <c r="B14" s="109"/>
      <c r="D14" s="91">
        <f>SUM(D12:D13)</f>
        <v>0</v>
      </c>
      <c r="E14" s="12"/>
      <c r="F14" s="91">
        <f>SUM(F12:F13)</f>
        <v>0</v>
      </c>
      <c r="G14" s="13"/>
      <c r="H14" s="91">
        <f>SUM(H12:H13)</f>
        <v>0</v>
      </c>
      <c r="I14" s="14"/>
      <c r="J14" s="91">
        <f>SUM(J12:J13)</f>
        <v>-5250000</v>
      </c>
      <c r="K14" s="14"/>
      <c r="L14" s="91">
        <f>SUM(L12:L13)</f>
        <v>-5250000</v>
      </c>
    </row>
    <row r="15" spans="1:12" x14ac:dyDescent="0.45">
      <c r="A15" s="73"/>
      <c r="D15" s="13"/>
      <c r="E15" s="13"/>
      <c r="F15" s="13"/>
      <c r="G15" s="19"/>
      <c r="H15" s="18"/>
      <c r="I15" s="19"/>
      <c r="J15" s="16"/>
      <c r="K15" s="19"/>
      <c r="L15" s="16"/>
    </row>
    <row r="16" spans="1:12" x14ac:dyDescent="0.45">
      <c r="A16" s="73" t="s">
        <v>66</v>
      </c>
      <c r="D16" s="13"/>
      <c r="E16" s="13"/>
      <c r="F16" s="13"/>
      <c r="G16" s="19"/>
      <c r="H16" s="18"/>
      <c r="I16" s="19"/>
      <c r="J16" s="16"/>
      <c r="K16" s="19"/>
      <c r="L16" s="16"/>
    </row>
    <row r="17" spans="1:12" x14ac:dyDescent="0.45">
      <c r="A17" s="74" t="s">
        <v>67</v>
      </c>
      <c r="B17" s="24"/>
      <c r="C17" s="5"/>
      <c r="D17" s="12">
        <v>0</v>
      </c>
      <c r="E17" s="12"/>
      <c r="F17" s="12">
        <v>0</v>
      </c>
      <c r="G17" s="13"/>
      <c r="H17" s="12">
        <v>0</v>
      </c>
      <c r="I17" s="14"/>
      <c r="J17" s="13">
        <v>34487323</v>
      </c>
      <c r="K17" s="14"/>
      <c r="L17" s="13">
        <f>SUM(D17,F17,H17,J17)</f>
        <v>34487323</v>
      </c>
    </row>
    <row r="18" spans="1:12" x14ac:dyDescent="0.45">
      <c r="A18" s="74" t="s">
        <v>99</v>
      </c>
      <c r="B18" s="24"/>
      <c r="C18" s="5"/>
      <c r="D18" s="12">
        <v>0</v>
      </c>
      <c r="E18" s="12"/>
      <c r="F18" s="12">
        <v>0</v>
      </c>
      <c r="G18" s="13"/>
      <c r="H18" s="12">
        <v>0</v>
      </c>
      <c r="I18" s="14"/>
      <c r="J18" s="13">
        <v>-1754471</v>
      </c>
      <c r="K18" s="14"/>
      <c r="L18" s="13">
        <f>SUM(D18,F18,H18,J18)</f>
        <v>-1754471</v>
      </c>
    </row>
    <row r="19" spans="1:12" x14ac:dyDescent="0.45">
      <c r="A19" s="73" t="s">
        <v>100</v>
      </c>
      <c r="B19" s="24"/>
      <c r="C19" s="5"/>
      <c r="D19" s="91">
        <f>SUM(D17:D18)</f>
        <v>0</v>
      </c>
      <c r="E19" s="12"/>
      <c r="F19" s="91">
        <f>SUM(F17:F18)</f>
        <v>0</v>
      </c>
      <c r="G19" s="13"/>
      <c r="H19" s="91">
        <f>SUM(H17:H18)</f>
        <v>0</v>
      </c>
      <c r="I19" s="14"/>
      <c r="J19" s="91">
        <f>SUM(J17:J18)</f>
        <v>32732852</v>
      </c>
      <c r="K19" s="14"/>
      <c r="L19" s="91">
        <f>SUM(L17:L18)</f>
        <v>32732852</v>
      </c>
    </row>
    <row r="20" spans="1:12" x14ac:dyDescent="0.45">
      <c r="A20" s="74"/>
      <c r="B20" s="24"/>
      <c r="C20" s="5"/>
      <c r="D20" s="12"/>
      <c r="E20" s="12"/>
      <c r="F20" s="12"/>
      <c r="G20" s="13"/>
      <c r="H20" s="12"/>
      <c r="I20" s="14"/>
      <c r="J20" s="13"/>
      <c r="K20" s="14"/>
      <c r="L20" s="13"/>
    </row>
    <row r="21" spans="1:12" x14ac:dyDescent="0.45">
      <c r="A21" s="74" t="s">
        <v>101</v>
      </c>
      <c r="B21" s="24">
        <v>16</v>
      </c>
      <c r="C21" s="5"/>
      <c r="D21" s="12">
        <v>0</v>
      </c>
      <c r="E21" s="12"/>
      <c r="F21" s="12">
        <v>0</v>
      </c>
      <c r="G21" s="13"/>
      <c r="H21" s="12">
        <v>1312597</v>
      </c>
      <c r="I21" s="14"/>
      <c r="J21" s="13">
        <v>-1312597</v>
      </c>
      <c r="K21" s="14"/>
      <c r="L21" s="13">
        <f>SUM(D21,F21,H21,J21)</f>
        <v>0</v>
      </c>
    </row>
    <row r="22" spans="1:12" ht="22.5" thickBot="1" x14ac:dyDescent="0.5">
      <c r="A22" s="5" t="s">
        <v>61</v>
      </c>
      <c r="B22" s="5"/>
      <c r="C22" s="5"/>
      <c r="D22" s="15">
        <f>D9+D19+D21+D14</f>
        <v>210000000</v>
      </c>
      <c r="E22" s="16"/>
      <c r="F22" s="15">
        <f>F9+F19+F21+F14</f>
        <v>2010000</v>
      </c>
      <c r="G22" s="19"/>
      <c r="H22" s="15">
        <f>H9+H19+H21+H14</f>
        <v>5603687</v>
      </c>
      <c r="I22" s="20"/>
      <c r="J22" s="15">
        <f>J9+J19+J21+J14</f>
        <v>55267218</v>
      </c>
      <c r="K22" s="20"/>
      <c r="L22" s="15">
        <f>L9+L19+L21+L14</f>
        <v>272880905</v>
      </c>
    </row>
    <row r="23" spans="1:12" ht="22.5" thickTop="1" x14ac:dyDescent="0.45"/>
    <row r="24" spans="1:12" x14ac:dyDescent="0.45">
      <c r="H24" s="133">
        <f>H22-BS!F68</f>
        <v>0</v>
      </c>
      <c r="J24" s="133">
        <f>J22-BS!F69</f>
        <v>0</v>
      </c>
      <c r="L24" s="133">
        <f>L22-BS!F70</f>
        <v>0</v>
      </c>
    </row>
  </sheetData>
  <mergeCells count="2">
    <mergeCell ref="H4:J4"/>
    <mergeCell ref="D7:L7"/>
  </mergeCells>
  <phoneticPr fontId="5" type="noConversion"/>
  <pageMargins left="0.8" right="0.8" top="0.48" bottom="0.5" header="0.5" footer="0.5"/>
  <pageSetup paperSize="9" scale="95" firstPageNumber="9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zoomScaleSheetLayoutView="85" workbookViewId="0">
      <selection activeCell="H5" sqref="H5"/>
    </sheetView>
  </sheetViews>
  <sheetFormatPr defaultRowHeight="21.75" x14ac:dyDescent="0.45"/>
  <cols>
    <col min="1" max="1" width="47.42578125" style="2" customWidth="1"/>
    <col min="2" max="2" width="7.5703125" style="2" customWidth="1"/>
    <col min="3" max="3" width="1.28515625" style="2" customWidth="1"/>
    <col min="4" max="4" width="15.28515625" style="2" customWidth="1"/>
    <col min="5" max="5" width="1.28515625" style="2" customWidth="1"/>
    <col min="6" max="6" width="15.28515625" style="2" customWidth="1"/>
    <col min="7" max="7" width="1.28515625" style="2" customWidth="1"/>
    <col min="8" max="8" width="15.28515625" style="2" customWidth="1"/>
    <col min="9" max="9" width="1.28515625" style="2" customWidth="1"/>
    <col min="10" max="10" width="15.28515625" style="2" customWidth="1"/>
    <col min="11" max="11" width="1.28515625" style="2" customWidth="1"/>
    <col min="12" max="12" width="15.28515625" style="2" customWidth="1"/>
    <col min="13" max="13" width="1.28515625" style="2" customWidth="1"/>
    <col min="14" max="14" width="15.28515625" style="2" customWidth="1"/>
    <col min="15" max="16384" width="9.140625" style="2"/>
  </cols>
  <sheetData>
    <row r="1" spans="1:14" ht="23.25" x14ac:dyDescent="0.5">
      <c r="A1" s="25" t="s">
        <v>41</v>
      </c>
    </row>
    <row r="2" spans="1:14" ht="23.25" x14ac:dyDescent="0.5">
      <c r="A2" s="1" t="s">
        <v>16</v>
      </c>
    </row>
    <row r="3" spans="1:14" ht="23.25" x14ac:dyDescent="0.5">
      <c r="A3" s="1"/>
    </row>
    <row r="4" spans="1:14" ht="23.25" x14ac:dyDescent="0.5">
      <c r="A4" s="3"/>
      <c r="J4" s="155" t="s">
        <v>32</v>
      </c>
      <c r="K4" s="156"/>
      <c r="L4" s="156"/>
    </row>
    <row r="5" spans="1:14" ht="23.25" x14ac:dyDescent="0.5">
      <c r="A5" s="3"/>
      <c r="H5" s="21" t="s">
        <v>140</v>
      </c>
      <c r="J5" s="150"/>
      <c r="K5" s="7"/>
      <c r="L5" s="7"/>
    </row>
    <row r="6" spans="1:14" x14ac:dyDescent="0.45">
      <c r="A6" s="4"/>
      <c r="C6" s="4"/>
      <c r="D6" s="21" t="s">
        <v>18</v>
      </c>
      <c r="E6" s="21"/>
      <c r="F6" s="21" t="s">
        <v>59</v>
      </c>
      <c r="G6" s="21"/>
      <c r="H6" s="60" t="s">
        <v>141</v>
      </c>
      <c r="I6" s="7"/>
      <c r="J6" s="60" t="s">
        <v>133</v>
      </c>
      <c r="K6" s="6"/>
      <c r="L6" s="8"/>
      <c r="M6" s="6"/>
      <c r="N6" s="6" t="s">
        <v>27</v>
      </c>
    </row>
    <row r="7" spans="1:14" x14ac:dyDescent="0.45">
      <c r="A7" s="4"/>
      <c r="B7" s="96" t="s">
        <v>1</v>
      </c>
      <c r="C7" s="4"/>
      <c r="D7" s="147" t="s">
        <v>134</v>
      </c>
      <c r="E7" s="22"/>
      <c r="F7" s="60" t="s">
        <v>58</v>
      </c>
      <c r="G7" s="22"/>
      <c r="H7" s="60" t="s">
        <v>142</v>
      </c>
      <c r="I7" s="7"/>
      <c r="J7" s="60" t="s">
        <v>60</v>
      </c>
      <c r="K7" s="6"/>
      <c r="L7" s="8" t="s">
        <v>57</v>
      </c>
      <c r="M7" s="6"/>
      <c r="N7" s="7" t="s">
        <v>28</v>
      </c>
    </row>
    <row r="8" spans="1:14" x14ac:dyDescent="0.45">
      <c r="A8" s="4"/>
      <c r="B8" s="96"/>
      <c r="C8" s="4"/>
      <c r="D8" s="157" t="s">
        <v>17</v>
      </c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9" spans="1:14" s="5" customFormat="1" x14ac:dyDescent="0.45">
      <c r="A9" s="23" t="s">
        <v>116</v>
      </c>
      <c r="B9" s="24"/>
      <c r="D9" s="9"/>
      <c r="E9" s="9"/>
      <c r="F9" s="9"/>
      <c r="G9" s="9"/>
      <c r="H9" s="9"/>
      <c r="I9" s="9"/>
      <c r="J9" s="11"/>
      <c r="K9" s="10"/>
      <c r="L9" s="11"/>
      <c r="M9" s="10"/>
      <c r="N9" s="9"/>
    </row>
    <row r="10" spans="1:14" s="5" customFormat="1" x14ac:dyDescent="0.45">
      <c r="A10" s="23" t="s">
        <v>119</v>
      </c>
      <c r="B10" s="24"/>
      <c r="D10" s="16">
        <v>210000000</v>
      </c>
      <c r="E10" s="16"/>
      <c r="F10" s="16">
        <v>2010000</v>
      </c>
      <c r="G10" s="16"/>
      <c r="H10" s="16">
        <v>0</v>
      </c>
      <c r="I10" s="16"/>
      <c r="J10" s="16">
        <v>5603687</v>
      </c>
      <c r="K10" s="17"/>
      <c r="L10" s="16">
        <f>55267218-O10</f>
        <v>55267218</v>
      </c>
      <c r="M10" s="17"/>
      <c r="N10" s="16">
        <v>272880905</v>
      </c>
    </row>
    <row r="11" spans="1:14" s="5" customFormat="1" ht="13.5" customHeight="1" x14ac:dyDescent="0.45">
      <c r="A11" s="74"/>
      <c r="B11" s="24"/>
      <c r="D11" s="12"/>
      <c r="E11" s="12"/>
      <c r="F11" s="12"/>
      <c r="G11" s="12"/>
      <c r="H11" s="12"/>
      <c r="I11" s="13"/>
      <c r="J11" s="12"/>
      <c r="K11" s="14"/>
      <c r="L11" s="13"/>
      <c r="M11" s="14"/>
      <c r="N11" s="13"/>
    </row>
    <row r="12" spans="1:14" x14ac:dyDescent="0.45">
      <c r="A12" s="73" t="s">
        <v>96</v>
      </c>
      <c r="D12" s="13"/>
      <c r="E12" s="13"/>
      <c r="F12" s="13"/>
      <c r="G12" s="13"/>
      <c r="H12" s="13"/>
      <c r="I12" s="19"/>
      <c r="J12" s="18"/>
      <c r="K12" s="19"/>
      <c r="L12" s="16"/>
      <c r="M12" s="19"/>
      <c r="N12" s="16"/>
    </row>
    <row r="13" spans="1:14" x14ac:dyDescent="0.45">
      <c r="A13" s="89" t="s">
        <v>97</v>
      </c>
      <c r="D13" s="13"/>
      <c r="E13" s="13"/>
      <c r="F13" s="13"/>
      <c r="G13" s="13"/>
      <c r="H13" s="13"/>
      <c r="I13" s="19"/>
      <c r="J13" s="18"/>
      <c r="K13" s="19"/>
      <c r="L13" s="16"/>
      <c r="M13" s="19"/>
      <c r="N13" s="16"/>
    </row>
    <row r="14" spans="1:14" x14ac:dyDescent="0.45">
      <c r="A14" s="74" t="s">
        <v>98</v>
      </c>
      <c r="B14" s="109">
        <v>23</v>
      </c>
      <c r="D14" s="90">
        <v>0</v>
      </c>
      <c r="E14" s="12"/>
      <c r="F14" s="90">
        <v>0</v>
      </c>
      <c r="G14" s="12"/>
      <c r="H14" s="90">
        <v>0</v>
      </c>
      <c r="I14" s="13"/>
      <c r="J14" s="90">
        <v>0</v>
      </c>
      <c r="K14" s="19"/>
      <c r="L14" s="13">
        <v>-52500000</v>
      </c>
      <c r="M14" s="19"/>
      <c r="N14" s="13">
        <f>SUM(D14,H14,J14,L14)</f>
        <v>-52500000</v>
      </c>
    </row>
    <row r="15" spans="1:14" x14ac:dyDescent="0.45">
      <c r="A15" s="74" t="s">
        <v>139</v>
      </c>
      <c r="B15" s="109"/>
      <c r="D15" s="90">
        <v>0</v>
      </c>
      <c r="E15" s="12"/>
      <c r="F15" s="90">
        <v>0</v>
      </c>
      <c r="G15" s="12"/>
      <c r="H15" s="90">
        <v>308333</v>
      </c>
      <c r="I15" s="13"/>
      <c r="J15" s="90">
        <v>0</v>
      </c>
      <c r="K15" s="19"/>
      <c r="L15" s="90">
        <v>0</v>
      </c>
      <c r="M15" s="19"/>
      <c r="N15" s="13">
        <f>SUM(D15,H15,J15,L15)</f>
        <v>308333</v>
      </c>
    </row>
    <row r="16" spans="1:14" x14ac:dyDescent="0.45">
      <c r="A16" s="73" t="s">
        <v>149</v>
      </c>
      <c r="B16" s="109"/>
      <c r="D16" s="91">
        <f>SUM(D14:D15)</f>
        <v>0</v>
      </c>
      <c r="E16" s="12"/>
      <c r="F16" s="91">
        <f>SUM(F14:F15)</f>
        <v>0</v>
      </c>
      <c r="G16" s="12"/>
      <c r="H16" s="91">
        <f>SUM(H14:H15)</f>
        <v>308333</v>
      </c>
      <c r="I16" s="13"/>
      <c r="J16" s="91">
        <f>SUM(J14:J15)</f>
        <v>0</v>
      </c>
      <c r="K16" s="14"/>
      <c r="L16" s="91">
        <f>SUM(L14:L15)</f>
        <v>-52500000</v>
      </c>
      <c r="M16" s="14"/>
      <c r="N16" s="91">
        <f>SUM(N14:N15)</f>
        <v>-52191667</v>
      </c>
    </row>
    <row r="17" spans="1:14" s="5" customFormat="1" ht="13.5" customHeight="1" x14ac:dyDescent="0.45">
      <c r="A17" s="74"/>
      <c r="B17" s="24"/>
      <c r="D17" s="12"/>
      <c r="E17" s="12"/>
      <c r="F17" s="12"/>
      <c r="G17" s="12"/>
      <c r="H17" s="12"/>
      <c r="I17" s="13"/>
      <c r="J17" s="12"/>
      <c r="K17" s="14"/>
      <c r="L17" s="13"/>
      <c r="M17" s="14"/>
      <c r="N17" s="13"/>
    </row>
    <row r="18" spans="1:14" x14ac:dyDescent="0.45">
      <c r="A18" s="73" t="s">
        <v>66</v>
      </c>
      <c r="D18" s="13"/>
      <c r="E18" s="13"/>
      <c r="F18" s="13"/>
      <c r="G18" s="13"/>
      <c r="H18" s="13"/>
      <c r="I18" s="19"/>
      <c r="J18" s="18"/>
      <c r="K18" s="19"/>
      <c r="L18" s="16"/>
      <c r="M18" s="19"/>
      <c r="N18" s="16"/>
    </row>
    <row r="19" spans="1:14" s="5" customFormat="1" x14ac:dyDescent="0.45">
      <c r="A19" s="74" t="s">
        <v>67</v>
      </c>
      <c r="B19" s="24"/>
      <c r="D19" s="12">
        <v>0</v>
      </c>
      <c r="E19" s="12"/>
      <c r="F19" s="12">
        <v>0</v>
      </c>
      <c r="G19" s="12"/>
      <c r="H19" s="12">
        <v>0</v>
      </c>
      <c r="I19" s="13"/>
      <c r="J19" s="12">
        <v>0</v>
      </c>
      <c r="K19" s="14"/>
      <c r="L19" s="13">
        <f>PL!D24</f>
        <v>75709568</v>
      </c>
      <c r="M19" s="14"/>
      <c r="N19" s="13">
        <f>SUM(D19,H19,J19,L19)</f>
        <v>75709568</v>
      </c>
    </row>
    <row r="20" spans="1:14" s="5" customFormat="1" x14ac:dyDescent="0.45">
      <c r="A20" s="74" t="s">
        <v>99</v>
      </c>
      <c r="B20" s="24"/>
      <c r="D20" s="12">
        <v>0</v>
      </c>
      <c r="E20" s="12"/>
      <c r="F20" s="12">
        <v>0</v>
      </c>
      <c r="G20" s="12"/>
      <c r="H20" s="12">
        <v>0</v>
      </c>
      <c r="I20" s="13"/>
      <c r="J20" s="12">
        <v>0</v>
      </c>
      <c r="K20" s="14"/>
      <c r="L20" s="13">
        <f>PL!D38</f>
        <v>1166257</v>
      </c>
      <c r="M20" s="14"/>
      <c r="N20" s="13">
        <f>SUM(D20,H20,J20,L20)</f>
        <v>1166257</v>
      </c>
    </row>
    <row r="21" spans="1:14" s="5" customFormat="1" x14ac:dyDescent="0.45">
      <c r="A21" s="73" t="s">
        <v>100</v>
      </c>
      <c r="B21" s="24"/>
      <c r="D21" s="91">
        <f>SUM(D19:D20)</f>
        <v>0</v>
      </c>
      <c r="E21" s="12"/>
      <c r="F21" s="91">
        <f>SUM(F19:F20)</f>
        <v>0</v>
      </c>
      <c r="G21" s="12"/>
      <c r="H21" s="91">
        <f>SUM(H19:H20)</f>
        <v>0</v>
      </c>
      <c r="I21" s="13"/>
      <c r="J21" s="91">
        <f>SUM(J19:J20)</f>
        <v>0</v>
      </c>
      <c r="K21" s="14"/>
      <c r="L21" s="91">
        <f>SUM(L19:L20)</f>
        <v>76875825</v>
      </c>
      <c r="M21" s="14"/>
      <c r="N21" s="91">
        <f>SUM(N19:N20)</f>
        <v>76875825</v>
      </c>
    </row>
    <row r="22" spans="1:14" s="5" customFormat="1" ht="13.5" customHeight="1" x14ac:dyDescent="0.45">
      <c r="A22" s="74"/>
      <c r="B22" s="24"/>
      <c r="D22" s="12"/>
      <c r="E22" s="12"/>
      <c r="F22" s="12"/>
      <c r="G22" s="12"/>
      <c r="H22" s="12"/>
      <c r="I22" s="13"/>
      <c r="J22" s="12"/>
      <c r="K22" s="14"/>
      <c r="L22" s="13"/>
      <c r="M22" s="14"/>
      <c r="N22" s="13"/>
    </row>
    <row r="23" spans="1:14" s="5" customFormat="1" x14ac:dyDescent="0.45">
      <c r="A23" s="74" t="s">
        <v>101</v>
      </c>
      <c r="B23" s="24">
        <v>16</v>
      </c>
      <c r="D23" s="12">
        <v>0</v>
      </c>
      <c r="E23" s="12"/>
      <c r="F23" s="12">
        <v>0</v>
      </c>
      <c r="G23" s="12"/>
      <c r="H23" s="12">
        <v>0</v>
      </c>
      <c r="I23" s="13"/>
      <c r="J23" s="12">
        <v>1724366</v>
      </c>
      <c r="K23" s="14"/>
      <c r="L23" s="13">
        <v>-1724366</v>
      </c>
      <c r="M23" s="14"/>
      <c r="N23" s="13">
        <f>SUM(D23,H23,J23,L23)</f>
        <v>0</v>
      </c>
    </row>
    <row r="24" spans="1:14" ht="22.5" thickBot="1" x14ac:dyDescent="0.5">
      <c r="A24" s="5" t="s">
        <v>117</v>
      </c>
      <c r="B24" s="5"/>
      <c r="C24" s="5"/>
      <c r="D24" s="15">
        <f>SUM(D10,D16,D21,D23)</f>
        <v>210000000</v>
      </c>
      <c r="E24" s="16"/>
      <c r="F24" s="15">
        <f>SUM(F10,F16,F21,F23)</f>
        <v>2010000</v>
      </c>
      <c r="G24" s="16"/>
      <c r="H24" s="15">
        <f>SUM(H10,H16,H21,H23)</f>
        <v>308333</v>
      </c>
      <c r="I24" s="19"/>
      <c r="J24" s="15">
        <f>SUM(J10,J16,J21,J23)</f>
        <v>7328053</v>
      </c>
      <c r="K24" s="20"/>
      <c r="L24" s="15">
        <f>SUM(L10,L16,L21,L23)</f>
        <v>77918677</v>
      </c>
      <c r="M24" s="20"/>
      <c r="N24" s="15">
        <f>SUM(N10,N16,N21,N23)</f>
        <v>297565063</v>
      </c>
    </row>
    <row r="25" spans="1:14" ht="22.5" thickTop="1" x14ac:dyDescent="0.45"/>
    <row r="27" spans="1:14" x14ac:dyDescent="0.45">
      <c r="J27" s="133">
        <f>J24-BS!D68</f>
        <v>0</v>
      </c>
      <c r="L27" s="133">
        <f>L24-BS!D69</f>
        <v>0</v>
      </c>
      <c r="N27" s="133">
        <f>N24-BS!D70</f>
        <v>0</v>
      </c>
    </row>
  </sheetData>
  <mergeCells count="2">
    <mergeCell ref="J4:L4"/>
    <mergeCell ref="D8:N8"/>
  </mergeCells>
  <pageMargins left="0.8" right="0.8" top="0.48" bottom="0.5" header="0.5" footer="0.5"/>
  <pageSetup paperSize="9" scale="95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topLeftCell="A52" zoomScaleNormal="100" zoomScaleSheetLayoutView="85" workbookViewId="0">
      <selection activeCell="F62" sqref="F62"/>
    </sheetView>
  </sheetViews>
  <sheetFormatPr defaultRowHeight="22.5" customHeight="1" x14ac:dyDescent="0.45"/>
  <cols>
    <col min="1" max="1" width="60.7109375" style="32" customWidth="1"/>
    <col min="2" max="2" width="9.140625" style="108"/>
    <col min="3" max="3" width="2" style="111" customWidth="1"/>
    <col min="4" max="4" width="14.7109375" style="115" customWidth="1"/>
    <col min="5" max="5" width="2" style="28" customWidth="1"/>
    <col min="6" max="6" width="14.7109375" style="115" customWidth="1"/>
    <col min="7" max="10" width="18" style="28" customWidth="1"/>
    <col min="11" max="16384" width="9.140625" style="28"/>
  </cols>
  <sheetData>
    <row r="1" spans="1:7" ht="22.5" customHeight="1" x14ac:dyDescent="0.5">
      <c r="A1" s="26" t="s">
        <v>41</v>
      </c>
      <c r="E1" s="108"/>
      <c r="F1" s="76"/>
    </row>
    <row r="2" spans="1:7" ht="22.5" customHeight="1" x14ac:dyDescent="0.5">
      <c r="A2" s="75" t="s">
        <v>80</v>
      </c>
      <c r="E2" s="108"/>
      <c r="F2" s="76"/>
    </row>
    <row r="3" spans="1:7" s="53" customFormat="1" ht="21.75" customHeight="1" x14ac:dyDescent="0.5">
      <c r="A3" s="63"/>
      <c r="B3" s="108"/>
      <c r="C3" s="112"/>
      <c r="D3" s="159" t="s">
        <v>68</v>
      </c>
      <c r="E3" s="159"/>
      <c r="F3" s="159"/>
    </row>
    <row r="4" spans="1:7" s="53" customFormat="1" ht="21.75" customHeight="1" x14ac:dyDescent="0.5">
      <c r="A4" s="63"/>
      <c r="B4" s="108"/>
      <c r="C4" s="112"/>
      <c r="D4" s="159" t="s">
        <v>43</v>
      </c>
      <c r="E4" s="159"/>
      <c r="F4" s="159"/>
    </row>
    <row r="5" spans="1:7" s="53" customFormat="1" ht="21.75" customHeight="1" x14ac:dyDescent="0.45">
      <c r="A5" s="51"/>
      <c r="B5" s="108"/>
      <c r="C5" s="77"/>
      <c r="D5" s="124">
        <v>2559</v>
      </c>
      <c r="E5" s="125"/>
      <c r="F5" s="124">
        <v>2558</v>
      </c>
    </row>
    <row r="6" spans="1:7" s="53" customFormat="1" ht="21.75" customHeight="1" x14ac:dyDescent="0.45">
      <c r="A6" s="51"/>
      <c r="C6" s="110"/>
      <c r="D6" s="152" t="s">
        <v>17</v>
      </c>
      <c r="E6" s="152"/>
      <c r="F6" s="152"/>
    </row>
    <row r="7" spans="1:7" s="53" customFormat="1" ht="21.75" customHeight="1" x14ac:dyDescent="0.45">
      <c r="A7" s="78" t="s">
        <v>69</v>
      </c>
      <c r="B7" s="65"/>
      <c r="C7" s="69"/>
      <c r="D7" s="76"/>
      <c r="F7" s="76"/>
    </row>
    <row r="8" spans="1:7" s="53" customFormat="1" ht="21.75" customHeight="1" x14ac:dyDescent="0.45">
      <c r="A8" s="53" t="s">
        <v>29</v>
      </c>
      <c r="C8" s="69"/>
      <c r="D8" s="76">
        <f>PL!D24</f>
        <v>75709568</v>
      </c>
      <c r="E8" s="65"/>
      <c r="F8" s="76">
        <v>34487323</v>
      </c>
      <c r="G8" s="59"/>
    </row>
    <row r="9" spans="1:7" s="53" customFormat="1" ht="21.75" customHeight="1" x14ac:dyDescent="0.45">
      <c r="A9" s="79" t="s">
        <v>70</v>
      </c>
      <c r="C9" s="80"/>
      <c r="D9" s="116"/>
      <c r="E9" s="65"/>
      <c r="F9" s="116"/>
      <c r="G9" s="59"/>
    </row>
    <row r="10" spans="1:7" s="53" customFormat="1" ht="21.75" customHeight="1" x14ac:dyDescent="0.45">
      <c r="A10" s="53" t="s">
        <v>71</v>
      </c>
      <c r="C10" s="69"/>
      <c r="D10" s="76">
        <v>34407190</v>
      </c>
      <c r="E10" s="65"/>
      <c r="F10" s="76">
        <v>37293348</v>
      </c>
      <c r="G10" s="59"/>
    </row>
    <row r="11" spans="1:7" s="53" customFormat="1" ht="21.75" customHeight="1" x14ac:dyDescent="0.45">
      <c r="A11" s="53" t="s">
        <v>112</v>
      </c>
      <c r="C11" s="69"/>
      <c r="D11" s="76">
        <v>-25443</v>
      </c>
      <c r="E11" s="69"/>
      <c r="F11" s="76">
        <v>-21226</v>
      </c>
      <c r="G11" s="59"/>
    </row>
    <row r="12" spans="1:7" s="53" customFormat="1" ht="21.75" customHeight="1" x14ac:dyDescent="0.45">
      <c r="A12" s="53" t="s">
        <v>30</v>
      </c>
      <c r="C12" s="69"/>
      <c r="D12" s="76">
        <f>PL!D19</f>
        <v>12346812</v>
      </c>
      <c r="E12" s="65"/>
      <c r="F12" s="76">
        <v>12962857</v>
      </c>
      <c r="G12" s="59"/>
    </row>
    <row r="13" spans="1:7" s="53" customFormat="1" ht="21.75" customHeight="1" x14ac:dyDescent="0.45">
      <c r="A13" s="53" t="s">
        <v>135</v>
      </c>
      <c r="C13" s="69"/>
      <c r="D13" s="76">
        <v>-18721597</v>
      </c>
      <c r="E13" s="65"/>
      <c r="F13" s="76">
        <v>16874094</v>
      </c>
      <c r="G13" s="59"/>
    </row>
    <row r="14" spans="1:7" s="53" customFormat="1" ht="21.75" customHeight="1" x14ac:dyDescent="0.45">
      <c r="A14" s="53" t="s">
        <v>127</v>
      </c>
      <c r="C14" s="69"/>
      <c r="D14" s="76">
        <v>-704680</v>
      </c>
      <c r="E14" s="65"/>
      <c r="F14" s="76">
        <v>5421135</v>
      </c>
      <c r="G14" s="59"/>
    </row>
    <row r="15" spans="1:7" s="53" customFormat="1" ht="21.75" customHeight="1" x14ac:dyDescent="0.45">
      <c r="A15" s="53" t="s">
        <v>128</v>
      </c>
      <c r="C15" s="69"/>
      <c r="D15" s="76">
        <v>78526</v>
      </c>
      <c r="E15" s="65"/>
      <c r="F15" s="76">
        <v>-1337498</v>
      </c>
      <c r="G15" s="59"/>
    </row>
    <row r="16" spans="1:7" s="53" customFormat="1" ht="21.75" customHeight="1" x14ac:dyDescent="0.45">
      <c r="A16" s="126" t="s">
        <v>123</v>
      </c>
      <c r="C16" s="69"/>
      <c r="D16" s="76">
        <v>-274908</v>
      </c>
      <c r="E16" s="65"/>
      <c r="F16" s="76">
        <v>1740540</v>
      </c>
      <c r="G16" s="59"/>
    </row>
    <row r="17" spans="1:9" s="53" customFormat="1" ht="21.75" customHeight="1" x14ac:dyDescent="0.45">
      <c r="A17" s="126" t="s">
        <v>143</v>
      </c>
      <c r="C17" s="69"/>
      <c r="D17" s="76">
        <v>308333</v>
      </c>
      <c r="E17" s="65"/>
      <c r="F17" s="76">
        <v>0</v>
      </c>
      <c r="G17" s="59"/>
    </row>
    <row r="18" spans="1:9" s="53" customFormat="1" ht="21.75" customHeight="1" x14ac:dyDescent="0.45">
      <c r="A18" s="53" t="s">
        <v>72</v>
      </c>
      <c r="C18" s="81"/>
      <c r="D18" s="114">
        <v>4170414</v>
      </c>
      <c r="E18" s="69"/>
      <c r="F18" s="138">
        <f>23851748-20000000</f>
        <v>3851748</v>
      </c>
      <c r="G18" s="59"/>
    </row>
    <row r="19" spans="1:9" s="53" customFormat="1" ht="21.75" customHeight="1" x14ac:dyDescent="0.45">
      <c r="A19" s="53" t="s">
        <v>23</v>
      </c>
      <c r="C19" s="69"/>
      <c r="D19" s="76">
        <v>19906046</v>
      </c>
      <c r="E19" s="69"/>
      <c r="F19" s="76">
        <v>13904637</v>
      </c>
      <c r="G19" s="59"/>
    </row>
    <row r="20" spans="1:9" s="53" customFormat="1" ht="21.75" customHeight="1" x14ac:dyDescent="0.45">
      <c r="A20" s="51"/>
      <c r="C20" s="98"/>
      <c r="D20" s="117">
        <f>SUM(D8:D19)</f>
        <v>127200261</v>
      </c>
      <c r="E20" s="82"/>
      <c r="F20" s="117">
        <f>SUM(F8:F19)</f>
        <v>125176958</v>
      </c>
      <c r="G20" s="59"/>
    </row>
    <row r="21" spans="1:9" s="53" customFormat="1" ht="21.75" customHeight="1" x14ac:dyDescent="0.45">
      <c r="A21" s="79" t="s">
        <v>73</v>
      </c>
      <c r="C21" s="83"/>
      <c r="D21" s="118"/>
      <c r="E21" s="84"/>
      <c r="F21" s="118"/>
    </row>
    <row r="22" spans="1:9" s="53" customFormat="1" ht="21.75" customHeight="1" x14ac:dyDescent="0.45">
      <c r="A22" s="53" t="s">
        <v>74</v>
      </c>
      <c r="C22" s="69"/>
      <c r="D22" s="76">
        <v>-7711910</v>
      </c>
      <c r="E22" s="65"/>
      <c r="F22" s="76">
        <v>-109081708</v>
      </c>
      <c r="G22" s="85"/>
      <c r="I22" s="86"/>
    </row>
    <row r="23" spans="1:9" s="53" customFormat="1" ht="21.75" customHeight="1" x14ac:dyDescent="0.45">
      <c r="A23" s="53" t="s">
        <v>54</v>
      </c>
      <c r="C23" s="69"/>
      <c r="D23" s="76">
        <v>-4567652</v>
      </c>
      <c r="E23" s="65"/>
      <c r="F23" s="76">
        <f>-4212197+790000</f>
        <v>-3422197</v>
      </c>
      <c r="G23" s="85"/>
      <c r="I23" s="86"/>
    </row>
    <row r="24" spans="1:9" s="53" customFormat="1" ht="21.75" customHeight="1" x14ac:dyDescent="0.45">
      <c r="A24" s="53" t="s">
        <v>42</v>
      </c>
      <c r="C24" s="69"/>
      <c r="D24" s="76">
        <v>-34614039</v>
      </c>
      <c r="E24" s="65"/>
      <c r="F24" s="76">
        <v>22615123</v>
      </c>
      <c r="G24" s="85"/>
      <c r="I24" s="86"/>
    </row>
    <row r="25" spans="1:9" s="53" customFormat="1" ht="21.75" customHeight="1" x14ac:dyDescent="0.45">
      <c r="A25" s="53" t="s">
        <v>37</v>
      </c>
      <c r="C25" s="105"/>
      <c r="D25" s="87">
        <v>0</v>
      </c>
      <c r="E25" s="65"/>
      <c r="F25" s="87">
        <v>-703723</v>
      </c>
      <c r="G25" s="85"/>
      <c r="I25" s="86"/>
    </row>
    <row r="26" spans="1:9" s="53" customFormat="1" ht="21.75" customHeight="1" x14ac:dyDescent="0.45">
      <c r="A26" s="53" t="s">
        <v>75</v>
      </c>
      <c r="C26" s="69"/>
      <c r="D26" s="76">
        <v>28181339</v>
      </c>
      <c r="E26" s="65"/>
      <c r="F26" s="76">
        <v>14811817</v>
      </c>
      <c r="I26" s="86"/>
    </row>
    <row r="27" spans="1:9" s="53" customFormat="1" ht="21.75" customHeight="1" x14ac:dyDescent="0.45">
      <c r="A27" s="47" t="s">
        <v>55</v>
      </c>
      <c r="C27" s="69"/>
      <c r="D27" s="76">
        <v>-5703596</v>
      </c>
      <c r="E27" s="65"/>
      <c r="F27" s="76">
        <v>10161614</v>
      </c>
      <c r="G27" s="28"/>
      <c r="I27" s="86"/>
    </row>
    <row r="28" spans="1:9" s="53" customFormat="1" ht="21.75" customHeight="1" x14ac:dyDescent="0.45">
      <c r="A28" s="53" t="s">
        <v>136</v>
      </c>
      <c r="C28" s="69"/>
      <c r="D28" s="41">
        <v>10000000</v>
      </c>
      <c r="E28" s="69"/>
      <c r="F28" s="41">
        <v>20000000</v>
      </c>
      <c r="G28" s="85"/>
      <c r="H28" s="66"/>
      <c r="I28" s="86"/>
    </row>
    <row r="29" spans="1:9" s="53" customFormat="1" ht="21.75" customHeight="1" x14ac:dyDescent="0.45">
      <c r="A29" s="53" t="s">
        <v>148</v>
      </c>
      <c r="C29" s="69"/>
      <c r="D29" s="119">
        <v>-178722</v>
      </c>
      <c r="E29" s="69"/>
      <c r="F29" s="119">
        <v>256533</v>
      </c>
      <c r="G29" s="85"/>
      <c r="H29" s="66"/>
      <c r="I29" s="86"/>
    </row>
    <row r="30" spans="1:9" s="53" customFormat="1" ht="21.75" customHeight="1" x14ac:dyDescent="0.45">
      <c r="A30" s="53" t="s">
        <v>76</v>
      </c>
      <c r="C30" s="69"/>
      <c r="D30" s="41">
        <f>SUM(D20:D29)</f>
        <v>112605681</v>
      </c>
      <c r="E30" s="69"/>
      <c r="F30" s="41">
        <f>SUM(F20:F29)</f>
        <v>79814417</v>
      </c>
      <c r="G30" s="59"/>
      <c r="H30" s="66"/>
    </row>
    <row r="31" spans="1:9" s="53" customFormat="1" ht="21.75" customHeight="1" x14ac:dyDescent="0.45">
      <c r="A31" s="53" t="s">
        <v>137</v>
      </c>
      <c r="C31" s="69"/>
      <c r="D31" s="41">
        <v>-4000000</v>
      </c>
      <c r="E31" s="69"/>
      <c r="F31" s="41">
        <v>-2000000</v>
      </c>
      <c r="G31" s="59"/>
      <c r="H31" s="66"/>
    </row>
    <row r="32" spans="1:9" s="53" customFormat="1" ht="21.75" customHeight="1" x14ac:dyDescent="0.45">
      <c r="A32" s="53" t="s">
        <v>77</v>
      </c>
      <c r="C32" s="69"/>
      <c r="D32" s="41">
        <v>-4223648</v>
      </c>
      <c r="E32" s="69"/>
      <c r="F32" s="143">
        <f>-6562196+2000000</f>
        <v>-4562196</v>
      </c>
      <c r="G32" s="59"/>
    </row>
    <row r="33" spans="1:10" s="53" customFormat="1" ht="21.75" customHeight="1" x14ac:dyDescent="0.45">
      <c r="A33" s="53" t="s">
        <v>78</v>
      </c>
      <c r="C33" s="69"/>
      <c r="D33" s="119">
        <v>-18355530</v>
      </c>
      <c r="E33" s="69"/>
      <c r="F33" s="119">
        <v>-3356453</v>
      </c>
      <c r="G33" s="59"/>
    </row>
    <row r="34" spans="1:10" s="53" customFormat="1" ht="21.75" customHeight="1" x14ac:dyDescent="0.45">
      <c r="A34" s="51" t="s">
        <v>79</v>
      </c>
      <c r="C34" s="83"/>
      <c r="D34" s="120">
        <f>SUM(D30:D33)</f>
        <v>86026503</v>
      </c>
      <c r="E34" s="84"/>
      <c r="F34" s="120">
        <f>SUM(F30:F33)</f>
        <v>69895768</v>
      </c>
      <c r="G34" s="59"/>
    </row>
    <row r="35" spans="1:10" s="53" customFormat="1" ht="22.5" customHeight="1" x14ac:dyDescent="0.45">
      <c r="A35" s="51"/>
      <c r="C35" s="69"/>
      <c r="D35" s="76"/>
      <c r="E35" s="65"/>
      <c r="F35" s="76"/>
      <c r="G35" s="59"/>
    </row>
    <row r="36" spans="1:10" s="53" customFormat="1" ht="22.5" customHeight="1" x14ac:dyDescent="0.5">
      <c r="A36" s="25" t="s">
        <v>41</v>
      </c>
      <c r="C36" s="112"/>
      <c r="D36" s="76"/>
      <c r="F36" s="76"/>
    </row>
    <row r="37" spans="1:10" s="53" customFormat="1" ht="22.5" customHeight="1" x14ac:dyDescent="0.5">
      <c r="A37" s="75" t="s">
        <v>80</v>
      </c>
      <c r="C37" s="112"/>
      <c r="D37" s="76"/>
      <c r="F37" s="76"/>
    </row>
    <row r="38" spans="1:10" s="53" customFormat="1" ht="22.5" customHeight="1" x14ac:dyDescent="0.5">
      <c r="A38" s="75"/>
      <c r="C38" s="112"/>
      <c r="D38" s="76"/>
      <c r="F38" s="76"/>
    </row>
    <row r="39" spans="1:10" s="53" customFormat="1" ht="22.5" customHeight="1" x14ac:dyDescent="0.5">
      <c r="A39" s="63"/>
      <c r="B39" s="108"/>
      <c r="C39" s="112"/>
      <c r="D39" s="159" t="s">
        <v>68</v>
      </c>
      <c r="E39" s="159"/>
      <c r="F39" s="159"/>
    </row>
    <row r="40" spans="1:10" s="53" customFormat="1" ht="22.5" customHeight="1" x14ac:dyDescent="0.5">
      <c r="A40" s="63"/>
      <c r="B40" s="108"/>
      <c r="C40" s="112"/>
      <c r="D40" s="159" t="s">
        <v>43</v>
      </c>
      <c r="E40" s="159"/>
      <c r="F40" s="159"/>
    </row>
    <row r="41" spans="1:10" s="53" customFormat="1" ht="22.5" customHeight="1" x14ac:dyDescent="0.45">
      <c r="A41" s="51"/>
      <c r="B41" s="108" t="s">
        <v>1</v>
      </c>
      <c r="C41" s="77"/>
      <c r="D41" s="124">
        <v>2559</v>
      </c>
      <c r="E41" s="125"/>
      <c r="F41" s="124">
        <v>2558</v>
      </c>
    </row>
    <row r="42" spans="1:10" s="53" customFormat="1" ht="22.5" customHeight="1" x14ac:dyDescent="0.45">
      <c r="A42" s="51"/>
      <c r="B42" s="108"/>
      <c r="C42" s="110"/>
      <c r="D42" s="158" t="s">
        <v>17</v>
      </c>
      <c r="E42" s="158"/>
      <c r="F42" s="158"/>
    </row>
    <row r="43" spans="1:10" s="53" customFormat="1" ht="22.5" customHeight="1" x14ac:dyDescent="0.45">
      <c r="A43" s="78" t="s">
        <v>81</v>
      </c>
      <c r="C43" s="69"/>
      <c r="D43" s="76"/>
      <c r="E43" s="65"/>
      <c r="F43" s="76"/>
      <c r="G43" s="59"/>
    </row>
    <row r="44" spans="1:10" s="53" customFormat="1" ht="22.5" customHeight="1" x14ac:dyDescent="0.45">
      <c r="A44" s="28" t="s">
        <v>86</v>
      </c>
      <c r="C44" s="69"/>
      <c r="D44" s="76">
        <v>25443</v>
      </c>
      <c r="E44" s="65"/>
      <c r="F44" s="76">
        <v>21226</v>
      </c>
      <c r="G44" s="59"/>
    </row>
    <row r="45" spans="1:10" s="53" customFormat="1" ht="22.5" customHeight="1" x14ac:dyDescent="0.45">
      <c r="A45" s="53" t="s">
        <v>82</v>
      </c>
      <c r="C45" s="69"/>
      <c r="D45" s="76">
        <v>-89727226</v>
      </c>
      <c r="E45" s="65"/>
      <c r="F45" s="76">
        <v>-42126468</v>
      </c>
      <c r="G45" s="59"/>
      <c r="H45" s="59"/>
      <c r="I45" s="59"/>
      <c r="J45" s="66"/>
    </row>
    <row r="46" spans="1:10" s="53" customFormat="1" ht="22.5" customHeight="1" x14ac:dyDescent="0.45">
      <c r="A46" s="53" t="s">
        <v>113</v>
      </c>
      <c r="C46" s="80"/>
      <c r="D46" s="116">
        <v>297009</v>
      </c>
      <c r="E46" s="69"/>
      <c r="F46" s="116">
        <v>2725166</v>
      </c>
      <c r="G46" s="59"/>
      <c r="H46" s="59"/>
      <c r="I46" s="59"/>
      <c r="J46" s="66"/>
    </row>
    <row r="47" spans="1:10" s="53" customFormat="1" ht="22.5" customHeight="1" x14ac:dyDescent="0.45">
      <c r="A47" s="85" t="s">
        <v>83</v>
      </c>
      <c r="C47" s="69"/>
      <c r="D47" s="119">
        <v>-657950</v>
      </c>
      <c r="E47" s="69"/>
      <c r="F47" s="119">
        <v>-112725</v>
      </c>
      <c r="G47" s="59"/>
      <c r="H47" s="59"/>
      <c r="I47" s="59"/>
      <c r="J47" s="66"/>
    </row>
    <row r="48" spans="1:10" s="53" customFormat="1" ht="22.5" customHeight="1" x14ac:dyDescent="0.45">
      <c r="A48" s="51" t="s">
        <v>84</v>
      </c>
      <c r="C48" s="83"/>
      <c r="D48" s="120">
        <f>SUM(D44:D47)</f>
        <v>-90062724</v>
      </c>
      <c r="E48" s="84"/>
      <c r="F48" s="120">
        <f>SUM(F44:F47)</f>
        <v>-39492801</v>
      </c>
      <c r="G48" s="59"/>
      <c r="H48" s="59"/>
      <c r="I48" s="59"/>
      <c r="J48" s="66"/>
    </row>
    <row r="49" spans="1:7" s="53" customFormat="1" ht="11.25" customHeight="1" x14ac:dyDescent="0.45">
      <c r="A49" s="51"/>
      <c r="B49" s="83"/>
      <c r="C49" s="83"/>
      <c r="D49" s="118"/>
      <c r="F49" s="118"/>
    </row>
    <row r="50" spans="1:7" s="53" customFormat="1" ht="22.5" customHeight="1" x14ac:dyDescent="0.45">
      <c r="A50" s="78" t="s">
        <v>85</v>
      </c>
      <c r="B50" s="65"/>
      <c r="C50" s="69"/>
      <c r="D50" s="76"/>
      <c r="F50" s="76"/>
    </row>
    <row r="51" spans="1:7" s="53" customFormat="1" ht="22.5" customHeight="1" x14ac:dyDescent="0.45">
      <c r="A51" s="53" t="s">
        <v>87</v>
      </c>
      <c r="C51" s="113"/>
      <c r="D51" s="87">
        <v>-11899431</v>
      </c>
      <c r="E51" s="65"/>
      <c r="F51" s="87">
        <v>-14039268</v>
      </c>
      <c r="G51" s="59"/>
    </row>
    <row r="52" spans="1:7" s="53" customFormat="1" ht="22.5" customHeight="1" x14ac:dyDescent="0.45">
      <c r="A52" s="53" t="s">
        <v>88</v>
      </c>
      <c r="C52" s="113"/>
      <c r="D52" s="87">
        <v>-52500000</v>
      </c>
      <c r="E52" s="65"/>
      <c r="F52" s="87">
        <v>-5250000</v>
      </c>
      <c r="G52" s="59"/>
    </row>
    <row r="53" spans="1:7" s="53" customFormat="1" ht="22.5" customHeight="1" x14ac:dyDescent="0.45">
      <c r="A53" s="53" t="s">
        <v>152</v>
      </c>
      <c r="C53" s="114"/>
      <c r="D53" s="87">
        <v>85089959</v>
      </c>
      <c r="E53" s="65"/>
      <c r="F53" s="87">
        <v>-3243074</v>
      </c>
      <c r="G53" s="59"/>
    </row>
    <row r="54" spans="1:7" s="53" customFormat="1" ht="22.5" customHeight="1" x14ac:dyDescent="0.45">
      <c r="A54" s="53" t="s">
        <v>114</v>
      </c>
      <c r="C54" s="114"/>
      <c r="D54" s="87">
        <v>-2181146</v>
      </c>
      <c r="E54" s="65"/>
      <c r="F54" s="87">
        <v>-1122914</v>
      </c>
      <c r="G54" s="59"/>
    </row>
    <row r="55" spans="1:7" s="53" customFormat="1" ht="22.5" hidden="1" customHeight="1" x14ac:dyDescent="0.45">
      <c r="A55" s="53" t="s">
        <v>89</v>
      </c>
      <c r="C55" s="113"/>
      <c r="D55" s="87"/>
      <c r="E55" s="65"/>
      <c r="F55" s="87">
        <v>0</v>
      </c>
      <c r="G55" s="59"/>
    </row>
    <row r="56" spans="1:7" s="53" customFormat="1" ht="22.5" customHeight="1" x14ac:dyDescent="0.45">
      <c r="A56" s="53" t="s">
        <v>90</v>
      </c>
      <c r="C56" s="113"/>
      <c r="D56" s="87">
        <v>-16900008</v>
      </c>
      <c r="E56" s="65"/>
      <c r="F56" s="87">
        <v>-16900008</v>
      </c>
      <c r="G56" s="59"/>
    </row>
    <row r="57" spans="1:7" s="53" customFormat="1" ht="22.5" hidden="1" customHeight="1" x14ac:dyDescent="0.45">
      <c r="A57" s="53" t="s">
        <v>91</v>
      </c>
      <c r="C57" s="80"/>
      <c r="D57" s="116">
        <v>0</v>
      </c>
      <c r="E57" s="65"/>
      <c r="F57" s="116">
        <v>0</v>
      </c>
      <c r="G57" s="59"/>
    </row>
    <row r="58" spans="1:7" s="53" customFormat="1" ht="22.5" customHeight="1" x14ac:dyDescent="0.45">
      <c r="A58" s="51" t="s">
        <v>147</v>
      </c>
      <c r="C58" s="83"/>
      <c r="D58" s="121">
        <f>SUM(D51:D57)</f>
        <v>1609374</v>
      </c>
      <c r="E58" s="84"/>
      <c r="F58" s="121">
        <f>SUM(F51:F57)</f>
        <v>-40555264</v>
      </c>
      <c r="G58" s="59"/>
    </row>
    <row r="59" spans="1:7" s="53" customFormat="1" ht="11.25" customHeight="1" x14ac:dyDescent="0.45">
      <c r="A59" s="51"/>
      <c r="C59" s="69"/>
      <c r="D59" s="76"/>
      <c r="E59" s="65"/>
      <c r="F59" s="76"/>
      <c r="G59" s="59"/>
    </row>
    <row r="60" spans="1:7" s="53" customFormat="1" ht="22.5" customHeight="1" x14ac:dyDescent="0.45">
      <c r="A60" s="51" t="s">
        <v>124</v>
      </c>
      <c r="C60" s="83"/>
      <c r="D60" s="122">
        <f>+D34+D48+D58</f>
        <v>-2426847</v>
      </c>
      <c r="E60" s="84"/>
      <c r="F60" s="122">
        <f>+F34+F48+F58</f>
        <v>-10152297</v>
      </c>
      <c r="G60" s="59"/>
    </row>
    <row r="61" spans="1:7" s="53" customFormat="1" ht="22.5" customHeight="1" x14ac:dyDescent="0.45">
      <c r="A61" s="52" t="s">
        <v>92</v>
      </c>
      <c r="C61" s="69"/>
      <c r="D61" s="41">
        <v>38755951</v>
      </c>
      <c r="E61" s="69"/>
      <c r="F61" s="41">
        <v>48723991</v>
      </c>
      <c r="G61" s="59"/>
    </row>
    <row r="62" spans="1:7" s="53" customFormat="1" ht="22.5" customHeight="1" x14ac:dyDescent="0.45">
      <c r="A62" s="52" t="s">
        <v>150</v>
      </c>
      <c r="C62" s="69"/>
      <c r="D62" s="119">
        <v>351213</v>
      </c>
      <c r="E62" s="65"/>
      <c r="F62" s="119">
        <v>184257</v>
      </c>
      <c r="G62" s="59"/>
    </row>
    <row r="63" spans="1:7" s="53" customFormat="1" ht="22.5" customHeight="1" thickBot="1" x14ac:dyDescent="0.5">
      <c r="A63" s="51" t="s">
        <v>93</v>
      </c>
      <c r="B63" s="58"/>
      <c r="C63" s="83"/>
      <c r="D63" s="123">
        <f>SUM(D60:D62)</f>
        <v>36680317</v>
      </c>
      <c r="E63" s="84"/>
      <c r="F63" s="123">
        <f>SUM(F60:F62)</f>
        <v>38755951</v>
      </c>
      <c r="G63" s="59"/>
    </row>
    <row r="64" spans="1:7" s="53" customFormat="1" ht="11.25" customHeight="1" thickTop="1" x14ac:dyDescent="0.45">
      <c r="A64" s="88"/>
      <c r="B64" s="108"/>
      <c r="C64" s="112"/>
      <c r="D64" s="76"/>
      <c r="F64" s="76"/>
    </row>
    <row r="65" spans="1:6" ht="22.5" customHeight="1" x14ac:dyDescent="0.45">
      <c r="A65" s="38" t="s">
        <v>138</v>
      </c>
      <c r="D65" s="142"/>
      <c r="F65" s="132"/>
    </row>
    <row r="66" spans="1:6" ht="22.5" customHeight="1" x14ac:dyDescent="0.45">
      <c r="A66" s="32" t="s">
        <v>151</v>
      </c>
      <c r="B66" s="151"/>
      <c r="C66" s="151"/>
      <c r="D66" s="142"/>
      <c r="F66" s="132"/>
    </row>
    <row r="67" spans="1:6" ht="22.5" customHeight="1" x14ac:dyDescent="0.45">
      <c r="A67" s="32" t="s">
        <v>157</v>
      </c>
      <c r="B67" s="151">
        <v>5</v>
      </c>
      <c r="C67" s="151"/>
      <c r="D67" s="41">
        <v>38019925</v>
      </c>
      <c r="F67" s="41">
        <v>40612068</v>
      </c>
    </row>
    <row r="68" spans="1:6" ht="22.5" customHeight="1" x14ac:dyDescent="0.45">
      <c r="A68" s="32" t="s">
        <v>158</v>
      </c>
      <c r="B68" s="151">
        <v>11</v>
      </c>
      <c r="C68" s="151"/>
      <c r="D68" s="119">
        <v>-1339608</v>
      </c>
      <c r="F68" s="119">
        <v>-1856117</v>
      </c>
    </row>
    <row r="69" spans="1:6" ht="22.5" customHeight="1" thickBot="1" x14ac:dyDescent="0.5">
      <c r="A69" s="38" t="s">
        <v>159</v>
      </c>
      <c r="B69" s="151"/>
      <c r="C69" s="151"/>
      <c r="D69" s="123">
        <f>SUM(D67:D68)</f>
        <v>36680317</v>
      </c>
      <c r="F69" s="123">
        <f>SUM(F67:F68)</f>
        <v>38755951</v>
      </c>
    </row>
    <row r="70" spans="1:6" ht="11.25" customHeight="1" thickTop="1" x14ac:dyDescent="0.45">
      <c r="A70" s="38"/>
      <c r="B70" s="151"/>
      <c r="C70" s="151"/>
      <c r="D70" s="142"/>
      <c r="F70" s="132"/>
    </row>
    <row r="71" spans="1:6" ht="22.5" customHeight="1" x14ac:dyDescent="0.45">
      <c r="A71" s="32" t="s">
        <v>153</v>
      </c>
    </row>
    <row r="72" spans="1:6" ht="22.5" customHeight="1" x14ac:dyDescent="0.45">
      <c r="A72" s="32" t="s">
        <v>154</v>
      </c>
      <c r="B72" s="108">
        <v>9</v>
      </c>
      <c r="D72" s="116">
        <v>97157726</v>
      </c>
      <c r="F72" s="116">
        <v>42126468</v>
      </c>
    </row>
    <row r="73" spans="1:6" ht="22.5" customHeight="1" x14ac:dyDescent="0.45">
      <c r="A73" s="32" t="s">
        <v>155</v>
      </c>
      <c r="D73" s="149">
        <v>-7430500</v>
      </c>
      <c r="F73" s="149">
        <v>0</v>
      </c>
    </row>
    <row r="74" spans="1:6" ht="22.5" customHeight="1" thickBot="1" x14ac:dyDescent="0.5">
      <c r="A74" s="38" t="s">
        <v>156</v>
      </c>
      <c r="D74" s="123">
        <f>SUM(D72:D73)</f>
        <v>89727226</v>
      </c>
      <c r="E74" s="84"/>
      <c r="F74" s="123">
        <f>SUM(F72:F73)</f>
        <v>42126468</v>
      </c>
    </row>
    <row r="75" spans="1:6" ht="22.5" customHeight="1" thickTop="1" x14ac:dyDescent="0.45"/>
  </sheetData>
  <mergeCells count="6">
    <mergeCell ref="D42:F42"/>
    <mergeCell ref="D3:F3"/>
    <mergeCell ref="D4:F4"/>
    <mergeCell ref="D39:F39"/>
    <mergeCell ref="D40:F40"/>
    <mergeCell ref="D6:F6"/>
  </mergeCells>
  <pageMargins left="0.8" right="0.8" top="0.48" bottom="0.5" header="0.5" footer="0.5"/>
  <pageSetup paperSize="9" scale="94" firstPageNumber="11" fitToHeight="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SH1</vt:lpstr>
      <vt:lpstr>SH2</vt:lpstr>
      <vt:lpstr>CF</vt:lpstr>
      <vt:lpstr>BS!Print_Area</vt:lpstr>
      <vt:lpstr>CF!Print_Area</vt:lpstr>
      <vt:lpstr>PL!Print_Area</vt:lpstr>
      <vt:lpstr>'SH1'!Print_Area</vt:lpstr>
      <vt:lpstr>'SH2'!Print_Area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Somjai, Nigonyanont</cp:lastModifiedBy>
  <cp:lastPrinted>2017-11-01T02:44:42Z</cp:lastPrinted>
  <dcterms:created xsi:type="dcterms:W3CDTF">2005-03-10T01:34:59Z</dcterms:created>
  <dcterms:modified xsi:type="dcterms:W3CDTF">2017-11-01T02:44:47Z</dcterms:modified>
</cp:coreProperties>
</file>