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/>
  <bookViews>
    <workbookView xWindow="165" yWindow="240" windowWidth="12870" windowHeight="9285" firstSheet="2" activeTab="2"/>
  </bookViews>
  <sheets>
    <sheet name="NAV000" sheetId="1" state="hidden" r:id="rId1"/>
    <sheet name="pldt" sheetId="2" state="veryHidden" r:id="rId2"/>
    <sheet name="BS" sheetId="8" r:id="rId3"/>
    <sheet name="PL" sheetId="3" r:id="rId4"/>
    <sheet name="statement of change" sheetId="5" r:id="rId5"/>
    <sheet name="CF" sheetId="7" r:id="rId6"/>
    <sheet name="000" sheetId="4" state="veryHidden" r:id="rId7"/>
  </sheets>
  <definedNames>
    <definedName name="_xlnm.Print_Area" localSheetId="2">BS!$A$1:$J$75</definedName>
    <definedName name="_xlnm.Print_Area" localSheetId="5">CF!$A$1:$H$60</definedName>
    <definedName name="_xlnm.Print_Area" localSheetId="3">PL!$A$1:$J$64</definedName>
  </definedNames>
  <calcPr calcId="152511" iterate="1"/>
</workbook>
</file>

<file path=xl/calcChain.xml><?xml version="1.0" encoding="utf-8"?>
<calcChain xmlns="http://schemas.openxmlformats.org/spreadsheetml/2006/main">
  <c r="F53" i="7" l="1"/>
  <c r="J67" i="8"/>
  <c r="H67" i="8"/>
  <c r="J45" i="8"/>
  <c r="H45" i="8"/>
  <c r="J40" i="8"/>
  <c r="J46" i="8"/>
  <c r="J68" i="8"/>
  <c r="H40" i="8"/>
  <c r="J21" i="8"/>
  <c r="H21" i="8"/>
  <c r="J15" i="8"/>
  <c r="J22" i="8"/>
  <c r="H15" i="8"/>
  <c r="I47" i="3"/>
  <c r="I50" i="3"/>
  <c r="I43" i="3"/>
  <c r="I51" i="3"/>
  <c r="I53" i="3"/>
  <c r="I55" i="3"/>
  <c r="I18" i="3"/>
  <c r="I19" i="3"/>
  <c r="I21" i="3"/>
  <c r="I23" i="3"/>
  <c r="I15" i="3"/>
  <c r="I11" i="3"/>
  <c r="H51" i="7"/>
  <c r="H45" i="7"/>
  <c r="H30" i="7"/>
  <c r="H33" i="7"/>
  <c r="H20" i="7"/>
  <c r="H52" i="7"/>
  <c r="H54" i="7"/>
  <c r="H46" i="8"/>
  <c r="H68" i="8"/>
  <c r="H22" i="8"/>
  <c r="J69" i="8"/>
  <c r="I62" i="3"/>
  <c r="I59" i="3"/>
  <c r="I30" i="3"/>
  <c r="I27" i="3"/>
  <c r="H69" i="8"/>
  <c r="J11" i="5"/>
  <c r="H20" i="5"/>
  <c r="F20" i="5"/>
  <c r="D20" i="5"/>
  <c r="L19" i="5"/>
  <c r="L18" i="5"/>
  <c r="L16" i="5"/>
  <c r="F51" i="7"/>
  <c r="F45" i="7"/>
  <c r="L13" i="5"/>
  <c r="G47" i="3"/>
  <c r="G43" i="3"/>
  <c r="G15" i="3"/>
  <c r="G18" i="3"/>
  <c r="G11" i="3"/>
  <c r="G50" i="3"/>
  <c r="G19" i="3"/>
  <c r="G21" i="3"/>
  <c r="G23" i="3"/>
  <c r="G51" i="3"/>
  <c r="G53" i="3"/>
  <c r="G55" i="3"/>
  <c r="G27" i="3"/>
  <c r="G30" i="3"/>
  <c r="H14" i="5"/>
  <c r="L12" i="5"/>
  <c r="L10" i="5"/>
  <c r="F14" i="5"/>
  <c r="D14" i="5"/>
  <c r="F8" i="7"/>
  <c r="F20" i="7"/>
  <c r="F30" i="7"/>
  <c r="F33" i="7"/>
  <c r="F52" i="7"/>
  <c r="F54" i="7"/>
  <c r="F55" i="7"/>
  <c r="G62" i="3"/>
  <c r="G59" i="3"/>
  <c r="L11" i="5"/>
  <c r="J17" i="5"/>
  <c r="J14" i="5"/>
  <c r="L17" i="5"/>
  <c r="L20" i="5"/>
  <c r="L21" i="5"/>
  <c r="J20" i="5"/>
  <c r="L14" i="5"/>
</calcChain>
</file>

<file path=xl/sharedStrings.xml><?xml version="1.0" encoding="utf-8"?>
<sst xmlns="http://schemas.openxmlformats.org/spreadsheetml/2006/main" count="217" uniqueCount="143">
  <si>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</si>
  <si>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</si>
  <si>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</si>
  <si>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</si>
  <si>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</si>
  <si>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</si>
  <si>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</si>
  <si>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</si>
  <si>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</si>
  <si>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</si>
  <si>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</si>
  <si>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</si>
  <si>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</si>
  <si>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</si>
  <si>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</t>
  </si>
  <si>
    <t>ยังไม่ได้จัดสรร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</si>
  <si>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</si>
  <si>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</si>
  <si>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</si>
  <si>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</si>
  <si>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</si>
  <si>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กำไรสะสม</t>
  </si>
  <si>
    <t>บริษัท โกลบอล คอนเน็คชั่นส์ จำกัด (มหาชน)</t>
  </si>
  <si>
    <t>(ยังไม่ได้ตรวจสอบ</t>
  </si>
  <si>
    <t>แต่สอบทานแล้ว)</t>
  </si>
  <si>
    <t>(ตรวจสอบแล้ว)</t>
  </si>
  <si>
    <t>ณ วันที่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</si>
  <si>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</si>
  <si>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</si>
  <si>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</si>
  <si>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</si>
  <si>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สำรองตามกฎหมาย</t>
  </si>
  <si>
    <t>ส่วนเกิน</t>
  </si>
  <si>
    <t>มูลค่าหุ้น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</si>
  <si>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</si>
  <si>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</si>
  <si>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</si>
  <si>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</si>
  <si>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</si>
  <si>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</si>
  <si>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</si>
  <si>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</si>
  <si>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</si>
  <si>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หนี้สินตามสัญญาเช่าการเงินที่ถึงกำหนดชำระภายในหนึ่งปี</t>
  </si>
  <si>
    <t>หนี้สินหมุนเวียนอื่น</t>
  </si>
  <si>
    <t>ทุนเรือนหุ้น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</si>
  <si>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</si>
  <si>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</si>
  <si>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</si>
  <si>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</si>
  <si>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</si>
  <si>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</si>
  <si>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</si>
  <si>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</si>
  <si>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</si>
  <si>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</si>
  <si>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</si>
  <si>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</si>
  <si>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เงินสดจ่ายหนี้สินตามสัญญาเช่าการเงิน</t>
  </si>
  <si>
    <t>(หน่วย: พันบาท)</t>
  </si>
  <si>
    <t>รายได้จากการขาย</t>
  </si>
  <si>
    <t>รายได้อื่น</t>
  </si>
  <si>
    <t>ต้นทุนขาย</t>
  </si>
  <si>
    <t xml:space="preserve">    กิจกรรมดำเนินงาน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</si>
  <si>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</si>
  <si>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</si>
  <si>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</si>
  <si>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 xml:space="preserve">      หุ้นสามัญ 200,000,000 หุ้น มูลค่าหุ้นละ 1 บาท</t>
  </si>
  <si>
    <t xml:space="preserve">                                             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</si>
  <si>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</si>
  <si>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</si>
  <si>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</si>
  <si>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>และชำระเต็ม</t>
  </si>
  <si>
    <t>มูลค่าแล้ว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</si>
  <si>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</si>
  <si>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</si>
  <si>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</si>
  <si>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</si>
  <si>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</si>
  <si>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กำไรสำหรับงวด</t>
  </si>
  <si>
    <t>กำไรขาดทุนเบ็ดเสร็จรวมสำหรับงวด</t>
  </si>
  <si>
    <t>กำไรต่อหุ้น (บาท)</t>
  </si>
  <si>
    <t>กำไรต่อหุ้นขั้นพื้นฐาน</t>
  </si>
  <si>
    <t>กำไรก่อนภาษี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</si>
  <si>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</si>
  <si>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</si>
  <si>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กำไรขาดทุน: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</si>
  <si>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</si>
  <si>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</si>
  <si>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</si>
  <si>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</si>
  <si>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</si>
  <si>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</si>
  <si>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</si>
  <si>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</si>
  <si>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</si>
  <si>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สินทรัพย์ภาษีเงินได้รอการตัดบัญชี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</si>
  <si>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</si>
  <si>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</si>
  <si>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</si>
  <si>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ค่าใช้จ่ายเกี่ยวกับผลประโยชน์ระยะยาวของพนักงาน</t>
  </si>
  <si>
    <t xml:space="preserve">   ค่าเสื่อมราคาและค่าตัดจำหน่าย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</si>
  <si>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</si>
  <si>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</si>
  <si>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(หน่วย: พันบาท ยกเว้นกำไรต่อหุ้นแสดงเป็นบาท)</t>
  </si>
  <si>
    <t>รายการปรับกระทบยอดกำไรก่อนภาษีเป็นเงินสดรับ (จ่าย) จาก</t>
  </si>
  <si>
    <t>สินทรัพย์ดำเนินงาน (เพิ่มขึ้น) ลดลง</t>
  </si>
  <si>
    <t>เงินปันผลจ่าย</t>
  </si>
  <si>
    <t>ข้อมูลกระแสเงินสดเปิดเผยเพิ่มเติม</t>
  </si>
  <si>
    <t xml:space="preserve">   ซื้อยานพาหนะภายใต้สัญญาเช่าการเงิน</t>
  </si>
  <si>
    <t>ซื้อยานพาหนะและอุปกรณ์</t>
  </si>
  <si>
    <t>เงินสดรับจากการจำหน่ายยานพาหนะและอุปกรณ์</t>
  </si>
  <si>
    <t xml:space="preserve">   กำไรจากการจำหน่ายยานพาหนะและอุปกรณ์</t>
  </si>
  <si>
    <t>หนี้สินดำเนินงานเพิ่มขึ้น (ลดลง)</t>
  </si>
  <si>
    <t xml:space="preserve">รายการที่มิใช่เงินสด </t>
  </si>
  <si>
    <t>เงินปันผลจ่ายระหว่างกาล</t>
  </si>
  <si>
    <t>ยอดคงเหลือ ณ วันที่ 1 มกราคม 2559</t>
  </si>
  <si>
    <t>ยอดคงเหลือ ณ วันที่ 30 กันยายน 2559</t>
  </si>
  <si>
    <t>3, 4</t>
  </si>
  <si>
    <t>เงินปันผลจ่าย (หมายเหตุ 14)</t>
  </si>
  <si>
    <t>เงินปันผลจ่ายระหว่างกาล (หมายเหตุ 14)</t>
  </si>
  <si>
    <t xml:space="preserve">   ขาดทุนจากการตัดจำหน่ายอุปกรณ์</t>
  </si>
  <si>
    <t xml:space="preserve">   สำรองผลประโยชน์ระยะยาวของพนักงาน</t>
  </si>
  <si>
    <t>เงินสดและรายการเทียบเท่าเงินสดลดลงสุทธิ</t>
  </si>
  <si>
    <t>สำหรับงวดเก้าเดือนสิ้นสุดวันที่ 30 กันยายน 2560</t>
  </si>
  <si>
    <t>ยอดคงเหลือ ณ วันที่ 1 มกราคม 2560</t>
  </si>
  <si>
    <t>ยอดคงเหลือ ณ วันที่ 30 กันยายน 2560</t>
  </si>
  <si>
    <t>สำหรับงวดสามเดือนสิ้นสุดวันที่ 30 กันยายน 2560</t>
  </si>
  <si>
    <t>31 ธันวาคม 2559</t>
  </si>
  <si>
    <t>ณ วันที่ 30 กันยายน 2560</t>
  </si>
  <si>
    <t>30 กันยายน 2560</t>
  </si>
  <si>
    <t xml:space="preserve">   โอนกลับรายการค่าเผื่อหนี้สงสัยจะสูญ</t>
  </si>
  <si>
    <t xml:space="preserve">   ขาดทุนจากอัตราแลกเปลี่ยนที่ยังไม่เกิดขึ้นจริง</t>
  </si>
  <si>
    <t xml:space="preserve">   สินทรัพย์ไม่หมุนเวียนอื่น</t>
  </si>
  <si>
    <t>รายการปรับลดสินค้าคงเหลือให้เป็นมูลค่าสุทธิที่จะได้รับ (โอนกลับ)</t>
  </si>
  <si>
    <t>รายการปรับลดสินค้าคงเหลือให้เป็นมูลค่าสุทธิที่จะได้รับ</t>
  </si>
  <si>
    <t>เงินเบิกเกินบัญชีและเงินกู้ยืมระยะสั้นจากสถาบันการเงิน</t>
  </si>
  <si>
    <t xml:space="preserve">   รายการปรับลดสินค้าคงเหลือให้เป็นมูลค่าสุทธิที่จะได้รับ 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</si>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</sst>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9" formatCode="_(* #,##0_);_(* \(#,##0\);_(* &quot;-&quot;_);_(@_)"/>
    <numFmt numFmtId="171" formatCode="_(* #,##0.00_);_(* \(#,##0.00\);_(* &quot;-&quot;??_);_(@_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71" fontId="1" fillId="0" borderId="0" applyFont="0" applyFill="0" applyBorder="0" applyAlignment="0" applyProtection="0"/>
    <xf numFmtId="176" fontId="2" fillId="0" borderId="0"/>
    <xf numFmtId="174" fontId="2" fillId="0" borderId="0"/>
    <xf numFmtId="173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0">
    <xf numFmtId="0" fontId="0" fillId="0" borderId="0" xfId="0"/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/>
    <xf numFmtId="38" fontId="8" fillId="0" borderId="0" xfId="0" applyNumberFormat="1" applyFont="1" applyBorder="1" applyAlignment="1">
      <alignment horizontal="center"/>
    </xf>
    <xf numFmtId="38" fontId="7" fillId="0" borderId="0" xfId="0" applyNumberFormat="1" applyFont="1" applyBorder="1"/>
    <xf numFmtId="37" fontId="7" fillId="0" borderId="0" xfId="0" applyNumberFormat="1" applyFont="1"/>
    <xf numFmtId="38" fontId="7" fillId="0" borderId="0" xfId="0" applyNumberFormat="1" applyFont="1" applyAlignment="1">
      <alignment horizontal="center"/>
    </xf>
    <xf numFmtId="38" fontId="7" fillId="0" borderId="3" xfId="0" applyNumberFormat="1" applyFont="1" applyBorder="1"/>
    <xf numFmtId="38" fontId="8" fillId="0" borderId="0" xfId="0" applyNumberFormat="1" applyFont="1" applyAlignment="1">
      <alignment horizontal="center"/>
    </xf>
    <xf numFmtId="177" fontId="7" fillId="0" borderId="0" xfId="0" applyNumberFormat="1" applyFont="1"/>
    <xf numFmtId="177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/>
    </xf>
    <xf numFmtId="177" fontId="7" fillId="0" borderId="0" xfId="0" applyNumberFormat="1" applyFont="1" applyBorder="1" applyAlignment="1">
      <alignment horizontal="center"/>
    </xf>
    <xf numFmtId="177" fontId="7" fillId="0" borderId="4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left"/>
    </xf>
    <xf numFmtId="38" fontId="10" fillId="0" borderId="0" xfId="0" quotePrefix="1" applyNumberFormat="1" applyFont="1" applyAlignment="1">
      <alignment horizontal="left"/>
    </xf>
    <xf numFmtId="169" fontId="7" fillId="0" borderId="0" xfId="0" applyNumberFormat="1" applyFont="1"/>
    <xf numFmtId="169" fontId="7" fillId="0" borderId="0" xfId="0" applyNumberFormat="1" applyFont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169" fontId="7" fillId="0" borderId="5" xfId="0" applyNumberFormat="1" applyFont="1" applyBorder="1" applyAlignment="1">
      <alignment horizontal="center"/>
    </xf>
    <xf numFmtId="38" fontId="10" fillId="0" borderId="0" xfId="9" applyNumberFormat="1" applyFont="1"/>
    <xf numFmtId="0" fontId="7" fillId="0" borderId="0" xfId="9" applyFont="1"/>
    <xf numFmtId="37" fontId="7" fillId="0" borderId="0" xfId="9" applyNumberFormat="1" applyFont="1"/>
    <xf numFmtId="38" fontId="7" fillId="0" borderId="0" xfId="9" applyNumberFormat="1" applyFont="1" applyBorder="1"/>
    <xf numFmtId="169" fontId="7" fillId="0" borderId="0" xfId="9" applyNumberFormat="1" applyFont="1" applyAlignment="1">
      <alignment horizontal="right"/>
    </xf>
    <xf numFmtId="169" fontId="7" fillId="0" borderId="0" xfId="9" applyNumberFormat="1" applyFont="1" applyBorder="1" applyAlignment="1">
      <alignment horizontal="right"/>
    </xf>
    <xf numFmtId="38" fontId="9" fillId="0" borderId="0" xfId="9" applyNumberFormat="1" applyFont="1" applyAlignment="1">
      <alignment horizontal="center"/>
    </xf>
    <xf numFmtId="0" fontId="9" fillId="0" borderId="0" xfId="9" applyFont="1" applyAlignment="1">
      <alignment horizontal="center"/>
    </xf>
    <xf numFmtId="177" fontId="7" fillId="0" borderId="0" xfId="9" applyNumberFormat="1" applyFont="1" applyBorder="1" applyAlignment="1">
      <alignment horizontal="center"/>
    </xf>
    <xf numFmtId="177" fontId="7" fillId="0" borderId="0" xfId="9" applyNumberFormat="1" applyFont="1" applyAlignment="1">
      <alignment horizontal="center"/>
    </xf>
    <xf numFmtId="0" fontId="10" fillId="0" borderId="0" xfId="0" applyNumberFormat="1" applyFont="1"/>
    <xf numFmtId="0" fontId="7" fillId="0" borderId="0" xfId="0" applyNumberFormat="1" applyFont="1"/>
    <xf numFmtId="0" fontId="7" fillId="0" borderId="0" xfId="9" applyFont="1" applyFill="1"/>
    <xf numFmtId="38" fontId="7" fillId="0" borderId="0" xfId="9" applyNumberFormat="1" applyFont="1" applyFill="1" applyBorder="1" applyAlignment="1">
      <alignment horizontal="center"/>
    </xf>
    <xf numFmtId="0" fontId="9" fillId="0" borderId="0" xfId="9" applyNumberFormat="1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vertical="top"/>
    </xf>
    <xf numFmtId="169" fontId="7" fillId="0" borderId="0" xfId="10" applyNumberFormat="1" applyFont="1" applyBorder="1" applyAlignment="1">
      <alignment horizontal="right" vertical="top"/>
    </xf>
    <xf numFmtId="169" fontId="7" fillId="0" borderId="0" xfId="10" applyNumberFormat="1" applyFont="1" applyAlignment="1">
      <alignment horizontal="right" vertical="top"/>
    </xf>
    <xf numFmtId="38" fontId="10" fillId="0" borderId="0" xfId="9" applyNumberFormat="1" applyFont="1" applyAlignment="1">
      <alignment vertical="top"/>
    </xf>
    <xf numFmtId="38" fontId="7" fillId="0" borderId="0" xfId="9" applyNumberFormat="1" applyFont="1" applyAlignment="1">
      <alignment vertical="top"/>
    </xf>
    <xf numFmtId="169" fontId="7" fillId="0" borderId="0" xfId="9" applyNumberFormat="1" applyFont="1" applyAlignment="1">
      <alignment horizontal="right" vertical="top"/>
    </xf>
    <xf numFmtId="169" fontId="7" fillId="0" borderId="6" xfId="9" applyNumberFormat="1" applyFont="1" applyBorder="1" applyAlignment="1">
      <alignment horizontal="right" vertical="top"/>
    </xf>
    <xf numFmtId="169" fontId="7" fillId="0" borderId="4" xfId="9" applyNumberFormat="1" applyFont="1" applyBorder="1" applyAlignment="1">
      <alignment horizontal="right" vertical="top"/>
    </xf>
    <xf numFmtId="169" fontId="7" fillId="0" borderId="7" xfId="9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169" fontId="7" fillId="0" borderId="0" xfId="9" applyNumberFormat="1" applyFont="1" applyAlignment="1">
      <alignment vertical="top"/>
    </xf>
    <xf numFmtId="169" fontId="7" fillId="0" borderId="0" xfId="9" applyNumberFormat="1" applyFont="1" applyAlignment="1">
      <alignment horizontal="center" vertical="top"/>
    </xf>
    <xf numFmtId="169" fontId="7" fillId="0" borderId="0" xfId="9" applyNumberFormat="1" applyFont="1" applyBorder="1" applyAlignment="1">
      <alignment horizontal="center" vertical="top"/>
    </xf>
    <xf numFmtId="169" fontId="9" fillId="0" borderId="0" xfId="9" applyNumberFormat="1" applyFont="1" applyAlignment="1">
      <alignment horizontal="center" vertical="top"/>
    </xf>
    <xf numFmtId="169" fontId="7" fillId="0" borderId="4" xfId="9" applyNumberFormat="1" applyFont="1" applyBorder="1" applyAlignment="1">
      <alignment horizontal="center" vertical="top"/>
    </xf>
    <xf numFmtId="169" fontId="7" fillId="0" borderId="0" xfId="9" applyNumberFormat="1" applyFont="1" applyBorder="1" applyAlignment="1">
      <alignment vertical="top"/>
    </xf>
    <xf numFmtId="169" fontId="9" fillId="0" borderId="0" xfId="9" applyNumberFormat="1" applyFont="1" applyBorder="1" applyAlignment="1">
      <alignment horizontal="center" vertical="top"/>
    </xf>
    <xf numFmtId="38" fontId="7" fillId="0" borderId="0" xfId="9" applyNumberFormat="1" applyFont="1" applyAlignment="1">
      <alignment horizontal="left" vertical="top"/>
    </xf>
    <xf numFmtId="38" fontId="7" fillId="0" borderId="0" xfId="0" applyNumberFormat="1" applyFont="1" applyAlignment="1"/>
    <xf numFmtId="0" fontId="7" fillId="0" borderId="0" xfId="0" applyNumberFormat="1" applyFont="1" applyAlignment="1"/>
    <xf numFmtId="38" fontId="7" fillId="4" borderId="0" xfId="0" applyNumberFormat="1" applyFont="1" applyFill="1" applyAlignment="1">
      <alignment horizontal="right"/>
    </xf>
    <xf numFmtId="38" fontId="7" fillId="4" borderId="0" xfId="0" applyNumberFormat="1" applyFont="1" applyFill="1" applyAlignment="1">
      <alignment horizontal="centerContinuous"/>
    </xf>
    <xf numFmtId="0" fontId="7" fillId="4" borderId="0" xfId="0" applyFont="1" applyFill="1" applyAlignment="1">
      <alignment horizontal="centerContinuous"/>
    </xf>
    <xf numFmtId="37" fontId="7" fillId="4" borderId="0" xfId="0" applyNumberFormat="1" applyFont="1" applyFill="1" applyAlignment="1">
      <alignment horizontal="centerContinuous"/>
    </xf>
    <xf numFmtId="38" fontId="10" fillId="4" borderId="0" xfId="0" applyNumberFormat="1" applyFont="1" applyFill="1" applyAlignment="1">
      <alignment horizontal="left"/>
    </xf>
    <xf numFmtId="38" fontId="7" fillId="4" borderId="0" xfId="0" applyNumberFormat="1" applyFont="1" applyFill="1"/>
    <xf numFmtId="38" fontId="7" fillId="4" borderId="0" xfId="0" applyNumberFormat="1" applyFont="1" applyFill="1" applyAlignment="1">
      <alignment horizontal="center"/>
    </xf>
    <xf numFmtId="38" fontId="8" fillId="4" borderId="0" xfId="0" applyNumberFormat="1" applyFont="1" applyFill="1" applyAlignment="1">
      <alignment horizontal="center"/>
    </xf>
    <xf numFmtId="0" fontId="8" fillId="4" borderId="0" xfId="0" applyNumberFormat="1" applyFont="1" applyFill="1" applyBorder="1" applyAlignment="1">
      <alignment horizontal="center"/>
    </xf>
    <xf numFmtId="38" fontId="10" fillId="4" borderId="0" xfId="0" applyNumberFormat="1" applyFont="1" applyFill="1"/>
    <xf numFmtId="37" fontId="7" fillId="4" borderId="0" xfId="0" applyNumberFormat="1" applyFont="1" applyFill="1"/>
    <xf numFmtId="169" fontId="7" fillId="4" borderId="0" xfId="0" applyNumberFormat="1" applyFont="1" applyFill="1" applyAlignment="1">
      <alignment horizontal="center"/>
    </xf>
    <xf numFmtId="169" fontId="7" fillId="4" borderId="0" xfId="0" applyNumberFormat="1" applyFont="1" applyFill="1" applyBorder="1" applyAlignment="1">
      <alignment horizontal="center"/>
    </xf>
    <xf numFmtId="38" fontId="7" fillId="4" borderId="0" xfId="0" applyNumberFormat="1" applyFont="1" applyFill="1" applyBorder="1"/>
    <xf numFmtId="38" fontId="9" fillId="4" borderId="0" xfId="0" applyNumberFormat="1" applyFont="1" applyFill="1" applyAlignment="1">
      <alignment horizontal="center"/>
    </xf>
    <xf numFmtId="169" fontId="7" fillId="4" borderId="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37" fontId="7" fillId="4" borderId="0" xfId="0" applyNumberFormat="1" applyFont="1" applyFill="1" applyBorder="1"/>
    <xf numFmtId="38" fontId="9" fillId="0" borderId="0" xfId="0" applyNumberFormat="1" applyFont="1" applyAlignment="1">
      <alignment horizontal="center"/>
    </xf>
    <xf numFmtId="38" fontId="10" fillId="4" borderId="0" xfId="0" quotePrefix="1" applyNumberFormat="1" applyFont="1" applyFill="1" applyAlignment="1">
      <alignment horizontal="left"/>
    </xf>
    <xf numFmtId="40" fontId="7" fillId="4" borderId="0" xfId="0" applyNumberFormat="1" applyFont="1" applyFill="1" applyBorder="1"/>
    <xf numFmtId="172" fontId="9" fillId="4" borderId="0" xfId="0" applyNumberFormat="1" applyFont="1" applyFill="1" applyAlignment="1">
      <alignment horizontal="center"/>
    </xf>
    <xf numFmtId="172" fontId="9" fillId="0" borderId="0" xfId="0" applyNumberFormat="1" applyFont="1" applyAlignment="1">
      <alignment horizontal="center"/>
    </xf>
    <xf numFmtId="39" fontId="7" fillId="4" borderId="7" xfId="0" applyNumberFormat="1" applyFont="1" applyFill="1" applyBorder="1"/>
    <xf numFmtId="0" fontId="10" fillId="4" borderId="0" xfId="0" applyFont="1" applyFill="1" applyAlignment="1">
      <alignment horizontal="left"/>
    </xf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7" fillId="0" borderId="0" xfId="0" applyFont="1"/>
    <xf numFmtId="0" fontId="10" fillId="4" borderId="0" xfId="0" applyFont="1" applyFill="1"/>
    <xf numFmtId="169" fontId="7" fillId="0" borderId="0" xfId="0" applyNumberFormat="1" applyFont="1" applyBorder="1"/>
    <xf numFmtId="169" fontId="7" fillId="4" borderId="7" xfId="0" applyNumberFormat="1" applyFont="1" applyFill="1" applyBorder="1" applyAlignment="1">
      <alignment horizontal="center"/>
    </xf>
    <xf numFmtId="37" fontId="7" fillId="4" borderId="0" xfId="0" applyNumberFormat="1" applyFont="1" applyFill="1" applyAlignment="1">
      <alignment horizontal="right"/>
    </xf>
    <xf numFmtId="169" fontId="9" fillId="0" borderId="0" xfId="0" applyNumberFormat="1" applyFont="1" applyBorder="1" applyAlignment="1">
      <alignment horizontal="center"/>
    </xf>
    <xf numFmtId="39" fontId="7" fillId="0" borderId="7" xfId="0" applyNumberFormat="1" applyFont="1" applyFill="1" applyBorder="1"/>
    <xf numFmtId="169" fontId="7" fillId="0" borderId="0" xfId="0" quotePrefix="1" applyNumberFormat="1" applyFont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Border="1" applyAlignment="1">
      <alignment horizontal="right"/>
    </xf>
    <xf numFmtId="169" fontId="7" fillId="0" borderId="6" xfId="0" applyNumberFormat="1" applyFont="1" applyBorder="1" applyAlignment="1">
      <alignment horizontal="center"/>
    </xf>
    <xf numFmtId="169" fontId="7" fillId="0" borderId="8" xfId="0" applyNumberFormat="1" applyFont="1" applyBorder="1" applyAlignment="1">
      <alignment horizontal="right"/>
    </xf>
    <xf numFmtId="169" fontId="7" fillId="0" borderId="9" xfId="0" applyNumberFormat="1" applyFont="1" applyBorder="1" applyAlignment="1">
      <alignment horizontal="right"/>
    </xf>
    <xf numFmtId="169" fontId="7" fillId="0" borderId="4" xfId="0" applyNumberFormat="1" applyFont="1" applyBorder="1" applyAlignment="1">
      <alignment horizontal="right"/>
    </xf>
    <xf numFmtId="37" fontId="7" fillId="0" borderId="0" xfId="0" applyNumberFormat="1" applyFont="1" applyBorder="1"/>
    <xf numFmtId="169" fontId="7" fillId="0" borderId="4" xfId="0" applyNumberFormat="1" applyFont="1" applyBorder="1" applyAlignment="1">
      <alignment horizontal="center"/>
    </xf>
    <xf numFmtId="0" fontId="10" fillId="0" borderId="0" xfId="0" applyFont="1"/>
    <xf numFmtId="169" fontId="7" fillId="0" borderId="7" xfId="0" applyNumberFormat="1" applyFont="1" applyBorder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169" fontId="7" fillId="0" borderId="0" xfId="9" applyNumberFormat="1" applyFont="1" applyFill="1" applyAlignment="1">
      <alignment horizontal="center" vertical="top"/>
    </xf>
    <xf numFmtId="169" fontId="7" fillId="0" borderId="0" xfId="9" applyNumberFormat="1" applyFont="1" applyFill="1" applyBorder="1" applyAlignment="1">
      <alignment horizontal="center" vertical="top"/>
    </xf>
    <xf numFmtId="169" fontId="7" fillId="0" borderId="4" xfId="0" applyNumberFormat="1" applyFont="1" applyFill="1" applyBorder="1" applyAlignment="1">
      <alignment horizontal="center"/>
    </xf>
    <xf numFmtId="37" fontId="7" fillId="0" borderId="10" xfId="0" applyNumberFormat="1" applyFont="1" applyBorder="1"/>
    <xf numFmtId="38" fontId="7" fillId="0" borderId="0" xfId="0" applyNumberFormat="1" applyFont="1" applyAlignment="1">
      <alignment horizontal="right"/>
    </xf>
    <xf numFmtId="37" fontId="10" fillId="0" borderId="0" xfId="11" applyNumberFormat="1" applyFont="1" applyAlignment="1">
      <alignment horizontal="left" vertical="center"/>
    </xf>
    <xf numFmtId="169" fontId="7" fillId="0" borderId="0" xfId="9" applyNumberFormat="1" applyFont="1" applyFill="1" applyAlignment="1">
      <alignment horizontal="right" vertical="top"/>
    </xf>
    <xf numFmtId="169" fontId="7" fillId="0" borderId="0" xfId="9" applyNumberFormat="1" applyFont="1" applyFill="1" applyBorder="1" applyAlignment="1">
      <alignment horizontal="right" vertical="top"/>
    </xf>
    <xf numFmtId="38" fontId="7" fillId="0" borderId="0" xfId="0" applyNumberFormat="1" applyFont="1" applyFill="1"/>
    <xf numFmtId="171" fontId="7" fillId="0" borderId="0" xfId="1" applyFont="1" applyFill="1"/>
    <xf numFmtId="169" fontId="9" fillId="0" borderId="0" xfId="9" applyNumberFormat="1" applyFont="1" applyFill="1" applyAlignment="1">
      <alignment horizontal="right" vertical="top"/>
    </xf>
    <xf numFmtId="169" fontId="7" fillId="0" borderId="6" xfId="9" applyNumberFormat="1" applyFont="1" applyFill="1" applyBorder="1" applyAlignment="1">
      <alignment horizontal="right" vertical="top"/>
    </xf>
    <xf numFmtId="169" fontId="7" fillId="0" borderId="7" xfId="9" applyNumberFormat="1" applyFont="1" applyBorder="1" applyAlignment="1">
      <alignment horizontal="center" vertical="top"/>
    </xf>
    <xf numFmtId="169" fontId="7" fillId="0" borderId="0" xfId="9" applyNumberFormat="1" applyFont="1" applyFill="1" applyAlignment="1">
      <alignment vertical="top"/>
    </xf>
    <xf numFmtId="0" fontId="7" fillId="0" borderId="0" xfId="0" applyFont="1" applyFill="1"/>
    <xf numFmtId="38" fontId="7" fillId="0" borderId="0" xfId="0" applyNumberFormat="1" applyFont="1" applyAlignment="1">
      <alignment horizontal="right"/>
    </xf>
    <xf numFmtId="177" fontId="7" fillId="0" borderId="4" xfId="0" applyNumberFormat="1" applyFont="1" applyBorder="1" applyAlignment="1">
      <alignment horizontal="center"/>
    </xf>
    <xf numFmtId="177" fontId="7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</cellXfs>
  <cellStyles count="14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0"/>
    <cellStyle name="Normal_P016 BS&amp;PL-T Q1'2007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view="pageBreakPreview" topLeftCell="A4" zoomScaleNormal="100" zoomScaleSheetLayoutView="100" workbookViewId="0">
      <selection activeCell="B33" sqref="B33"/>
    </sheetView>
  </sheetViews>
  <sheetFormatPr defaultColWidth="10.7109375" defaultRowHeight="24" customHeight="1"/>
  <cols>
    <col min="1" max="1" width="33.7109375" style="4" customWidth="1"/>
    <col min="2" max="2" width="10.7109375" style="4" customWidth="1"/>
    <col min="3" max="3" width="7.140625" style="4" customWidth="1"/>
    <col min="4" max="4" width="2.5703125" style="4" customWidth="1"/>
    <col min="5" max="5" width="1.28515625" style="4" customWidth="1"/>
    <col min="6" max="6" width="6.140625" style="4" customWidth="1"/>
    <col min="7" max="7" width="1.42578125" style="4" customWidth="1"/>
    <col min="8" max="8" width="18.140625" style="7" customWidth="1"/>
    <col min="9" max="9" width="1" style="4" customWidth="1"/>
    <col min="10" max="10" width="18.140625" style="7" customWidth="1"/>
    <col min="11" max="11" width="1.140625" style="4" customWidth="1"/>
    <col min="12" max="12" width="10.7109375" style="4"/>
    <col min="13" max="13" width="14.85546875" style="4" bestFit="1" customWidth="1"/>
    <col min="14" max="16384" width="10.7109375" style="4"/>
  </cols>
  <sheetData>
    <row r="1" spans="1:13" ht="24" customHeight="1">
      <c r="A1" s="19" t="s">
        <v>22</v>
      </c>
      <c r="B1" s="1"/>
      <c r="C1" s="1"/>
      <c r="D1" s="2"/>
      <c r="E1" s="1"/>
      <c r="F1" s="1"/>
      <c r="G1" s="1"/>
      <c r="H1" s="3"/>
      <c r="I1" s="1"/>
      <c r="J1" s="3"/>
    </row>
    <row r="2" spans="1:13" ht="24" customHeight="1">
      <c r="A2" s="19" t="s">
        <v>74</v>
      </c>
      <c r="B2" s="1"/>
      <c r="C2" s="1"/>
      <c r="D2" s="2"/>
      <c r="E2" s="1"/>
      <c r="F2" s="1"/>
      <c r="G2" s="1"/>
      <c r="H2" s="3"/>
      <c r="I2" s="1"/>
      <c r="J2" s="3"/>
    </row>
    <row r="3" spans="1:13" ht="24" customHeight="1">
      <c r="A3" s="115" t="s">
        <v>129</v>
      </c>
      <c r="B3" s="1"/>
      <c r="C3" s="1"/>
      <c r="D3" s="2"/>
      <c r="E3" s="1"/>
      <c r="F3" s="1"/>
      <c r="G3" s="1"/>
      <c r="H3" s="3"/>
      <c r="I3" s="1"/>
      <c r="J3" s="3"/>
    </row>
    <row r="4" spans="1:13" ht="24" customHeight="1">
      <c r="B4" s="59"/>
      <c r="C4" s="59"/>
      <c r="D4" s="59"/>
      <c r="E4" s="59"/>
      <c r="F4" s="59"/>
      <c r="G4" s="59"/>
      <c r="H4" s="59"/>
      <c r="I4" s="59"/>
      <c r="J4" s="114" t="s">
        <v>59</v>
      </c>
    </row>
    <row r="5" spans="1:13" ht="24" customHeight="1">
      <c r="A5" s="114"/>
      <c r="B5" s="114"/>
      <c r="C5" s="114"/>
      <c r="D5" s="114"/>
      <c r="E5" s="114"/>
      <c r="F5" s="114"/>
      <c r="G5" s="114"/>
      <c r="H5" s="8" t="s">
        <v>26</v>
      </c>
      <c r="I5" s="114"/>
      <c r="J5" s="8" t="s">
        <v>26</v>
      </c>
    </row>
    <row r="6" spans="1:13" ht="24" customHeight="1">
      <c r="E6" s="5"/>
      <c r="F6" s="5" t="s">
        <v>0</v>
      </c>
      <c r="G6" s="5"/>
      <c r="H6" s="10" t="s">
        <v>130</v>
      </c>
      <c r="I6" s="5"/>
      <c r="J6" s="10" t="s">
        <v>128</v>
      </c>
    </row>
    <row r="7" spans="1:13" ht="24" customHeight="1">
      <c r="E7" s="5"/>
      <c r="F7" s="5"/>
      <c r="G7" s="5"/>
      <c r="H7" s="8" t="s">
        <v>23</v>
      </c>
      <c r="I7" s="5"/>
      <c r="J7" s="40" t="s">
        <v>25</v>
      </c>
    </row>
    <row r="8" spans="1:13" ht="24" customHeight="1">
      <c r="E8" s="5"/>
      <c r="F8" s="5"/>
      <c r="G8" s="5"/>
      <c r="H8" s="8" t="s">
        <v>24</v>
      </c>
      <c r="I8" s="5"/>
      <c r="J8" s="8"/>
    </row>
    <row r="9" spans="1:13" ht="24" customHeight="1">
      <c r="A9" s="44" t="s">
        <v>38</v>
      </c>
      <c r="B9" s="26"/>
      <c r="C9" s="26"/>
      <c r="D9" s="26"/>
      <c r="E9" s="26"/>
      <c r="F9" s="26"/>
      <c r="G9" s="26"/>
      <c r="H9" s="26"/>
      <c r="I9" s="26"/>
      <c r="J9" s="26"/>
    </row>
    <row r="10" spans="1:13" ht="24" customHeight="1">
      <c r="A10" s="44" t="s">
        <v>1</v>
      </c>
      <c r="B10" s="26"/>
      <c r="C10" s="26"/>
      <c r="D10" s="26"/>
      <c r="E10" s="26"/>
      <c r="F10" s="26"/>
      <c r="G10" s="26"/>
      <c r="H10" s="27"/>
      <c r="I10" s="26"/>
      <c r="J10" s="27" t="s">
        <v>68</v>
      </c>
    </row>
    <row r="11" spans="1:13" ht="24" customHeight="1">
      <c r="A11" s="45" t="s">
        <v>39</v>
      </c>
      <c r="B11" s="26"/>
      <c r="C11" s="26"/>
      <c r="D11" s="26"/>
      <c r="E11" s="37"/>
      <c r="F11" s="38"/>
      <c r="G11" s="28"/>
      <c r="H11" s="116">
        <v>21135</v>
      </c>
      <c r="I11" s="117"/>
      <c r="J11" s="116">
        <v>42333</v>
      </c>
      <c r="K11" s="118"/>
      <c r="L11" s="118"/>
      <c r="M11" s="118"/>
    </row>
    <row r="12" spans="1:13" ht="24" customHeight="1">
      <c r="A12" s="45" t="s">
        <v>87</v>
      </c>
      <c r="B12" s="26"/>
      <c r="C12" s="26"/>
      <c r="D12" s="26"/>
      <c r="E12" s="37"/>
      <c r="F12" s="39" t="s">
        <v>118</v>
      </c>
      <c r="G12" s="26"/>
      <c r="H12" s="116">
        <v>646643</v>
      </c>
      <c r="I12" s="116"/>
      <c r="J12" s="116">
        <v>702091</v>
      </c>
      <c r="K12" s="118"/>
      <c r="L12" s="118"/>
      <c r="M12" s="119"/>
    </row>
    <row r="13" spans="1:13" ht="24" customHeight="1">
      <c r="A13" s="45" t="s">
        <v>88</v>
      </c>
      <c r="B13" s="26"/>
      <c r="C13" s="26"/>
      <c r="D13" s="26"/>
      <c r="E13" s="37"/>
      <c r="F13" s="39">
        <v>5</v>
      </c>
      <c r="G13" s="31"/>
      <c r="H13" s="117">
        <v>491647</v>
      </c>
      <c r="I13" s="120"/>
      <c r="J13" s="117">
        <v>478657</v>
      </c>
      <c r="K13" s="118"/>
      <c r="L13" s="118"/>
      <c r="M13" s="118"/>
    </row>
    <row r="14" spans="1:13" ht="24" customHeight="1">
      <c r="A14" s="45" t="s">
        <v>40</v>
      </c>
      <c r="B14" s="26"/>
      <c r="C14" s="26"/>
      <c r="D14" s="26"/>
      <c r="E14" s="37"/>
      <c r="F14" s="39">
        <v>3</v>
      </c>
      <c r="G14" s="26"/>
      <c r="H14" s="117">
        <v>5652</v>
      </c>
      <c r="I14" s="116"/>
      <c r="J14" s="117">
        <v>5308</v>
      </c>
      <c r="K14" s="118"/>
      <c r="L14" s="118"/>
      <c r="M14" s="118"/>
    </row>
    <row r="15" spans="1:13" ht="24" customHeight="1">
      <c r="A15" s="44" t="s">
        <v>2</v>
      </c>
      <c r="B15" s="26"/>
      <c r="C15" s="26"/>
      <c r="D15" s="26"/>
      <c r="E15" s="37"/>
      <c r="F15" s="39"/>
      <c r="G15" s="26"/>
      <c r="H15" s="121">
        <f>SUM(H11:H14)</f>
        <v>1165077</v>
      </c>
      <c r="I15" s="116"/>
      <c r="J15" s="121">
        <f>SUM(J11:J14)</f>
        <v>1228389</v>
      </c>
      <c r="K15" s="118"/>
      <c r="L15" s="118"/>
      <c r="M15" s="118"/>
    </row>
    <row r="16" spans="1:13" ht="24" customHeight="1">
      <c r="A16" s="44" t="s">
        <v>16</v>
      </c>
      <c r="B16" s="26"/>
      <c r="C16" s="26"/>
      <c r="D16" s="26"/>
      <c r="E16" s="37"/>
      <c r="F16" s="39"/>
      <c r="G16" s="26"/>
      <c r="H16" s="116"/>
      <c r="I16" s="116"/>
      <c r="J16" s="116"/>
      <c r="K16" s="118"/>
      <c r="L16" s="118"/>
      <c r="M16" s="118"/>
    </row>
    <row r="17" spans="1:13" ht="24" customHeight="1">
      <c r="A17" s="45" t="s">
        <v>89</v>
      </c>
      <c r="B17" s="26"/>
      <c r="C17" s="26"/>
      <c r="D17" s="26"/>
      <c r="E17" s="37"/>
      <c r="F17" s="39">
        <v>6</v>
      </c>
      <c r="G17" s="31"/>
      <c r="H17" s="117">
        <v>119072</v>
      </c>
      <c r="I17" s="120"/>
      <c r="J17" s="117">
        <v>125716</v>
      </c>
      <c r="K17" s="118"/>
      <c r="L17" s="118"/>
      <c r="M17" s="118"/>
    </row>
    <row r="18" spans="1:13" ht="24" customHeight="1">
      <c r="A18" s="45" t="s">
        <v>95</v>
      </c>
      <c r="B18" s="26"/>
      <c r="C18" s="26"/>
      <c r="D18" s="26"/>
      <c r="E18" s="37"/>
      <c r="F18" s="39">
        <v>7</v>
      </c>
      <c r="G18" s="31"/>
      <c r="H18" s="117">
        <v>313</v>
      </c>
      <c r="I18" s="120"/>
      <c r="J18" s="117">
        <v>1237</v>
      </c>
      <c r="K18" s="118"/>
      <c r="L18" s="118"/>
      <c r="M18" s="118"/>
    </row>
    <row r="19" spans="1:13" ht="24" customHeight="1">
      <c r="A19" s="45" t="s">
        <v>96</v>
      </c>
      <c r="B19" s="26"/>
      <c r="C19" s="26"/>
      <c r="D19" s="26"/>
      <c r="E19" s="37"/>
      <c r="F19" s="39"/>
      <c r="G19" s="31"/>
      <c r="H19" s="117">
        <v>3975</v>
      </c>
      <c r="I19" s="120"/>
      <c r="J19" s="117">
        <v>4090</v>
      </c>
      <c r="K19" s="118"/>
      <c r="L19" s="118"/>
      <c r="M19" s="118"/>
    </row>
    <row r="20" spans="1:13" ht="24" customHeight="1">
      <c r="A20" s="45" t="s">
        <v>41</v>
      </c>
      <c r="B20" s="26"/>
      <c r="C20" s="26"/>
      <c r="D20" s="26"/>
      <c r="E20" s="26"/>
      <c r="F20" s="39"/>
      <c r="G20" s="26"/>
      <c r="H20" s="48">
        <v>1671</v>
      </c>
      <c r="I20" s="46"/>
      <c r="J20" s="48">
        <v>1661</v>
      </c>
      <c r="L20" s="118"/>
    </row>
    <row r="21" spans="1:13" ht="24" customHeight="1">
      <c r="A21" s="44" t="s">
        <v>17</v>
      </c>
      <c r="B21" s="26"/>
      <c r="C21" s="26"/>
      <c r="D21" s="26"/>
      <c r="E21" s="26"/>
      <c r="F21" s="39"/>
      <c r="G21" s="26"/>
      <c r="H21" s="47">
        <f>SUM(H17:H20)</f>
        <v>125031</v>
      </c>
      <c r="I21" s="46"/>
      <c r="J21" s="47">
        <f>SUM(J17:J20)</f>
        <v>132704</v>
      </c>
    </row>
    <row r="22" spans="1:13" ht="24" customHeight="1" thickBot="1">
      <c r="A22" s="44" t="s">
        <v>3</v>
      </c>
      <c r="B22" s="26"/>
      <c r="C22" s="26"/>
      <c r="D22" s="26"/>
      <c r="E22" s="26"/>
      <c r="F22" s="26"/>
      <c r="G22" s="26"/>
      <c r="H22" s="49">
        <f>SUM(H15,H21)</f>
        <v>1290108</v>
      </c>
      <c r="I22" s="46"/>
      <c r="J22" s="49">
        <f>SUM(J15,J21)</f>
        <v>1361093</v>
      </c>
    </row>
    <row r="23" spans="1:13" ht="24" customHeight="1" thickTop="1">
      <c r="A23" s="25"/>
      <c r="B23" s="26"/>
      <c r="C23" s="26"/>
      <c r="D23" s="26"/>
      <c r="E23" s="26"/>
      <c r="F23" s="26"/>
      <c r="G23" s="26"/>
      <c r="H23" s="30"/>
      <c r="I23" s="29"/>
      <c r="J23" s="30"/>
    </row>
    <row r="24" spans="1:13" ht="24" customHeight="1">
      <c r="A24" s="4" t="s">
        <v>4</v>
      </c>
    </row>
    <row r="25" spans="1:13" ht="24" customHeight="1">
      <c r="A25" s="19" t="s">
        <v>22</v>
      </c>
      <c r="B25" s="1"/>
      <c r="C25" s="1"/>
      <c r="D25" s="2"/>
      <c r="E25" s="1"/>
      <c r="F25" s="1"/>
      <c r="G25" s="1"/>
      <c r="H25" s="3"/>
      <c r="I25" s="1"/>
      <c r="J25" s="3"/>
    </row>
    <row r="26" spans="1:13" ht="24" customHeight="1">
      <c r="A26" s="20" t="s">
        <v>75</v>
      </c>
      <c r="B26" s="1"/>
      <c r="C26" s="1"/>
      <c r="D26" s="2"/>
      <c r="E26" s="1"/>
      <c r="F26" s="1"/>
      <c r="G26" s="1"/>
      <c r="H26" s="3"/>
      <c r="I26" s="1"/>
      <c r="J26" s="3"/>
    </row>
    <row r="27" spans="1:13" ht="24" customHeight="1">
      <c r="A27" s="115" t="s">
        <v>129</v>
      </c>
      <c r="B27" s="1"/>
      <c r="C27" s="1"/>
      <c r="D27" s="2"/>
      <c r="E27" s="1"/>
      <c r="F27" s="1"/>
      <c r="G27" s="1"/>
      <c r="H27" s="3"/>
      <c r="I27" s="1"/>
      <c r="J27" s="3"/>
    </row>
    <row r="28" spans="1:13" ht="24" customHeight="1">
      <c r="B28" s="59"/>
      <c r="C28" s="59"/>
      <c r="D28" s="59"/>
      <c r="E28" s="59"/>
      <c r="F28" s="59"/>
      <c r="G28" s="59"/>
      <c r="H28" s="59"/>
      <c r="I28" s="59"/>
      <c r="J28" s="114" t="s">
        <v>59</v>
      </c>
    </row>
    <row r="29" spans="1:13" ht="24" customHeight="1">
      <c r="A29" s="114"/>
      <c r="B29" s="114"/>
      <c r="C29" s="114"/>
      <c r="D29" s="114"/>
      <c r="E29" s="114"/>
      <c r="F29" s="114"/>
      <c r="G29" s="114"/>
      <c r="H29" s="8" t="s">
        <v>26</v>
      </c>
      <c r="I29" s="114"/>
      <c r="J29" s="8" t="s">
        <v>26</v>
      </c>
    </row>
    <row r="30" spans="1:13" ht="24" customHeight="1">
      <c r="E30" s="5"/>
      <c r="F30" s="5" t="s">
        <v>0</v>
      </c>
      <c r="G30" s="5"/>
      <c r="H30" s="10" t="s">
        <v>130</v>
      </c>
      <c r="I30" s="5"/>
      <c r="J30" s="10" t="s">
        <v>128</v>
      </c>
    </row>
    <row r="31" spans="1:13" ht="24" customHeight="1">
      <c r="E31" s="5"/>
      <c r="F31" s="5"/>
      <c r="G31" s="5"/>
      <c r="H31" s="8" t="s">
        <v>23</v>
      </c>
      <c r="I31" s="5"/>
      <c r="J31" s="40" t="s">
        <v>25</v>
      </c>
    </row>
    <row r="32" spans="1:13" ht="24" customHeight="1">
      <c r="E32" s="5"/>
      <c r="F32" s="5"/>
      <c r="G32" s="5"/>
      <c r="H32" s="8" t="s">
        <v>24</v>
      </c>
      <c r="I32" s="5"/>
      <c r="J32" s="8"/>
    </row>
    <row r="33" spans="1:12" ht="24" customHeight="1">
      <c r="A33" s="44" t="s">
        <v>42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2" ht="24" customHeight="1">
      <c r="A34" s="44" t="s">
        <v>5</v>
      </c>
      <c r="B34" s="26"/>
      <c r="C34" s="26"/>
      <c r="D34" s="26"/>
      <c r="E34" s="26"/>
      <c r="F34" s="37"/>
      <c r="G34" s="37"/>
      <c r="H34" s="26"/>
      <c r="I34" s="26"/>
      <c r="J34" s="26"/>
    </row>
    <row r="35" spans="1:12" ht="24" customHeight="1">
      <c r="A35" s="45" t="s">
        <v>136</v>
      </c>
      <c r="B35" s="26"/>
      <c r="C35" s="26"/>
      <c r="D35" s="26"/>
      <c r="E35" s="26"/>
      <c r="F35" s="39">
        <v>8</v>
      </c>
      <c r="G35" s="37"/>
      <c r="H35" s="123">
        <v>614903</v>
      </c>
      <c r="I35" s="51"/>
      <c r="J35" s="51">
        <v>662029</v>
      </c>
      <c r="L35" s="118"/>
    </row>
    <row r="36" spans="1:12" ht="24" customHeight="1">
      <c r="A36" s="45" t="s">
        <v>90</v>
      </c>
      <c r="B36" s="26"/>
      <c r="C36" s="26"/>
      <c r="D36" s="26"/>
      <c r="E36" s="26"/>
      <c r="F36" s="39">
        <v>3</v>
      </c>
      <c r="G36" s="37"/>
      <c r="H36" s="52">
        <v>232618</v>
      </c>
      <c r="I36" s="51"/>
      <c r="J36" s="52">
        <v>238231</v>
      </c>
      <c r="L36" s="118"/>
    </row>
    <row r="37" spans="1:12" ht="24" customHeight="1">
      <c r="A37" s="45" t="s">
        <v>43</v>
      </c>
      <c r="B37" s="26"/>
      <c r="C37" s="26"/>
      <c r="D37" s="26"/>
      <c r="E37" s="26"/>
      <c r="F37" s="39">
        <v>9</v>
      </c>
      <c r="G37" s="37"/>
      <c r="H37" s="110">
        <v>1671</v>
      </c>
      <c r="I37" s="51"/>
      <c r="J37" s="110">
        <v>1879</v>
      </c>
      <c r="L37" s="118"/>
    </row>
    <row r="38" spans="1:12" ht="24" customHeight="1">
      <c r="A38" s="45" t="s">
        <v>76</v>
      </c>
      <c r="B38" s="26"/>
      <c r="C38" s="26"/>
      <c r="D38" s="26"/>
      <c r="E38" s="26"/>
      <c r="F38" s="31"/>
      <c r="G38" s="31"/>
      <c r="H38" s="53">
        <v>4865</v>
      </c>
      <c r="I38" s="54"/>
      <c r="J38" s="53">
        <v>10013</v>
      </c>
      <c r="L38" s="118"/>
    </row>
    <row r="39" spans="1:12" ht="24" customHeight="1">
      <c r="A39" s="45" t="s">
        <v>44</v>
      </c>
      <c r="B39" s="26"/>
      <c r="C39" s="26"/>
      <c r="D39" s="26"/>
      <c r="E39" s="26"/>
      <c r="F39" s="31"/>
      <c r="G39" s="31"/>
      <c r="H39" s="55">
        <v>5486</v>
      </c>
      <c r="I39" s="54"/>
      <c r="J39" s="55">
        <v>1993</v>
      </c>
      <c r="L39" s="118"/>
    </row>
    <row r="40" spans="1:12" ht="24" customHeight="1">
      <c r="A40" s="44" t="s">
        <v>6</v>
      </c>
      <c r="B40" s="26"/>
      <c r="C40" s="26"/>
      <c r="D40" s="26"/>
      <c r="E40" s="26"/>
      <c r="F40" s="26"/>
      <c r="G40" s="26"/>
      <c r="H40" s="55">
        <f>SUM(H35:H39)</f>
        <v>859543</v>
      </c>
      <c r="I40" s="56"/>
      <c r="J40" s="55">
        <f>SUM(J35:J39)</f>
        <v>914145</v>
      </c>
    </row>
    <row r="41" spans="1:12" ht="24" customHeight="1">
      <c r="A41" s="44" t="s">
        <v>18</v>
      </c>
      <c r="B41" s="26"/>
      <c r="C41" s="26"/>
      <c r="D41" s="26"/>
      <c r="E41" s="26"/>
      <c r="F41" s="31"/>
      <c r="G41" s="31"/>
      <c r="H41" s="53"/>
      <c r="I41" s="56"/>
      <c r="J41" s="53"/>
    </row>
    <row r="42" spans="1:12" ht="24" customHeight="1">
      <c r="A42" s="45" t="s">
        <v>102</v>
      </c>
      <c r="B42" s="26"/>
      <c r="C42" s="26"/>
      <c r="D42" s="26"/>
      <c r="E42" s="26"/>
      <c r="F42" s="31"/>
      <c r="G42" s="31"/>
      <c r="H42" s="53"/>
      <c r="I42" s="56"/>
      <c r="J42" s="53"/>
    </row>
    <row r="43" spans="1:12" ht="24" customHeight="1">
      <c r="A43" s="50" t="s">
        <v>103</v>
      </c>
      <c r="B43" s="26"/>
      <c r="C43" s="26"/>
      <c r="D43" s="26"/>
      <c r="E43" s="26"/>
      <c r="F43" s="31">
        <v>9</v>
      </c>
      <c r="G43" s="31"/>
      <c r="H43" s="111">
        <v>2602</v>
      </c>
      <c r="I43" s="57"/>
      <c r="J43" s="111">
        <v>3345</v>
      </c>
      <c r="L43" s="118"/>
    </row>
    <row r="44" spans="1:12" ht="24" customHeight="1">
      <c r="A44" s="45" t="s">
        <v>77</v>
      </c>
      <c r="B44" s="26"/>
      <c r="C44" s="26"/>
      <c r="D44" s="26"/>
      <c r="E44" s="26"/>
      <c r="G44" s="31"/>
      <c r="H44" s="55">
        <v>10876</v>
      </c>
      <c r="I44" s="54"/>
      <c r="J44" s="55">
        <v>12449</v>
      </c>
      <c r="L44" s="118"/>
    </row>
    <row r="45" spans="1:12" ht="24" customHeight="1">
      <c r="A45" s="44" t="s">
        <v>19</v>
      </c>
      <c r="B45" s="26"/>
      <c r="C45" s="26"/>
      <c r="D45" s="26"/>
      <c r="E45" s="26"/>
      <c r="F45" s="32"/>
      <c r="G45" s="26"/>
      <c r="H45" s="55">
        <f>SUM(H43:H44)</f>
        <v>13478</v>
      </c>
      <c r="I45" s="51"/>
      <c r="J45" s="55">
        <f>SUM(J43:J44)</f>
        <v>15794</v>
      </c>
    </row>
    <row r="46" spans="1:12" ht="24" customHeight="1">
      <c r="A46" s="44" t="s">
        <v>7</v>
      </c>
      <c r="B46" s="26"/>
      <c r="C46" s="26"/>
      <c r="D46" s="26"/>
      <c r="E46" s="26"/>
      <c r="F46" s="28"/>
      <c r="G46" s="28"/>
      <c r="H46" s="55">
        <f>SUM(H40,H45)</f>
        <v>873021</v>
      </c>
      <c r="I46" s="51"/>
      <c r="J46" s="55">
        <f>SUM(J40,J45)</f>
        <v>929939</v>
      </c>
    </row>
    <row r="47" spans="1:12" ht="24" customHeight="1">
      <c r="H47" s="23"/>
      <c r="I47" s="21"/>
      <c r="J47" s="23"/>
    </row>
    <row r="48" spans="1:12" ht="24" customHeight="1">
      <c r="A48" s="4" t="s">
        <v>4</v>
      </c>
    </row>
    <row r="49" spans="1:13" ht="24" customHeight="1">
      <c r="A49" s="19" t="s">
        <v>22</v>
      </c>
      <c r="B49" s="1"/>
      <c r="C49" s="1"/>
      <c r="D49" s="2"/>
      <c r="E49" s="1"/>
      <c r="F49" s="1"/>
      <c r="G49" s="1"/>
      <c r="H49" s="3"/>
      <c r="I49" s="1"/>
      <c r="J49" s="3"/>
    </row>
    <row r="50" spans="1:13" ht="24" customHeight="1">
      <c r="A50" s="20" t="s">
        <v>75</v>
      </c>
      <c r="B50" s="1"/>
      <c r="C50" s="1"/>
      <c r="D50" s="2"/>
      <c r="E50" s="1"/>
      <c r="F50" s="1"/>
      <c r="G50" s="1"/>
      <c r="H50" s="3"/>
      <c r="I50" s="1"/>
      <c r="J50" s="3"/>
    </row>
    <row r="51" spans="1:13" ht="24" customHeight="1">
      <c r="A51" s="115" t="s">
        <v>129</v>
      </c>
      <c r="B51" s="1"/>
      <c r="C51" s="1"/>
      <c r="D51" s="2"/>
      <c r="E51" s="1"/>
      <c r="F51" s="1"/>
      <c r="G51" s="1"/>
      <c r="H51" s="3"/>
      <c r="I51" s="1"/>
      <c r="J51" s="3"/>
    </row>
    <row r="52" spans="1:13" ht="24" customHeight="1">
      <c r="B52" s="59"/>
      <c r="C52" s="59"/>
      <c r="D52" s="59"/>
      <c r="E52" s="59"/>
      <c r="F52" s="59"/>
      <c r="G52" s="59"/>
      <c r="H52" s="59"/>
      <c r="I52" s="59"/>
      <c r="J52" s="114" t="s">
        <v>59</v>
      </c>
    </row>
    <row r="53" spans="1:13" ht="24" customHeight="1">
      <c r="A53" s="114"/>
      <c r="B53" s="114"/>
      <c r="C53" s="114"/>
      <c r="D53" s="114"/>
      <c r="E53" s="114"/>
      <c r="F53" s="114"/>
      <c r="G53" s="114"/>
      <c r="H53" s="8" t="s">
        <v>26</v>
      </c>
      <c r="I53" s="114"/>
      <c r="J53" s="8" t="s">
        <v>26</v>
      </c>
    </row>
    <row r="54" spans="1:13" ht="24" customHeight="1">
      <c r="E54" s="5"/>
      <c r="F54" s="5" t="s">
        <v>0</v>
      </c>
      <c r="G54" s="5"/>
      <c r="H54" s="10" t="s">
        <v>130</v>
      </c>
      <c r="I54" s="5"/>
      <c r="J54" s="10" t="s">
        <v>128</v>
      </c>
    </row>
    <row r="55" spans="1:13" ht="24" customHeight="1">
      <c r="E55" s="5"/>
      <c r="F55" s="5"/>
      <c r="G55" s="5"/>
      <c r="H55" s="8" t="s">
        <v>23</v>
      </c>
      <c r="I55" s="5"/>
      <c r="J55" s="40" t="s">
        <v>25</v>
      </c>
    </row>
    <row r="56" spans="1:13" ht="24" customHeight="1">
      <c r="E56" s="5"/>
      <c r="F56" s="5"/>
      <c r="G56" s="5"/>
      <c r="H56" s="8" t="s">
        <v>24</v>
      </c>
      <c r="I56" s="5"/>
      <c r="J56" s="8"/>
    </row>
    <row r="57" spans="1:13" ht="24" customHeight="1">
      <c r="A57" s="44" t="s">
        <v>8</v>
      </c>
      <c r="B57" s="26"/>
      <c r="C57" s="26"/>
      <c r="D57" s="26"/>
      <c r="E57" s="26"/>
      <c r="F57" s="26"/>
      <c r="G57" s="26"/>
      <c r="H57" s="33"/>
      <c r="I57" s="26"/>
      <c r="J57" s="33"/>
    </row>
    <row r="58" spans="1:13" ht="24" customHeight="1">
      <c r="A58" s="45" t="s">
        <v>45</v>
      </c>
      <c r="B58" s="26"/>
      <c r="C58" s="26"/>
      <c r="D58" s="26"/>
      <c r="E58" s="26"/>
      <c r="F58" s="31"/>
      <c r="G58" s="26"/>
      <c r="H58" s="33"/>
      <c r="I58" s="26"/>
      <c r="J58" s="33"/>
    </row>
    <row r="59" spans="1:13" ht="24" customHeight="1">
      <c r="A59" s="58" t="s">
        <v>91</v>
      </c>
      <c r="B59" s="26"/>
      <c r="C59" s="26"/>
      <c r="D59" s="26"/>
      <c r="E59" s="26"/>
      <c r="F59" s="26"/>
      <c r="G59" s="26"/>
      <c r="H59" s="34"/>
      <c r="I59" s="26"/>
      <c r="J59" s="34"/>
    </row>
    <row r="60" spans="1:13" ht="24" customHeight="1" thickBot="1">
      <c r="A60" s="45" t="s">
        <v>67</v>
      </c>
      <c r="B60" s="26"/>
      <c r="C60" s="26"/>
      <c r="D60" s="26"/>
      <c r="E60" s="26"/>
      <c r="F60" s="26"/>
      <c r="G60" s="26"/>
      <c r="H60" s="122">
        <v>200000</v>
      </c>
      <c r="I60" s="51"/>
      <c r="J60" s="122">
        <v>200000</v>
      </c>
    </row>
    <row r="61" spans="1:13" ht="24" customHeight="1" thickTop="1">
      <c r="A61" s="58" t="s">
        <v>92</v>
      </c>
      <c r="B61" s="26"/>
      <c r="C61" s="26"/>
      <c r="D61" s="26"/>
      <c r="E61" s="26"/>
      <c r="F61" s="26"/>
      <c r="G61" s="26"/>
      <c r="H61" s="52"/>
      <c r="I61" s="51"/>
      <c r="J61" s="52"/>
    </row>
    <row r="62" spans="1:13" ht="24" customHeight="1">
      <c r="A62" s="45" t="s">
        <v>67</v>
      </c>
      <c r="B62" s="26"/>
      <c r="C62" s="26"/>
      <c r="D62" s="26"/>
      <c r="E62" s="26"/>
      <c r="F62" s="26"/>
      <c r="G62" s="26"/>
      <c r="H62" s="53">
        <v>200000</v>
      </c>
      <c r="I62" s="51"/>
      <c r="J62" s="53">
        <v>200000</v>
      </c>
    </row>
    <row r="63" spans="1:13" ht="24" customHeight="1">
      <c r="A63" s="45" t="s">
        <v>46</v>
      </c>
      <c r="B63" s="26"/>
      <c r="C63" s="26"/>
      <c r="D63" s="26"/>
      <c r="E63" s="26"/>
      <c r="F63" s="26"/>
      <c r="G63" s="26"/>
      <c r="H63" s="53">
        <v>56034</v>
      </c>
      <c r="I63" s="51"/>
      <c r="J63" s="53">
        <v>56034</v>
      </c>
      <c r="M63" s="118"/>
    </row>
    <row r="64" spans="1:13" ht="24" customHeight="1">
      <c r="A64" s="45" t="s">
        <v>21</v>
      </c>
      <c r="B64" s="26"/>
      <c r="C64" s="26"/>
      <c r="D64" s="26"/>
      <c r="E64" s="26"/>
      <c r="F64" s="26"/>
      <c r="G64" s="26"/>
      <c r="H64" s="53"/>
      <c r="I64" s="51"/>
      <c r="J64" s="53"/>
      <c r="M64" s="118"/>
    </row>
    <row r="65" spans="1:13" ht="24" customHeight="1">
      <c r="A65" s="45" t="s">
        <v>47</v>
      </c>
      <c r="B65" s="26"/>
      <c r="C65" s="26"/>
      <c r="D65" s="26"/>
      <c r="E65" s="26"/>
      <c r="F65" s="39">
        <v>10</v>
      </c>
      <c r="G65" s="26"/>
      <c r="H65" s="53">
        <v>24000</v>
      </c>
      <c r="I65" s="51"/>
      <c r="J65" s="53">
        <v>24000</v>
      </c>
      <c r="M65" s="118"/>
    </row>
    <row r="66" spans="1:13" ht="24" customHeight="1">
      <c r="A66" s="45" t="s">
        <v>48</v>
      </c>
      <c r="B66" s="26"/>
      <c r="C66" s="26"/>
      <c r="D66" s="26"/>
      <c r="E66" s="26"/>
      <c r="G66" s="26"/>
      <c r="H66" s="55">
        <v>137053</v>
      </c>
      <c r="I66" s="51"/>
      <c r="J66" s="55">
        <v>151120</v>
      </c>
      <c r="M66" s="118"/>
    </row>
    <row r="67" spans="1:13" ht="24" customHeight="1">
      <c r="A67" s="44" t="s">
        <v>9</v>
      </c>
      <c r="B67" s="26"/>
      <c r="C67" s="26"/>
      <c r="D67" s="26"/>
      <c r="E67" s="26"/>
      <c r="F67" s="26"/>
      <c r="G67" s="26"/>
      <c r="H67" s="55">
        <f>SUM(H62:H66)</f>
        <v>417087</v>
      </c>
      <c r="I67" s="51"/>
      <c r="J67" s="55">
        <f>SUM(J62:J66)</f>
        <v>431154</v>
      </c>
      <c r="M67" s="118"/>
    </row>
    <row r="68" spans="1:13" ht="24" customHeight="1" thickBot="1">
      <c r="A68" s="44" t="s">
        <v>10</v>
      </c>
      <c r="B68" s="26"/>
      <c r="C68" s="26"/>
      <c r="D68" s="26"/>
      <c r="E68" s="26"/>
      <c r="F68" s="26"/>
      <c r="G68" s="26"/>
      <c r="H68" s="122">
        <f>SUM(H46,H67)</f>
        <v>1290108</v>
      </c>
      <c r="I68" s="51"/>
      <c r="J68" s="122">
        <f>SUM(J46,J67)</f>
        <v>1361093</v>
      </c>
    </row>
    <row r="69" spans="1:13" ht="24" customHeight="1" thickTop="1">
      <c r="B69" s="26"/>
      <c r="C69" s="26"/>
      <c r="D69" s="26"/>
      <c r="E69" s="26"/>
      <c r="F69" s="26"/>
      <c r="G69" s="26"/>
      <c r="H69" s="53">
        <f>SUM(H68-H22)</f>
        <v>0</v>
      </c>
      <c r="I69" s="51"/>
      <c r="J69" s="53">
        <f>SUM(J68-J22)</f>
        <v>0</v>
      </c>
    </row>
    <row r="70" spans="1:13" ht="24" customHeight="1">
      <c r="A70" s="4" t="s">
        <v>4</v>
      </c>
      <c r="D70" s="8"/>
    </row>
    <row r="71" spans="1:13" ht="24" customHeight="1">
      <c r="D71" s="8"/>
    </row>
    <row r="72" spans="1:13" ht="24" customHeight="1">
      <c r="A72" s="9"/>
      <c r="B72" s="9"/>
      <c r="C72" s="9"/>
      <c r="D72" s="8"/>
    </row>
    <row r="73" spans="1:13" ht="24" customHeight="1">
      <c r="A73" s="6"/>
      <c r="B73" s="6"/>
      <c r="C73" s="6"/>
      <c r="D73" s="8"/>
    </row>
    <row r="74" spans="1:13" ht="24" customHeight="1">
      <c r="D74" s="8" t="s">
        <v>11</v>
      </c>
    </row>
    <row r="75" spans="1:13" ht="24" customHeight="1">
      <c r="A75" s="9"/>
      <c r="B75" s="9"/>
      <c r="C75" s="9"/>
      <c r="D75" s="8"/>
    </row>
  </sheetData>
  <printOptions horizontalCentered="1" gridLinesSet="0"/>
  <pageMargins left="0.9055118110236221" right="0.23622047244094491" top="0.78740157480314965" bottom="0.39370078740157483" header="0.19685039370078741" footer="0.19685039370078741"/>
  <pageSetup paperSize="9" scale="90" fitToHeight="3" orientation="portrait" r:id="rId1"/>
  <headerFooter alignWithMargins="0"/>
  <rowBreaks count="3" manualBreakCount="3">
    <brk id="24" max="16383" man="1"/>
    <brk id="4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view="pageBreakPreview" zoomScale="90" zoomScaleNormal="100" zoomScaleSheetLayoutView="90" workbookViewId="0">
      <selection activeCell="G54" sqref="G54"/>
    </sheetView>
  </sheetViews>
  <sheetFormatPr defaultColWidth="10.7109375" defaultRowHeight="22.7" customHeight="1"/>
  <cols>
    <col min="1" max="1" width="43.7109375" style="66" customWidth="1"/>
    <col min="2" max="2" width="4.7109375" style="66" customWidth="1"/>
    <col min="3" max="3" width="3.28515625" style="66" customWidth="1"/>
    <col min="4" max="4" width="4.85546875" style="66" customWidth="1"/>
    <col min="5" max="5" width="5.5703125" style="66" customWidth="1"/>
    <col min="6" max="6" width="2.85546875" style="66" customWidth="1"/>
    <col min="7" max="7" width="15.7109375" style="66" customWidth="1"/>
    <col min="8" max="8" width="1.42578125" style="71" customWidth="1"/>
    <col min="9" max="9" width="15.7109375" style="4" customWidth="1"/>
    <col min="10" max="10" width="1.42578125" style="4" customWidth="1"/>
    <col min="11" max="11" width="10.7109375" style="4"/>
    <col min="12" max="12" width="13.140625" style="4" bestFit="1" customWidth="1"/>
    <col min="13" max="16384" width="10.7109375" style="4"/>
  </cols>
  <sheetData>
    <row r="1" spans="1:9" ht="22.7" customHeight="1">
      <c r="A1" s="61"/>
      <c r="B1" s="62"/>
      <c r="C1" s="62"/>
      <c r="D1" s="62"/>
      <c r="E1" s="62"/>
      <c r="F1" s="62"/>
      <c r="G1" s="64"/>
      <c r="H1" s="1"/>
      <c r="I1" s="92" t="s">
        <v>27</v>
      </c>
    </row>
    <row r="2" spans="1:9" ht="22.7" customHeight="1">
      <c r="A2" s="65" t="s">
        <v>22</v>
      </c>
      <c r="B2" s="62"/>
      <c r="C2" s="62"/>
      <c r="D2" s="62"/>
      <c r="E2" s="62"/>
      <c r="F2" s="62"/>
      <c r="G2" s="64"/>
      <c r="H2" s="1"/>
      <c r="I2" s="3"/>
    </row>
    <row r="3" spans="1:9" ht="22.7" customHeight="1">
      <c r="A3" s="65" t="s">
        <v>78</v>
      </c>
      <c r="B3" s="62"/>
      <c r="C3" s="62"/>
      <c r="D3" s="62"/>
      <c r="E3" s="62"/>
      <c r="F3" s="62"/>
      <c r="G3" s="64"/>
      <c r="H3" s="1"/>
      <c r="I3" s="3"/>
    </row>
    <row r="4" spans="1:9" ht="22.7" customHeight="1">
      <c r="A4" s="65" t="s">
        <v>127</v>
      </c>
      <c r="B4" s="62"/>
      <c r="C4" s="62"/>
      <c r="D4" s="62"/>
      <c r="E4" s="62"/>
      <c r="F4" s="62"/>
      <c r="G4" s="64"/>
      <c r="H4" s="1"/>
      <c r="I4" s="3"/>
    </row>
    <row r="5" spans="1:9" ht="22.7" customHeight="1">
      <c r="A5" s="125" t="s">
        <v>104</v>
      </c>
      <c r="B5" s="125"/>
      <c r="C5" s="125"/>
      <c r="D5" s="125"/>
      <c r="E5" s="125"/>
      <c r="F5" s="125"/>
      <c r="G5" s="125"/>
      <c r="H5" s="125"/>
      <c r="I5" s="125"/>
    </row>
    <row r="6" spans="1:9" ht="22.7" customHeight="1">
      <c r="D6" s="67"/>
      <c r="E6" s="68" t="s">
        <v>0</v>
      </c>
      <c r="F6" s="68"/>
      <c r="G6" s="69">
        <v>2560</v>
      </c>
      <c r="H6" s="10"/>
      <c r="I6" s="69">
        <v>2559</v>
      </c>
    </row>
    <row r="7" spans="1:9" ht="22.7" customHeight="1">
      <c r="A7" s="70" t="s">
        <v>86</v>
      </c>
      <c r="D7" s="67"/>
      <c r="E7" s="68"/>
      <c r="F7" s="68"/>
      <c r="G7" s="69"/>
      <c r="H7" s="10"/>
      <c r="I7" s="97"/>
    </row>
    <row r="8" spans="1:9" ht="22.7" customHeight="1">
      <c r="A8" s="70" t="s">
        <v>49</v>
      </c>
      <c r="G8" s="71"/>
      <c r="H8" s="4"/>
      <c r="I8" s="71"/>
    </row>
    <row r="9" spans="1:9" ht="22.7" customHeight="1">
      <c r="A9" s="66" t="s">
        <v>60</v>
      </c>
      <c r="E9" s="67"/>
      <c r="F9" s="67"/>
      <c r="G9" s="98">
        <v>863229</v>
      </c>
      <c r="H9" s="22"/>
      <c r="I9" s="98">
        <v>1006060</v>
      </c>
    </row>
    <row r="10" spans="1:9" ht="22.7" customHeight="1">
      <c r="A10" s="66" t="s">
        <v>61</v>
      </c>
      <c r="E10" s="67"/>
      <c r="F10" s="67"/>
      <c r="G10" s="99">
        <v>2800</v>
      </c>
      <c r="H10" s="23"/>
      <c r="I10" s="99">
        <v>1363</v>
      </c>
    </row>
    <row r="11" spans="1:9" ht="22.7" customHeight="1">
      <c r="A11" s="70" t="s">
        <v>50</v>
      </c>
      <c r="D11" s="74"/>
      <c r="E11" s="67"/>
      <c r="F11" s="67"/>
      <c r="G11" s="100">
        <f>SUM(G9:G10)</f>
        <v>866029</v>
      </c>
      <c r="H11" s="22"/>
      <c r="I11" s="100">
        <f>SUM(I9:I10)</f>
        <v>1007423</v>
      </c>
    </row>
    <row r="12" spans="1:9" ht="22.7" customHeight="1">
      <c r="A12" s="70" t="s">
        <v>51</v>
      </c>
      <c r="E12" s="67"/>
      <c r="F12" s="67"/>
      <c r="G12" s="22"/>
      <c r="H12" s="22"/>
      <c r="I12" s="22"/>
    </row>
    <row r="13" spans="1:9" ht="22.7" customHeight="1">
      <c r="A13" s="66" t="s">
        <v>62</v>
      </c>
      <c r="E13" s="67"/>
      <c r="F13" s="67"/>
      <c r="G13" s="101">
        <v>805874</v>
      </c>
      <c r="H13" s="22"/>
      <c r="I13" s="101">
        <v>939480</v>
      </c>
    </row>
    <row r="14" spans="1:9" ht="22.7" customHeight="1">
      <c r="A14" s="118" t="s">
        <v>134</v>
      </c>
      <c r="E14" s="67"/>
      <c r="F14" s="67"/>
      <c r="G14" s="102">
        <v>-2000</v>
      </c>
      <c r="H14" s="22"/>
      <c r="I14" s="102">
        <v>1500</v>
      </c>
    </row>
    <row r="15" spans="1:9" ht="22.7" customHeight="1">
      <c r="A15" s="4"/>
      <c r="E15" s="75"/>
      <c r="F15" s="67"/>
      <c r="G15" s="98">
        <f>SUM(G13:G14)</f>
        <v>803874</v>
      </c>
      <c r="H15" s="22"/>
      <c r="I15" s="98">
        <f>SUM(I13:I14)</f>
        <v>940980</v>
      </c>
    </row>
    <row r="16" spans="1:9" ht="22.7" customHeight="1">
      <c r="A16" s="66" t="s">
        <v>69</v>
      </c>
      <c r="E16" s="67"/>
      <c r="F16" s="67"/>
      <c r="G16" s="98">
        <v>8673</v>
      </c>
      <c r="H16" s="22"/>
      <c r="I16" s="98">
        <v>7574</v>
      </c>
    </row>
    <row r="17" spans="1:9" ht="22.7" customHeight="1">
      <c r="A17" s="66" t="s">
        <v>70</v>
      </c>
      <c r="E17" s="67"/>
      <c r="F17" s="67"/>
      <c r="G17" s="98">
        <v>23710</v>
      </c>
      <c r="H17" s="22"/>
      <c r="I17" s="98">
        <v>24538</v>
      </c>
    </row>
    <row r="18" spans="1:9" ht="22.7" customHeight="1">
      <c r="A18" s="70" t="s">
        <v>52</v>
      </c>
      <c r="D18" s="74"/>
      <c r="E18" s="67"/>
      <c r="F18" s="67"/>
      <c r="G18" s="100">
        <f>SUM(G15:G17)</f>
        <v>836257</v>
      </c>
      <c r="H18" s="22"/>
      <c r="I18" s="100">
        <f>SUM(I15:I17)</f>
        <v>973092</v>
      </c>
    </row>
    <row r="19" spans="1:9" ht="22.7" customHeight="1">
      <c r="A19" s="70" t="s">
        <v>97</v>
      </c>
      <c r="D19" s="74"/>
      <c r="E19" s="67"/>
      <c r="F19" s="67"/>
      <c r="G19" s="23">
        <f>G11-G18</f>
        <v>29772</v>
      </c>
      <c r="H19" s="22"/>
      <c r="I19" s="23">
        <f>I11-I18</f>
        <v>34331</v>
      </c>
    </row>
    <row r="20" spans="1:9" ht="22.7" customHeight="1">
      <c r="A20" s="66" t="s">
        <v>71</v>
      </c>
      <c r="E20" s="75"/>
      <c r="F20" s="75"/>
      <c r="G20" s="103">
        <v>-3419</v>
      </c>
      <c r="H20" s="77"/>
      <c r="I20" s="103">
        <v>-3873</v>
      </c>
    </row>
    <row r="21" spans="1:9" ht="22.7" customHeight="1">
      <c r="A21" s="70" t="s">
        <v>98</v>
      </c>
      <c r="E21" s="75"/>
      <c r="F21" s="75"/>
      <c r="G21" s="23">
        <f>SUM(G19:G20)</f>
        <v>26353</v>
      </c>
      <c r="H21" s="77"/>
      <c r="I21" s="23">
        <f>SUM(I19:I20)</f>
        <v>30458</v>
      </c>
    </row>
    <row r="22" spans="1:9" ht="22.7" customHeight="1">
      <c r="A22" s="66" t="s">
        <v>99</v>
      </c>
      <c r="E22" s="75">
        <v>11</v>
      </c>
      <c r="F22" s="75"/>
      <c r="G22" s="103">
        <v>-5195</v>
      </c>
      <c r="H22" s="77"/>
      <c r="I22" s="103">
        <v>-6029</v>
      </c>
    </row>
    <row r="23" spans="1:9" ht="22.7" customHeight="1">
      <c r="A23" s="70" t="s">
        <v>79</v>
      </c>
      <c r="E23" s="75"/>
      <c r="F23" s="75"/>
      <c r="G23" s="100">
        <f>SUM(G21:G22)</f>
        <v>21158</v>
      </c>
      <c r="H23" s="77"/>
      <c r="I23" s="100">
        <f>SUM(I21:I22)</f>
        <v>24429</v>
      </c>
    </row>
    <row r="24" spans="1:9" ht="22.7" customHeight="1">
      <c r="E24" s="75"/>
      <c r="F24" s="75"/>
      <c r="G24" s="104"/>
      <c r="H24" s="79"/>
      <c r="I24" s="104"/>
    </row>
    <row r="25" spans="1:9" ht="22.7" customHeight="1">
      <c r="A25" s="70" t="s">
        <v>85</v>
      </c>
      <c r="E25" s="75"/>
      <c r="F25" s="75"/>
      <c r="G25" s="76">
        <v>0</v>
      </c>
      <c r="H25" s="77"/>
      <c r="I25" s="76">
        <v>0</v>
      </c>
    </row>
    <row r="26" spans="1:9" ht="22.7" customHeight="1">
      <c r="A26" s="70"/>
      <c r="E26" s="75"/>
      <c r="F26" s="75"/>
      <c r="G26" s="73"/>
      <c r="H26" s="93"/>
      <c r="I26" s="73"/>
    </row>
    <row r="27" spans="1:9" ht="22.7" customHeight="1" thickBot="1">
      <c r="A27" s="70" t="s">
        <v>80</v>
      </c>
      <c r="E27" s="75"/>
      <c r="F27" s="75"/>
      <c r="G27" s="91">
        <f>SUM(G23,G25)</f>
        <v>21158</v>
      </c>
      <c r="H27" s="77"/>
      <c r="I27" s="91">
        <f>SUM(I23,I25)</f>
        <v>24429</v>
      </c>
    </row>
    <row r="28" spans="1:9" ht="22.7" customHeight="1" thickTop="1">
      <c r="E28" s="75"/>
      <c r="F28" s="75"/>
      <c r="G28" s="78"/>
      <c r="H28" s="79"/>
      <c r="I28" s="78"/>
    </row>
    <row r="29" spans="1:9" ht="22.7" customHeight="1">
      <c r="A29" s="80" t="s">
        <v>81</v>
      </c>
      <c r="E29" s="75">
        <v>12</v>
      </c>
      <c r="F29" s="75"/>
      <c r="G29" s="71"/>
      <c r="H29" s="83"/>
      <c r="I29" s="71"/>
    </row>
    <row r="30" spans="1:9" ht="24.75" customHeight="1" thickBot="1">
      <c r="A30" s="66" t="s">
        <v>82</v>
      </c>
      <c r="D30" s="81"/>
      <c r="E30" s="4"/>
      <c r="F30" s="82"/>
      <c r="G30" s="94">
        <f>SUM(G23/200000)</f>
        <v>0.10579</v>
      </c>
      <c r="H30" s="83"/>
      <c r="I30" s="94">
        <f>SUM(I23/200000)</f>
        <v>0.122145</v>
      </c>
    </row>
    <row r="31" spans="1:9" ht="22.7" customHeight="1" thickTop="1">
      <c r="D31" s="74"/>
      <c r="G31" s="71"/>
      <c r="H31" s="4"/>
      <c r="I31" s="7"/>
    </row>
    <row r="32" spans="1:9" ht="22.7" customHeight="1">
      <c r="A32" s="66" t="s">
        <v>4</v>
      </c>
      <c r="G32" s="71"/>
      <c r="H32" s="4"/>
      <c r="I32" s="7"/>
    </row>
    <row r="33" spans="1:13" ht="22.7" customHeight="1">
      <c r="A33" s="61"/>
      <c r="B33" s="62"/>
      <c r="C33" s="62"/>
      <c r="D33" s="62"/>
      <c r="E33" s="62"/>
      <c r="F33" s="62"/>
      <c r="H33" s="1"/>
      <c r="I33" s="92" t="s">
        <v>27</v>
      </c>
    </row>
    <row r="34" spans="1:13" ht="22.7" customHeight="1">
      <c r="A34" s="65" t="s">
        <v>22</v>
      </c>
      <c r="B34" s="62"/>
      <c r="C34" s="62"/>
      <c r="D34" s="62"/>
      <c r="E34" s="62"/>
      <c r="F34" s="62"/>
      <c r="G34" s="64"/>
      <c r="H34" s="1"/>
      <c r="I34" s="3"/>
    </row>
    <row r="35" spans="1:13" ht="22.7" customHeight="1">
      <c r="A35" s="65" t="s">
        <v>78</v>
      </c>
      <c r="B35" s="62"/>
      <c r="C35" s="62"/>
      <c r="D35" s="62"/>
      <c r="E35" s="62"/>
      <c r="F35" s="62"/>
      <c r="G35" s="64"/>
      <c r="H35" s="1"/>
      <c r="I35" s="3"/>
    </row>
    <row r="36" spans="1:13" ht="22.7" customHeight="1">
      <c r="A36" s="65" t="s">
        <v>124</v>
      </c>
      <c r="B36" s="62"/>
      <c r="C36" s="62"/>
      <c r="D36" s="62"/>
      <c r="E36" s="62"/>
      <c r="F36" s="62"/>
      <c r="G36" s="64"/>
      <c r="H36" s="1"/>
      <c r="I36" s="3"/>
    </row>
    <row r="37" spans="1:13" ht="22.7" customHeight="1">
      <c r="A37" s="125" t="s">
        <v>104</v>
      </c>
      <c r="B37" s="125"/>
      <c r="C37" s="125"/>
      <c r="D37" s="125"/>
      <c r="E37" s="125"/>
      <c r="F37" s="125"/>
      <c r="G37" s="125"/>
      <c r="H37" s="125"/>
      <c r="I37" s="125"/>
    </row>
    <row r="38" spans="1:13" ht="22.7" customHeight="1">
      <c r="D38" s="67"/>
      <c r="E38" s="68" t="s">
        <v>0</v>
      </c>
      <c r="F38" s="68"/>
      <c r="G38" s="69">
        <v>2560</v>
      </c>
      <c r="H38" s="10"/>
      <c r="I38" s="69">
        <v>2559</v>
      </c>
    </row>
    <row r="39" spans="1:13" ht="22.7" customHeight="1">
      <c r="A39" s="70" t="s">
        <v>86</v>
      </c>
      <c r="D39" s="67"/>
      <c r="E39" s="68"/>
      <c r="F39" s="68"/>
      <c r="G39" s="69"/>
      <c r="H39" s="10"/>
      <c r="I39" s="69"/>
    </row>
    <row r="40" spans="1:13" ht="22.7" customHeight="1">
      <c r="A40" s="70" t="s">
        <v>49</v>
      </c>
      <c r="G40" s="71"/>
      <c r="H40" s="4"/>
      <c r="I40" s="71"/>
    </row>
    <row r="41" spans="1:13" ht="22.7" customHeight="1">
      <c r="A41" s="66" t="s">
        <v>60</v>
      </c>
      <c r="E41" s="67"/>
      <c r="F41" s="67"/>
      <c r="G41" s="98">
        <v>2883957</v>
      </c>
      <c r="H41" s="22"/>
      <c r="I41" s="98">
        <v>3056750</v>
      </c>
      <c r="L41"/>
      <c r="M41"/>
    </row>
    <row r="42" spans="1:13" ht="22.7" customHeight="1">
      <c r="A42" s="66" t="s">
        <v>61</v>
      </c>
      <c r="E42" s="67"/>
      <c r="F42" s="67"/>
      <c r="G42" s="99">
        <v>9617</v>
      </c>
      <c r="H42" s="23"/>
      <c r="I42" s="99">
        <v>5179</v>
      </c>
      <c r="L42"/>
      <c r="M42"/>
    </row>
    <row r="43" spans="1:13" ht="22.7" customHeight="1">
      <c r="A43" s="70" t="s">
        <v>50</v>
      </c>
      <c r="D43" s="74"/>
      <c r="E43" s="67"/>
      <c r="F43" s="67"/>
      <c r="G43" s="100">
        <f>SUM(G41:G42)</f>
        <v>2893574</v>
      </c>
      <c r="H43" s="22"/>
      <c r="I43" s="100">
        <f>SUM(I41:I42)</f>
        <v>3061929</v>
      </c>
      <c r="L43"/>
      <c r="M43"/>
    </row>
    <row r="44" spans="1:13" ht="22.7" customHeight="1">
      <c r="A44" s="70" t="s">
        <v>51</v>
      </c>
      <c r="E44" s="67"/>
      <c r="F44" s="67"/>
      <c r="G44" s="22"/>
      <c r="H44" s="22"/>
      <c r="I44" s="22"/>
      <c r="L44"/>
      <c r="M44"/>
    </row>
    <row r="45" spans="1:13" ht="22.7" customHeight="1">
      <c r="A45" s="66" t="s">
        <v>62</v>
      </c>
      <c r="E45" s="67"/>
      <c r="F45" s="67"/>
      <c r="G45" s="101">
        <v>2704899</v>
      </c>
      <c r="H45" s="22"/>
      <c r="I45" s="101">
        <v>2856239</v>
      </c>
      <c r="L45"/>
      <c r="M45"/>
    </row>
    <row r="46" spans="1:13" ht="22.7" customHeight="1">
      <c r="A46" s="118" t="s">
        <v>135</v>
      </c>
      <c r="E46" s="75">
        <v>5</v>
      </c>
      <c r="F46" s="67"/>
      <c r="G46" s="102">
        <v>1000</v>
      </c>
      <c r="H46" s="22"/>
      <c r="I46" s="102">
        <v>0</v>
      </c>
      <c r="L46"/>
      <c r="M46"/>
    </row>
    <row r="47" spans="1:13" ht="22.7" customHeight="1">
      <c r="E47" s="4"/>
      <c r="F47" s="67"/>
      <c r="G47" s="98">
        <f>SUM(G45:G46)</f>
        <v>2705899</v>
      </c>
      <c r="H47" s="22"/>
      <c r="I47" s="98">
        <f>SUM(I45:I46)</f>
        <v>2856239</v>
      </c>
      <c r="L47"/>
      <c r="M47"/>
    </row>
    <row r="48" spans="1:13" ht="22.7" customHeight="1">
      <c r="A48" s="66" t="s">
        <v>69</v>
      </c>
      <c r="E48" s="75"/>
      <c r="F48" s="67"/>
      <c r="G48" s="98">
        <v>26900</v>
      </c>
      <c r="H48" s="22"/>
      <c r="I48" s="98">
        <v>23873</v>
      </c>
      <c r="L48"/>
      <c r="M48"/>
    </row>
    <row r="49" spans="1:13" ht="22.7" customHeight="1">
      <c r="A49" s="66" t="s">
        <v>70</v>
      </c>
      <c r="E49" s="67"/>
      <c r="F49" s="67"/>
      <c r="G49" s="98">
        <v>72665</v>
      </c>
      <c r="H49" s="22"/>
      <c r="I49" s="98">
        <v>73826</v>
      </c>
      <c r="L49"/>
      <c r="M49"/>
    </row>
    <row r="50" spans="1:13" ht="22.7" customHeight="1">
      <c r="A50" s="70" t="s">
        <v>52</v>
      </c>
      <c r="E50" s="67"/>
      <c r="F50" s="67"/>
      <c r="G50" s="100">
        <f>SUM(G47:G49)</f>
        <v>2805464</v>
      </c>
      <c r="H50" s="22"/>
      <c r="I50" s="100">
        <f>SUM(I47:I49)</f>
        <v>2953938</v>
      </c>
      <c r="L50"/>
      <c r="M50"/>
    </row>
    <row r="51" spans="1:13" ht="22.7" customHeight="1">
      <c r="A51" s="70" t="s">
        <v>97</v>
      </c>
      <c r="D51" s="74"/>
      <c r="E51" s="67"/>
      <c r="F51" s="67"/>
      <c r="G51" s="23">
        <f>G43-G50</f>
        <v>88110</v>
      </c>
      <c r="H51" s="22"/>
      <c r="I51" s="23">
        <f>I43-I50</f>
        <v>107991</v>
      </c>
      <c r="L51"/>
      <c r="M51"/>
    </row>
    <row r="52" spans="1:13" ht="22.7" customHeight="1">
      <c r="A52" s="66" t="s">
        <v>71</v>
      </c>
      <c r="D52" s="74"/>
      <c r="E52" s="67"/>
      <c r="F52" s="67"/>
      <c r="G52" s="103">
        <v>-11139</v>
      </c>
      <c r="H52" s="22"/>
      <c r="I52" s="103">
        <v>-11400</v>
      </c>
      <c r="L52"/>
      <c r="M52"/>
    </row>
    <row r="53" spans="1:13" ht="22.7" customHeight="1">
      <c r="A53" s="70" t="s">
        <v>98</v>
      </c>
      <c r="E53" s="75"/>
      <c r="F53" s="75"/>
      <c r="G53" s="23">
        <f>SUM(G51:G52)</f>
        <v>76971</v>
      </c>
      <c r="H53" s="77"/>
      <c r="I53" s="23">
        <f>SUM(I51:I52)</f>
        <v>96591</v>
      </c>
      <c r="L53"/>
      <c r="M53"/>
    </row>
    <row r="54" spans="1:13" ht="22.7" customHeight="1">
      <c r="A54" s="66" t="s">
        <v>99</v>
      </c>
      <c r="E54" s="75">
        <v>11</v>
      </c>
      <c r="F54" s="75"/>
      <c r="G54" s="99">
        <v>-15038</v>
      </c>
      <c r="H54" s="77"/>
      <c r="I54" s="99">
        <v>-19775</v>
      </c>
      <c r="L54"/>
      <c r="M54"/>
    </row>
    <row r="55" spans="1:13" ht="22.7" customHeight="1">
      <c r="A55" s="70" t="s">
        <v>79</v>
      </c>
      <c r="F55" s="75"/>
      <c r="G55" s="100">
        <f>SUM(G53:G54)</f>
        <v>61933</v>
      </c>
      <c r="H55" s="77"/>
      <c r="I55" s="100">
        <f>SUM(I53:I54)</f>
        <v>76816</v>
      </c>
      <c r="L55"/>
      <c r="M55"/>
    </row>
    <row r="56" spans="1:13" ht="22.7" customHeight="1">
      <c r="E56" s="75"/>
      <c r="F56" s="75"/>
      <c r="G56" s="113"/>
      <c r="H56" s="77"/>
      <c r="I56" s="113"/>
      <c r="L56"/>
      <c r="M56"/>
    </row>
    <row r="57" spans="1:13" ht="22.7" customHeight="1">
      <c r="A57" s="70" t="s">
        <v>85</v>
      </c>
      <c r="E57" s="75"/>
      <c r="F57" s="75"/>
      <c r="G57" s="76">
        <v>0</v>
      </c>
      <c r="H57" s="77"/>
      <c r="I57" s="76">
        <v>0</v>
      </c>
      <c r="L57"/>
      <c r="M57"/>
    </row>
    <row r="58" spans="1:13" ht="22.7" customHeight="1">
      <c r="A58" s="70"/>
      <c r="E58" s="75"/>
      <c r="F58" s="75"/>
      <c r="G58" s="73"/>
      <c r="H58" s="93"/>
      <c r="I58" s="73"/>
      <c r="L58"/>
      <c r="M58"/>
    </row>
    <row r="59" spans="1:13" ht="22.7" customHeight="1" thickBot="1">
      <c r="A59" s="70" t="s">
        <v>80</v>
      </c>
      <c r="E59" s="75"/>
      <c r="F59" s="75"/>
      <c r="G59" s="91">
        <f>SUM(G55,G57)</f>
        <v>61933</v>
      </c>
      <c r="H59" s="77"/>
      <c r="I59" s="91">
        <f>SUM(I55,I57)</f>
        <v>76816</v>
      </c>
      <c r="L59"/>
      <c r="M59"/>
    </row>
    <row r="60" spans="1:13" ht="22.7" customHeight="1" thickTop="1">
      <c r="E60" s="75"/>
      <c r="F60" s="75"/>
      <c r="G60" s="78"/>
      <c r="H60" s="79"/>
      <c r="I60" s="78"/>
      <c r="L60"/>
      <c r="M60"/>
    </row>
    <row r="61" spans="1:13" ht="22.7" customHeight="1">
      <c r="A61" s="80" t="s">
        <v>81</v>
      </c>
      <c r="E61" s="75">
        <v>12</v>
      </c>
      <c r="F61" s="75"/>
      <c r="G61" s="71"/>
      <c r="H61" s="83"/>
      <c r="I61" s="71"/>
      <c r="L61"/>
      <c r="M61"/>
    </row>
    <row r="62" spans="1:13" ht="26.25" customHeight="1" thickBot="1">
      <c r="A62" s="66" t="s">
        <v>82</v>
      </c>
      <c r="D62" s="81"/>
      <c r="F62" s="82"/>
      <c r="G62" s="84">
        <f>SUM(G55/200000)</f>
        <v>0.30966500000000002</v>
      </c>
      <c r="H62" s="83"/>
      <c r="I62" s="84">
        <f>SUM(I55/200000)</f>
        <v>0.38407999999999998</v>
      </c>
      <c r="L62"/>
      <c r="M62"/>
    </row>
    <row r="63" spans="1:13" ht="22.7" customHeight="1" thickTop="1">
      <c r="D63" s="74"/>
      <c r="G63" s="71"/>
      <c r="H63" s="4"/>
      <c r="I63" s="7"/>
    </row>
    <row r="64" spans="1:13" ht="22.7" customHeight="1">
      <c r="A64" s="66" t="s">
        <v>4</v>
      </c>
      <c r="G64" s="71"/>
      <c r="H64" s="4"/>
      <c r="I64" s="7"/>
    </row>
  </sheetData>
  <mergeCells count="2">
    <mergeCell ref="A5:I5"/>
    <mergeCell ref="A37:I37"/>
  </mergeCells>
  <phoneticPr fontId="0" type="noConversion"/>
  <printOptions horizontalCentered="1" gridLinesSet="0"/>
  <pageMargins left="0.9055118110236221" right="0.23622047244094491" top="0.78740157480314965" bottom="0.19685039370078741" header="0.19685039370078741" footer="0.19685039370078741"/>
  <pageSetup paperSize="9" scale="90" fitToHeight="4" orientation="portrait" r:id="rId1"/>
  <headerFooter alignWithMargins="0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view="pageBreakPreview" zoomScale="96" zoomScaleNormal="100" zoomScaleSheetLayoutView="96" workbookViewId="0">
      <selection activeCell="D16" sqref="D16"/>
    </sheetView>
  </sheetViews>
  <sheetFormatPr defaultRowHeight="24" customHeight="1"/>
  <cols>
    <col min="1" max="1" width="12.85546875" style="11" customWidth="1"/>
    <col min="2" max="2" width="28.28515625" style="11" customWidth="1"/>
    <col min="3" max="3" width="1.42578125" style="11" customWidth="1"/>
    <col min="4" max="4" width="14.28515625" style="11" customWidth="1"/>
    <col min="5" max="5" width="1" style="11" customWidth="1"/>
    <col min="6" max="6" width="14.28515625" style="11" customWidth="1"/>
    <col min="7" max="7" width="1" style="11" customWidth="1"/>
    <col min="8" max="8" width="14.28515625" style="11" customWidth="1"/>
    <col min="9" max="9" width="1" style="11" customWidth="1"/>
    <col min="10" max="10" width="14.28515625" style="11" customWidth="1"/>
    <col min="11" max="11" width="1" style="11" customWidth="1"/>
    <col min="12" max="12" width="14.28515625" style="11" customWidth="1"/>
    <col min="13" max="16384" width="9.140625" style="11"/>
  </cols>
  <sheetData>
    <row r="1" spans="1:12" ht="24" customHeight="1">
      <c r="L1" s="18" t="s">
        <v>27</v>
      </c>
    </row>
    <row r="2" spans="1:12" ht="24" customHeight="1">
      <c r="A2" s="128" t="s">
        <v>22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4" customHeight="1">
      <c r="A3" s="128" t="s">
        <v>20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4" customHeight="1">
      <c r="A4" s="128" t="s">
        <v>124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4" customHeight="1">
      <c r="A5" s="127" t="s">
        <v>59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2" s="13" customFormat="1" ht="24" customHeight="1">
      <c r="A6" s="12"/>
      <c r="D6" s="13" t="s">
        <v>37</v>
      </c>
      <c r="H6" s="126" t="s">
        <v>21</v>
      </c>
      <c r="I6" s="126"/>
      <c r="J6" s="126"/>
    </row>
    <row r="7" spans="1:12" s="13" customFormat="1" ht="24" customHeight="1">
      <c r="A7" s="12"/>
      <c r="C7" s="16"/>
      <c r="D7" s="13" t="s">
        <v>72</v>
      </c>
      <c r="F7" s="13" t="s">
        <v>32</v>
      </c>
      <c r="H7" s="14" t="s">
        <v>30</v>
      </c>
    </row>
    <row r="8" spans="1:12" s="13" customFormat="1" ht="24" customHeight="1">
      <c r="A8" s="12"/>
      <c r="C8" s="16"/>
      <c r="D8" s="15" t="s">
        <v>73</v>
      </c>
      <c r="F8" s="15" t="s">
        <v>33</v>
      </c>
      <c r="H8" s="15" t="s">
        <v>31</v>
      </c>
      <c r="J8" s="15" t="s">
        <v>15</v>
      </c>
      <c r="L8" s="15" t="s">
        <v>14</v>
      </c>
    </row>
    <row r="9" spans="1:12" ht="24" customHeight="1">
      <c r="A9" s="35"/>
      <c r="C9" s="17"/>
    </row>
    <row r="10" spans="1:12" ht="24" customHeight="1">
      <c r="A10" s="35" t="s">
        <v>116</v>
      </c>
      <c r="C10" s="17"/>
      <c r="D10" s="42">
        <v>200000</v>
      </c>
      <c r="E10" s="42"/>
      <c r="F10" s="42">
        <v>56034</v>
      </c>
      <c r="G10" s="42"/>
      <c r="H10" s="42">
        <v>24000</v>
      </c>
      <c r="I10" s="42"/>
      <c r="J10" s="42">
        <v>142064</v>
      </c>
      <c r="K10" s="42"/>
      <c r="L10" s="42">
        <f>SUM(D10:J10)</f>
        <v>422098</v>
      </c>
    </row>
    <row r="11" spans="1:12" ht="24" customHeight="1">
      <c r="A11" s="36" t="s">
        <v>84</v>
      </c>
      <c r="C11" s="17"/>
      <c r="D11" s="95">
        <v>0</v>
      </c>
      <c r="E11" s="23"/>
      <c r="F11" s="95">
        <v>0</v>
      </c>
      <c r="G11" s="23"/>
      <c r="H11" s="95">
        <v>0</v>
      </c>
      <c r="I11" s="23"/>
      <c r="J11" s="95">
        <f>PL!I59</f>
        <v>76816</v>
      </c>
      <c r="K11" s="23"/>
      <c r="L11" s="42">
        <f>SUM(D11:J11)</f>
        <v>76816</v>
      </c>
    </row>
    <row r="12" spans="1:12" ht="24" customHeight="1">
      <c r="A12" s="60" t="s">
        <v>119</v>
      </c>
      <c r="C12" s="17"/>
      <c r="D12" s="42">
        <v>0</v>
      </c>
      <c r="E12" s="42"/>
      <c r="F12" s="42">
        <v>0</v>
      </c>
      <c r="G12" s="43"/>
      <c r="H12" s="42">
        <v>0</v>
      </c>
      <c r="I12" s="43"/>
      <c r="J12" s="42">
        <v>-40000</v>
      </c>
      <c r="K12" s="43"/>
      <c r="L12" s="42">
        <f>SUM(D12:J12)</f>
        <v>-40000</v>
      </c>
    </row>
    <row r="13" spans="1:12" ht="24" customHeight="1">
      <c r="A13" s="60" t="s">
        <v>120</v>
      </c>
      <c r="C13" s="17"/>
      <c r="D13" s="42">
        <v>0</v>
      </c>
      <c r="E13" s="42"/>
      <c r="F13" s="42">
        <v>0</v>
      </c>
      <c r="G13" s="43"/>
      <c r="H13" s="42">
        <v>0</v>
      </c>
      <c r="I13" s="43"/>
      <c r="J13" s="42">
        <v>-44000</v>
      </c>
      <c r="K13" s="43"/>
      <c r="L13" s="42">
        <f>SUM(D13:J13)</f>
        <v>-44000</v>
      </c>
    </row>
    <row r="14" spans="1:12" ht="24" customHeight="1" thickBot="1">
      <c r="A14" s="41" t="s">
        <v>117</v>
      </c>
      <c r="D14" s="24">
        <f>SUM(D10,D11:D13)</f>
        <v>200000</v>
      </c>
      <c r="E14" s="42"/>
      <c r="F14" s="24">
        <f>SUM(F10,F11:F13)</f>
        <v>56034</v>
      </c>
      <c r="G14" s="42"/>
      <c r="H14" s="24">
        <f>SUM(H10,H11:H13)</f>
        <v>24000</v>
      </c>
      <c r="I14" s="42"/>
      <c r="J14" s="24">
        <f>SUM(J10,J11:J13)</f>
        <v>134880</v>
      </c>
      <c r="K14" s="42"/>
      <c r="L14" s="24">
        <f>SUM(L10,L11:L13)</f>
        <v>414914</v>
      </c>
    </row>
    <row r="15" spans="1:12" ht="24" customHeight="1" thickTop="1">
      <c r="A15" s="36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4" customHeight="1">
      <c r="A16" s="35" t="s">
        <v>125</v>
      </c>
      <c r="C16" s="17"/>
      <c r="D16" s="42">
        <v>200000</v>
      </c>
      <c r="E16" s="42"/>
      <c r="F16" s="42">
        <v>56034</v>
      </c>
      <c r="G16" s="42"/>
      <c r="H16" s="42">
        <v>24000</v>
      </c>
      <c r="I16" s="42"/>
      <c r="J16" s="42">
        <v>151120</v>
      </c>
      <c r="K16" s="42"/>
      <c r="L16" s="42">
        <f>SUM(D16:J16)</f>
        <v>431154</v>
      </c>
    </row>
    <row r="17" spans="1:12" ht="24" customHeight="1">
      <c r="A17" s="36" t="s">
        <v>84</v>
      </c>
      <c r="C17" s="17"/>
      <c r="D17" s="95">
        <v>0</v>
      </c>
      <c r="E17" s="23"/>
      <c r="F17" s="95">
        <v>0</v>
      </c>
      <c r="G17" s="23"/>
      <c r="H17" s="95">
        <v>0</v>
      </c>
      <c r="I17" s="23"/>
      <c r="J17" s="95">
        <f>PL!G59</f>
        <v>61933</v>
      </c>
      <c r="K17" s="23"/>
      <c r="L17" s="42">
        <f>SUM(D17:J17)</f>
        <v>61933</v>
      </c>
    </row>
    <row r="18" spans="1:12" ht="24" customHeight="1">
      <c r="A18" s="60" t="s">
        <v>119</v>
      </c>
      <c r="C18" s="17"/>
      <c r="D18" s="42">
        <v>0</v>
      </c>
      <c r="E18" s="42"/>
      <c r="F18" s="42">
        <v>0</v>
      </c>
      <c r="G18" s="43"/>
      <c r="H18" s="42">
        <v>0</v>
      </c>
      <c r="I18" s="43"/>
      <c r="J18" s="42">
        <v>-40000</v>
      </c>
      <c r="K18" s="43"/>
      <c r="L18" s="42">
        <f>SUM(D18:J18)</f>
        <v>-40000</v>
      </c>
    </row>
    <row r="19" spans="1:12" ht="24" customHeight="1">
      <c r="A19" s="60" t="s">
        <v>120</v>
      </c>
      <c r="C19" s="17"/>
      <c r="D19" s="42">
        <v>0</v>
      </c>
      <c r="E19" s="42"/>
      <c r="F19" s="42">
        <v>0</v>
      </c>
      <c r="G19" s="43"/>
      <c r="H19" s="42">
        <v>0</v>
      </c>
      <c r="I19" s="43"/>
      <c r="J19" s="42">
        <v>-36000</v>
      </c>
      <c r="K19" s="43"/>
      <c r="L19" s="42">
        <f>SUM(D19:J19)</f>
        <v>-36000</v>
      </c>
    </row>
    <row r="20" spans="1:12" ht="24" customHeight="1" thickBot="1">
      <c r="A20" s="41" t="s">
        <v>126</v>
      </c>
      <c r="D20" s="24">
        <f>SUM(D16,D17:D19)</f>
        <v>200000</v>
      </c>
      <c r="E20" s="42"/>
      <c r="F20" s="24">
        <f>SUM(F16,F17:F19)</f>
        <v>56034</v>
      </c>
      <c r="G20" s="42"/>
      <c r="H20" s="24">
        <f>SUM(H16,H17:H19)</f>
        <v>24000</v>
      </c>
      <c r="I20" s="42"/>
      <c r="J20" s="24">
        <f>SUM(J16,J17:J19)</f>
        <v>137053</v>
      </c>
      <c r="K20" s="42"/>
      <c r="L20" s="24">
        <f>SUM(L16,L17:L19)</f>
        <v>417087</v>
      </c>
    </row>
    <row r="21" spans="1:12" ht="24" customHeight="1" thickTop="1">
      <c r="A21" s="36"/>
      <c r="D21" s="21"/>
      <c r="E21" s="21"/>
      <c r="F21" s="21"/>
      <c r="G21" s="21"/>
      <c r="H21" s="21"/>
      <c r="I21" s="21"/>
      <c r="J21" s="21"/>
      <c r="K21" s="21"/>
      <c r="L21" s="21">
        <f>SUM(L20-BS!H67)</f>
        <v>0</v>
      </c>
    </row>
    <row r="22" spans="1:12" ht="24" customHeight="1">
      <c r="A22" s="36" t="s">
        <v>4</v>
      </c>
    </row>
  </sheetData>
  <mergeCells count="5">
    <mergeCell ref="H6:J6"/>
    <mergeCell ref="A5:L5"/>
    <mergeCell ref="A2:L2"/>
    <mergeCell ref="A3:L3"/>
    <mergeCell ref="A4:L4"/>
  </mergeCells>
  <phoneticPr fontId="0" type="noConversion"/>
  <printOptions horizontalCentered="1"/>
  <pageMargins left="0.9055118110236221" right="0.23622047244094491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view="pageBreakPreview" zoomScaleNormal="100" zoomScaleSheetLayoutView="100" workbookViewId="0">
      <selection activeCell="C55" sqref="C55"/>
    </sheetView>
  </sheetViews>
  <sheetFormatPr defaultColWidth="10.7109375" defaultRowHeight="24" customHeight="1"/>
  <cols>
    <col min="1" max="1" width="35.7109375" style="66" customWidth="1"/>
    <col min="2" max="2" width="7.42578125" style="66" customWidth="1"/>
    <col min="3" max="3" width="9.28515625" style="66" customWidth="1"/>
    <col min="4" max="4" width="6.7109375" style="66" customWidth="1"/>
    <col min="5" max="5" width="2.140625" style="66" customWidth="1"/>
    <col min="6" max="6" width="16.7109375" style="71" customWidth="1"/>
    <col min="7" max="7" width="1.7109375" style="4" customWidth="1"/>
    <col min="8" max="8" width="16.7109375" style="7" customWidth="1"/>
    <col min="9" max="9" width="1.7109375" style="4" customWidth="1"/>
    <col min="10" max="16384" width="10.7109375" style="4"/>
  </cols>
  <sheetData>
    <row r="1" spans="1:8" ht="24" customHeight="1">
      <c r="A1" s="61"/>
      <c r="B1" s="62"/>
      <c r="C1" s="62"/>
      <c r="D1" s="63"/>
      <c r="E1" s="62"/>
      <c r="G1" s="1"/>
      <c r="H1" s="92" t="s">
        <v>27</v>
      </c>
    </row>
    <row r="2" spans="1:8" ht="24" customHeight="1">
      <c r="A2" s="65" t="s">
        <v>22</v>
      </c>
      <c r="B2" s="62"/>
      <c r="C2" s="62"/>
      <c r="D2" s="63"/>
      <c r="E2" s="62"/>
      <c r="F2" s="64"/>
      <c r="G2" s="1"/>
      <c r="H2" s="3"/>
    </row>
    <row r="3" spans="1:8" ht="24" customHeight="1">
      <c r="A3" s="85" t="s">
        <v>12</v>
      </c>
      <c r="B3" s="63"/>
      <c r="C3" s="63"/>
      <c r="D3" s="63"/>
      <c r="E3" s="63"/>
      <c r="F3" s="64"/>
      <c r="G3" s="2"/>
      <c r="H3" s="3"/>
    </row>
    <row r="4" spans="1:8" ht="24" customHeight="1">
      <c r="A4" s="65" t="s">
        <v>124</v>
      </c>
      <c r="B4" s="63"/>
      <c r="C4" s="63"/>
      <c r="D4" s="63"/>
      <c r="E4" s="63"/>
      <c r="F4" s="64"/>
      <c r="G4" s="2"/>
      <c r="H4" s="3"/>
    </row>
    <row r="5" spans="1:8" ht="24" customHeight="1">
      <c r="A5" s="129" t="s">
        <v>59</v>
      </c>
      <c r="B5" s="129"/>
      <c r="C5" s="129"/>
      <c r="D5" s="129"/>
      <c r="E5" s="129"/>
      <c r="F5" s="129"/>
      <c r="G5" s="129"/>
      <c r="H5" s="129"/>
    </row>
    <row r="6" spans="1:8" ht="24" customHeight="1">
      <c r="A6" s="86"/>
      <c r="B6" s="86"/>
      <c r="C6" s="86"/>
      <c r="D6" s="87"/>
      <c r="E6" s="86"/>
      <c r="F6" s="69">
        <v>2560</v>
      </c>
      <c r="G6" s="88"/>
      <c r="H6" s="69">
        <v>2559</v>
      </c>
    </row>
    <row r="7" spans="1:8" ht="24" customHeight="1">
      <c r="A7" s="89" t="s">
        <v>34</v>
      </c>
      <c r="B7" s="86"/>
      <c r="C7" s="86"/>
      <c r="D7" s="86"/>
      <c r="E7" s="86"/>
      <c r="G7" s="88"/>
      <c r="H7" s="71"/>
    </row>
    <row r="8" spans="1:8" ht="24" customHeight="1">
      <c r="A8" s="86" t="s">
        <v>83</v>
      </c>
      <c r="B8" s="86"/>
      <c r="C8" s="86"/>
      <c r="D8" s="86"/>
      <c r="E8" s="86"/>
      <c r="F8" s="72">
        <f>SUM(PL!G53)</f>
        <v>76971</v>
      </c>
      <c r="G8" s="21"/>
      <c r="H8" s="72">
        <v>96591</v>
      </c>
    </row>
    <row r="9" spans="1:8" ht="24" customHeight="1">
      <c r="A9" s="86" t="s">
        <v>105</v>
      </c>
      <c r="B9" s="86"/>
      <c r="C9" s="86"/>
      <c r="D9" s="86"/>
      <c r="E9" s="86"/>
      <c r="F9" s="72"/>
      <c r="G9" s="21"/>
      <c r="H9" s="72"/>
    </row>
    <row r="10" spans="1:8" ht="24" customHeight="1">
      <c r="A10" s="86" t="s">
        <v>63</v>
      </c>
      <c r="B10" s="86"/>
      <c r="C10" s="86"/>
      <c r="D10" s="86"/>
      <c r="E10" s="86"/>
      <c r="F10" s="72"/>
      <c r="G10" s="21"/>
      <c r="H10" s="72"/>
    </row>
    <row r="11" spans="1:8" ht="24" customHeight="1">
      <c r="A11" s="88" t="s">
        <v>101</v>
      </c>
      <c r="B11" s="86"/>
      <c r="C11" s="86"/>
      <c r="D11" s="86"/>
      <c r="E11" s="86"/>
      <c r="F11" s="22">
        <v>9308</v>
      </c>
      <c r="G11" s="21"/>
      <c r="H11" s="22">
        <v>8888</v>
      </c>
    </row>
    <row r="12" spans="1:8" ht="24" customHeight="1">
      <c r="A12" s="124" t="s">
        <v>131</v>
      </c>
      <c r="B12" s="86"/>
      <c r="C12" s="86"/>
      <c r="D12" s="86"/>
      <c r="E12" s="86"/>
      <c r="F12" s="22">
        <v>-1000</v>
      </c>
      <c r="G12" s="21"/>
      <c r="H12" s="22">
        <v>0</v>
      </c>
    </row>
    <row r="13" spans="1:8" ht="24" customHeight="1">
      <c r="A13" s="66" t="s">
        <v>137</v>
      </c>
      <c r="B13" s="86"/>
      <c r="C13" s="86"/>
      <c r="D13" s="86"/>
      <c r="E13" s="86"/>
      <c r="F13" s="22">
        <v>1000</v>
      </c>
      <c r="G13" s="21"/>
      <c r="H13" s="22">
        <v>0</v>
      </c>
    </row>
    <row r="14" spans="1:8" ht="24" customHeight="1">
      <c r="A14" s="124" t="s">
        <v>132</v>
      </c>
      <c r="B14" s="86"/>
      <c r="C14" s="86"/>
      <c r="D14" s="86"/>
      <c r="E14" s="86"/>
      <c r="F14" s="109">
        <v>237</v>
      </c>
      <c r="G14" s="21"/>
      <c r="H14" s="109">
        <v>127</v>
      </c>
    </row>
    <row r="15" spans="1:8" ht="24" customHeight="1">
      <c r="A15" s="88" t="s">
        <v>112</v>
      </c>
      <c r="B15" s="86"/>
      <c r="C15" s="86"/>
      <c r="D15" s="86"/>
      <c r="E15" s="86"/>
      <c r="F15" s="23">
        <v>-1258</v>
      </c>
      <c r="G15" s="90"/>
      <c r="H15" s="23">
        <v>0</v>
      </c>
    </row>
    <row r="16" spans="1:8" ht="24" customHeight="1">
      <c r="A16" s="88" t="s">
        <v>121</v>
      </c>
      <c r="B16" s="86"/>
      <c r="C16" s="86"/>
      <c r="D16" s="86"/>
      <c r="E16" s="86"/>
      <c r="F16" s="23">
        <v>0</v>
      </c>
      <c r="G16" s="90"/>
      <c r="H16" s="23">
        <v>1</v>
      </c>
    </row>
    <row r="17" spans="1:11" ht="24" customHeight="1">
      <c r="A17" s="88" t="s">
        <v>100</v>
      </c>
      <c r="B17" s="86"/>
      <c r="C17" s="86"/>
      <c r="D17" s="86"/>
      <c r="E17" s="86"/>
      <c r="F17" s="96">
        <v>1179</v>
      </c>
      <c r="G17" s="90"/>
      <c r="H17" s="23">
        <v>1755</v>
      </c>
    </row>
    <row r="18" spans="1:11" ht="24" customHeight="1">
      <c r="A18" s="88" t="s">
        <v>64</v>
      </c>
      <c r="B18" s="86"/>
      <c r="C18" s="86"/>
      <c r="D18" s="86"/>
      <c r="E18" s="86"/>
      <c r="F18" s="112">
        <v>11139</v>
      </c>
      <c r="G18" s="21"/>
      <c r="H18" s="105">
        <v>11400</v>
      </c>
    </row>
    <row r="19" spans="1:11" ht="24" customHeight="1">
      <c r="A19" s="88" t="s">
        <v>53</v>
      </c>
      <c r="B19" s="86"/>
      <c r="C19" s="86"/>
      <c r="D19" s="86"/>
      <c r="E19" s="86"/>
      <c r="F19" s="96"/>
      <c r="G19" s="21"/>
      <c r="H19" s="23"/>
    </row>
    <row r="20" spans="1:11" ht="24" customHeight="1">
      <c r="A20" s="88" t="s">
        <v>54</v>
      </c>
      <c r="B20" s="86"/>
      <c r="C20" s="86"/>
      <c r="D20" s="86"/>
      <c r="E20" s="86"/>
      <c r="F20" s="96">
        <f>SUM(F8:F18)</f>
        <v>97576</v>
      </c>
      <c r="G20" s="21"/>
      <c r="H20" s="23">
        <f>SUM(H8:H18)</f>
        <v>118762</v>
      </c>
    </row>
    <row r="21" spans="1:11" ht="24" customHeight="1">
      <c r="A21" s="88" t="s">
        <v>106</v>
      </c>
      <c r="B21" s="86"/>
      <c r="C21" s="86"/>
      <c r="D21" s="86"/>
      <c r="E21" s="86"/>
      <c r="F21" s="96"/>
      <c r="G21" s="21"/>
      <c r="H21" s="23"/>
    </row>
    <row r="22" spans="1:11" ht="24" customHeight="1">
      <c r="A22" s="88" t="s">
        <v>93</v>
      </c>
      <c r="B22" s="86"/>
      <c r="C22" s="86"/>
      <c r="D22" s="86"/>
      <c r="E22" s="86"/>
      <c r="F22" s="109">
        <v>56448</v>
      </c>
      <c r="G22" s="21"/>
      <c r="H22" s="22">
        <v>-9134</v>
      </c>
    </row>
    <row r="23" spans="1:11" ht="24" customHeight="1">
      <c r="A23" s="88" t="s">
        <v>55</v>
      </c>
      <c r="B23" s="86"/>
      <c r="C23" s="86"/>
      <c r="D23" s="86"/>
      <c r="E23" s="86"/>
      <c r="F23" s="109">
        <v>-13990</v>
      </c>
      <c r="G23" s="21"/>
      <c r="H23" s="109">
        <v>-50069</v>
      </c>
    </row>
    <row r="24" spans="1:11" ht="24" customHeight="1">
      <c r="A24" s="88" t="s">
        <v>56</v>
      </c>
      <c r="B24" s="86"/>
      <c r="C24" s="86"/>
      <c r="D24" s="86"/>
      <c r="E24" s="86"/>
      <c r="F24" s="109">
        <v>-344</v>
      </c>
      <c r="G24" s="21"/>
      <c r="H24" s="22">
        <v>-8765</v>
      </c>
    </row>
    <row r="25" spans="1:11" ht="24" customHeight="1">
      <c r="A25" s="124" t="s">
        <v>133</v>
      </c>
      <c r="B25" s="86"/>
      <c r="C25" s="86"/>
      <c r="D25" s="86"/>
      <c r="E25" s="86"/>
      <c r="F25" s="109">
        <v>-10</v>
      </c>
      <c r="G25" s="21"/>
      <c r="H25" s="22">
        <v>0</v>
      </c>
    </row>
    <row r="26" spans="1:11" ht="24" customHeight="1">
      <c r="A26" s="88" t="s">
        <v>113</v>
      </c>
      <c r="B26" s="86"/>
      <c r="C26" s="86"/>
      <c r="D26" s="86"/>
      <c r="E26" s="86"/>
      <c r="F26" s="109"/>
      <c r="G26" s="21"/>
      <c r="H26" s="109"/>
    </row>
    <row r="27" spans="1:11" ht="24" customHeight="1">
      <c r="A27" s="88" t="s">
        <v>94</v>
      </c>
      <c r="B27" s="86"/>
      <c r="C27" s="86"/>
      <c r="D27" s="86"/>
      <c r="E27" s="86"/>
      <c r="F27" s="109">
        <v>-5833</v>
      </c>
      <c r="G27" s="21"/>
      <c r="H27" s="109">
        <v>59079</v>
      </c>
    </row>
    <row r="28" spans="1:11" ht="24" customHeight="1">
      <c r="A28" s="88" t="s">
        <v>57</v>
      </c>
      <c r="B28" s="86"/>
      <c r="C28" s="86"/>
      <c r="D28" s="86"/>
      <c r="E28" s="86"/>
      <c r="F28" s="96">
        <v>3492</v>
      </c>
      <c r="G28" s="21"/>
      <c r="H28" s="96">
        <v>-202</v>
      </c>
    </row>
    <row r="29" spans="1:11" ht="24" customHeight="1">
      <c r="A29" s="86" t="s">
        <v>122</v>
      </c>
      <c r="B29" s="86"/>
      <c r="C29" s="86"/>
      <c r="D29" s="86"/>
      <c r="E29" s="86"/>
      <c r="F29" s="112">
        <v>-2752</v>
      </c>
      <c r="G29" s="21"/>
      <c r="H29" s="112">
        <v>-3764</v>
      </c>
      <c r="K29" s="21"/>
    </row>
    <row r="30" spans="1:11" ht="24" customHeight="1">
      <c r="A30" s="88" t="s">
        <v>138</v>
      </c>
      <c r="B30" s="86"/>
      <c r="C30" s="86"/>
      <c r="D30" s="86"/>
      <c r="E30" s="86"/>
      <c r="F30" s="96">
        <f>SUM(F20:F29)</f>
        <v>134587</v>
      </c>
      <c r="G30" s="90"/>
      <c r="H30" s="96">
        <f>SUM(H20:H29)</f>
        <v>105907</v>
      </c>
    </row>
    <row r="31" spans="1:11" ht="24" customHeight="1">
      <c r="A31" s="88" t="s">
        <v>65</v>
      </c>
      <c r="B31" s="86"/>
      <c r="C31" s="86"/>
      <c r="D31" s="86"/>
      <c r="E31" s="86"/>
      <c r="F31" s="96">
        <v>-10921</v>
      </c>
      <c r="G31" s="21"/>
      <c r="H31" s="96">
        <v>-11154</v>
      </c>
    </row>
    <row r="32" spans="1:11" ht="24" customHeight="1">
      <c r="A32" s="88" t="s">
        <v>66</v>
      </c>
      <c r="B32" s="86"/>
      <c r="C32" s="86"/>
      <c r="D32" s="86"/>
      <c r="E32" s="86"/>
      <c r="F32" s="112">
        <v>-20071</v>
      </c>
      <c r="G32" s="21"/>
      <c r="H32" s="112">
        <v>-21407</v>
      </c>
    </row>
    <row r="33" spans="1:8" ht="24" customHeight="1">
      <c r="A33" s="106" t="s">
        <v>139</v>
      </c>
      <c r="B33" s="86"/>
      <c r="C33" s="86"/>
      <c r="D33" s="86"/>
      <c r="E33" s="86"/>
      <c r="F33" s="112">
        <f>SUM(F30:F32)</f>
        <v>103595</v>
      </c>
      <c r="G33" s="21"/>
      <c r="H33" s="112">
        <f>SUM(H30:H32)</f>
        <v>73346</v>
      </c>
    </row>
    <row r="34" spans="1:8" ht="24" customHeight="1">
      <c r="A34" s="106"/>
      <c r="B34" s="86"/>
      <c r="C34" s="86"/>
      <c r="D34" s="86"/>
      <c r="E34" s="86"/>
      <c r="F34" s="73"/>
      <c r="G34" s="21"/>
      <c r="H34" s="23"/>
    </row>
    <row r="35" spans="1:8" ht="24" customHeight="1">
      <c r="A35" s="86" t="s">
        <v>4</v>
      </c>
    </row>
    <row r="36" spans="1:8" ht="24" customHeight="1">
      <c r="A36" s="61"/>
      <c r="B36" s="62"/>
      <c r="C36" s="62"/>
      <c r="D36" s="63"/>
      <c r="E36" s="62"/>
      <c r="G36" s="1"/>
      <c r="H36" s="92" t="s">
        <v>27</v>
      </c>
    </row>
    <row r="37" spans="1:8" ht="24" customHeight="1">
      <c r="A37" s="65" t="s">
        <v>22</v>
      </c>
      <c r="B37" s="62"/>
      <c r="C37" s="62"/>
      <c r="D37" s="63"/>
      <c r="E37" s="62"/>
      <c r="F37" s="64"/>
      <c r="G37" s="1"/>
      <c r="H37" s="3"/>
    </row>
    <row r="38" spans="1:8" ht="24" customHeight="1">
      <c r="A38" s="85" t="s">
        <v>13</v>
      </c>
      <c r="B38" s="63"/>
      <c r="C38" s="63"/>
      <c r="D38" s="63"/>
      <c r="E38" s="63"/>
      <c r="F38" s="64"/>
      <c r="G38" s="2"/>
      <c r="H38" s="3"/>
    </row>
    <row r="39" spans="1:8" ht="24" customHeight="1">
      <c r="A39" s="65" t="s">
        <v>124</v>
      </c>
      <c r="B39" s="63"/>
      <c r="C39" s="63"/>
      <c r="D39" s="63"/>
      <c r="E39" s="63"/>
      <c r="F39" s="64"/>
      <c r="G39" s="2"/>
      <c r="H39" s="3"/>
    </row>
    <row r="40" spans="1:8" ht="24" customHeight="1">
      <c r="A40" s="129" t="s">
        <v>59</v>
      </c>
      <c r="B40" s="129"/>
      <c r="C40" s="129"/>
      <c r="D40" s="129"/>
      <c r="E40" s="129"/>
      <c r="F40" s="129"/>
      <c r="G40" s="129"/>
      <c r="H40" s="129"/>
    </row>
    <row r="41" spans="1:8" ht="24" customHeight="1">
      <c r="A41" s="86"/>
      <c r="B41" s="86"/>
      <c r="C41" s="86"/>
      <c r="D41" s="87"/>
      <c r="E41" s="86"/>
      <c r="F41" s="69">
        <v>2560</v>
      </c>
      <c r="G41" s="88"/>
      <c r="H41" s="69">
        <v>2559</v>
      </c>
    </row>
    <row r="42" spans="1:8" ht="24" customHeight="1">
      <c r="A42" s="106" t="s">
        <v>35</v>
      </c>
      <c r="B42" s="86"/>
      <c r="C42" s="86"/>
      <c r="D42" s="86"/>
      <c r="E42" s="86"/>
      <c r="G42" s="88"/>
      <c r="H42" s="71"/>
    </row>
    <row r="43" spans="1:8" ht="24" customHeight="1">
      <c r="A43" s="88" t="s">
        <v>110</v>
      </c>
      <c r="B43" s="86"/>
      <c r="C43" s="86"/>
      <c r="D43" s="86"/>
      <c r="E43" s="86"/>
      <c r="F43" s="22">
        <v>-1252</v>
      </c>
      <c r="G43" s="90"/>
      <c r="H43" s="22">
        <v>-7731</v>
      </c>
    </row>
    <row r="44" spans="1:8" ht="24" customHeight="1">
      <c r="A44" s="88" t="s">
        <v>111</v>
      </c>
      <c r="B44" s="86"/>
      <c r="C44" s="86"/>
      <c r="D44" s="86"/>
      <c r="E44" s="86"/>
      <c r="F44" s="105">
        <v>2438</v>
      </c>
      <c r="G44" s="21"/>
      <c r="H44" s="105">
        <v>0</v>
      </c>
    </row>
    <row r="45" spans="1:8" ht="24" customHeight="1">
      <c r="A45" s="106" t="s">
        <v>140</v>
      </c>
      <c r="B45" s="86"/>
      <c r="C45" s="86"/>
      <c r="D45" s="86"/>
      <c r="E45" s="86"/>
      <c r="F45" s="105">
        <f>SUM(F43:F44)</f>
        <v>1186</v>
      </c>
      <c r="G45" s="21"/>
      <c r="H45" s="105">
        <f>SUM(H43:H44)</f>
        <v>-7731</v>
      </c>
    </row>
    <row r="46" spans="1:8" ht="24" customHeight="1">
      <c r="A46" s="106" t="s">
        <v>36</v>
      </c>
      <c r="B46" s="86"/>
      <c r="C46" s="86"/>
      <c r="D46" s="86"/>
      <c r="E46" s="86"/>
      <c r="F46" s="22"/>
      <c r="G46" s="21"/>
      <c r="H46" s="22"/>
    </row>
    <row r="47" spans="1:8" ht="24" customHeight="1">
      <c r="A47" s="88" t="s">
        <v>142</v>
      </c>
      <c r="B47" s="86"/>
      <c r="C47" s="86"/>
      <c r="D47" s="86"/>
      <c r="E47" s="86"/>
      <c r="F47" s="22">
        <v>-47125</v>
      </c>
      <c r="G47" s="21"/>
      <c r="H47" s="22">
        <v>-3239</v>
      </c>
    </row>
    <row r="48" spans="1:8" ht="24" customHeight="1">
      <c r="A48" s="88" t="s">
        <v>58</v>
      </c>
      <c r="B48" s="86"/>
      <c r="C48" s="86"/>
      <c r="D48" s="86"/>
      <c r="E48" s="86"/>
      <c r="F48" s="22">
        <v>-2854</v>
      </c>
      <c r="G48" s="21"/>
      <c r="H48" s="22">
        <v>-1982</v>
      </c>
    </row>
    <row r="49" spans="1:8" ht="24" customHeight="1">
      <c r="A49" s="88" t="s">
        <v>107</v>
      </c>
      <c r="B49" s="86"/>
      <c r="C49" s="86"/>
      <c r="D49" s="86"/>
      <c r="E49" s="86"/>
      <c r="F49" s="23">
        <v>-40000</v>
      </c>
      <c r="G49" s="21"/>
      <c r="H49" s="23">
        <v>-40000</v>
      </c>
    </row>
    <row r="50" spans="1:8" ht="24" customHeight="1">
      <c r="A50" s="88" t="s">
        <v>115</v>
      </c>
      <c r="B50" s="86"/>
      <c r="C50" s="86"/>
      <c r="D50" s="86"/>
      <c r="E50" s="86"/>
      <c r="F50" s="105">
        <v>-36000</v>
      </c>
      <c r="G50" s="21"/>
      <c r="H50" s="105">
        <v>-44000</v>
      </c>
    </row>
    <row r="51" spans="1:8" ht="24" customHeight="1">
      <c r="A51" s="106" t="s">
        <v>141</v>
      </c>
      <c r="B51" s="86"/>
      <c r="C51" s="86"/>
      <c r="D51" s="86"/>
      <c r="E51" s="86"/>
      <c r="F51" s="105">
        <f>SUM(F47:F50)</f>
        <v>-125979</v>
      </c>
      <c r="G51" s="21"/>
      <c r="H51" s="105">
        <f>SUM(H47:H50)</f>
        <v>-89221</v>
      </c>
    </row>
    <row r="52" spans="1:8" ht="24" customHeight="1">
      <c r="A52" s="106" t="s">
        <v>123</v>
      </c>
      <c r="B52" s="86"/>
      <c r="C52" s="86"/>
      <c r="D52" s="86"/>
      <c r="E52" s="86"/>
      <c r="F52" s="22">
        <f>F33+F45+F51</f>
        <v>-21198</v>
      </c>
      <c r="G52" s="21"/>
      <c r="H52" s="22">
        <f>H33+H45+H51</f>
        <v>-23606</v>
      </c>
    </row>
    <row r="53" spans="1:8" ht="24" customHeight="1">
      <c r="A53" s="88" t="s">
        <v>28</v>
      </c>
      <c r="B53" s="86"/>
      <c r="C53" s="86"/>
      <c r="D53" s="86"/>
      <c r="E53" s="86"/>
      <c r="F53" s="105">
        <f>BS!J11</f>
        <v>42333</v>
      </c>
      <c r="G53" s="21"/>
      <c r="H53" s="105">
        <v>42707</v>
      </c>
    </row>
    <row r="54" spans="1:8" ht="24" customHeight="1" thickBot="1">
      <c r="A54" s="106" t="s">
        <v>29</v>
      </c>
      <c r="B54" s="86"/>
      <c r="C54" s="86"/>
      <c r="D54" s="86"/>
      <c r="E54" s="86"/>
      <c r="F54" s="107">
        <f>SUM(F52:F53)</f>
        <v>21135</v>
      </c>
      <c r="G54" s="21"/>
      <c r="H54" s="107">
        <f>SUM(H52:H53)</f>
        <v>19101</v>
      </c>
    </row>
    <row r="55" spans="1:8" ht="24" customHeight="1" thickTop="1">
      <c r="A55" s="88"/>
      <c r="B55" s="86"/>
      <c r="C55" s="86"/>
      <c r="D55" s="86"/>
      <c r="E55" s="86"/>
      <c r="F55" s="22">
        <f>SUM(F54-BS!H11)</f>
        <v>0</v>
      </c>
      <c r="G55" s="21"/>
      <c r="H55" s="22"/>
    </row>
    <row r="56" spans="1:8" ht="24" customHeight="1">
      <c r="A56" s="106" t="s">
        <v>108</v>
      </c>
      <c r="B56" s="86"/>
      <c r="C56" s="86"/>
      <c r="D56" s="86"/>
      <c r="E56" s="86"/>
      <c r="F56" s="22"/>
      <c r="G56" s="21"/>
      <c r="H56" s="22"/>
    </row>
    <row r="57" spans="1:8" ht="24" customHeight="1">
      <c r="A57" s="88" t="s">
        <v>114</v>
      </c>
      <c r="B57" s="86"/>
      <c r="C57" s="86"/>
      <c r="D57" s="86"/>
      <c r="E57" s="86"/>
      <c r="F57" s="22"/>
      <c r="G57" s="21"/>
      <c r="H57" s="22"/>
    </row>
    <row r="58" spans="1:8" ht="24" customHeight="1">
      <c r="A58" s="88" t="s">
        <v>109</v>
      </c>
      <c r="B58" s="86"/>
      <c r="C58" s="86"/>
      <c r="D58" s="86"/>
      <c r="E58" s="86"/>
      <c r="F58" s="108">
        <v>1668</v>
      </c>
      <c r="G58" s="21"/>
      <c r="H58" s="108">
        <v>0</v>
      </c>
    </row>
    <row r="59" spans="1:8" ht="24" customHeight="1">
      <c r="A59" s="88"/>
      <c r="B59" s="86"/>
      <c r="C59" s="86"/>
      <c r="D59" s="86"/>
      <c r="E59" s="86"/>
      <c r="F59" s="72"/>
      <c r="G59" s="21"/>
      <c r="H59" s="72"/>
    </row>
    <row r="60" spans="1:8" ht="24" customHeight="1">
      <c r="A60" s="86" t="s">
        <v>4</v>
      </c>
    </row>
  </sheetData>
  <mergeCells count="2">
    <mergeCell ref="A5:H5"/>
    <mergeCell ref="A40:H40"/>
  </mergeCells>
  <printOptions horizontalCentered="1" gridLinesSet="0"/>
  <pageMargins left="0.86614173228346458" right="0.23622047244094491" top="0.78740157480314965" bottom="0.39370078740157483" header="0.19685039370078741" footer="0.19685039370078741"/>
  <pageSetup paperSize="9" scale="90" fitToHeight="4" orientation="portrait" r:id="rId1"/>
  <headerFooter alignWithMargins="0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statement of change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Wandee Kaeoprasetsuk</cp:lastModifiedBy>
  <cp:lastPrinted>2017-10-27T03:08:19Z</cp:lastPrinted>
  <dcterms:created xsi:type="dcterms:W3CDTF">1997-11-17T06:33:33Z</dcterms:created>
  <dcterms:modified xsi:type="dcterms:W3CDTF">2017-11-03T07:00:56Z</dcterms:modified>
</cp:coreProperties>
</file>