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backupFile="1" codeName="ThisWorkbook"/>
  <bookViews>
    <workbookView xWindow="165" yWindow="360" windowWidth="12795" windowHeight="9165" firstSheet="2" activeTab="2"/>
  </bookViews>
  <sheets>
    <sheet name="NAV000" sheetId="1" state="hidden" r:id="rId1"/>
    <sheet name="pldt" sheetId="2" state="veryHidden" r:id="rId2"/>
    <sheet name="BS" sheetId="8" r:id="rId3"/>
    <sheet name="PL" sheetId="3" r:id="rId4"/>
    <sheet name="statement of change" sheetId="5" r:id="rId5"/>
    <sheet name="CF" sheetId="7" r:id="rId6"/>
    <sheet name="000" sheetId="4" state="veryHidden" r:id="rId7"/>
  </sheets>
  <definedNames>
    <definedName name="_xlnm.Print_Area" localSheetId="3">PL!$A$1:$K$64</definedName>
  </definedNames>
  <calcPr calcId="152511" iterate="1"/>
</workbook>
</file>

<file path=xl/calcChain.xml><?xml version="1.0" encoding="utf-8"?>
<calcChain xmlns="http://schemas.openxmlformats.org/spreadsheetml/2006/main">
  <c r="K52" i="7" l="1"/>
  <c r="J68" i="8"/>
  <c r="H68" i="8"/>
  <c r="J46" i="8"/>
  <c r="H46" i="8"/>
  <c r="J41" i="8"/>
  <c r="J47" i="8"/>
  <c r="J69" i="8"/>
  <c r="H41" i="8"/>
  <c r="J21" i="8"/>
  <c r="H21" i="8"/>
  <c r="J15" i="8"/>
  <c r="J22" i="8"/>
  <c r="H15" i="8"/>
  <c r="H22" i="8"/>
  <c r="K8" i="7"/>
  <c r="K20" i="7"/>
  <c r="K30" i="7"/>
  <c r="K33" i="7"/>
  <c r="K50" i="3"/>
  <c r="K51" i="3"/>
  <c r="K53" i="3"/>
  <c r="K55" i="3"/>
  <c r="K47" i="3"/>
  <c r="K43" i="3"/>
  <c r="K15" i="3"/>
  <c r="K18" i="3"/>
  <c r="K19" i="3"/>
  <c r="K21" i="3"/>
  <c r="K23" i="3"/>
  <c r="K11" i="3"/>
  <c r="K45" i="7"/>
  <c r="K53" i="7"/>
  <c r="K55" i="7"/>
  <c r="H47" i="8"/>
  <c r="H69" i="8"/>
  <c r="H70" i="8"/>
  <c r="J70" i="8"/>
  <c r="K62" i="3"/>
  <c r="K59" i="3"/>
  <c r="K30" i="3"/>
  <c r="K27" i="3"/>
  <c r="I11" i="5"/>
  <c r="G20" i="5"/>
  <c r="E20" i="5"/>
  <c r="C20" i="5"/>
  <c r="K19" i="5"/>
  <c r="K18" i="5"/>
  <c r="K16" i="5"/>
  <c r="K13" i="5"/>
  <c r="K12" i="5"/>
  <c r="K10" i="5"/>
  <c r="C14" i="5"/>
  <c r="E14" i="5"/>
  <c r="G14" i="5"/>
  <c r="I52" i="7"/>
  <c r="I45" i="7"/>
  <c r="I47" i="3"/>
  <c r="I50" i="3"/>
  <c r="I43" i="3"/>
  <c r="I15" i="3"/>
  <c r="I18" i="3"/>
  <c r="I11" i="3"/>
  <c r="I19" i="3"/>
  <c r="I21" i="3"/>
  <c r="I23" i="3"/>
  <c r="I51" i="3"/>
  <c r="I53" i="3"/>
  <c r="I27" i="3"/>
  <c r="I30" i="3"/>
  <c r="I55" i="3"/>
  <c r="I8" i="7"/>
  <c r="I20" i="7"/>
  <c r="I30" i="7"/>
  <c r="I33" i="7"/>
  <c r="I53" i="7"/>
  <c r="I55" i="7"/>
  <c r="I56" i="7"/>
  <c r="I62" i="3"/>
  <c r="I59" i="3"/>
  <c r="K11" i="5"/>
  <c r="I17" i="5"/>
  <c r="I14" i="5"/>
  <c r="K14" i="5"/>
  <c r="K17" i="5"/>
  <c r="K20" i="5"/>
  <c r="K21" i="5"/>
  <c r="I20" i="5"/>
</calcChain>
</file>

<file path=xl/sharedStrings.xml><?xml version="1.0" encoding="utf-8"?>
<sst xmlns="http://schemas.openxmlformats.org/spreadsheetml/2006/main" count="217" uniqueCount="141">
  <si>
    <t>Note</t>
  </si>
  <si>
    <t>The accompanying notes are an integral part of the financial statements.</t>
  </si>
  <si>
    <t>Total</t>
  </si>
  <si>
    <t>Unappropriated</t>
  </si>
  <si>
    <t xml:space="preserve">Retained earnings </t>
  </si>
  <si>
    <t>As at</t>
  </si>
  <si>
    <t>(Unaudited</t>
  </si>
  <si>
    <t>but reviewed)</t>
  </si>
  <si>
    <t>Cash and cash equivalents at beginning of period</t>
  </si>
  <si>
    <t>Cash and cash equivalents at end of period</t>
  </si>
  <si>
    <t>Appropriated -</t>
  </si>
  <si>
    <t>statutory reserve</t>
  </si>
  <si>
    <t>Issued and fully</t>
  </si>
  <si>
    <t xml:space="preserve"> paid up</t>
  </si>
  <si>
    <t>Share premium</t>
  </si>
  <si>
    <t>Cash flows from operating activities</t>
  </si>
  <si>
    <t>Cash flows from investing activities</t>
  </si>
  <si>
    <t>(Unaudited but reviewed)</t>
  </si>
  <si>
    <t>Global Connections Public Company Limited</t>
  </si>
  <si>
    <t>(Unit: Thousand Baht)</t>
  </si>
  <si>
    <t>Directors</t>
  </si>
  <si>
    <t>(Unit: Thousand Baht except earnings per share expressed in Baht)</t>
  </si>
  <si>
    <t>Cash and cash equivalents</t>
  </si>
  <si>
    <t>Other current assets</t>
  </si>
  <si>
    <t>Other non-current assets</t>
  </si>
  <si>
    <t>Current portion of liabilities under finance lease agreements</t>
  </si>
  <si>
    <t>Other current liabilities</t>
  </si>
  <si>
    <t>Share capital</t>
  </si>
  <si>
    <t>Retained earnings</t>
  </si>
  <si>
    <t xml:space="preserve">   Appropriated - statutory reserve</t>
  </si>
  <si>
    <t xml:space="preserve">   Unappropriated</t>
  </si>
  <si>
    <t xml:space="preserve">  Inventories</t>
  </si>
  <si>
    <t xml:space="preserve">  Other current assets</t>
  </si>
  <si>
    <t xml:space="preserve">   Other current liabilities</t>
  </si>
  <si>
    <t xml:space="preserve">Cash paid for liabilities under finance lease agreements </t>
  </si>
  <si>
    <t>Sales</t>
  </si>
  <si>
    <t>Other income</t>
  </si>
  <si>
    <t>Cost of sales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</si>
  <si>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</si>
  <si>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</si>
  <si>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</si>
  <si>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</si>
  <si>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</si>
  <si>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</si>
  <si>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</si>
  <si>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</si>
  <si>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</si>
  <si>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</si>
  <si>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</si>
  <si>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</si>
  <si>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</si>
  <si>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</si>
  <si>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</si>
  <si>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</si>
  <si>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</si>
  <si>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</si>
  <si>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 xml:space="preserve">   Cash paid for interest expenses</t>
  </si>
  <si>
    <t xml:space="preserve">   Interest expenses</t>
  </si>
  <si>
    <t xml:space="preserve">      200,000,000 ordinary shares of Baht 1 each</t>
  </si>
  <si>
    <t>Selling expenses</t>
  </si>
  <si>
    <t>Administrative expenses</t>
  </si>
  <si>
    <t>Finance cost</t>
  </si>
  <si>
    <t>Operating assets (increase) decrease</t>
  </si>
  <si>
    <t>Operating liabilities increase (decrease)</t>
  </si>
  <si>
    <t>Cash flows from financing activities</t>
  </si>
  <si>
    <t>Income tax payable</t>
  </si>
  <si>
    <t>Basic earnings per share</t>
  </si>
  <si>
    <t>Earnings per share (Baht)</t>
  </si>
  <si>
    <t>Total comprehensive income for the period</t>
  </si>
  <si>
    <t>Profit before tax</t>
  </si>
  <si>
    <t>Provision for long-term employee benefits</t>
  </si>
  <si>
    <t>Other comprehensive income for the period</t>
  </si>
  <si>
    <t>Profit or loss:</t>
  </si>
  <si>
    <t>Trade and other receivables</t>
  </si>
  <si>
    <t>Inventories</t>
  </si>
  <si>
    <t>Property, plant and equipment</t>
  </si>
  <si>
    <t>Trade and other payables</t>
  </si>
  <si>
    <t xml:space="preserve">   Registered</t>
  </si>
  <si>
    <t xml:space="preserve">   Issued and fully paid up</t>
  </si>
  <si>
    <t>shares capital</t>
  </si>
  <si>
    <t>(Audited)</t>
  </si>
  <si>
    <t>Intangible assets</t>
  </si>
  <si>
    <t>Deferred tax assets</t>
  </si>
  <si>
    <t>Statement of comprehensive income</t>
  </si>
  <si>
    <t>Profit before finance cost and income tax expenses</t>
  </si>
  <si>
    <t>Profit before income tax expenses</t>
  </si>
  <si>
    <t>Income tax expenses</t>
  </si>
  <si>
    <t xml:space="preserve">   Long-term employee benefit expenses</t>
  </si>
  <si>
    <t>Statement of financial position</t>
  </si>
  <si>
    <t>Statement of financial position (continued)</t>
  </si>
  <si>
    <t>Statement of changes in shareholders' equity</t>
  </si>
  <si>
    <t>Cash flow statement</t>
  </si>
  <si>
    <t xml:space="preserve">   Depreciation and amortisation</t>
  </si>
  <si>
    <t>Cash flow statement (continued)</t>
  </si>
  <si>
    <t>Profit for the period</t>
  </si>
  <si>
    <t>Adjustments to reconcile profit before tax to net cash provided by</t>
  </si>
  <si>
    <t xml:space="preserve">   (paid from) operating activities:</t>
  </si>
  <si>
    <t xml:space="preserve">   Cash paid for corporate income tax</t>
  </si>
  <si>
    <t>Dividend paid</t>
  </si>
  <si>
    <t xml:space="preserve">   Motor vehicles purchased under finance lease agreements</t>
  </si>
  <si>
    <t>Acquisition of motor vehicles and equipment</t>
  </si>
  <si>
    <t xml:space="preserve">   Gain on sales of motor vehicles and equipment</t>
  </si>
  <si>
    <t>Reduction of inventory to net realisable value</t>
  </si>
  <si>
    <t>Profit from operating activities before changes in operating assets</t>
  </si>
  <si>
    <t xml:space="preserve">   and liabilities</t>
  </si>
  <si>
    <t xml:space="preserve">  Trade and other receivables</t>
  </si>
  <si>
    <t xml:space="preserve">   Trade and other payables</t>
  </si>
  <si>
    <t>Interim dividend paid</t>
  </si>
  <si>
    <t>Supplemental cash flows information:</t>
  </si>
  <si>
    <t xml:space="preserve">Non-cash transactions </t>
  </si>
  <si>
    <t>Proceeds from sales of motor vehicles and equipment</t>
  </si>
  <si>
    <t>Balance as at 1 January 2016</t>
  </si>
  <si>
    <t>Balance as at 30 September 2016</t>
  </si>
  <si>
    <t>3, 4</t>
  </si>
  <si>
    <t>Dividend paid (Note 14)</t>
  </si>
  <si>
    <t>Interim dividend paid (Note 14)</t>
  </si>
  <si>
    <t xml:space="preserve">   Provision for long-term employee benefits</t>
  </si>
  <si>
    <t xml:space="preserve">   Loss on write-off equipment</t>
  </si>
  <si>
    <t>Net decrease in cash and cash equivalents</t>
  </si>
  <si>
    <t>Shareholders' equity</t>
  </si>
  <si>
    <t>For the nine-month period ended 30 September 2017</t>
  </si>
  <si>
    <t>Balance as at 1 January 2017</t>
  </si>
  <si>
    <t>Balance as at 30 September 2017</t>
  </si>
  <si>
    <t>For the three-month period ended 30 September 2017</t>
  </si>
  <si>
    <t>31 December 2016</t>
  </si>
  <si>
    <t xml:space="preserve">Liabilities under finance lease agreements </t>
  </si>
  <si>
    <t xml:space="preserve">   - net of current portion</t>
  </si>
  <si>
    <t>As at 30 September 2017</t>
  </si>
  <si>
    <t>30 September 2017</t>
  </si>
  <si>
    <t>Bank overdrafts and short-term loans from</t>
  </si>
  <si>
    <t xml:space="preserve">   financial institutions</t>
  </si>
  <si>
    <t xml:space="preserve">   Reversal of allowance for doubtful accounts</t>
  </si>
  <si>
    <t xml:space="preserve">  Other non-current assets</t>
  </si>
  <si>
    <t xml:space="preserve">   Unrealised loss on exchange</t>
  </si>
  <si>
    <t xml:space="preserve">  short-term loans from financial institutions</t>
  </si>
  <si>
    <t xml:space="preserve">Decrease in bank overdrafts and </t>
  </si>
  <si>
    <t>Reduction of inventory to net realisable value (reversal)</t>
  </si>
  <si>
    <t xml:space="preserve">   Reduction of inventory to net realisable value </t>
  </si>
  <si>
    <t>Net cash flows from operating activities</t>
  </si>
  <si>
    <t>Net cash flows from (used in) investing activities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</si>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</sst>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9" formatCode="_(* #,##0_);_(* \(#,##0\);_(* &quot;-&quot;_);_(@_)"/>
    <numFmt numFmtId="171" formatCode="_(* #,##0.00_);_(* \(#,##0.00\);_(* &quot;-&quot;??_);_(@_)"/>
    <numFmt numFmtId="172" formatCode="#,##0.0_);[Red]\(#,##0.0\)"/>
    <numFmt numFmtId="173" formatCode="0.0%"/>
    <numFmt numFmtId="174" formatCode="dd\-mmm\-yy_)"/>
    <numFmt numFmtId="175" formatCode="0.00_)"/>
    <numFmt numFmtId="176" formatCode="#,##0.00\ &quot;F&quot;;\-#,##0.00\ &quot;F&quot;"/>
    <numFmt numFmtId="177" formatCode="_(* #,##0_);_(* \(#,##0\);_(* &quot;-&quot;??_);_(@_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71" fontId="1" fillId="0" borderId="0" applyFont="0" applyFill="0" applyBorder="0" applyAlignment="0" applyProtection="0"/>
    <xf numFmtId="176" fontId="2" fillId="0" borderId="0"/>
    <xf numFmtId="174" fontId="2" fillId="0" borderId="0"/>
    <xf numFmtId="173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75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16">
    <xf numFmtId="0" fontId="0" fillId="0" borderId="0" xfId="0"/>
    <xf numFmtId="38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8" fontId="7" fillId="0" borderId="0" xfId="0" applyNumberFormat="1" applyFont="1"/>
    <xf numFmtId="37" fontId="7" fillId="0" borderId="0" xfId="0" applyNumberFormat="1" applyFont="1" applyBorder="1" applyAlignment="1">
      <alignment horizontal="center"/>
    </xf>
    <xf numFmtId="38" fontId="8" fillId="0" borderId="0" xfId="0" applyNumberFormat="1" applyFont="1" applyBorder="1" applyAlignment="1">
      <alignment horizontal="center"/>
    </xf>
    <xf numFmtId="17" fontId="8" fillId="0" borderId="0" xfId="0" quotePrefix="1" applyNumberFormat="1" applyFont="1" applyBorder="1" applyAlignment="1">
      <alignment horizontal="center"/>
    </xf>
    <xf numFmtId="17" fontId="7" fillId="0" borderId="0" xfId="0" applyNumberFormat="1" applyFont="1" applyBorder="1" applyAlignment="1">
      <alignment horizontal="center"/>
    </xf>
    <xf numFmtId="37" fontId="8" fillId="0" borderId="0" xfId="0" applyNumberFormat="1" applyFont="1" applyBorder="1" applyAlignment="1">
      <alignment horizontal="center"/>
    </xf>
    <xf numFmtId="37" fontId="7" fillId="0" borderId="0" xfId="0" applyNumberFormat="1" applyFont="1"/>
    <xf numFmtId="38" fontId="7" fillId="0" borderId="0" xfId="0" applyNumberFormat="1" applyFont="1" applyBorder="1"/>
    <xf numFmtId="177" fontId="7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center"/>
    </xf>
    <xf numFmtId="177" fontId="7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/>
    <xf numFmtId="0" fontId="7" fillId="0" borderId="0" xfId="0" applyFont="1"/>
    <xf numFmtId="38" fontId="9" fillId="0" borderId="0" xfId="0" quotePrefix="1" applyNumberFormat="1" applyFont="1" applyBorder="1" applyAlignment="1">
      <alignment horizontal="center"/>
    </xf>
    <xf numFmtId="37" fontId="7" fillId="0" borderId="0" xfId="0" applyNumberFormat="1" applyFont="1" applyBorder="1"/>
    <xf numFmtId="38" fontId="7" fillId="0" borderId="3" xfId="0" applyNumberFormat="1" applyFont="1" applyBorder="1"/>
    <xf numFmtId="38" fontId="7" fillId="0" borderId="0" xfId="0" applyNumberFormat="1" applyFont="1" applyAlignment="1">
      <alignment horizontal="center"/>
    </xf>
    <xf numFmtId="38" fontId="7" fillId="0" borderId="0" xfId="0" applyNumberFormat="1" applyFont="1" applyAlignment="1"/>
    <xf numFmtId="37" fontId="7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172" fontId="9" fillId="0" borderId="0" xfId="0" applyNumberFormat="1" applyFont="1" applyAlignment="1">
      <alignment horizontal="center"/>
    </xf>
    <xf numFmtId="39" fontId="7" fillId="0" borderId="4" xfId="0" applyNumberFormat="1" applyFont="1" applyBorder="1"/>
    <xf numFmtId="0" fontId="7" fillId="0" borderId="0" xfId="0" applyFont="1" applyAlignment="1">
      <alignment horizontal="center"/>
    </xf>
    <xf numFmtId="0" fontId="10" fillId="0" borderId="0" xfId="0" applyFont="1"/>
    <xf numFmtId="169" fontId="7" fillId="0" borderId="0" xfId="0" applyNumberFormat="1" applyFont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169" fontId="7" fillId="0" borderId="5" xfId="0" applyNumberFormat="1" applyFont="1" applyBorder="1" applyAlignment="1">
      <alignment horizontal="center"/>
    </xf>
    <xf numFmtId="38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9" fontId="7" fillId="0" borderId="6" xfId="0" applyNumberFormat="1" applyFont="1" applyBorder="1" applyAlignment="1">
      <alignment horizontal="center"/>
    </xf>
    <xf numFmtId="169" fontId="7" fillId="0" borderId="7" xfId="0" applyNumberFormat="1" applyFont="1" applyBorder="1" applyAlignment="1">
      <alignment horizontal="center"/>
    </xf>
    <xf numFmtId="169" fontId="9" fillId="0" borderId="0" xfId="0" applyNumberFormat="1" applyFont="1" applyAlignment="1">
      <alignment horizontal="center"/>
    </xf>
    <xf numFmtId="0" fontId="10" fillId="0" borderId="0" xfId="9" applyFont="1"/>
    <xf numFmtId="0" fontId="1" fillId="0" borderId="0" xfId="9"/>
    <xf numFmtId="38" fontId="7" fillId="0" borderId="0" xfId="9" applyNumberFormat="1" applyFont="1" applyBorder="1"/>
    <xf numFmtId="169" fontId="7" fillId="0" borderId="0" xfId="9" applyNumberFormat="1" applyFont="1" applyAlignment="1">
      <alignment horizontal="right"/>
    </xf>
    <xf numFmtId="169" fontId="7" fillId="0" borderId="0" xfId="9" applyNumberFormat="1" applyFont="1" applyBorder="1" applyAlignment="1">
      <alignment horizontal="right"/>
    </xf>
    <xf numFmtId="38" fontId="9" fillId="0" borderId="0" xfId="9" applyNumberFormat="1" applyFont="1" applyAlignment="1">
      <alignment horizontal="center"/>
    </xf>
    <xf numFmtId="169" fontId="9" fillId="0" borderId="0" xfId="9" applyNumberFormat="1" applyFont="1" applyAlignment="1">
      <alignment horizontal="right"/>
    </xf>
    <xf numFmtId="169" fontId="7" fillId="0" borderId="7" xfId="9" applyNumberFormat="1" applyFont="1" applyBorder="1" applyAlignment="1">
      <alignment horizontal="right"/>
    </xf>
    <xf numFmtId="169" fontId="7" fillId="0" borderId="6" xfId="9" applyNumberFormat="1" applyFont="1" applyBorder="1" applyAlignment="1">
      <alignment horizontal="right"/>
    </xf>
    <xf numFmtId="169" fontId="7" fillId="0" borderId="4" xfId="9" applyNumberFormat="1" applyFont="1" applyBorder="1" applyAlignment="1">
      <alignment horizontal="right"/>
    </xf>
    <xf numFmtId="177" fontId="7" fillId="0" borderId="0" xfId="10" applyNumberFormat="1" applyFont="1" applyAlignment="1">
      <alignment horizontal="center"/>
    </xf>
    <xf numFmtId="37" fontId="10" fillId="0" borderId="0" xfId="10" applyNumberFormat="1" applyFont="1" applyAlignment="1"/>
    <xf numFmtId="0" fontId="9" fillId="0" borderId="0" xfId="10" applyNumberFormat="1" applyFont="1" applyAlignment="1">
      <alignment horizontal="center"/>
    </xf>
    <xf numFmtId="169" fontId="7" fillId="0" borderId="0" xfId="10" applyNumberFormat="1" applyFont="1" applyBorder="1" applyAlignment="1">
      <alignment horizontal="right"/>
    </xf>
    <xf numFmtId="37" fontId="7" fillId="0" borderId="0" xfId="10" applyNumberFormat="1" applyFont="1" applyAlignment="1"/>
    <xf numFmtId="169" fontId="7" fillId="0" borderId="0" xfId="10" applyNumberFormat="1" applyFont="1" applyAlignment="1">
      <alignment horizontal="right"/>
    </xf>
    <xf numFmtId="38" fontId="8" fillId="0" borderId="0" xfId="9" applyNumberFormat="1" applyFont="1" applyBorder="1" applyAlignment="1">
      <alignment horizontal="center"/>
    </xf>
    <xf numFmtId="0" fontId="8" fillId="0" borderId="0" xfId="9" applyNumberFormat="1" applyFont="1" applyBorder="1" applyAlignment="1">
      <alignment horizontal="center"/>
    </xf>
    <xf numFmtId="0" fontId="8" fillId="0" borderId="0" xfId="9" applyNumberFormat="1" applyFont="1" applyBorder="1"/>
    <xf numFmtId="0" fontId="8" fillId="0" borderId="0" xfId="9" applyNumberFormat="1" applyFont="1" applyBorder="1" applyAlignment="1">
      <alignment horizontal="right"/>
    </xf>
    <xf numFmtId="38" fontId="9" fillId="0" borderId="0" xfId="9" quotePrefix="1" applyNumberFormat="1" applyFont="1" applyBorder="1" applyAlignment="1">
      <alignment horizontal="center"/>
    </xf>
    <xf numFmtId="38" fontId="9" fillId="0" borderId="0" xfId="9" applyNumberFormat="1" applyFont="1" applyAlignment="1"/>
    <xf numFmtId="169" fontId="7" fillId="0" borderId="0" xfId="9" applyNumberFormat="1" applyFont="1" applyAlignment="1">
      <alignment horizontal="center"/>
    </xf>
    <xf numFmtId="169" fontId="7" fillId="0" borderId="0" xfId="9" applyNumberFormat="1" applyFont="1" applyBorder="1" applyAlignment="1">
      <alignment horizontal="center"/>
    </xf>
    <xf numFmtId="0" fontId="9" fillId="0" borderId="0" xfId="9" applyFont="1" applyAlignment="1">
      <alignment horizontal="center"/>
    </xf>
    <xf numFmtId="169" fontId="7" fillId="0" borderId="6" xfId="9" applyNumberFormat="1" applyFont="1" applyBorder="1" applyAlignment="1">
      <alignment horizontal="center"/>
    </xf>
    <xf numFmtId="38" fontId="9" fillId="0" borderId="0" xfId="9" applyNumberFormat="1" applyFont="1" applyBorder="1" applyAlignment="1"/>
    <xf numFmtId="177" fontId="7" fillId="0" borderId="0" xfId="9" applyNumberFormat="1" applyFont="1" applyBorder="1" applyAlignment="1">
      <alignment horizontal="center"/>
    </xf>
    <xf numFmtId="169" fontId="7" fillId="0" borderId="4" xfId="9" applyNumberFormat="1" applyFont="1" applyBorder="1" applyAlignment="1">
      <alignment horizontal="center"/>
    </xf>
    <xf numFmtId="177" fontId="7" fillId="0" borderId="6" xfId="0" applyNumberFormat="1" applyFont="1" applyBorder="1" applyAlignment="1">
      <alignment horizontal="center"/>
    </xf>
    <xf numFmtId="0" fontId="9" fillId="0" borderId="0" xfId="9" applyNumberFormat="1" applyFont="1" applyBorder="1" applyAlignment="1">
      <alignment horizontal="center"/>
    </xf>
    <xf numFmtId="177" fontId="7" fillId="0" borderId="0" xfId="0" applyNumberFormat="1" applyFont="1" applyAlignment="1"/>
    <xf numFmtId="0" fontId="10" fillId="0" borderId="0" xfId="0" applyNumberFormat="1" applyFont="1" applyAlignment="1"/>
    <xf numFmtId="0" fontId="7" fillId="0" borderId="0" xfId="0" applyNumberFormat="1" applyFont="1" applyAlignment="1"/>
    <xf numFmtId="169" fontId="7" fillId="0" borderId="0" xfId="0" applyNumberFormat="1" applyFont="1" applyAlignment="1"/>
    <xf numFmtId="0" fontId="1" fillId="0" borderId="0" xfId="10" applyAlignment="1"/>
    <xf numFmtId="0" fontId="0" fillId="0" borderId="0" xfId="0" applyAlignment="1"/>
    <xf numFmtId="169" fontId="0" fillId="0" borderId="0" xfId="0" applyNumberFormat="1" applyAlignment="1"/>
    <xf numFmtId="49" fontId="7" fillId="0" borderId="0" xfId="0" applyNumberFormat="1" applyFont="1" applyFill="1" applyAlignment="1">
      <alignment horizontal="center"/>
    </xf>
    <xf numFmtId="37" fontId="7" fillId="0" borderId="0" xfId="0" applyNumberFormat="1" applyFont="1" applyAlignment="1">
      <alignment horizontal="center"/>
    </xf>
    <xf numFmtId="169" fontId="7" fillId="0" borderId="7" xfId="1" applyNumberFormat="1" applyFont="1" applyFill="1" applyBorder="1" applyAlignment="1">
      <alignment horizontal="right"/>
    </xf>
    <xf numFmtId="169" fontId="7" fillId="0" borderId="0" xfId="1" applyNumberFormat="1" applyFont="1" applyFill="1" applyAlignment="1">
      <alignment horizontal="right"/>
    </xf>
    <xf numFmtId="37" fontId="10" fillId="0" borderId="0" xfId="0" applyNumberFormat="1" applyFont="1" applyAlignment="1"/>
    <xf numFmtId="169" fontId="7" fillId="0" borderId="6" xfId="1" applyNumberFormat="1" applyFont="1" applyBorder="1" applyAlignment="1">
      <alignment horizontal="right"/>
    </xf>
    <xf numFmtId="169" fontId="10" fillId="0" borderId="0" xfId="1" applyNumberFormat="1" applyFont="1" applyAlignment="1">
      <alignment horizontal="right"/>
    </xf>
    <xf numFmtId="169" fontId="7" fillId="0" borderId="4" xfId="1" applyNumberFormat="1" applyFont="1" applyBorder="1" applyAlignment="1">
      <alignment horizontal="right"/>
    </xf>
    <xf numFmtId="38" fontId="7" fillId="0" borderId="0" xfId="0" applyNumberFormat="1" applyFont="1" applyFill="1"/>
    <xf numFmtId="38" fontId="9" fillId="0" borderId="0" xfId="9" applyNumberFormat="1" applyFont="1" applyFill="1" applyAlignment="1">
      <alignment horizontal="center"/>
    </xf>
    <xf numFmtId="169" fontId="7" fillId="0" borderId="0" xfId="1" applyNumberFormat="1" applyFont="1" applyBorder="1" applyAlignment="1">
      <alignment horizontal="right"/>
    </xf>
    <xf numFmtId="0" fontId="8" fillId="0" borderId="0" xfId="0" applyNumberFormat="1" applyFont="1" applyBorder="1" applyAlignment="1"/>
    <xf numFmtId="38" fontId="10" fillId="0" borderId="0" xfId="0" applyNumberFormat="1" applyFont="1" applyAlignment="1"/>
    <xf numFmtId="0" fontId="10" fillId="0" borderId="0" xfId="0" applyFont="1" applyAlignment="1"/>
    <xf numFmtId="37" fontId="7" fillId="0" borderId="0" xfId="0" applyNumberFormat="1" applyFont="1" applyAlignment="1"/>
    <xf numFmtId="0" fontId="7" fillId="0" borderId="0" xfId="0" applyFont="1" applyAlignment="1"/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Border="1" applyAlignment="1">
      <alignment horizontal="right"/>
    </xf>
    <xf numFmtId="169" fontId="7" fillId="0" borderId="8" xfId="0" applyNumberFormat="1" applyFont="1" applyBorder="1" applyAlignment="1">
      <alignment horizontal="right"/>
    </xf>
    <xf numFmtId="169" fontId="7" fillId="0" borderId="9" xfId="0" applyNumberFormat="1" applyFont="1" applyBorder="1" applyAlignment="1">
      <alignment horizontal="right"/>
    </xf>
    <xf numFmtId="169" fontId="7" fillId="0" borderId="6" xfId="0" applyNumberFormat="1" applyFont="1" applyBorder="1" applyAlignment="1">
      <alignment horizontal="right"/>
    </xf>
    <xf numFmtId="37" fontId="7" fillId="0" borderId="0" xfId="0" applyNumberFormat="1" applyFont="1" applyBorder="1" applyAlignment="1"/>
    <xf numFmtId="40" fontId="7" fillId="0" borderId="0" xfId="0" applyNumberFormat="1" applyFont="1" applyBorder="1" applyAlignment="1"/>
    <xf numFmtId="39" fontId="7" fillId="0" borderId="0" xfId="0" applyNumberFormat="1" applyFont="1" applyBorder="1"/>
    <xf numFmtId="0" fontId="8" fillId="0" borderId="0" xfId="0" applyFont="1" applyAlignment="1"/>
    <xf numFmtId="0" fontId="7" fillId="4" borderId="0" xfId="0" applyFont="1" applyFill="1" applyAlignment="1"/>
    <xf numFmtId="0" fontId="7" fillId="0" borderId="0" xfId="0" applyFont="1" applyFill="1" applyAlignment="1"/>
    <xf numFmtId="169" fontId="7" fillId="0" borderId="0" xfId="0" applyNumberFormat="1" applyFont="1" applyFill="1" applyAlignment="1"/>
    <xf numFmtId="169" fontId="7" fillId="0" borderId="0" xfId="0" applyNumberFormat="1" applyFont="1" applyBorder="1" applyAlignment="1"/>
    <xf numFmtId="169" fontId="7" fillId="0" borderId="0" xfId="0" applyNumberFormat="1" applyFont="1" applyFill="1" applyBorder="1" applyAlignment="1">
      <alignment horizontal="center"/>
    </xf>
    <xf numFmtId="38" fontId="7" fillId="0" borderId="0" xfId="0" applyNumberFormat="1" applyFont="1" applyAlignment="1">
      <alignment horizontal="right"/>
    </xf>
    <xf numFmtId="177" fontId="10" fillId="0" borderId="0" xfId="0" applyNumberFormat="1" applyFont="1" applyAlignment="1"/>
    <xf numFmtId="0" fontId="7" fillId="0" borderId="0" xfId="9" applyFont="1"/>
    <xf numFmtId="169" fontId="7" fillId="0" borderId="0" xfId="9" applyNumberFormat="1" applyFont="1"/>
    <xf numFmtId="169" fontId="9" fillId="0" borderId="0" xfId="9" applyNumberFormat="1" applyFont="1" applyBorder="1" applyAlignment="1">
      <alignment horizontal="right"/>
    </xf>
    <xf numFmtId="0" fontId="7" fillId="0" borderId="0" xfId="9" applyFont="1" applyAlignment="1">
      <alignment horizontal="left"/>
    </xf>
    <xf numFmtId="169" fontId="7" fillId="0" borderId="0" xfId="0" applyNumberFormat="1" applyFont="1" applyFill="1" applyAlignment="1">
      <alignment horizontal="center"/>
    </xf>
    <xf numFmtId="38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left"/>
    </xf>
    <xf numFmtId="177" fontId="7" fillId="0" borderId="6" xfId="0" applyNumberFormat="1" applyFont="1" applyBorder="1" applyAlignment="1">
      <alignment horizontal="center"/>
    </xf>
  </cellXfs>
  <cellStyles count="13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Normal 3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showGridLines="0" tabSelected="1" view="pageBreakPreview" topLeftCell="A34" zoomScale="90" zoomScaleNormal="100" zoomScaleSheetLayoutView="90" workbookViewId="0">
      <selection activeCell="A37" sqref="A37"/>
    </sheetView>
  </sheetViews>
  <sheetFormatPr defaultColWidth="10.7109375" defaultRowHeight="24" customHeight="1"/>
  <cols>
    <col min="1" max="1" width="33.7109375" style="4" customWidth="1"/>
    <col min="2" max="3" width="10.7109375" style="4" customWidth="1"/>
    <col min="4" max="4" width="2.5703125" style="4" customWidth="1"/>
    <col min="5" max="5" width="1.28515625" style="4" customWidth="1"/>
    <col min="6" max="6" width="5.5703125" style="4" customWidth="1"/>
    <col min="7" max="7" width="1.42578125" style="4" customWidth="1"/>
    <col min="8" max="8" width="18.140625" style="10" customWidth="1"/>
    <col min="9" max="9" width="1.7109375" style="4" customWidth="1"/>
    <col min="10" max="10" width="18.140625" style="10" customWidth="1"/>
    <col min="11" max="11" width="1.7109375" style="4" customWidth="1"/>
    <col min="12" max="16384" width="10.7109375" style="4"/>
  </cols>
  <sheetData>
    <row r="1" spans="1:10" ht="24" customHeight="1">
      <c r="A1" s="32" t="s">
        <v>18</v>
      </c>
      <c r="B1" s="1"/>
      <c r="C1" s="1"/>
      <c r="D1" s="1"/>
      <c r="E1" s="2"/>
      <c r="F1" s="1"/>
      <c r="G1" s="1"/>
      <c r="H1" s="3"/>
      <c r="I1" s="1"/>
      <c r="J1" s="3"/>
    </row>
    <row r="2" spans="1:10" ht="24" customHeight="1">
      <c r="A2" s="32" t="s">
        <v>88</v>
      </c>
      <c r="B2" s="1"/>
      <c r="C2" s="1"/>
      <c r="D2" s="1"/>
      <c r="E2" s="2"/>
      <c r="F2" s="1"/>
      <c r="G2" s="1"/>
      <c r="H2" s="3"/>
      <c r="I2" s="1"/>
      <c r="J2" s="3"/>
    </row>
    <row r="3" spans="1:10" ht="24" customHeight="1">
      <c r="A3" s="106" t="s">
        <v>127</v>
      </c>
      <c r="B3" s="1"/>
      <c r="C3" s="1"/>
      <c r="D3" s="1"/>
      <c r="E3" s="2"/>
      <c r="F3" s="1"/>
      <c r="G3" s="1"/>
      <c r="H3" s="3"/>
      <c r="I3" s="1"/>
      <c r="J3" s="3"/>
    </row>
    <row r="4" spans="1:10" ht="24" customHeight="1">
      <c r="B4" s="105"/>
      <c r="C4" s="105"/>
      <c r="D4" s="105"/>
      <c r="E4" s="105"/>
      <c r="F4" s="105"/>
      <c r="G4" s="105"/>
      <c r="H4" s="105"/>
      <c r="I4" s="105"/>
      <c r="J4" s="105" t="s">
        <v>19</v>
      </c>
    </row>
    <row r="5" spans="1:10" ht="24" customHeight="1">
      <c r="B5" s="1"/>
      <c r="C5" s="1"/>
      <c r="D5" s="1"/>
      <c r="E5" s="2"/>
      <c r="F5" s="1"/>
      <c r="G5" s="1"/>
      <c r="H5" s="5" t="s">
        <v>5</v>
      </c>
      <c r="I5" s="5"/>
      <c r="J5" s="5" t="s">
        <v>5</v>
      </c>
    </row>
    <row r="6" spans="1:10" ht="24" customHeight="1">
      <c r="B6" s="1"/>
      <c r="C6" s="1"/>
      <c r="D6" s="1"/>
      <c r="E6" s="2"/>
      <c r="F6" s="6" t="s">
        <v>0</v>
      </c>
      <c r="G6" s="6"/>
      <c r="H6" s="7" t="s">
        <v>128</v>
      </c>
      <c r="I6" s="5"/>
      <c r="J6" s="7" t="s">
        <v>124</v>
      </c>
    </row>
    <row r="7" spans="1:10" ht="24" customHeight="1">
      <c r="B7" s="1"/>
      <c r="C7" s="1"/>
      <c r="D7" s="1"/>
      <c r="E7" s="2"/>
      <c r="F7" s="1"/>
      <c r="G7" s="1"/>
      <c r="H7" s="8" t="s">
        <v>6</v>
      </c>
      <c r="I7" s="9"/>
      <c r="J7" s="76" t="s">
        <v>80</v>
      </c>
    </row>
    <row r="8" spans="1:10" ht="24" customHeight="1">
      <c r="H8" s="8" t="s">
        <v>7</v>
      </c>
      <c r="I8" s="9"/>
      <c r="J8" s="75"/>
    </row>
    <row r="9" spans="1:10" ht="24" customHeight="1">
      <c r="A9" s="37" t="s">
        <v>38</v>
      </c>
      <c r="B9" s="38"/>
      <c r="C9" s="38"/>
      <c r="D9" s="38"/>
      <c r="E9" s="38"/>
      <c r="F9" s="38"/>
      <c r="G9" s="38"/>
      <c r="H9" s="38"/>
      <c r="I9" s="38"/>
      <c r="J9" s="38"/>
    </row>
    <row r="10" spans="1:10" ht="24" customHeight="1">
      <c r="A10" s="37" t="s">
        <v>39</v>
      </c>
      <c r="B10" s="38"/>
      <c r="C10" s="38"/>
      <c r="D10" s="38"/>
      <c r="E10" s="38"/>
      <c r="F10" s="38"/>
      <c r="G10" s="38"/>
      <c r="H10" s="38"/>
      <c r="I10" s="38"/>
      <c r="J10" s="38"/>
    </row>
    <row r="11" spans="1:10" ht="24" customHeight="1">
      <c r="A11" s="107" t="s">
        <v>22</v>
      </c>
      <c r="B11" s="38"/>
      <c r="C11" s="38"/>
      <c r="D11" s="38"/>
      <c r="E11" s="38"/>
      <c r="F11" s="67"/>
      <c r="G11" s="39"/>
      <c r="H11" s="40">
        <v>21135</v>
      </c>
      <c r="I11" s="41"/>
      <c r="J11" s="40">
        <v>42333</v>
      </c>
    </row>
    <row r="12" spans="1:10" ht="24" customHeight="1">
      <c r="A12" s="107" t="s">
        <v>73</v>
      </c>
      <c r="B12" s="38"/>
      <c r="C12" s="38"/>
      <c r="D12" s="38"/>
      <c r="E12" s="38"/>
      <c r="F12" s="67" t="s">
        <v>113</v>
      </c>
      <c r="G12" s="42"/>
      <c r="H12" s="40">
        <v>646643</v>
      </c>
      <c r="I12" s="40"/>
      <c r="J12" s="40">
        <v>702091</v>
      </c>
    </row>
    <row r="13" spans="1:10" ht="24" customHeight="1">
      <c r="A13" s="107" t="s">
        <v>74</v>
      </c>
      <c r="B13" s="38"/>
      <c r="C13" s="38"/>
      <c r="D13" s="38"/>
      <c r="E13" s="38"/>
      <c r="F13" s="67">
        <v>5</v>
      </c>
      <c r="G13" s="42"/>
      <c r="H13" s="41">
        <v>491647</v>
      </c>
      <c r="I13" s="43"/>
      <c r="J13" s="41">
        <v>478657</v>
      </c>
    </row>
    <row r="14" spans="1:10" ht="24" customHeight="1">
      <c r="A14" s="107" t="s">
        <v>23</v>
      </c>
      <c r="B14" s="38"/>
      <c r="C14" s="38"/>
      <c r="D14" s="38"/>
      <c r="E14" s="38"/>
      <c r="F14" s="84">
        <v>3</v>
      </c>
      <c r="G14" s="42"/>
      <c r="H14" s="41">
        <v>5652</v>
      </c>
      <c r="I14" s="40"/>
      <c r="J14" s="41">
        <v>5308</v>
      </c>
    </row>
    <row r="15" spans="1:10" ht="24" customHeight="1">
      <c r="A15" s="37" t="s">
        <v>40</v>
      </c>
      <c r="B15" s="38"/>
      <c r="C15" s="38"/>
      <c r="D15" s="38"/>
      <c r="E15" s="38"/>
      <c r="F15" s="38"/>
      <c r="G15" s="38"/>
      <c r="H15" s="44">
        <f>SUM(H11:H14)</f>
        <v>1165077</v>
      </c>
      <c r="I15" s="40"/>
      <c r="J15" s="44">
        <f>SUM(J11:J14)</f>
        <v>1228389</v>
      </c>
    </row>
    <row r="16" spans="1:10" ht="24" customHeight="1">
      <c r="A16" s="37" t="s">
        <v>41</v>
      </c>
      <c r="B16" s="38"/>
      <c r="C16" s="38"/>
      <c r="D16" s="38"/>
      <c r="E16" s="38"/>
      <c r="F16" s="38"/>
      <c r="G16" s="38"/>
      <c r="H16" s="40"/>
      <c r="I16" s="40"/>
      <c r="J16" s="40"/>
    </row>
    <row r="17" spans="1:10" ht="24" customHeight="1">
      <c r="A17" s="107" t="s">
        <v>75</v>
      </c>
      <c r="B17" s="38"/>
      <c r="C17" s="38"/>
      <c r="D17" s="38"/>
      <c r="E17" s="38"/>
      <c r="F17" s="67">
        <v>6</v>
      </c>
      <c r="G17" s="42"/>
      <c r="H17" s="41">
        <v>119072</v>
      </c>
      <c r="I17" s="43"/>
      <c r="J17" s="41">
        <v>125716</v>
      </c>
    </row>
    <row r="18" spans="1:10" ht="24" customHeight="1">
      <c r="A18" s="107" t="s">
        <v>81</v>
      </c>
      <c r="B18" s="38"/>
      <c r="C18" s="38"/>
      <c r="D18" s="38"/>
      <c r="E18" s="38"/>
      <c r="F18" s="67">
        <v>7</v>
      </c>
      <c r="G18" s="42"/>
      <c r="H18" s="41">
        <v>313</v>
      </c>
      <c r="I18" s="43"/>
      <c r="J18" s="41">
        <v>1237</v>
      </c>
    </row>
    <row r="19" spans="1:10" ht="24" customHeight="1">
      <c r="A19" s="107" t="s">
        <v>82</v>
      </c>
      <c r="B19" s="38"/>
      <c r="C19" s="38"/>
      <c r="D19" s="38"/>
      <c r="E19" s="38"/>
      <c r="F19" s="67"/>
      <c r="G19" s="42"/>
      <c r="H19" s="41">
        <v>3975</v>
      </c>
      <c r="I19" s="43"/>
      <c r="J19" s="41">
        <v>4090</v>
      </c>
    </row>
    <row r="20" spans="1:10" ht="24" customHeight="1">
      <c r="A20" s="107" t="s">
        <v>24</v>
      </c>
      <c r="B20" s="38"/>
      <c r="C20" s="38"/>
      <c r="D20" s="38"/>
      <c r="E20" s="38"/>
      <c r="F20" s="38"/>
      <c r="G20" s="38"/>
      <c r="H20" s="45">
        <v>1671</v>
      </c>
      <c r="I20" s="40"/>
      <c r="J20" s="45">
        <v>1661</v>
      </c>
    </row>
    <row r="21" spans="1:10" ht="24" customHeight="1">
      <c r="A21" s="37" t="s">
        <v>42</v>
      </c>
      <c r="B21" s="38"/>
      <c r="C21" s="38"/>
      <c r="D21" s="38"/>
      <c r="E21" s="38"/>
      <c r="F21" s="38"/>
      <c r="G21" s="38"/>
      <c r="H21" s="44">
        <f>SUM(H17:H20)</f>
        <v>125031</v>
      </c>
      <c r="I21" s="40"/>
      <c r="J21" s="44">
        <f>SUM(J17:J20)</f>
        <v>132704</v>
      </c>
    </row>
    <row r="22" spans="1:10" ht="24" customHeight="1" thickBot="1">
      <c r="A22" s="37" t="s">
        <v>43</v>
      </c>
      <c r="B22" s="38"/>
      <c r="C22" s="38"/>
      <c r="D22" s="38"/>
      <c r="E22" s="38"/>
      <c r="F22" s="38"/>
      <c r="G22" s="38"/>
      <c r="H22" s="46">
        <f>SUM(H15,H21)</f>
        <v>1290108</v>
      </c>
      <c r="I22" s="40"/>
      <c r="J22" s="46">
        <f>SUM(J15,J21)</f>
        <v>1361093</v>
      </c>
    </row>
    <row r="23" spans="1:10" ht="24" customHeight="1" thickTop="1">
      <c r="B23" s="1"/>
      <c r="C23" s="1"/>
      <c r="D23" s="1"/>
      <c r="E23" s="2"/>
      <c r="F23" s="1"/>
      <c r="G23" s="1"/>
      <c r="H23" s="3"/>
      <c r="I23" s="1"/>
      <c r="J23" s="3"/>
    </row>
    <row r="24" spans="1:10" ht="24" customHeight="1">
      <c r="A24" s="4" t="s">
        <v>1</v>
      </c>
      <c r="B24" s="1"/>
      <c r="C24" s="1"/>
      <c r="D24" s="1"/>
      <c r="E24" s="2"/>
      <c r="F24" s="1"/>
      <c r="G24" s="1"/>
      <c r="H24" s="3"/>
      <c r="I24" s="1"/>
      <c r="J24" s="3"/>
    </row>
    <row r="25" spans="1:10" ht="24" customHeight="1">
      <c r="A25" s="32" t="s">
        <v>18</v>
      </c>
      <c r="B25" s="1"/>
      <c r="C25" s="1"/>
      <c r="D25" s="1"/>
      <c r="E25" s="2"/>
      <c r="F25" s="1"/>
      <c r="G25" s="1"/>
      <c r="H25" s="3"/>
      <c r="I25" s="1"/>
      <c r="J25" s="3"/>
    </row>
    <row r="26" spans="1:10" ht="24" customHeight="1">
      <c r="A26" s="32" t="s">
        <v>89</v>
      </c>
      <c r="B26" s="1"/>
      <c r="C26" s="1"/>
      <c r="D26" s="1"/>
      <c r="E26" s="2"/>
      <c r="F26" s="1"/>
      <c r="G26" s="1"/>
      <c r="H26" s="3"/>
      <c r="I26" s="1"/>
      <c r="J26" s="3"/>
    </row>
    <row r="27" spans="1:10" ht="24" customHeight="1">
      <c r="A27" s="106" t="s">
        <v>127</v>
      </c>
      <c r="B27" s="1"/>
      <c r="C27" s="1"/>
      <c r="D27" s="1"/>
      <c r="E27" s="2"/>
      <c r="F27" s="1"/>
      <c r="G27" s="1"/>
      <c r="H27" s="3"/>
      <c r="I27" s="1"/>
      <c r="J27" s="3"/>
    </row>
    <row r="28" spans="1:10" ht="24" customHeight="1">
      <c r="B28" s="105"/>
      <c r="C28" s="105"/>
      <c r="D28" s="105"/>
      <c r="E28" s="105"/>
      <c r="F28" s="105"/>
      <c r="G28" s="105"/>
      <c r="H28" s="105"/>
      <c r="I28" s="105"/>
      <c r="J28" s="105" t="s">
        <v>19</v>
      </c>
    </row>
    <row r="29" spans="1:10" ht="24" customHeight="1">
      <c r="B29" s="1"/>
      <c r="C29" s="1"/>
      <c r="D29" s="1"/>
      <c r="E29" s="2"/>
      <c r="F29" s="1"/>
      <c r="G29" s="1"/>
      <c r="H29" s="5" t="s">
        <v>5</v>
      </c>
      <c r="I29" s="5"/>
      <c r="J29" s="5" t="s">
        <v>5</v>
      </c>
    </row>
    <row r="30" spans="1:10" ht="24" customHeight="1">
      <c r="B30" s="1"/>
      <c r="C30" s="1"/>
      <c r="D30" s="1"/>
      <c r="E30" s="2"/>
      <c r="F30" s="6" t="s">
        <v>0</v>
      </c>
      <c r="G30" s="6"/>
      <c r="H30" s="7" t="s">
        <v>128</v>
      </c>
      <c r="I30" s="5"/>
      <c r="J30" s="7" t="s">
        <v>124</v>
      </c>
    </row>
    <row r="31" spans="1:10" ht="24" customHeight="1">
      <c r="B31" s="1"/>
      <c r="C31" s="1"/>
      <c r="D31" s="1"/>
      <c r="E31" s="2"/>
      <c r="F31" s="1"/>
      <c r="G31" s="1"/>
      <c r="H31" s="8" t="s">
        <v>6</v>
      </c>
      <c r="I31" s="9"/>
      <c r="J31" s="76" t="s">
        <v>80</v>
      </c>
    </row>
    <row r="32" spans="1:10" ht="24" customHeight="1">
      <c r="H32" s="8" t="s">
        <v>7</v>
      </c>
      <c r="I32" s="9"/>
      <c r="J32" s="75"/>
    </row>
    <row r="33" spans="1:10" ht="24" customHeight="1">
      <c r="A33" s="37" t="s">
        <v>44</v>
      </c>
      <c r="B33" s="38"/>
      <c r="C33" s="38"/>
      <c r="D33" s="38"/>
      <c r="E33" s="38"/>
      <c r="F33" s="53"/>
      <c r="G33" s="53"/>
      <c r="H33" s="54"/>
      <c r="I33" s="55"/>
      <c r="J33" s="54"/>
    </row>
    <row r="34" spans="1:10" ht="24" customHeight="1">
      <c r="A34" s="37" t="s">
        <v>45</v>
      </c>
      <c r="B34" s="38"/>
      <c r="C34" s="38"/>
      <c r="D34" s="38"/>
      <c r="E34" s="38"/>
      <c r="F34" s="53"/>
      <c r="G34" s="53"/>
      <c r="H34" s="56"/>
      <c r="I34" s="56"/>
      <c r="J34" s="56"/>
    </row>
    <row r="35" spans="1:10" ht="24" customHeight="1">
      <c r="A35" s="107" t="s">
        <v>129</v>
      </c>
      <c r="B35" s="38"/>
      <c r="C35" s="38"/>
      <c r="D35" s="38"/>
      <c r="E35" s="38"/>
      <c r="H35" s="4"/>
      <c r="J35" s="4"/>
    </row>
    <row r="36" spans="1:10" ht="24" customHeight="1">
      <c r="A36" s="110" t="s">
        <v>130</v>
      </c>
      <c r="B36" s="38"/>
      <c r="C36" s="38"/>
      <c r="D36" s="38"/>
      <c r="E36" s="38"/>
      <c r="F36" s="67">
        <v>8</v>
      </c>
      <c r="G36" s="57"/>
      <c r="H36" s="108">
        <v>614903</v>
      </c>
      <c r="I36" s="40"/>
      <c r="J36" s="108">
        <v>662029</v>
      </c>
    </row>
    <row r="37" spans="1:10" ht="24" customHeight="1">
      <c r="A37" s="107" t="s">
        <v>76</v>
      </c>
      <c r="B37" s="38"/>
      <c r="C37" s="38"/>
      <c r="D37" s="38"/>
      <c r="E37" s="38"/>
      <c r="F37" s="67">
        <v>3</v>
      </c>
      <c r="G37" s="58"/>
      <c r="H37" s="59">
        <v>232618</v>
      </c>
      <c r="I37" s="40"/>
      <c r="J37" s="59">
        <v>238231</v>
      </c>
    </row>
    <row r="38" spans="1:10" ht="24" customHeight="1">
      <c r="A38" s="107" t="s">
        <v>25</v>
      </c>
      <c r="B38" s="38"/>
      <c r="C38" s="38"/>
      <c r="D38" s="38"/>
      <c r="E38" s="38"/>
      <c r="F38" s="67">
        <v>9</v>
      </c>
      <c r="G38" s="57"/>
      <c r="H38" s="59">
        <v>1671</v>
      </c>
      <c r="I38" s="40"/>
      <c r="J38" s="59">
        <v>1879</v>
      </c>
    </row>
    <row r="39" spans="1:10" ht="24" customHeight="1">
      <c r="A39" s="107" t="s">
        <v>65</v>
      </c>
      <c r="B39" s="38"/>
      <c r="C39" s="38"/>
      <c r="D39" s="38"/>
      <c r="E39" s="38"/>
      <c r="F39" s="58"/>
      <c r="G39" s="58"/>
      <c r="H39" s="60">
        <v>4865</v>
      </c>
      <c r="I39" s="43"/>
      <c r="J39" s="60">
        <v>10013</v>
      </c>
    </row>
    <row r="40" spans="1:10" ht="24" customHeight="1">
      <c r="A40" s="107" t="s">
        <v>26</v>
      </c>
      <c r="B40" s="38"/>
      <c r="C40" s="38"/>
      <c r="D40" s="38"/>
      <c r="E40" s="38"/>
      <c r="F40" s="58"/>
      <c r="G40" s="58"/>
      <c r="H40" s="62">
        <v>5486</v>
      </c>
      <c r="I40" s="43"/>
      <c r="J40" s="62">
        <v>1993</v>
      </c>
    </row>
    <row r="41" spans="1:10" ht="24" customHeight="1">
      <c r="A41" s="37" t="s">
        <v>46</v>
      </c>
      <c r="B41" s="38"/>
      <c r="C41" s="38"/>
      <c r="D41" s="38"/>
      <c r="E41" s="38"/>
      <c r="F41" s="61"/>
      <c r="G41" s="61"/>
      <c r="H41" s="45">
        <f>SUM(H36:H40)</f>
        <v>859543</v>
      </c>
      <c r="I41" s="41"/>
      <c r="J41" s="45">
        <f>SUM(J36:J40)</f>
        <v>914145</v>
      </c>
    </row>
    <row r="42" spans="1:10" ht="24" customHeight="1">
      <c r="A42" s="37" t="s">
        <v>47</v>
      </c>
      <c r="B42" s="38"/>
      <c r="C42" s="38"/>
      <c r="D42" s="38"/>
      <c r="E42" s="38"/>
      <c r="F42" s="58"/>
      <c r="G42" s="58"/>
      <c r="H42" s="41"/>
      <c r="I42" s="41"/>
      <c r="J42" s="41"/>
    </row>
    <row r="43" spans="1:10" ht="24" customHeight="1">
      <c r="A43" s="107" t="s">
        <v>125</v>
      </c>
      <c r="B43" s="38"/>
      <c r="C43" s="38"/>
      <c r="D43" s="38"/>
      <c r="E43" s="38"/>
      <c r="G43" s="58"/>
      <c r="H43" s="41"/>
      <c r="I43" s="41"/>
      <c r="J43" s="41"/>
    </row>
    <row r="44" spans="1:10" ht="24" customHeight="1">
      <c r="A44" s="107" t="s">
        <v>126</v>
      </c>
      <c r="B44" s="38"/>
      <c r="C44" s="38"/>
      <c r="D44" s="38"/>
      <c r="E44" s="38"/>
      <c r="F44" s="67">
        <v>9</v>
      </c>
      <c r="G44" s="57"/>
      <c r="H44" s="60">
        <v>2602</v>
      </c>
      <c r="I44" s="109"/>
      <c r="J44" s="60">
        <v>3345</v>
      </c>
    </row>
    <row r="45" spans="1:10" ht="24" customHeight="1">
      <c r="A45" s="107" t="s">
        <v>70</v>
      </c>
      <c r="B45" s="38"/>
      <c r="C45" s="38"/>
      <c r="D45" s="38"/>
      <c r="E45" s="38"/>
      <c r="F45" s="63"/>
      <c r="G45" s="63"/>
      <c r="H45" s="62">
        <v>10876</v>
      </c>
      <c r="I45" s="43"/>
      <c r="J45" s="62">
        <v>12449</v>
      </c>
    </row>
    <row r="46" spans="1:10" ht="24" customHeight="1">
      <c r="A46" s="37" t="s">
        <v>48</v>
      </c>
      <c r="B46" s="38"/>
      <c r="C46" s="38"/>
      <c r="D46" s="38"/>
      <c r="E46" s="38"/>
      <c r="F46" s="63"/>
      <c r="G46" s="63"/>
      <c r="H46" s="45">
        <f>SUM(H44:H45)</f>
        <v>13478</v>
      </c>
      <c r="I46" s="40"/>
      <c r="J46" s="45">
        <f>SUM(J44:J45)</f>
        <v>15794</v>
      </c>
    </row>
    <row r="47" spans="1:10" ht="24" customHeight="1">
      <c r="A47" s="37" t="s">
        <v>49</v>
      </c>
      <c r="F47" s="18"/>
      <c r="G47" s="18"/>
      <c r="H47" s="45">
        <f>SUM(H41,H46)</f>
        <v>873021</v>
      </c>
      <c r="I47" s="40"/>
      <c r="J47" s="45">
        <f>SUM(J41,J46)</f>
        <v>929939</v>
      </c>
    </row>
    <row r="48" spans="1:10" ht="24" customHeight="1">
      <c r="A48" s="37"/>
      <c r="F48" s="18"/>
      <c r="G48" s="18"/>
      <c r="H48" s="41"/>
      <c r="I48" s="40"/>
      <c r="J48" s="41"/>
    </row>
    <row r="49" spans="1:10" ht="24" customHeight="1">
      <c r="A49" s="4" t="s">
        <v>1</v>
      </c>
      <c r="B49" s="1"/>
      <c r="C49" s="1"/>
      <c r="D49" s="1"/>
      <c r="E49" s="2"/>
      <c r="F49" s="1"/>
      <c r="G49" s="1"/>
      <c r="H49" s="3"/>
      <c r="I49" s="1"/>
      <c r="J49" s="3"/>
    </row>
    <row r="50" spans="1:10" ht="24" customHeight="1">
      <c r="A50" s="32" t="s">
        <v>18</v>
      </c>
      <c r="B50" s="1"/>
      <c r="C50" s="1"/>
      <c r="D50" s="1"/>
      <c r="E50" s="2"/>
      <c r="F50" s="1"/>
      <c r="G50" s="1"/>
      <c r="H50" s="3"/>
      <c r="I50" s="1"/>
      <c r="J50" s="3"/>
    </row>
    <row r="51" spans="1:10" ht="24" customHeight="1">
      <c r="A51" s="32" t="s">
        <v>89</v>
      </c>
      <c r="B51" s="1"/>
      <c r="C51" s="1"/>
      <c r="D51" s="1"/>
      <c r="E51" s="2"/>
      <c r="F51" s="1"/>
      <c r="G51" s="1"/>
      <c r="H51" s="3"/>
      <c r="I51" s="1"/>
      <c r="J51" s="3"/>
    </row>
    <row r="52" spans="1:10" ht="24" customHeight="1">
      <c r="A52" s="106" t="s">
        <v>127</v>
      </c>
      <c r="B52" s="1"/>
      <c r="C52" s="1"/>
      <c r="D52" s="1"/>
      <c r="E52" s="2"/>
      <c r="F52" s="1"/>
      <c r="G52" s="1"/>
      <c r="H52" s="3"/>
      <c r="I52" s="1"/>
      <c r="J52" s="3"/>
    </row>
    <row r="53" spans="1:10" ht="24" customHeight="1">
      <c r="B53" s="22"/>
      <c r="C53" s="22"/>
      <c r="D53" s="22"/>
      <c r="E53" s="22"/>
      <c r="F53" s="22"/>
      <c r="G53" s="22"/>
      <c r="H53" s="22"/>
      <c r="I53" s="22"/>
      <c r="J53" s="105" t="s">
        <v>19</v>
      </c>
    </row>
    <row r="54" spans="1:10" ht="24" customHeight="1">
      <c r="B54" s="1"/>
      <c r="C54" s="1"/>
      <c r="D54" s="1"/>
      <c r="E54" s="2"/>
      <c r="F54" s="1"/>
      <c r="G54" s="1"/>
      <c r="H54" s="5" t="s">
        <v>5</v>
      </c>
      <c r="I54" s="5"/>
      <c r="J54" s="5" t="s">
        <v>5</v>
      </c>
    </row>
    <row r="55" spans="1:10" ht="24" customHeight="1">
      <c r="B55" s="1"/>
      <c r="C55" s="1"/>
      <c r="D55" s="1"/>
      <c r="E55" s="2"/>
      <c r="F55" s="6" t="s">
        <v>0</v>
      </c>
      <c r="G55" s="6"/>
      <c r="H55" s="7" t="s">
        <v>128</v>
      </c>
      <c r="I55" s="5"/>
      <c r="J55" s="7" t="s">
        <v>124</v>
      </c>
    </row>
    <row r="56" spans="1:10" ht="24" customHeight="1">
      <c r="B56" s="1"/>
      <c r="C56" s="1"/>
      <c r="D56" s="1"/>
      <c r="E56" s="2"/>
      <c r="F56" s="1"/>
      <c r="G56" s="1"/>
      <c r="H56" s="8" t="s">
        <v>6</v>
      </c>
      <c r="I56" s="9"/>
      <c r="J56" s="76" t="s">
        <v>80</v>
      </c>
    </row>
    <row r="57" spans="1:10" ht="24" customHeight="1">
      <c r="H57" s="8" t="s">
        <v>7</v>
      </c>
      <c r="I57" s="9"/>
      <c r="J57" s="75"/>
    </row>
    <row r="58" spans="1:10" ht="24" customHeight="1">
      <c r="A58" s="37" t="s">
        <v>119</v>
      </c>
      <c r="B58" s="38"/>
      <c r="C58" s="38"/>
      <c r="D58" s="38"/>
      <c r="E58" s="38"/>
      <c r="F58" s="57"/>
      <c r="G58" s="57"/>
      <c r="H58" s="64"/>
      <c r="I58" s="38"/>
      <c r="J58" s="64"/>
    </row>
    <row r="59" spans="1:10" ht="24" customHeight="1">
      <c r="A59" s="107" t="s">
        <v>27</v>
      </c>
      <c r="B59" s="38"/>
      <c r="C59" s="38"/>
      <c r="D59" s="38"/>
      <c r="E59" s="38"/>
      <c r="F59" s="38"/>
      <c r="G59" s="38"/>
      <c r="H59" s="64"/>
      <c r="I59" s="38"/>
      <c r="J59" s="64"/>
    </row>
    <row r="60" spans="1:10" ht="24" customHeight="1">
      <c r="A60" s="107" t="s">
        <v>77</v>
      </c>
      <c r="B60" s="38"/>
      <c r="C60" s="38"/>
      <c r="D60" s="38"/>
      <c r="E60" s="38"/>
      <c r="F60" s="38"/>
      <c r="G60" s="38"/>
      <c r="H60" s="64"/>
      <c r="I60" s="38"/>
      <c r="J60" s="64"/>
    </row>
    <row r="61" spans="1:10" ht="24" customHeight="1" thickBot="1">
      <c r="A61" s="107" t="s">
        <v>58</v>
      </c>
      <c r="B61" s="38"/>
      <c r="C61" s="38"/>
      <c r="D61" s="38"/>
      <c r="E61" s="38"/>
      <c r="F61" s="57"/>
      <c r="G61" s="57"/>
      <c r="H61" s="65">
        <v>200000</v>
      </c>
      <c r="I61" s="108"/>
      <c r="J61" s="65">
        <v>200000</v>
      </c>
    </row>
    <row r="62" spans="1:10" ht="24" customHeight="1" thickTop="1">
      <c r="A62" s="107" t="s">
        <v>78</v>
      </c>
      <c r="B62" s="38"/>
      <c r="C62" s="38"/>
      <c r="D62" s="38"/>
      <c r="E62" s="38"/>
      <c r="F62" s="38"/>
      <c r="G62" s="38"/>
      <c r="H62" s="64"/>
      <c r="I62" s="38"/>
      <c r="J62" s="64"/>
    </row>
    <row r="63" spans="1:10" ht="24" customHeight="1">
      <c r="A63" s="107" t="s">
        <v>58</v>
      </c>
      <c r="B63" s="38"/>
      <c r="C63" s="38"/>
      <c r="D63" s="38"/>
      <c r="E63" s="38"/>
      <c r="F63" s="57"/>
      <c r="G63" s="57"/>
      <c r="H63" s="60">
        <v>200000</v>
      </c>
      <c r="I63" s="108"/>
      <c r="J63" s="60">
        <v>200000</v>
      </c>
    </row>
    <row r="64" spans="1:10" ht="24" customHeight="1">
      <c r="A64" s="107" t="s">
        <v>14</v>
      </c>
      <c r="B64" s="38"/>
      <c r="C64" s="38"/>
      <c r="D64" s="38"/>
      <c r="E64" s="38"/>
      <c r="F64" s="57"/>
      <c r="G64" s="57"/>
      <c r="H64" s="60">
        <v>56034</v>
      </c>
      <c r="I64" s="108"/>
      <c r="J64" s="60">
        <v>56034</v>
      </c>
    </row>
    <row r="65" spans="1:10" ht="24" customHeight="1">
      <c r="A65" s="107" t="s">
        <v>28</v>
      </c>
      <c r="B65" s="38"/>
      <c r="C65" s="38"/>
      <c r="D65" s="38"/>
      <c r="E65" s="38"/>
      <c r="F65" s="57"/>
      <c r="G65" s="57"/>
      <c r="H65" s="60"/>
      <c r="I65" s="108"/>
      <c r="J65" s="60"/>
    </row>
    <row r="66" spans="1:10" ht="24" customHeight="1">
      <c r="A66" s="107" t="s">
        <v>29</v>
      </c>
      <c r="B66" s="38"/>
      <c r="C66" s="38"/>
      <c r="D66" s="38"/>
      <c r="E66" s="38"/>
      <c r="F66" s="57">
        <v>10</v>
      </c>
      <c r="G66" s="57"/>
      <c r="H66" s="60">
        <v>24000</v>
      </c>
      <c r="I66" s="108"/>
      <c r="J66" s="60">
        <v>24000</v>
      </c>
    </row>
    <row r="67" spans="1:10" ht="24" customHeight="1">
      <c r="A67" s="107" t="s">
        <v>30</v>
      </c>
      <c r="B67" s="38"/>
      <c r="C67" s="38"/>
      <c r="D67" s="38"/>
      <c r="E67" s="38"/>
      <c r="G67" s="38"/>
      <c r="H67" s="62">
        <v>137053</v>
      </c>
      <c r="I67" s="108"/>
      <c r="J67" s="62">
        <v>151120</v>
      </c>
    </row>
    <row r="68" spans="1:10" ht="24" customHeight="1">
      <c r="A68" s="37" t="s">
        <v>50</v>
      </c>
      <c r="B68" s="38"/>
      <c r="C68" s="38"/>
      <c r="D68" s="38"/>
      <c r="E68" s="38"/>
      <c r="F68" s="38"/>
      <c r="G68" s="38"/>
      <c r="H68" s="62">
        <f>SUM(H63:H67)</f>
        <v>417087</v>
      </c>
      <c r="I68" s="108"/>
      <c r="J68" s="62">
        <f>SUM(J63:J67)</f>
        <v>431154</v>
      </c>
    </row>
    <row r="69" spans="1:10" ht="24" customHeight="1" thickBot="1">
      <c r="A69" s="37" t="s">
        <v>51</v>
      </c>
      <c r="B69" s="38"/>
      <c r="C69" s="38"/>
      <c r="D69" s="38"/>
      <c r="E69" s="38"/>
      <c r="F69" s="38"/>
      <c r="G69" s="38"/>
      <c r="H69" s="65">
        <f>SUM(H47,H68)</f>
        <v>1290108</v>
      </c>
      <c r="I69" s="108"/>
      <c r="J69" s="65">
        <f>SUM(J47,J68)</f>
        <v>1361093</v>
      </c>
    </row>
    <row r="70" spans="1:10" ht="24" customHeight="1" thickTop="1">
      <c r="A70" s="37"/>
      <c r="B70" s="38"/>
      <c r="C70" s="38"/>
      <c r="D70" s="38"/>
      <c r="E70" s="38"/>
      <c r="F70" s="53"/>
      <c r="G70" s="53"/>
      <c r="H70" s="60">
        <f>SUM(H69-H22)</f>
        <v>0</v>
      </c>
      <c r="I70" s="108"/>
      <c r="J70" s="60">
        <f>SUM(J69-J22)</f>
        <v>0</v>
      </c>
    </row>
    <row r="71" spans="1:10" ht="24" customHeight="1">
      <c r="A71" s="4" t="s">
        <v>1</v>
      </c>
      <c r="F71" s="6"/>
      <c r="G71" s="6"/>
      <c r="H71" s="15"/>
      <c r="I71" s="16"/>
      <c r="J71" s="19"/>
    </row>
    <row r="72" spans="1:10" ht="24" customHeight="1">
      <c r="F72" s="6"/>
      <c r="G72" s="6"/>
      <c r="H72" s="15"/>
      <c r="I72" s="16"/>
      <c r="J72" s="19"/>
    </row>
    <row r="73" spans="1:10" ht="24" customHeight="1">
      <c r="A73" s="20"/>
      <c r="B73" s="20"/>
      <c r="C73" s="20"/>
      <c r="D73" s="20"/>
      <c r="E73" s="21"/>
      <c r="J73" s="19"/>
    </row>
    <row r="74" spans="1:10" ht="24" customHeight="1">
      <c r="A74" s="11"/>
      <c r="B74" s="11"/>
      <c r="C74" s="11"/>
      <c r="D74" s="21"/>
      <c r="E74" s="21"/>
    </row>
    <row r="75" spans="1:10" ht="24" customHeight="1">
      <c r="E75" s="22" t="s">
        <v>20</v>
      </c>
    </row>
    <row r="76" spans="1:10" ht="24" customHeight="1">
      <c r="A76" s="20"/>
      <c r="B76" s="20"/>
      <c r="C76" s="20"/>
      <c r="D76" s="20"/>
      <c r="E76" s="21"/>
    </row>
  </sheetData>
  <printOptions horizontalCentered="1" gridLinesSet="0"/>
  <pageMargins left="0.78740157480314965" right="0.23622047244094491" top="0.78740157480314965" bottom="0.39370078740157483" header="0.19685039370078741" footer="0.19685039370078741"/>
  <pageSetup paperSize="9" scale="89" fitToHeight="3" orientation="portrait" r:id="rId1"/>
  <headerFooter alignWithMargins="0"/>
  <rowBreaks count="3" manualBreakCount="3">
    <brk id="24" max="16383" man="1"/>
    <brk id="49" max="16383" man="1"/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GridLines="0" view="pageBreakPreview" topLeftCell="A55" zoomScale="90" zoomScaleNormal="100" zoomScaleSheetLayoutView="90" workbookViewId="0">
      <selection activeCell="D57" sqref="D57"/>
    </sheetView>
  </sheetViews>
  <sheetFormatPr defaultColWidth="10.7109375" defaultRowHeight="23.45" customHeight="1"/>
  <cols>
    <col min="1" max="1" width="22.140625" style="4" customWidth="1"/>
    <col min="2" max="2" width="7.42578125" style="4" customWidth="1"/>
    <col min="3" max="3" width="9.28515625" style="4" customWidth="1"/>
    <col min="4" max="4" width="6.7109375" style="4" customWidth="1"/>
    <col min="5" max="5" width="6.28515625" style="4" customWidth="1"/>
    <col min="6" max="6" width="3.28515625" style="4" customWidth="1"/>
    <col min="7" max="7" width="5.5703125" style="4" customWidth="1"/>
    <col min="8" max="8" width="2.140625" style="4" customWidth="1"/>
    <col min="9" max="9" width="17" style="10" customWidth="1"/>
    <col min="10" max="10" width="1.7109375" style="4" customWidth="1"/>
    <col min="11" max="11" width="17" style="10" customWidth="1"/>
    <col min="12" max="16384" width="10.7109375" style="4"/>
  </cols>
  <sheetData>
    <row r="1" spans="1:11" s="17" customFormat="1" ht="23.45" customHeight="1">
      <c r="A1" s="113" t="s">
        <v>17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ht="23.45" customHeight="1">
      <c r="A2" s="32" t="s">
        <v>18</v>
      </c>
      <c r="B2" s="1"/>
      <c r="C2" s="1"/>
      <c r="D2" s="1"/>
      <c r="E2" s="2"/>
      <c r="F2" s="1"/>
      <c r="G2" s="1"/>
      <c r="H2" s="1"/>
      <c r="I2" s="3"/>
      <c r="J2" s="1"/>
      <c r="K2" s="3"/>
    </row>
    <row r="3" spans="1:11" ht="23.45" customHeight="1">
      <c r="A3" s="32" t="s">
        <v>83</v>
      </c>
      <c r="B3" s="1"/>
      <c r="C3" s="1"/>
      <c r="D3" s="1"/>
      <c r="E3" s="2"/>
      <c r="F3" s="1"/>
      <c r="G3" s="1"/>
      <c r="H3" s="1"/>
      <c r="I3" s="3"/>
      <c r="J3" s="1"/>
      <c r="K3" s="3"/>
    </row>
    <row r="4" spans="1:11" ht="23.45" customHeight="1">
      <c r="A4" s="114" t="s">
        <v>123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1" ht="23.45" customHeight="1">
      <c r="A5" s="112" t="s">
        <v>21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</row>
    <row r="6" spans="1:11" ht="23.45" customHeight="1">
      <c r="A6" s="22"/>
      <c r="B6" s="22"/>
      <c r="C6" s="22"/>
      <c r="D6" s="22"/>
      <c r="E6" s="22"/>
      <c r="F6" s="22"/>
      <c r="G6" s="24" t="s">
        <v>0</v>
      </c>
      <c r="H6" s="24"/>
      <c r="I6" s="15">
        <v>2017</v>
      </c>
      <c r="J6" s="86"/>
      <c r="K6" s="15">
        <v>2016</v>
      </c>
    </row>
    <row r="7" spans="1:11" ht="23.45" customHeight="1">
      <c r="A7" s="87" t="s">
        <v>72</v>
      </c>
      <c r="B7" s="22"/>
      <c r="C7" s="22"/>
      <c r="D7" s="22"/>
      <c r="E7" s="22"/>
      <c r="F7" s="22"/>
      <c r="G7" s="24"/>
      <c r="H7" s="24"/>
      <c r="I7" s="15"/>
      <c r="J7" s="86"/>
      <c r="K7" s="15"/>
    </row>
    <row r="8" spans="1:11" ht="23.45" customHeight="1">
      <c r="A8" s="88" t="s">
        <v>52</v>
      </c>
      <c r="B8" s="22"/>
      <c r="C8" s="22"/>
      <c r="D8" s="22"/>
      <c r="E8" s="22"/>
      <c r="F8" s="22"/>
      <c r="G8" s="22"/>
      <c r="H8" s="22"/>
      <c r="I8" s="89"/>
      <c r="J8" s="22"/>
      <c r="K8" s="89"/>
    </row>
    <row r="9" spans="1:11" ht="23.45" customHeight="1">
      <c r="A9" s="90" t="s">
        <v>35</v>
      </c>
      <c r="B9" s="22"/>
      <c r="C9" s="22"/>
      <c r="D9" s="22"/>
      <c r="E9" s="22"/>
      <c r="F9" s="22"/>
      <c r="G9" s="21"/>
      <c r="H9" s="21"/>
      <c r="I9" s="91">
        <v>863229</v>
      </c>
      <c r="J9" s="29"/>
      <c r="K9" s="91">
        <v>1006060</v>
      </c>
    </row>
    <row r="10" spans="1:11" ht="23.45" customHeight="1">
      <c r="A10" s="90" t="s">
        <v>36</v>
      </c>
      <c r="B10" s="22"/>
      <c r="C10" s="22"/>
      <c r="D10" s="22"/>
      <c r="E10" s="22"/>
      <c r="F10" s="22"/>
      <c r="G10" s="21"/>
      <c r="H10" s="21"/>
      <c r="I10" s="92">
        <v>2800</v>
      </c>
      <c r="J10" s="30"/>
      <c r="K10" s="92">
        <v>1363</v>
      </c>
    </row>
    <row r="11" spans="1:11" ht="23.45" customHeight="1">
      <c r="A11" s="88" t="s">
        <v>53</v>
      </c>
      <c r="B11" s="22"/>
      <c r="C11" s="22"/>
      <c r="D11" s="22"/>
      <c r="E11" s="22"/>
      <c r="F11" s="22"/>
      <c r="G11" s="21"/>
      <c r="H11" s="21"/>
      <c r="I11" s="35">
        <f>SUM(I9:I10)</f>
        <v>866029</v>
      </c>
      <c r="J11" s="29"/>
      <c r="K11" s="35">
        <f>SUM(K9:K10)</f>
        <v>1007423</v>
      </c>
    </row>
    <row r="12" spans="1:11" ht="23.45" customHeight="1">
      <c r="A12" s="88" t="s">
        <v>54</v>
      </c>
      <c r="B12" s="22"/>
      <c r="C12" s="22"/>
      <c r="D12" s="22"/>
      <c r="E12" s="22"/>
      <c r="F12" s="22"/>
      <c r="G12" s="21"/>
      <c r="H12" s="21"/>
      <c r="I12" s="29"/>
      <c r="J12" s="29"/>
      <c r="K12" s="29"/>
    </row>
    <row r="13" spans="1:11" ht="23.45" customHeight="1">
      <c r="A13" s="90" t="s">
        <v>37</v>
      </c>
      <c r="B13" s="22"/>
      <c r="C13" s="22"/>
      <c r="D13" s="22"/>
      <c r="E13" s="22"/>
      <c r="F13" s="22"/>
      <c r="G13" s="21"/>
      <c r="H13" s="21"/>
      <c r="I13" s="93">
        <v>805874</v>
      </c>
      <c r="J13" s="29"/>
      <c r="K13" s="93">
        <v>939480</v>
      </c>
    </row>
    <row r="14" spans="1:11" ht="23.45" customHeight="1">
      <c r="A14" s="90" t="s">
        <v>136</v>
      </c>
      <c r="B14" s="22"/>
      <c r="C14" s="22"/>
      <c r="D14" s="22"/>
      <c r="E14" s="22"/>
      <c r="F14" s="22"/>
      <c r="G14" s="13"/>
      <c r="H14" s="21"/>
      <c r="I14" s="94">
        <v>-2000</v>
      </c>
      <c r="J14" s="29"/>
      <c r="K14" s="94">
        <v>1500</v>
      </c>
    </row>
    <row r="15" spans="1:11" ht="23.45" customHeight="1">
      <c r="A15" s="90"/>
      <c r="B15" s="22"/>
      <c r="C15" s="22"/>
      <c r="D15" s="22"/>
      <c r="E15" s="22"/>
      <c r="F15" s="22"/>
      <c r="G15" s="13"/>
      <c r="H15" s="21"/>
      <c r="I15" s="91">
        <f>SUM(I13:I14)</f>
        <v>803874</v>
      </c>
      <c r="J15" s="29"/>
      <c r="K15" s="91">
        <f>SUM(K13:K14)</f>
        <v>940980</v>
      </c>
    </row>
    <row r="16" spans="1:11" ht="23.45" customHeight="1">
      <c r="A16" s="90" t="s">
        <v>59</v>
      </c>
      <c r="B16" s="22"/>
      <c r="C16" s="22"/>
      <c r="D16" s="22"/>
      <c r="E16" s="22"/>
      <c r="F16" s="22"/>
      <c r="G16" s="21"/>
      <c r="H16" s="21"/>
      <c r="I16" s="91">
        <v>8673</v>
      </c>
      <c r="J16" s="29"/>
      <c r="K16" s="91">
        <v>7574</v>
      </c>
    </row>
    <row r="17" spans="1:11" ht="23.45" customHeight="1">
      <c r="A17" s="22" t="s">
        <v>60</v>
      </c>
      <c r="B17" s="22"/>
      <c r="C17" s="22"/>
      <c r="D17" s="22"/>
      <c r="E17" s="22"/>
      <c r="F17" s="22"/>
      <c r="G17" s="21"/>
      <c r="H17" s="21"/>
      <c r="I17" s="91">
        <v>23710</v>
      </c>
      <c r="J17" s="29"/>
      <c r="K17" s="91">
        <v>24538</v>
      </c>
    </row>
    <row r="18" spans="1:11" ht="23.45" customHeight="1">
      <c r="A18" s="88" t="s">
        <v>55</v>
      </c>
      <c r="B18" s="22"/>
      <c r="C18" s="22"/>
      <c r="D18" s="22"/>
      <c r="E18" s="22"/>
      <c r="F18" s="22"/>
      <c r="G18" s="21"/>
      <c r="H18" s="21"/>
      <c r="I18" s="35">
        <f>SUM(I15:I17)</f>
        <v>836257</v>
      </c>
      <c r="J18" s="29"/>
      <c r="K18" s="35">
        <f>SUM(K15:K17)</f>
        <v>973092</v>
      </c>
    </row>
    <row r="19" spans="1:11" ht="23.45" customHeight="1">
      <c r="A19" s="88" t="s">
        <v>84</v>
      </c>
      <c r="B19" s="22"/>
      <c r="C19" s="22"/>
      <c r="D19" s="22"/>
      <c r="E19" s="22"/>
      <c r="F19" s="22"/>
      <c r="G19" s="21"/>
      <c r="H19" s="21"/>
      <c r="I19" s="30">
        <f>I11-I18</f>
        <v>29772</v>
      </c>
      <c r="J19" s="29"/>
      <c r="K19" s="30">
        <f>K11-K18</f>
        <v>34331</v>
      </c>
    </row>
    <row r="20" spans="1:11" ht="23.45" customHeight="1">
      <c r="A20" s="90" t="s">
        <v>61</v>
      </c>
      <c r="B20" s="22"/>
      <c r="C20" s="22"/>
      <c r="D20" s="22"/>
      <c r="E20" s="22"/>
      <c r="F20" s="22"/>
      <c r="G20" s="13"/>
      <c r="H20" s="13"/>
      <c r="I20" s="95">
        <v>-3419</v>
      </c>
      <c r="J20" s="36"/>
      <c r="K20" s="95">
        <v>-3873</v>
      </c>
    </row>
    <row r="21" spans="1:11" ht="23.45" customHeight="1">
      <c r="A21" s="88" t="s">
        <v>85</v>
      </c>
      <c r="B21" s="22"/>
      <c r="C21" s="22"/>
      <c r="D21" s="22"/>
      <c r="E21" s="22"/>
      <c r="F21" s="22"/>
      <c r="G21" s="13"/>
      <c r="H21" s="13"/>
      <c r="I21" s="30">
        <f>SUM(I19:I20)</f>
        <v>26353</v>
      </c>
      <c r="J21" s="36"/>
      <c r="K21" s="30">
        <f>SUM(K19:K20)</f>
        <v>30458</v>
      </c>
    </row>
    <row r="22" spans="1:11" ht="23.45" customHeight="1">
      <c r="A22" s="90" t="s">
        <v>86</v>
      </c>
      <c r="B22" s="22"/>
      <c r="C22" s="22"/>
      <c r="D22" s="22"/>
      <c r="E22" s="22"/>
      <c r="F22" s="22"/>
      <c r="G22" s="13">
        <v>11</v>
      </c>
      <c r="H22" s="13"/>
      <c r="I22" s="95">
        <v>-5195</v>
      </c>
      <c r="J22" s="36"/>
      <c r="K22" s="95">
        <v>-6029</v>
      </c>
    </row>
    <row r="23" spans="1:11" ht="23.45" customHeight="1">
      <c r="A23" s="88" t="s">
        <v>94</v>
      </c>
      <c r="B23" s="22"/>
      <c r="C23" s="22"/>
      <c r="D23" s="13"/>
      <c r="E23" s="22"/>
      <c r="F23" s="22"/>
      <c r="G23" s="13"/>
      <c r="H23" s="13"/>
      <c r="I23" s="77">
        <f>SUM(I21:I22)</f>
        <v>21158</v>
      </c>
      <c r="J23" s="78"/>
      <c r="K23" s="77">
        <f>SUM(K21:K22)</f>
        <v>24429</v>
      </c>
    </row>
    <row r="24" spans="1:11" ht="23.45" customHeight="1">
      <c r="A24" s="90"/>
      <c r="B24" s="22"/>
      <c r="C24" s="22"/>
      <c r="D24" s="13"/>
      <c r="E24" s="22"/>
      <c r="F24" s="22"/>
      <c r="G24" s="13"/>
      <c r="H24" s="13"/>
      <c r="I24" s="96"/>
      <c r="J24" s="13"/>
      <c r="K24" s="96"/>
    </row>
    <row r="25" spans="1:11" ht="23.45" customHeight="1">
      <c r="A25" s="79" t="s">
        <v>71</v>
      </c>
      <c r="D25" s="13"/>
      <c r="G25" s="13"/>
      <c r="H25" s="13"/>
      <c r="I25" s="80">
        <v>0</v>
      </c>
      <c r="J25" s="81"/>
      <c r="K25" s="80">
        <v>0</v>
      </c>
    </row>
    <row r="26" spans="1:11" ht="23.45" customHeight="1">
      <c r="A26" s="79"/>
      <c r="D26" s="13"/>
      <c r="G26" s="13"/>
      <c r="H26" s="13"/>
      <c r="I26" s="85"/>
      <c r="J26" s="81"/>
      <c r="K26" s="85"/>
    </row>
    <row r="27" spans="1:11" ht="23.45" customHeight="1" thickBot="1">
      <c r="A27" s="79" t="s">
        <v>68</v>
      </c>
      <c r="D27" s="13"/>
      <c r="G27" s="13"/>
      <c r="H27" s="13"/>
      <c r="I27" s="82">
        <f>SUM(I23,I25)</f>
        <v>21158</v>
      </c>
      <c r="J27" s="81"/>
      <c r="K27" s="82">
        <f>SUM(K23,K25)</f>
        <v>24429</v>
      </c>
    </row>
    <row r="28" spans="1:11" ht="23.45" customHeight="1" thickTop="1">
      <c r="A28" s="17"/>
      <c r="D28" s="13"/>
      <c r="G28" s="13"/>
      <c r="H28" s="13"/>
      <c r="I28" s="19"/>
      <c r="J28" s="13"/>
      <c r="K28" s="19"/>
    </row>
    <row r="29" spans="1:11" ht="23.45" customHeight="1">
      <c r="A29" s="28" t="s">
        <v>67</v>
      </c>
      <c r="G29" s="13">
        <v>12</v>
      </c>
      <c r="H29" s="25"/>
      <c r="J29" s="25"/>
    </row>
    <row r="30" spans="1:11" ht="23.45" customHeight="1" thickBot="1">
      <c r="A30" s="17" t="s">
        <v>66</v>
      </c>
      <c r="G30" s="25"/>
      <c r="H30" s="25"/>
      <c r="I30" s="26">
        <f>SUM(I23/200000)</f>
        <v>0.10579</v>
      </c>
      <c r="J30" s="25"/>
      <c r="K30" s="26">
        <f>SUM(K23/200000)</f>
        <v>0.122145</v>
      </c>
    </row>
    <row r="31" spans="1:11" ht="23.45" customHeight="1" thickTop="1">
      <c r="A31" s="22"/>
      <c r="B31" s="22"/>
      <c r="C31" s="22"/>
      <c r="D31" s="22"/>
      <c r="E31" s="22"/>
      <c r="F31" s="97"/>
      <c r="G31" s="97"/>
      <c r="H31" s="97"/>
      <c r="I31" s="96"/>
      <c r="J31" s="22"/>
      <c r="K31" s="96"/>
    </row>
    <row r="32" spans="1:11" ht="23.45" customHeight="1">
      <c r="A32" s="22" t="s">
        <v>1</v>
      </c>
      <c r="B32" s="22"/>
      <c r="C32" s="22"/>
      <c r="D32" s="22"/>
      <c r="E32" s="22"/>
      <c r="F32" s="22"/>
      <c r="G32" s="22"/>
      <c r="H32" s="22"/>
      <c r="I32" s="89"/>
      <c r="J32" s="22"/>
      <c r="K32" s="89"/>
    </row>
    <row r="33" spans="1:11" ht="23.45" customHeight="1">
      <c r="A33" s="113" t="s">
        <v>17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</row>
    <row r="34" spans="1:11" ht="23.45" customHeight="1">
      <c r="A34" s="32" t="s">
        <v>18</v>
      </c>
      <c r="B34" s="1"/>
      <c r="C34" s="1"/>
      <c r="D34" s="1"/>
      <c r="E34" s="2"/>
      <c r="F34" s="1"/>
      <c r="G34" s="1"/>
      <c r="H34" s="1"/>
      <c r="I34" s="3"/>
      <c r="J34" s="1"/>
      <c r="K34" s="3"/>
    </row>
    <row r="35" spans="1:11" ht="23.45" customHeight="1">
      <c r="A35" s="32" t="s">
        <v>83</v>
      </c>
      <c r="B35" s="1"/>
      <c r="C35" s="1"/>
      <c r="D35" s="1"/>
      <c r="E35" s="2"/>
      <c r="F35" s="1"/>
      <c r="G35" s="1"/>
      <c r="H35" s="1"/>
      <c r="I35" s="3"/>
      <c r="J35" s="1"/>
      <c r="K35" s="3"/>
    </row>
    <row r="36" spans="1:11" ht="23.45" customHeight="1">
      <c r="A36" s="114" t="s">
        <v>120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</row>
    <row r="37" spans="1:11" ht="23.45" customHeight="1">
      <c r="A37" s="112" t="s">
        <v>21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</row>
    <row r="38" spans="1:11" ht="23.45" customHeight="1">
      <c r="A38" s="22"/>
      <c r="B38" s="22"/>
      <c r="C38" s="22"/>
      <c r="D38" s="22"/>
      <c r="E38" s="22"/>
      <c r="F38" s="22"/>
      <c r="G38" s="24" t="s">
        <v>0</v>
      </c>
      <c r="H38" s="24"/>
      <c r="I38" s="15">
        <v>2017</v>
      </c>
      <c r="J38" s="86"/>
      <c r="K38" s="15">
        <v>2016</v>
      </c>
    </row>
    <row r="39" spans="1:11" ht="23.45" customHeight="1">
      <c r="A39" s="87" t="s">
        <v>72</v>
      </c>
      <c r="B39" s="22"/>
      <c r="C39" s="22"/>
      <c r="D39" s="22"/>
      <c r="E39" s="22"/>
      <c r="F39" s="22"/>
      <c r="G39" s="24"/>
      <c r="H39" s="24"/>
      <c r="I39" s="15"/>
      <c r="J39" s="86"/>
      <c r="K39" s="15"/>
    </row>
    <row r="40" spans="1:11" ht="23.45" customHeight="1">
      <c r="A40" s="88" t="s">
        <v>52</v>
      </c>
      <c r="B40" s="22"/>
      <c r="C40" s="22"/>
      <c r="D40" s="22"/>
      <c r="E40" s="22"/>
      <c r="F40" s="22"/>
      <c r="G40" s="22"/>
      <c r="H40" s="22"/>
      <c r="I40" s="89"/>
      <c r="J40" s="22"/>
      <c r="K40" s="89"/>
    </row>
    <row r="41" spans="1:11" s="17" customFormat="1" ht="23.45" customHeight="1">
      <c r="A41" s="90" t="s">
        <v>35</v>
      </c>
      <c r="B41" s="22"/>
      <c r="C41" s="22"/>
      <c r="D41" s="22"/>
      <c r="E41" s="22"/>
      <c r="F41" s="22"/>
      <c r="G41" s="21"/>
      <c r="H41" s="21"/>
      <c r="I41" s="91">
        <v>2883957</v>
      </c>
      <c r="J41" s="29"/>
      <c r="K41" s="91">
        <v>3056750</v>
      </c>
    </row>
    <row r="42" spans="1:11" ht="23.45" customHeight="1">
      <c r="A42" s="90" t="s">
        <v>36</v>
      </c>
      <c r="B42" s="22"/>
      <c r="C42" s="22"/>
      <c r="D42" s="22"/>
      <c r="E42" s="22"/>
      <c r="F42" s="22"/>
      <c r="G42" s="21"/>
      <c r="H42" s="21"/>
      <c r="I42" s="92">
        <v>9617</v>
      </c>
      <c r="J42" s="30"/>
      <c r="K42" s="92">
        <v>5179</v>
      </c>
    </row>
    <row r="43" spans="1:11" ht="23.45" customHeight="1">
      <c r="A43" s="88" t="s">
        <v>53</v>
      </c>
      <c r="B43" s="22"/>
      <c r="C43" s="22"/>
      <c r="D43" s="22"/>
      <c r="E43" s="22"/>
      <c r="F43" s="22"/>
      <c r="G43" s="21"/>
      <c r="H43" s="21"/>
      <c r="I43" s="35">
        <f>SUM(I41:I42)</f>
        <v>2893574</v>
      </c>
      <c r="J43" s="29"/>
      <c r="K43" s="35">
        <f>SUM(K41:K42)</f>
        <v>3061929</v>
      </c>
    </row>
    <row r="44" spans="1:11" ht="23.45" customHeight="1">
      <c r="A44" s="88" t="s">
        <v>54</v>
      </c>
      <c r="B44" s="22"/>
      <c r="C44" s="22"/>
      <c r="D44" s="22"/>
      <c r="E44" s="22"/>
      <c r="F44" s="22"/>
      <c r="G44" s="21"/>
      <c r="H44" s="21"/>
      <c r="I44" s="29"/>
      <c r="J44" s="29"/>
      <c r="K44" s="29"/>
    </row>
    <row r="45" spans="1:11" ht="23.45" customHeight="1">
      <c r="A45" s="90" t="s">
        <v>37</v>
      </c>
      <c r="B45" s="22"/>
      <c r="C45" s="22"/>
      <c r="D45" s="22"/>
      <c r="E45" s="22"/>
      <c r="F45" s="22"/>
      <c r="G45" s="21"/>
      <c r="H45" s="21"/>
      <c r="I45" s="93">
        <v>2704899</v>
      </c>
      <c r="J45" s="29"/>
      <c r="K45" s="93">
        <v>2856239</v>
      </c>
    </row>
    <row r="46" spans="1:11" ht="23.45" customHeight="1">
      <c r="A46" s="90" t="s">
        <v>102</v>
      </c>
      <c r="B46" s="22"/>
      <c r="C46" s="22"/>
      <c r="D46" s="22"/>
      <c r="E46" s="22"/>
      <c r="F46" s="22"/>
      <c r="G46" s="13">
        <v>5</v>
      </c>
      <c r="H46" s="21"/>
      <c r="I46" s="94">
        <v>1000</v>
      </c>
      <c r="J46" s="29"/>
      <c r="K46" s="94">
        <v>0</v>
      </c>
    </row>
    <row r="47" spans="1:11" ht="23.45" customHeight="1">
      <c r="A47" s="90"/>
      <c r="B47" s="22"/>
      <c r="C47" s="22"/>
      <c r="D47" s="22"/>
      <c r="E47" s="22"/>
      <c r="F47" s="22"/>
      <c r="G47" s="13"/>
      <c r="H47" s="21"/>
      <c r="I47" s="91">
        <f>SUM(I45:I46)</f>
        <v>2705899</v>
      </c>
      <c r="J47" s="29"/>
      <c r="K47" s="91">
        <f>SUM(K45:K46)</f>
        <v>2856239</v>
      </c>
    </row>
    <row r="48" spans="1:11" ht="23.45" customHeight="1">
      <c r="A48" s="90" t="s">
        <v>59</v>
      </c>
      <c r="B48" s="22"/>
      <c r="C48" s="22"/>
      <c r="D48" s="22"/>
      <c r="E48" s="22"/>
      <c r="F48" s="22"/>
      <c r="G48" s="21"/>
      <c r="H48" s="21"/>
      <c r="I48" s="91">
        <v>26900</v>
      </c>
      <c r="J48" s="29"/>
      <c r="K48" s="91">
        <v>23873</v>
      </c>
    </row>
    <row r="49" spans="1:11" ht="23.45" customHeight="1">
      <c r="A49" s="22" t="s">
        <v>60</v>
      </c>
      <c r="B49" s="22"/>
      <c r="C49" s="22"/>
      <c r="D49" s="22"/>
      <c r="E49" s="22"/>
      <c r="F49" s="22"/>
      <c r="G49" s="21"/>
      <c r="H49" s="21"/>
      <c r="I49" s="91">
        <v>72665</v>
      </c>
      <c r="J49" s="29"/>
      <c r="K49" s="91">
        <v>73826</v>
      </c>
    </row>
    <row r="50" spans="1:11" ht="23.45" customHeight="1">
      <c r="A50" s="88" t="s">
        <v>55</v>
      </c>
      <c r="B50" s="22"/>
      <c r="C50" s="22"/>
      <c r="D50" s="22"/>
      <c r="E50" s="22"/>
      <c r="F50" s="22"/>
      <c r="G50" s="21"/>
      <c r="H50" s="21"/>
      <c r="I50" s="35">
        <f>SUM(I47:I49)</f>
        <v>2805464</v>
      </c>
      <c r="J50" s="29"/>
      <c r="K50" s="35">
        <f>SUM(K47:K49)</f>
        <v>2953938</v>
      </c>
    </row>
    <row r="51" spans="1:11" ht="23.45" customHeight="1">
      <c r="A51" s="88" t="s">
        <v>84</v>
      </c>
      <c r="B51" s="22"/>
      <c r="C51" s="22"/>
      <c r="D51" s="22"/>
      <c r="E51" s="22"/>
      <c r="F51" s="22"/>
      <c r="G51" s="21"/>
      <c r="H51" s="21"/>
      <c r="I51" s="30">
        <f>I43-I50</f>
        <v>88110</v>
      </c>
      <c r="J51" s="29"/>
      <c r="K51" s="30">
        <f>K43-K50</f>
        <v>107991</v>
      </c>
    </row>
    <row r="52" spans="1:11" ht="23.45" customHeight="1">
      <c r="A52" s="90" t="s">
        <v>61</v>
      </c>
      <c r="B52" s="22"/>
      <c r="C52" s="22"/>
      <c r="D52" s="22"/>
      <c r="E52" s="22"/>
      <c r="F52" s="22"/>
      <c r="G52" s="13"/>
      <c r="H52" s="13"/>
      <c r="I52" s="95">
        <v>-11139</v>
      </c>
      <c r="J52" s="36"/>
      <c r="K52" s="95">
        <v>-11400</v>
      </c>
    </row>
    <row r="53" spans="1:11" ht="23.45" customHeight="1">
      <c r="A53" s="88" t="s">
        <v>85</v>
      </c>
      <c r="B53" s="22"/>
      <c r="C53" s="22"/>
      <c r="D53" s="22"/>
      <c r="E53" s="22"/>
      <c r="F53" s="22"/>
      <c r="G53" s="13"/>
      <c r="H53" s="13"/>
      <c r="I53" s="30">
        <f>SUM(I51:I52)</f>
        <v>76971</v>
      </c>
      <c r="J53" s="36"/>
      <c r="K53" s="30">
        <f>SUM(K51:K52)</f>
        <v>96591</v>
      </c>
    </row>
    <row r="54" spans="1:11" ht="23.45" customHeight="1">
      <c r="A54" s="90" t="s">
        <v>86</v>
      </c>
      <c r="B54" s="22"/>
      <c r="C54" s="22"/>
      <c r="D54" s="22"/>
      <c r="E54" s="22"/>
      <c r="F54" s="22"/>
      <c r="G54" s="13">
        <v>11</v>
      </c>
      <c r="H54" s="13"/>
      <c r="I54" s="95">
        <v>-15038</v>
      </c>
      <c r="J54" s="36"/>
      <c r="K54" s="95">
        <v>-19775</v>
      </c>
    </row>
    <row r="55" spans="1:11" ht="23.45" customHeight="1">
      <c r="A55" s="88" t="s">
        <v>94</v>
      </c>
      <c r="B55" s="22"/>
      <c r="C55" s="22"/>
      <c r="D55" s="13"/>
      <c r="E55" s="22"/>
      <c r="F55" s="22"/>
      <c r="G55" s="13"/>
      <c r="H55" s="13"/>
      <c r="I55" s="77">
        <f>SUM(I53:I54)</f>
        <v>61933</v>
      </c>
      <c r="J55" s="78"/>
      <c r="K55" s="77">
        <f>SUM(K53:K54)</f>
        <v>76816</v>
      </c>
    </row>
    <row r="56" spans="1:11" ht="23.45" customHeight="1">
      <c r="A56" s="90"/>
      <c r="B56" s="22"/>
      <c r="C56" s="22"/>
      <c r="D56" s="13"/>
      <c r="E56" s="22"/>
      <c r="F56" s="22"/>
      <c r="G56" s="13"/>
      <c r="H56" s="13"/>
      <c r="I56" s="96"/>
      <c r="J56" s="13"/>
      <c r="K56" s="96"/>
    </row>
    <row r="57" spans="1:11" ht="23.45" customHeight="1">
      <c r="A57" s="79" t="s">
        <v>71</v>
      </c>
      <c r="D57" s="13"/>
      <c r="G57" s="13"/>
      <c r="H57" s="13"/>
      <c r="I57" s="80">
        <v>0</v>
      </c>
      <c r="J57" s="81"/>
      <c r="K57" s="80">
        <v>0</v>
      </c>
    </row>
    <row r="58" spans="1:11" ht="23.45" customHeight="1">
      <c r="A58" s="79"/>
      <c r="D58" s="13"/>
      <c r="G58" s="13"/>
      <c r="H58" s="13"/>
      <c r="I58" s="85"/>
      <c r="J58" s="81"/>
      <c r="K58" s="85"/>
    </row>
    <row r="59" spans="1:11" ht="23.45" customHeight="1" thickBot="1">
      <c r="A59" s="79" t="s">
        <v>68</v>
      </c>
      <c r="D59" s="13"/>
      <c r="G59" s="13"/>
      <c r="H59" s="13"/>
      <c r="I59" s="82">
        <f>SUM(I55,I57)</f>
        <v>61933</v>
      </c>
      <c r="J59" s="81"/>
      <c r="K59" s="82">
        <f>SUM(K55,K57)</f>
        <v>76816</v>
      </c>
    </row>
    <row r="60" spans="1:11" ht="23.45" customHeight="1" thickTop="1">
      <c r="A60" s="17"/>
      <c r="D60" s="13"/>
      <c r="G60" s="13"/>
      <c r="H60" s="13"/>
      <c r="I60" s="19"/>
      <c r="J60" s="13"/>
      <c r="K60" s="19"/>
    </row>
    <row r="61" spans="1:11" ht="23.45" customHeight="1">
      <c r="A61" s="28" t="s">
        <v>67</v>
      </c>
      <c r="G61" s="13">
        <v>12</v>
      </c>
      <c r="H61" s="25"/>
      <c r="J61" s="25"/>
    </row>
    <row r="62" spans="1:11" ht="23.45" customHeight="1" thickBot="1">
      <c r="A62" s="17" t="s">
        <v>66</v>
      </c>
      <c r="G62" s="25"/>
      <c r="H62" s="25"/>
      <c r="I62" s="26">
        <f>SUM(I55/200000)</f>
        <v>0.30966500000000002</v>
      </c>
      <c r="J62" s="25"/>
      <c r="K62" s="26">
        <f>SUM(K55/200000)</f>
        <v>0.38407999999999998</v>
      </c>
    </row>
    <row r="63" spans="1:11" ht="23.45" customHeight="1" thickTop="1">
      <c r="A63" s="17"/>
      <c r="G63" s="25"/>
      <c r="H63" s="25"/>
      <c r="I63" s="98"/>
      <c r="J63" s="25"/>
      <c r="K63" s="98"/>
    </row>
    <row r="64" spans="1:11" ht="23.45" customHeight="1">
      <c r="A64" s="22" t="s">
        <v>1</v>
      </c>
      <c r="G64" s="25"/>
      <c r="H64" s="25"/>
      <c r="I64" s="98"/>
      <c r="J64" s="25"/>
      <c r="K64" s="98"/>
    </row>
  </sheetData>
  <mergeCells count="6">
    <mergeCell ref="A37:K37"/>
    <mergeCell ref="A1:K1"/>
    <mergeCell ref="A4:K4"/>
    <mergeCell ref="A5:K5"/>
    <mergeCell ref="A33:K33"/>
    <mergeCell ref="A36:K36"/>
  </mergeCells>
  <phoneticPr fontId="0" type="noConversion"/>
  <printOptions horizontalCentered="1" gridLinesSet="0"/>
  <pageMargins left="0.78740157480314965" right="0.27559055118110237" top="0.78740157480314965" bottom="0.19685039370078741" header="0.19685039370078741" footer="0.19685039370078741"/>
  <pageSetup paperSize="9" scale="86" fitToHeight="4" orientation="portrait" r:id="rId1"/>
  <headerFooter alignWithMargins="0"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showGridLines="0" view="pageBreakPreview" zoomScale="90" zoomScaleNormal="90" zoomScaleSheetLayoutView="90" workbookViewId="0">
      <selection activeCell="E14" sqref="E14"/>
    </sheetView>
  </sheetViews>
  <sheetFormatPr defaultRowHeight="24" customHeight="1"/>
  <cols>
    <col min="1" max="1" width="39" style="68" customWidth="1"/>
    <col min="2" max="2" width="2.140625" style="68" customWidth="1"/>
    <col min="3" max="3" width="15.28515625" style="68" customWidth="1"/>
    <col min="4" max="4" width="1.5703125" style="68" customWidth="1"/>
    <col min="5" max="5" width="15.140625" style="68" customWidth="1"/>
    <col min="6" max="6" width="1.5703125" style="68" customWidth="1"/>
    <col min="7" max="7" width="15.7109375" style="68" customWidth="1"/>
    <col min="8" max="8" width="1.5703125" style="68" customWidth="1"/>
    <col min="9" max="9" width="15.140625" style="68" customWidth="1"/>
    <col min="10" max="10" width="1.5703125" style="68" customWidth="1"/>
    <col min="11" max="11" width="15.140625" style="68" customWidth="1"/>
    <col min="12" max="16384" width="9.140625" style="68"/>
  </cols>
  <sheetData>
    <row r="1" spans="1:11" ht="24" customHeight="1">
      <c r="K1" s="23" t="s">
        <v>17</v>
      </c>
    </row>
    <row r="2" spans="1:11" ht="24" customHeight="1">
      <c r="A2" s="114" t="s">
        <v>18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ht="24" customHeight="1">
      <c r="A3" s="114" t="s">
        <v>90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1" ht="24" customHeight="1">
      <c r="A4" s="114" t="s">
        <v>120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1" s="12" customFormat="1" ht="24" customHeight="1">
      <c r="A5" s="112" t="s">
        <v>19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</row>
    <row r="6" spans="1:11" s="12" customFormat="1" ht="24" customHeight="1">
      <c r="C6" s="12" t="s">
        <v>12</v>
      </c>
      <c r="G6" s="115" t="s">
        <v>4</v>
      </c>
      <c r="H6" s="115"/>
      <c r="I6" s="115"/>
    </row>
    <row r="7" spans="1:11" s="12" customFormat="1" ht="24" customHeight="1">
      <c r="A7" s="47"/>
      <c r="B7" s="47"/>
      <c r="C7" s="12" t="s">
        <v>13</v>
      </c>
      <c r="G7" s="14" t="s">
        <v>10</v>
      </c>
      <c r="H7" s="14"/>
      <c r="I7" s="14"/>
    </row>
    <row r="8" spans="1:11" s="12" customFormat="1" ht="24" customHeight="1">
      <c r="A8" s="47"/>
      <c r="B8" s="47"/>
      <c r="C8" s="66" t="s">
        <v>79</v>
      </c>
      <c r="E8" s="66" t="s">
        <v>14</v>
      </c>
      <c r="G8" s="66" t="s">
        <v>11</v>
      </c>
      <c r="I8" s="66" t="s">
        <v>3</v>
      </c>
      <c r="K8" s="66" t="s">
        <v>2</v>
      </c>
    </row>
    <row r="9" spans="1:11" ht="24" customHeight="1">
      <c r="A9" s="70"/>
      <c r="C9" s="71"/>
      <c r="D9" s="71"/>
      <c r="E9" s="71"/>
      <c r="F9" s="71"/>
      <c r="G9" s="71"/>
      <c r="H9" s="71"/>
      <c r="I9" s="71"/>
      <c r="J9" s="71"/>
      <c r="K9" s="71"/>
    </row>
    <row r="10" spans="1:11" ht="24" customHeight="1">
      <c r="A10" s="69" t="s">
        <v>111</v>
      </c>
      <c r="C10" s="50">
        <v>200000</v>
      </c>
      <c r="D10" s="50"/>
      <c r="E10" s="50">
        <v>56034</v>
      </c>
      <c r="F10" s="50"/>
      <c r="G10" s="50">
        <v>24000</v>
      </c>
      <c r="H10" s="50"/>
      <c r="I10" s="50">
        <v>142064</v>
      </c>
      <c r="J10" s="50"/>
      <c r="K10" s="50">
        <f>SUM(C10:I10)</f>
        <v>422098</v>
      </c>
    </row>
    <row r="11" spans="1:11" ht="24" customHeight="1">
      <c r="A11" s="51" t="s">
        <v>68</v>
      </c>
      <c r="C11" s="50">
        <v>0</v>
      </c>
      <c r="D11" s="50"/>
      <c r="E11" s="50">
        <v>0</v>
      </c>
      <c r="F11" s="52"/>
      <c r="G11" s="50">
        <v>0</v>
      </c>
      <c r="H11" s="52"/>
      <c r="I11" s="50">
        <f>PL!K59</f>
        <v>76816</v>
      </c>
      <c r="J11" s="52"/>
      <c r="K11" s="29">
        <f>SUM(C11:I11)</f>
        <v>76816</v>
      </c>
    </row>
    <row r="12" spans="1:11" ht="24" customHeight="1">
      <c r="A12" s="70" t="s">
        <v>114</v>
      </c>
      <c r="C12" s="29">
        <v>0</v>
      </c>
      <c r="D12" s="29"/>
      <c r="E12" s="29">
        <v>0</v>
      </c>
      <c r="F12" s="29"/>
      <c r="G12" s="29">
        <v>0</v>
      </c>
      <c r="H12" s="29"/>
      <c r="I12" s="29">
        <v>-40000</v>
      </c>
      <c r="J12" s="29"/>
      <c r="K12" s="29">
        <f>SUM(C12:I12)</f>
        <v>-40000</v>
      </c>
    </row>
    <row r="13" spans="1:11" ht="24" customHeight="1">
      <c r="A13" s="70" t="s">
        <v>115</v>
      </c>
      <c r="C13" s="29">
        <v>0</v>
      </c>
      <c r="D13" s="29"/>
      <c r="E13" s="29">
        <v>0</v>
      </c>
      <c r="F13" s="29"/>
      <c r="G13" s="29">
        <v>0</v>
      </c>
      <c r="H13" s="29"/>
      <c r="I13" s="29">
        <v>-44000</v>
      </c>
      <c r="J13" s="29"/>
      <c r="K13" s="29">
        <f>SUM(C13:I13)</f>
        <v>-44000</v>
      </c>
    </row>
    <row r="14" spans="1:11" ht="24" customHeight="1" thickBot="1">
      <c r="A14" s="48" t="s">
        <v>112</v>
      </c>
      <c r="C14" s="31">
        <f>SUM(C11:C13,C10)</f>
        <v>200000</v>
      </c>
      <c r="D14" s="50"/>
      <c r="E14" s="31">
        <f>SUM(E11:E13,E10)</f>
        <v>56034</v>
      </c>
      <c r="F14" s="50"/>
      <c r="G14" s="31">
        <f>SUM(G11:G13,G10)</f>
        <v>24000</v>
      </c>
      <c r="H14" s="50"/>
      <c r="I14" s="31">
        <f>SUM(I11:I13,I10)</f>
        <v>134880</v>
      </c>
      <c r="J14" s="50"/>
      <c r="K14" s="31">
        <f>SUM(K11:K13,K10)</f>
        <v>414914</v>
      </c>
    </row>
    <row r="15" spans="1:11" ht="24" customHeight="1" thickTop="1">
      <c r="A15" s="70"/>
      <c r="C15" s="71"/>
      <c r="D15" s="71"/>
      <c r="E15" s="71"/>
      <c r="F15" s="71"/>
      <c r="G15" s="71"/>
      <c r="H15" s="71"/>
      <c r="I15" s="71"/>
      <c r="J15" s="71"/>
      <c r="K15" s="71"/>
    </row>
    <row r="16" spans="1:11" ht="24" customHeight="1">
      <c r="A16" s="69" t="s">
        <v>121</v>
      </c>
      <c r="C16" s="50">
        <v>200000</v>
      </c>
      <c r="D16" s="50"/>
      <c r="E16" s="50">
        <v>56034</v>
      </c>
      <c r="F16" s="50"/>
      <c r="G16" s="50">
        <v>24000</v>
      </c>
      <c r="H16" s="50"/>
      <c r="I16" s="50">
        <v>151120</v>
      </c>
      <c r="J16" s="50"/>
      <c r="K16" s="50">
        <f>SUM(C16:I16)</f>
        <v>431154</v>
      </c>
    </row>
    <row r="17" spans="1:11" ht="24" customHeight="1">
      <c r="A17" s="51" t="s">
        <v>68</v>
      </c>
      <c r="C17" s="50">
        <v>0</v>
      </c>
      <c r="D17" s="50"/>
      <c r="E17" s="50">
        <v>0</v>
      </c>
      <c r="F17" s="52"/>
      <c r="G17" s="50">
        <v>0</v>
      </c>
      <c r="H17" s="52"/>
      <c r="I17" s="50">
        <f>PL!I59</f>
        <v>61933</v>
      </c>
      <c r="J17" s="52"/>
      <c r="K17" s="29">
        <f>SUM(C17:I17)</f>
        <v>61933</v>
      </c>
    </row>
    <row r="18" spans="1:11" ht="24" customHeight="1">
      <c r="A18" s="70" t="s">
        <v>114</v>
      </c>
      <c r="C18" s="29">
        <v>0</v>
      </c>
      <c r="D18" s="29"/>
      <c r="E18" s="29">
        <v>0</v>
      </c>
      <c r="F18" s="29"/>
      <c r="G18" s="29">
        <v>0</v>
      </c>
      <c r="H18" s="29"/>
      <c r="I18" s="29">
        <v>-40000</v>
      </c>
      <c r="J18" s="29"/>
      <c r="K18" s="29">
        <f>SUM(C18:I18)</f>
        <v>-40000</v>
      </c>
    </row>
    <row r="19" spans="1:11" ht="24" customHeight="1">
      <c r="A19" s="70" t="s">
        <v>115</v>
      </c>
      <c r="C19" s="29">
        <v>0</v>
      </c>
      <c r="D19" s="29"/>
      <c r="E19" s="29">
        <v>0</v>
      </c>
      <c r="F19" s="29"/>
      <c r="G19" s="29">
        <v>0</v>
      </c>
      <c r="H19" s="29"/>
      <c r="I19" s="29">
        <v>-36000</v>
      </c>
      <c r="J19" s="29"/>
      <c r="K19" s="29">
        <f>SUM(C19:I19)</f>
        <v>-36000</v>
      </c>
    </row>
    <row r="20" spans="1:11" ht="24" customHeight="1" thickBot="1">
      <c r="A20" s="48" t="s">
        <v>122</v>
      </c>
      <c r="C20" s="31">
        <f>SUM(C17:C19,C16)</f>
        <v>200000</v>
      </c>
      <c r="D20" s="50"/>
      <c r="E20" s="31">
        <f>SUM(E17:E19,E16)</f>
        <v>56034</v>
      </c>
      <c r="F20" s="50"/>
      <c r="G20" s="31">
        <f>SUM(G17:G19,G16)</f>
        <v>24000</v>
      </c>
      <c r="H20" s="50"/>
      <c r="I20" s="31">
        <f>SUM(I17:I19,I16)</f>
        <v>137053</v>
      </c>
      <c r="J20" s="50"/>
      <c r="K20" s="31">
        <f>SUM(K17:K19,K16)</f>
        <v>417087</v>
      </c>
    </row>
    <row r="21" spans="1:11" ht="24" customHeight="1" thickTop="1">
      <c r="A21" s="70"/>
      <c r="C21" s="71"/>
      <c r="D21" s="71"/>
      <c r="E21" s="71"/>
      <c r="F21" s="71"/>
      <c r="G21" s="71"/>
      <c r="H21" s="71"/>
      <c r="I21" s="71"/>
      <c r="J21" s="71"/>
      <c r="K21" s="71">
        <f>SUM(K20-BS!H68)</f>
        <v>0</v>
      </c>
    </row>
    <row r="22" spans="1:11" ht="24" customHeight="1">
      <c r="A22" s="70" t="s">
        <v>1</v>
      </c>
      <c r="B22" s="72"/>
      <c r="C22" s="49"/>
      <c r="D22" s="50"/>
      <c r="E22" s="50"/>
      <c r="F22" s="50"/>
      <c r="G22" s="50"/>
      <c r="H22" s="50"/>
      <c r="I22" s="50"/>
    </row>
    <row r="23" spans="1:11" ht="24" customHeight="1">
      <c r="A23" s="48"/>
      <c r="B23" s="72"/>
      <c r="C23" s="49"/>
      <c r="D23" s="50"/>
      <c r="E23" s="50"/>
      <c r="F23" s="50"/>
      <c r="G23" s="50"/>
      <c r="H23" s="50"/>
      <c r="I23" s="50"/>
    </row>
    <row r="24" spans="1:11" ht="24" customHeight="1">
      <c r="A24" s="51"/>
      <c r="B24" s="72"/>
      <c r="C24" s="49"/>
      <c r="D24" s="50"/>
      <c r="E24" s="50"/>
      <c r="F24" s="50"/>
      <c r="G24" s="52"/>
      <c r="H24" s="50"/>
      <c r="I24" s="52"/>
    </row>
    <row r="34" spans="1:9" ht="24" customHeight="1">
      <c r="A34" s="73"/>
      <c r="B34" s="73"/>
      <c r="C34" s="73"/>
      <c r="D34" s="73"/>
      <c r="E34" s="73"/>
      <c r="F34" s="73"/>
      <c r="G34" s="73"/>
      <c r="H34" s="73"/>
      <c r="I34" s="73"/>
    </row>
    <row r="35" spans="1:9" ht="24" customHeight="1">
      <c r="A35" s="73"/>
      <c r="B35" s="73"/>
      <c r="C35" s="73"/>
      <c r="D35" s="73"/>
      <c r="E35" s="73"/>
      <c r="F35" s="73"/>
      <c r="G35" s="73"/>
      <c r="H35" s="73"/>
      <c r="I35" s="73"/>
    </row>
    <row r="36" spans="1:9" ht="24" customHeight="1">
      <c r="A36" s="73"/>
      <c r="B36" s="73"/>
      <c r="C36" s="73"/>
      <c r="D36" s="73"/>
      <c r="E36" s="73"/>
      <c r="F36" s="73"/>
      <c r="G36" s="73"/>
      <c r="H36" s="73"/>
      <c r="I36" s="73"/>
    </row>
    <row r="37" spans="1:9" ht="24" customHeight="1">
      <c r="A37" s="73"/>
      <c r="B37" s="73"/>
      <c r="C37" s="73"/>
      <c r="D37" s="73"/>
      <c r="E37" s="73"/>
      <c r="F37" s="73"/>
      <c r="G37" s="73"/>
      <c r="H37" s="73"/>
      <c r="I37" s="73"/>
    </row>
    <row r="38" spans="1:9" ht="24" customHeight="1">
      <c r="A38" s="73"/>
      <c r="B38" s="73"/>
      <c r="C38" s="73"/>
      <c r="D38" s="73"/>
      <c r="E38" s="73"/>
      <c r="F38" s="73"/>
      <c r="G38" s="73"/>
      <c r="H38" s="73"/>
      <c r="I38" s="73"/>
    </row>
    <row r="39" spans="1:9" ht="24" customHeight="1">
      <c r="A39" s="73"/>
      <c r="B39" s="73"/>
      <c r="C39" s="73"/>
      <c r="D39" s="73"/>
      <c r="E39" s="73"/>
      <c r="F39" s="73"/>
      <c r="G39" s="73"/>
      <c r="H39" s="73"/>
      <c r="I39" s="73"/>
    </row>
    <row r="40" spans="1:9" ht="24" customHeight="1">
      <c r="A40" s="73"/>
      <c r="B40" s="73"/>
      <c r="C40" s="73"/>
      <c r="D40" s="73"/>
      <c r="E40" s="73"/>
      <c r="F40" s="73"/>
      <c r="G40" s="73"/>
      <c r="H40" s="73"/>
      <c r="I40" s="73"/>
    </row>
    <row r="41" spans="1:9" ht="24" customHeight="1">
      <c r="A41" s="73"/>
      <c r="B41" s="73"/>
      <c r="C41" s="73"/>
      <c r="D41" s="73"/>
      <c r="E41" s="73"/>
      <c r="F41" s="73"/>
      <c r="G41" s="73"/>
      <c r="H41" s="73"/>
      <c r="I41" s="73"/>
    </row>
    <row r="42" spans="1:9" ht="24" customHeight="1">
      <c r="A42" s="73"/>
      <c r="B42" s="73"/>
      <c r="C42" s="73"/>
      <c r="D42" s="73"/>
      <c r="E42" s="73"/>
      <c r="F42" s="73"/>
      <c r="G42" s="73"/>
      <c r="H42" s="73"/>
      <c r="I42" s="73"/>
    </row>
    <row r="43" spans="1:9" ht="24" customHeight="1">
      <c r="A43" s="73"/>
      <c r="B43" s="73"/>
      <c r="C43" s="73"/>
      <c r="D43" s="73"/>
      <c r="E43" s="73"/>
      <c r="F43" s="73"/>
      <c r="G43" s="73"/>
      <c r="H43" s="73"/>
      <c r="I43" s="73"/>
    </row>
    <row r="44" spans="1:9" ht="24" customHeight="1">
      <c r="A44" s="73"/>
      <c r="B44" s="73"/>
      <c r="C44" s="73"/>
      <c r="D44" s="73"/>
      <c r="E44" s="73"/>
      <c r="F44" s="73"/>
      <c r="G44" s="73"/>
      <c r="H44" s="73"/>
      <c r="I44" s="73"/>
    </row>
    <row r="45" spans="1:9" ht="24" customHeight="1">
      <c r="A45" s="73"/>
      <c r="B45" s="73"/>
      <c r="C45" s="73"/>
      <c r="D45" s="73"/>
      <c r="E45" s="73"/>
      <c r="F45" s="73"/>
      <c r="G45" s="73"/>
      <c r="H45" s="73"/>
      <c r="I45" s="73"/>
    </row>
    <row r="46" spans="1:9" ht="24" customHeight="1">
      <c r="A46" s="73"/>
      <c r="B46" s="73"/>
      <c r="C46" s="73"/>
      <c r="D46" s="73"/>
      <c r="E46" s="73"/>
      <c r="F46" s="73"/>
      <c r="G46" s="73"/>
      <c r="H46" s="73"/>
      <c r="I46" s="73"/>
    </row>
    <row r="47" spans="1:9" ht="24" customHeight="1">
      <c r="A47" s="73"/>
      <c r="B47" s="73"/>
      <c r="C47" s="73"/>
      <c r="D47" s="73"/>
      <c r="E47" s="73"/>
      <c r="F47" s="73"/>
      <c r="G47" s="73"/>
      <c r="H47" s="73"/>
      <c r="I47" s="73"/>
    </row>
    <row r="48" spans="1:9" ht="24" customHeight="1">
      <c r="A48" s="73"/>
      <c r="B48" s="73"/>
      <c r="C48" s="73"/>
      <c r="D48" s="73"/>
      <c r="E48" s="73"/>
      <c r="F48" s="73"/>
      <c r="G48" s="73"/>
      <c r="H48" s="73"/>
      <c r="I48" s="73"/>
    </row>
    <row r="49" spans="1:9" ht="24" customHeight="1">
      <c r="A49" s="73"/>
      <c r="B49" s="73"/>
      <c r="C49" s="73"/>
      <c r="D49" s="73"/>
      <c r="E49" s="73"/>
      <c r="F49" s="73"/>
      <c r="G49" s="73"/>
      <c r="H49" s="73"/>
      <c r="I49" s="73"/>
    </row>
    <row r="59" spans="1:9" ht="24" customHeight="1">
      <c r="A59" s="73"/>
      <c r="B59" s="73"/>
      <c r="C59" s="73"/>
      <c r="D59" s="73"/>
      <c r="E59" s="73"/>
      <c r="F59" s="73"/>
      <c r="G59" s="73"/>
      <c r="H59" s="73"/>
      <c r="I59" s="73"/>
    </row>
    <row r="60" spans="1:9" ht="24" customHeight="1">
      <c r="A60" s="73"/>
      <c r="B60" s="73"/>
      <c r="C60" s="73"/>
      <c r="D60" s="73"/>
      <c r="E60" s="73"/>
      <c r="F60" s="73"/>
      <c r="G60" s="73"/>
      <c r="H60" s="73"/>
      <c r="I60" s="73"/>
    </row>
    <row r="61" spans="1:9" ht="24" customHeight="1">
      <c r="A61" s="73"/>
      <c r="B61" s="73"/>
      <c r="C61" s="73"/>
      <c r="D61" s="73"/>
      <c r="E61" s="73"/>
      <c r="F61" s="73"/>
      <c r="G61" s="73"/>
      <c r="H61" s="73"/>
      <c r="I61" s="73"/>
    </row>
    <row r="62" spans="1:9" ht="24" customHeight="1">
      <c r="A62" s="73"/>
      <c r="B62" s="73"/>
      <c r="C62" s="73"/>
      <c r="D62" s="73"/>
      <c r="E62" s="73"/>
      <c r="F62" s="73"/>
      <c r="G62" s="73"/>
      <c r="H62" s="73"/>
      <c r="I62" s="73"/>
    </row>
    <row r="63" spans="1:9" ht="24" customHeight="1">
      <c r="A63" s="73"/>
      <c r="B63" s="73"/>
      <c r="C63" s="73"/>
      <c r="D63" s="73"/>
      <c r="E63" s="73"/>
      <c r="F63" s="73"/>
      <c r="G63" s="73"/>
      <c r="H63" s="73"/>
      <c r="I63" s="73"/>
    </row>
    <row r="64" spans="1:9" ht="24" customHeight="1">
      <c r="A64" s="73"/>
      <c r="B64" s="73"/>
      <c r="C64" s="73"/>
      <c r="D64" s="73"/>
      <c r="E64" s="73"/>
      <c r="F64" s="73"/>
      <c r="G64" s="73"/>
      <c r="H64" s="73"/>
      <c r="I64" s="73"/>
    </row>
    <row r="65" spans="1:9" ht="24" customHeight="1">
      <c r="A65" s="73"/>
      <c r="B65" s="73"/>
      <c r="C65" s="73"/>
      <c r="D65" s="73"/>
      <c r="E65" s="73"/>
      <c r="F65" s="73"/>
      <c r="G65" s="73"/>
      <c r="H65" s="73"/>
      <c r="I65" s="73"/>
    </row>
    <row r="66" spans="1:9" ht="24" customHeight="1">
      <c r="A66" s="73"/>
      <c r="B66" s="73"/>
      <c r="C66" s="73"/>
      <c r="D66" s="73"/>
      <c r="E66" s="73"/>
      <c r="F66" s="73"/>
      <c r="G66" s="73"/>
      <c r="H66" s="73"/>
      <c r="I66" s="73"/>
    </row>
    <row r="67" spans="1:9" ht="24" customHeight="1">
      <c r="A67" s="73"/>
      <c r="B67" s="73"/>
      <c r="C67" s="73"/>
      <c r="D67" s="73"/>
      <c r="E67" s="73"/>
      <c r="F67" s="73"/>
      <c r="G67" s="73"/>
      <c r="H67" s="73"/>
      <c r="I67" s="73"/>
    </row>
    <row r="68" spans="1:9" ht="24" customHeight="1">
      <c r="A68" s="73"/>
      <c r="B68" s="73"/>
      <c r="C68" s="73"/>
      <c r="D68" s="73"/>
      <c r="E68" s="73"/>
      <c r="F68" s="73"/>
      <c r="G68" s="73"/>
      <c r="H68" s="73"/>
      <c r="I68" s="73"/>
    </row>
    <row r="69" spans="1:9" ht="24" customHeight="1">
      <c r="A69" s="73"/>
      <c r="B69" s="73"/>
      <c r="C69" s="73"/>
      <c r="D69" s="73"/>
      <c r="E69" s="73"/>
      <c r="F69" s="73"/>
      <c r="G69" s="73"/>
      <c r="H69" s="73"/>
      <c r="I69" s="74"/>
    </row>
  </sheetData>
  <mergeCells count="5">
    <mergeCell ref="G6:I6"/>
    <mergeCell ref="A2:K2"/>
    <mergeCell ref="A3:K3"/>
    <mergeCell ref="A4:K4"/>
    <mergeCell ref="A5:K5"/>
  </mergeCells>
  <phoneticPr fontId="0" type="noConversion"/>
  <printOptions horizontalCentered="1"/>
  <pageMargins left="0.78700000000000003" right="0.196850393700787" top="0.78740157480314998" bottom="0.39370078740157499" header="0.196850393700787" footer="0.196850393700787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showGridLines="0" view="pageBreakPreview" topLeftCell="A31" zoomScale="85" zoomScaleNormal="100" zoomScaleSheetLayoutView="85" workbookViewId="0">
      <selection activeCell="E47" sqref="E47"/>
    </sheetView>
  </sheetViews>
  <sheetFormatPr defaultColWidth="10.7109375" defaultRowHeight="24" customHeight="1"/>
  <cols>
    <col min="1" max="1" width="22.140625" style="4" customWidth="1"/>
    <col min="2" max="2" width="7.42578125" style="4" customWidth="1"/>
    <col min="3" max="3" width="9.28515625" style="4" customWidth="1"/>
    <col min="4" max="4" width="6.7109375" style="4" customWidth="1"/>
    <col min="5" max="5" width="6.28515625" style="4" customWidth="1"/>
    <col min="6" max="7" width="5.5703125" style="4" customWidth="1"/>
    <col min="8" max="8" width="2.140625" style="4" customWidth="1"/>
    <col min="9" max="9" width="17" style="10" customWidth="1"/>
    <col min="10" max="10" width="1.7109375" style="4" customWidth="1"/>
    <col min="11" max="11" width="17" style="10" customWidth="1"/>
    <col min="12" max="12" width="1.7109375" style="4" customWidth="1"/>
    <col min="13" max="16384" width="10.7109375" style="4"/>
  </cols>
  <sheetData>
    <row r="1" spans="1:11" ht="24" customHeight="1">
      <c r="A1" s="113" t="s">
        <v>17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ht="24" customHeight="1">
      <c r="A2" s="32" t="s">
        <v>18</v>
      </c>
      <c r="B2" s="1"/>
      <c r="C2" s="1"/>
      <c r="D2" s="1"/>
      <c r="E2" s="2"/>
      <c r="F2" s="1"/>
      <c r="G2" s="1"/>
      <c r="H2" s="1"/>
      <c r="I2" s="3"/>
      <c r="J2" s="1"/>
      <c r="K2" s="3"/>
    </row>
    <row r="3" spans="1:11" ht="24" customHeight="1">
      <c r="A3" s="33" t="s">
        <v>91</v>
      </c>
      <c r="B3" s="2"/>
      <c r="C3" s="2"/>
      <c r="D3" s="2"/>
      <c r="E3" s="2"/>
      <c r="F3" s="2"/>
      <c r="G3" s="2"/>
      <c r="H3" s="2"/>
      <c r="I3" s="3"/>
      <c r="J3" s="1"/>
      <c r="K3" s="3"/>
    </row>
    <row r="4" spans="1:11" ht="24" customHeight="1">
      <c r="A4" s="114" t="s">
        <v>120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1" ht="24" customHeight="1">
      <c r="A5" s="112" t="s">
        <v>19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</row>
    <row r="6" spans="1:11" ht="24" customHeight="1">
      <c r="A6" s="90"/>
      <c r="B6" s="90"/>
      <c r="C6" s="90"/>
      <c r="D6" s="90"/>
      <c r="E6" s="27"/>
      <c r="F6" s="99"/>
      <c r="G6" s="90"/>
      <c r="H6" s="90"/>
      <c r="I6" s="15">
        <v>2017</v>
      </c>
      <c r="J6" s="86"/>
      <c r="K6" s="15">
        <v>2016</v>
      </c>
    </row>
    <row r="7" spans="1:11" ht="24" customHeight="1">
      <c r="A7" s="88" t="s">
        <v>15</v>
      </c>
      <c r="B7" s="90"/>
      <c r="C7" s="90"/>
      <c r="D7" s="90"/>
      <c r="E7" s="90"/>
      <c r="F7" s="90"/>
      <c r="G7" s="90"/>
      <c r="H7" s="90"/>
      <c r="I7" s="89"/>
      <c r="J7" s="22"/>
      <c r="K7" s="89"/>
    </row>
    <row r="8" spans="1:11" ht="24" customHeight="1">
      <c r="A8" s="90" t="s">
        <v>69</v>
      </c>
      <c r="B8" s="90"/>
      <c r="C8" s="90"/>
      <c r="D8" s="90"/>
      <c r="E8" s="90"/>
      <c r="F8" s="90"/>
      <c r="G8" s="90"/>
      <c r="H8" s="90"/>
      <c r="I8" s="29">
        <f>SUM(PL!I53)</f>
        <v>76971</v>
      </c>
      <c r="J8" s="71"/>
      <c r="K8" s="29">
        <f>SUM(PL!K53)</f>
        <v>96591</v>
      </c>
    </row>
    <row r="9" spans="1:11" ht="24" customHeight="1">
      <c r="A9" s="90" t="s">
        <v>95</v>
      </c>
      <c r="B9" s="90"/>
      <c r="C9" s="90"/>
      <c r="D9" s="90"/>
      <c r="E9" s="90"/>
      <c r="F9" s="90"/>
      <c r="G9" s="90"/>
      <c r="H9" s="90"/>
      <c r="I9" s="29"/>
      <c r="J9" s="71"/>
      <c r="K9" s="29"/>
    </row>
    <row r="10" spans="1:11" ht="24" customHeight="1">
      <c r="A10" s="90" t="s">
        <v>96</v>
      </c>
      <c r="B10" s="90"/>
      <c r="C10" s="90"/>
      <c r="D10" s="90"/>
      <c r="E10" s="90"/>
      <c r="F10" s="90"/>
      <c r="G10" s="90"/>
      <c r="H10" s="90"/>
      <c r="I10" s="71"/>
      <c r="J10" s="71"/>
      <c r="K10" s="71"/>
    </row>
    <row r="11" spans="1:11" ht="24" customHeight="1">
      <c r="A11" s="90" t="s">
        <v>92</v>
      </c>
      <c r="B11" s="90"/>
      <c r="C11" s="90"/>
      <c r="D11" s="90"/>
      <c r="E11" s="90"/>
      <c r="F11" s="90"/>
      <c r="G11" s="90"/>
      <c r="H11" s="90"/>
      <c r="I11" s="29">
        <v>9308</v>
      </c>
      <c r="J11" s="71"/>
      <c r="K11" s="29">
        <v>8888</v>
      </c>
    </row>
    <row r="12" spans="1:11" s="83" customFormat="1" ht="24" customHeight="1">
      <c r="A12" s="101" t="s">
        <v>131</v>
      </c>
      <c r="B12" s="101"/>
      <c r="C12" s="101"/>
      <c r="D12" s="101"/>
      <c r="E12" s="101"/>
      <c r="F12" s="101"/>
      <c r="G12" s="101"/>
      <c r="H12" s="101"/>
      <c r="I12" s="111">
        <v>-1000</v>
      </c>
      <c r="J12" s="102"/>
      <c r="K12" s="111"/>
    </row>
    <row r="13" spans="1:11" ht="24" customHeight="1">
      <c r="A13" s="100" t="s">
        <v>137</v>
      </c>
      <c r="B13" s="101"/>
      <c r="C13" s="101"/>
      <c r="D13" s="101"/>
      <c r="E13" s="101"/>
      <c r="F13" s="101"/>
      <c r="G13" s="101"/>
      <c r="H13" s="101"/>
      <c r="I13" s="29">
        <v>1000</v>
      </c>
      <c r="J13" s="102"/>
      <c r="K13" s="29">
        <v>0</v>
      </c>
    </row>
    <row r="14" spans="1:11" s="83" customFormat="1" ht="24" customHeight="1">
      <c r="A14" s="101" t="s">
        <v>133</v>
      </c>
      <c r="B14" s="90"/>
      <c r="C14" s="90"/>
      <c r="D14" s="90"/>
      <c r="E14" s="90"/>
      <c r="F14" s="90"/>
      <c r="G14" s="90"/>
      <c r="H14" s="90"/>
      <c r="I14" s="29">
        <v>237</v>
      </c>
      <c r="J14" s="71"/>
      <c r="K14" s="29">
        <v>127</v>
      </c>
    </row>
    <row r="15" spans="1:11" ht="24" customHeight="1">
      <c r="A15" s="90" t="s">
        <v>101</v>
      </c>
      <c r="B15" s="90"/>
      <c r="C15" s="90"/>
      <c r="D15" s="90"/>
      <c r="E15" s="90"/>
      <c r="F15" s="90"/>
      <c r="G15" s="90"/>
      <c r="H15" s="90"/>
      <c r="I15" s="30">
        <v>-1258</v>
      </c>
      <c r="J15" s="103"/>
      <c r="K15" s="30">
        <v>0</v>
      </c>
    </row>
    <row r="16" spans="1:11" ht="24" customHeight="1">
      <c r="A16" s="90" t="s">
        <v>117</v>
      </c>
      <c r="B16" s="90"/>
      <c r="C16" s="90"/>
      <c r="D16" s="90"/>
      <c r="E16" s="90"/>
      <c r="F16" s="90"/>
      <c r="G16" s="90"/>
      <c r="H16" s="90"/>
      <c r="I16" s="30">
        <v>0</v>
      </c>
      <c r="J16" s="103"/>
      <c r="K16" s="30">
        <v>1</v>
      </c>
    </row>
    <row r="17" spans="1:11" ht="24" customHeight="1">
      <c r="A17" s="90" t="s">
        <v>87</v>
      </c>
      <c r="B17" s="90"/>
      <c r="C17" s="90"/>
      <c r="D17" s="90"/>
      <c r="E17" s="90"/>
      <c r="F17" s="90"/>
      <c r="G17" s="90"/>
      <c r="H17" s="90"/>
      <c r="I17" s="30">
        <v>1179</v>
      </c>
      <c r="J17" s="103"/>
      <c r="K17" s="30">
        <v>1755</v>
      </c>
    </row>
    <row r="18" spans="1:11" ht="24" customHeight="1">
      <c r="A18" s="90" t="s">
        <v>57</v>
      </c>
      <c r="B18" s="90"/>
      <c r="C18" s="90"/>
      <c r="D18" s="90"/>
      <c r="E18" s="90"/>
      <c r="F18" s="90"/>
      <c r="G18" s="90"/>
      <c r="H18" s="90"/>
      <c r="I18" s="34">
        <v>11139</v>
      </c>
      <c r="J18" s="71"/>
      <c r="K18" s="34">
        <v>11400</v>
      </c>
    </row>
    <row r="19" spans="1:11" ht="24" customHeight="1">
      <c r="A19" s="22" t="s">
        <v>103</v>
      </c>
      <c r="B19" s="90"/>
      <c r="C19" s="90"/>
      <c r="D19" s="90"/>
      <c r="E19" s="90"/>
      <c r="F19" s="90"/>
      <c r="G19" s="90"/>
      <c r="H19" s="90"/>
      <c r="I19" s="71"/>
      <c r="J19" s="71"/>
      <c r="K19" s="71"/>
    </row>
    <row r="20" spans="1:11" ht="24" customHeight="1">
      <c r="A20" s="90" t="s">
        <v>104</v>
      </c>
      <c r="B20" s="90"/>
      <c r="C20" s="90"/>
      <c r="D20" s="90"/>
      <c r="E20" s="90"/>
      <c r="F20" s="90"/>
      <c r="G20" s="90"/>
      <c r="H20" s="90"/>
      <c r="I20" s="30">
        <f>SUM(I8:I18)</f>
        <v>97576</v>
      </c>
      <c r="J20" s="71"/>
      <c r="K20" s="30">
        <f>SUM(K8:K18)</f>
        <v>118762</v>
      </c>
    </row>
    <row r="21" spans="1:11" ht="24" customHeight="1">
      <c r="A21" s="90" t="s">
        <v>62</v>
      </c>
      <c r="B21" s="90"/>
      <c r="C21" s="90"/>
      <c r="D21" s="90"/>
      <c r="E21" s="90"/>
      <c r="F21" s="90"/>
      <c r="G21" s="90"/>
      <c r="H21" s="90"/>
      <c r="I21" s="30"/>
      <c r="J21" s="71"/>
      <c r="K21" s="30"/>
    </row>
    <row r="22" spans="1:11" ht="24" customHeight="1">
      <c r="A22" s="90" t="s">
        <v>105</v>
      </c>
      <c r="B22" s="90"/>
      <c r="C22" s="90"/>
      <c r="D22" s="90"/>
      <c r="E22" s="90"/>
      <c r="F22" s="90"/>
      <c r="G22" s="90"/>
      <c r="H22" s="90"/>
      <c r="I22" s="29">
        <v>56448</v>
      </c>
      <c r="J22" s="71"/>
      <c r="K22" s="29">
        <v>-9134</v>
      </c>
    </row>
    <row r="23" spans="1:11" ht="24" customHeight="1">
      <c r="A23" s="90" t="s">
        <v>31</v>
      </c>
      <c r="B23" s="90"/>
      <c r="C23" s="90"/>
      <c r="D23" s="90"/>
      <c r="E23" s="90"/>
      <c r="F23" s="90"/>
      <c r="G23" s="90"/>
      <c r="H23" s="90"/>
      <c r="I23" s="29">
        <v>-13990</v>
      </c>
      <c r="J23" s="71"/>
      <c r="K23" s="29">
        <v>-50069</v>
      </c>
    </row>
    <row r="24" spans="1:11" ht="24" customHeight="1">
      <c r="A24" s="90" t="s">
        <v>32</v>
      </c>
      <c r="B24" s="90"/>
      <c r="C24" s="90"/>
      <c r="D24" s="90"/>
      <c r="E24" s="90"/>
      <c r="F24" s="90"/>
      <c r="G24" s="90"/>
      <c r="H24" s="90"/>
      <c r="I24" s="29">
        <v>-344</v>
      </c>
      <c r="J24" s="71"/>
      <c r="K24" s="29">
        <v>-8765</v>
      </c>
    </row>
    <row r="25" spans="1:11" s="83" customFormat="1" ht="24" customHeight="1">
      <c r="A25" s="101" t="s">
        <v>132</v>
      </c>
      <c r="B25" s="101"/>
      <c r="C25" s="101"/>
      <c r="D25" s="101"/>
      <c r="E25" s="101"/>
      <c r="F25" s="101"/>
      <c r="G25" s="101"/>
      <c r="H25" s="101"/>
      <c r="I25" s="111">
        <v>-10</v>
      </c>
      <c r="J25" s="102"/>
      <c r="K25" s="111">
        <v>0</v>
      </c>
    </row>
    <row r="26" spans="1:11" ht="24" customHeight="1">
      <c r="A26" s="90" t="s">
        <v>63</v>
      </c>
      <c r="B26" s="90"/>
      <c r="C26" s="90"/>
      <c r="D26" s="90"/>
      <c r="E26" s="90"/>
      <c r="F26" s="90"/>
      <c r="G26" s="90"/>
      <c r="H26" s="90"/>
      <c r="I26" s="29"/>
      <c r="J26" s="71"/>
      <c r="K26" s="29"/>
    </row>
    <row r="27" spans="1:11" ht="24" customHeight="1">
      <c r="A27" s="90" t="s">
        <v>106</v>
      </c>
      <c r="B27" s="90"/>
      <c r="C27" s="90"/>
      <c r="D27" s="90"/>
      <c r="E27" s="90"/>
      <c r="F27" s="90"/>
      <c r="G27" s="90"/>
      <c r="H27" s="90"/>
      <c r="I27" s="29">
        <v>-5833</v>
      </c>
      <c r="J27" s="71"/>
      <c r="K27" s="29">
        <v>59079</v>
      </c>
    </row>
    <row r="28" spans="1:11" ht="24" customHeight="1">
      <c r="A28" s="90" t="s">
        <v>33</v>
      </c>
      <c r="B28" s="90"/>
      <c r="C28" s="90"/>
      <c r="D28" s="90"/>
      <c r="E28" s="90"/>
      <c r="F28" s="90"/>
      <c r="G28" s="90"/>
      <c r="H28" s="90"/>
      <c r="I28" s="30">
        <v>3492</v>
      </c>
      <c r="J28" s="71"/>
      <c r="K28" s="30">
        <v>-202</v>
      </c>
    </row>
    <row r="29" spans="1:11" ht="24" customHeight="1">
      <c r="A29" s="90" t="s">
        <v>116</v>
      </c>
      <c r="B29" s="90"/>
      <c r="C29" s="90"/>
      <c r="D29" s="90"/>
      <c r="E29" s="90"/>
      <c r="F29" s="90"/>
      <c r="G29" s="90"/>
      <c r="H29" s="90"/>
      <c r="I29" s="34">
        <v>-2752</v>
      </c>
      <c r="J29" s="103"/>
      <c r="K29" s="34">
        <v>-3764</v>
      </c>
    </row>
    <row r="30" spans="1:11" ht="24" customHeight="1">
      <c r="A30" s="90" t="s">
        <v>15</v>
      </c>
      <c r="B30" s="90"/>
      <c r="C30" s="90"/>
      <c r="D30" s="90"/>
      <c r="E30" s="90"/>
      <c r="F30" s="90"/>
      <c r="G30" s="90"/>
      <c r="H30" s="90"/>
      <c r="I30" s="104">
        <f>SUM(I20:I29)</f>
        <v>134587</v>
      </c>
      <c r="J30" s="71"/>
      <c r="K30" s="104">
        <f>SUM(K20:K29)</f>
        <v>105907</v>
      </c>
    </row>
    <row r="31" spans="1:11" ht="24" customHeight="1">
      <c r="A31" s="90" t="s">
        <v>56</v>
      </c>
      <c r="B31" s="90"/>
      <c r="C31" s="90"/>
      <c r="D31" s="90"/>
      <c r="E31" s="90"/>
      <c r="F31" s="90"/>
      <c r="G31" s="90"/>
      <c r="H31" s="90"/>
      <c r="I31" s="30">
        <v>-10921</v>
      </c>
      <c r="J31" s="71"/>
      <c r="K31" s="30">
        <v>-11154</v>
      </c>
    </row>
    <row r="32" spans="1:11" ht="24" customHeight="1">
      <c r="A32" s="90" t="s">
        <v>97</v>
      </c>
      <c r="B32" s="90"/>
      <c r="C32" s="90"/>
      <c r="D32" s="90"/>
      <c r="E32" s="90"/>
      <c r="F32" s="90"/>
      <c r="G32" s="90"/>
      <c r="H32" s="90"/>
      <c r="I32" s="34">
        <v>-20071</v>
      </c>
      <c r="J32" s="71"/>
      <c r="K32" s="34">
        <v>-21407</v>
      </c>
    </row>
    <row r="33" spans="1:11" ht="24" customHeight="1">
      <c r="A33" s="88" t="s">
        <v>138</v>
      </c>
      <c r="B33" s="90"/>
      <c r="C33" s="90"/>
      <c r="D33" s="90"/>
      <c r="E33" s="90"/>
      <c r="F33" s="90"/>
      <c r="G33" s="90"/>
      <c r="H33" s="90"/>
      <c r="I33" s="35">
        <f>SUM(I30:I32)</f>
        <v>103595</v>
      </c>
      <c r="J33" s="22"/>
      <c r="K33" s="35">
        <f>SUM(K30:K32)</f>
        <v>73346</v>
      </c>
    </row>
    <row r="34" spans="1:11" ht="24" customHeight="1">
      <c r="A34" s="88"/>
      <c r="B34" s="90"/>
      <c r="C34" s="90"/>
      <c r="D34" s="90"/>
      <c r="E34" s="90"/>
      <c r="F34" s="90"/>
      <c r="G34" s="90"/>
      <c r="H34" s="90"/>
      <c r="I34" s="96"/>
      <c r="J34" s="22"/>
      <c r="K34" s="89"/>
    </row>
    <row r="35" spans="1:11" ht="24" customHeight="1">
      <c r="A35" s="90" t="s">
        <v>1</v>
      </c>
      <c r="B35" s="90"/>
      <c r="C35" s="90"/>
      <c r="D35" s="90"/>
      <c r="E35" s="90"/>
      <c r="F35" s="90"/>
      <c r="G35" s="90"/>
      <c r="H35" s="90"/>
      <c r="I35" s="96"/>
      <c r="J35" s="22"/>
      <c r="K35" s="96"/>
    </row>
    <row r="36" spans="1:11" ht="24" customHeight="1">
      <c r="A36" s="113" t="s">
        <v>17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</row>
    <row r="37" spans="1:11" ht="24" customHeight="1">
      <c r="A37" s="32" t="s">
        <v>18</v>
      </c>
      <c r="B37" s="1"/>
      <c r="C37" s="1"/>
      <c r="D37" s="1"/>
      <c r="E37" s="2"/>
      <c r="F37" s="1"/>
      <c r="G37" s="1"/>
      <c r="H37" s="1"/>
      <c r="I37" s="3"/>
      <c r="J37" s="1"/>
      <c r="K37" s="3"/>
    </row>
    <row r="38" spans="1:11" ht="24" customHeight="1">
      <c r="A38" s="33" t="s">
        <v>93</v>
      </c>
      <c r="B38" s="2"/>
      <c r="C38" s="2"/>
      <c r="D38" s="2"/>
      <c r="E38" s="2"/>
      <c r="F38" s="2"/>
      <c r="G38" s="2"/>
      <c r="H38" s="2"/>
      <c r="I38" s="3"/>
      <c r="J38" s="1"/>
      <c r="K38" s="3"/>
    </row>
    <row r="39" spans="1:11" ht="24" customHeight="1">
      <c r="A39" s="114" t="s">
        <v>120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</row>
    <row r="40" spans="1:11" ht="24" customHeight="1">
      <c r="A40" s="112" t="s">
        <v>19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</row>
    <row r="41" spans="1:11" ht="24" customHeight="1">
      <c r="A41" s="90"/>
      <c r="B41" s="90"/>
      <c r="C41" s="90"/>
      <c r="D41" s="90"/>
      <c r="E41" s="27"/>
      <c r="F41" s="99"/>
      <c r="G41" s="90"/>
      <c r="H41" s="90"/>
      <c r="I41" s="15">
        <v>2017</v>
      </c>
      <c r="J41" s="86"/>
      <c r="K41" s="15">
        <v>2016</v>
      </c>
    </row>
    <row r="42" spans="1:11" ht="24" customHeight="1">
      <c r="A42" s="88" t="s">
        <v>16</v>
      </c>
      <c r="B42" s="90"/>
      <c r="C42" s="90"/>
      <c r="D42" s="90"/>
      <c r="E42" s="90"/>
      <c r="F42" s="90"/>
      <c r="G42" s="90"/>
      <c r="H42" s="90"/>
      <c r="I42" s="89"/>
      <c r="J42" s="22"/>
      <c r="K42" s="89"/>
    </row>
    <row r="43" spans="1:11" ht="24" customHeight="1">
      <c r="A43" s="90" t="s">
        <v>100</v>
      </c>
      <c r="B43" s="90"/>
      <c r="C43" s="90"/>
      <c r="D43" s="90"/>
      <c r="E43" s="90"/>
      <c r="F43" s="90"/>
      <c r="G43" s="90"/>
      <c r="H43" s="90"/>
      <c r="I43" s="29">
        <v>-1252</v>
      </c>
      <c r="J43" s="103"/>
      <c r="K43" s="29">
        <v>-7731</v>
      </c>
    </row>
    <row r="44" spans="1:11" ht="24" customHeight="1">
      <c r="A44" s="90" t="s">
        <v>110</v>
      </c>
      <c r="B44" s="90"/>
      <c r="C44" s="90"/>
      <c r="D44" s="90"/>
      <c r="E44" s="90"/>
      <c r="F44" s="90"/>
      <c r="G44" s="90"/>
      <c r="H44" s="90"/>
      <c r="I44" s="34">
        <v>2438</v>
      </c>
      <c r="J44" s="103"/>
      <c r="K44" s="34">
        <v>0</v>
      </c>
    </row>
    <row r="45" spans="1:11" ht="24" customHeight="1">
      <c r="A45" s="88" t="s">
        <v>139</v>
      </c>
      <c r="B45" s="90"/>
      <c r="C45" s="90"/>
      <c r="D45" s="90"/>
      <c r="E45" s="90"/>
      <c r="F45" s="90"/>
      <c r="G45" s="90"/>
      <c r="H45" s="90"/>
      <c r="I45" s="34">
        <f>SUM(I43:I44)</f>
        <v>1186</v>
      </c>
      <c r="J45" s="71"/>
      <c r="K45" s="34">
        <f>SUM(K43:K44)</f>
        <v>-7731</v>
      </c>
    </row>
    <row r="46" spans="1:11" ht="24" customHeight="1">
      <c r="A46" s="88" t="s">
        <v>64</v>
      </c>
      <c r="B46" s="90"/>
      <c r="C46" s="90"/>
      <c r="D46" s="90"/>
      <c r="E46" s="90"/>
      <c r="F46" s="90"/>
      <c r="G46" s="90"/>
      <c r="H46" s="90"/>
      <c r="I46" s="29"/>
      <c r="J46" s="71"/>
      <c r="K46" s="29"/>
    </row>
    <row r="47" spans="1:11" ht="24" customHeight="1">
      <c r="A47" s="90" t="s">
        <v>135</v>
      </c>
      <c r="B47" s="90"/>
      <c r="C47" s="90"/>
      <c r="D47" s="90"/>
      <c r="E47" s="90"/>
      <c r="F47" s="90"/>
      <c r="G47" s="90"/>
      <c r="H47" s="90"/>
      <c r="I47" s="29"/>
      <c r="J47" s="71"/>
      <c r="K47" s="4"/>
    </row>
    <row r="48" spans="1:11" ht="24" customHeight="1">
      <c r="A48" s="90" t="s">
        <v>134</v>
      </c>
      <c r="B48" s="90"/>
      <c r="C48" s="90"/>
      <c r="D48" s="90"/>
      <c r="E48" s="90"/>
      <c r="F48" s="90"/>
      <c r="G48" s="90"/>
      <c r="H48" s="90"/>
      <c r="I48" s="29">
        <v>-47125</v>
      </c>
      <c r="J48" s="71"/>
      <c r="K48" s="29">
        <v>-3239</v>
      </c>
    </row>
    <row r="49" spans="1:11" ht="24" customHeight="1">
      <c r="A49" s="90" t="s">
        <v>34</v>
      </c>
      <c r="B49" s="90"/>
      <c r="C49" s="90"/>
      <c r="D49" s="90"/>
      <c r="E49" s="90"/>
      <c r="F49" s="90"/>
      <c r="G49" s="90"/>
      <c r="H49" s="90"/>
      <c r="I49" s="29">
        <v>-2854</v>
      </c>
      <c r="J49" s="71"/>
      <c r="K49" s="29">
        <v>-1982</v>
      </c>
    </row>
    <row r="50" spans="1:11" ht="24" customHeight="1">
      <c r="A50" s="90" t="s">
        <v>98</v>
      </c>
      <c r="B50" s="90"/>
      <c r="C50" s="90"/>
      <c r="D50" s="90"/>
      <c r="E50" s="90"/>
      <c r="F50" s="90"/>
      <c r="G50" s="90"/>
      <c r="H50" s="90"/>
      <c r="I50" s="30">
        <v>-40000</v>
      </c>
      <c r="J50" s="71"/>
      <c r="K50" s="30">
        <v>-40000</v>
      </c>
    </row>
    <row r="51" spans="1:11" ht="24" customHeight="1">
      <c r="A51" s="22" t="s">
        <v>107</v>
      </c>
      <c r="B51" s="90"/>
      <c r="C51" s="90"/>
      <c r="D51" s="90"/>
      <c r="E51" s="90"/>
      <c r="F51" s="90"/>
      <c r="G51" s="90"/>
      <c r="H51" s="90"/>
      <c r="I51" s="34">
        <v>-36000</v>
      </c>
      <c r="J51" s="71"/>
      <c r="K51" s="34">
        <v>-44000</v>
      </c>
    </row>
    <row r="52" spans="1:11" ht="24" customHeight="1">
      <c r="A52" s="88" t="s">
        <v>140</v>
      </c>
      <c r="B52" s="90"/>
      <c r="C52" s="90"/>
      <c r="D52" s="90"/>
      <c r="E52" s="90"/>
      <c r="F52" s="90"/>
      <c r="G52" s="90"/>
      <c r="H52" s="90"/>
      <c r="I52" s="34">
        <f>SUM(I47:I51)</f>
        <v>-125979</v>
      </c>
      <c r="J52" s="71"/>
      <c r="K52" s="34">
        <f>SUM(K48:K51)</f>
        <v>-89221</v>
      </c>
    </row>
    <row r="53" spans="1:11" ht="24" customHeight="1">
      <c r="A53" s="88" t="s">
        <v>118</v>
      </c>
      <c r="B53" s="90"/>
      <c r="C53" s="90"/>
      <c r="D53" s="90"/>
      <c r="E53" s="90"/>
      <c r="F53" s="90"/>
      <c r="G53" s="90"/>
      <c r="H53" s="90"/>
      <c r="I53" s="30">
        <f>SUM(I52,I45,I33)</f>
        <v>-21198</v>
      </c>
      <c r="J53" s="103"/>
      <c r="K53" s="30">
        <f>SUM(K52,K45,K33)</f>
        <v>-23606</v>
      </c>
    </row>
    <row r="54" spans="1:11" ht="24" customHeight="1">
      <c r="A54" s="90" t="s">
        <v>8</v>
      </c>
      <c r="B54" s="90"/>
      <c r="C54" s="90"/>
      <c r="D54" s="90"/>
      <c r="E54" s="90"/>
      <c r="F54" s="90"/>
      <c r="G54" s="90"/>
      <c r="H54" s="90"/>
      <c r="I54" s="34">
        <v>42333</v>
      </c>
      <c r="J54" s="71"/>
      <c r="K54" s="34">
        <v>42707</v>
      </c>
    </row>
    <row r="55" spans="1:11" ht="24" customHeight="1" thickBot="1">
      <c r="A55" s="88" t="s">
        <v>9</v>
      </c>
      <c r="B55" s="90"/>
      <c r="C55" s="90"/>
      <c r="D55" s="90"/>
      <c r="E55" s="90"/>
      <c r="F55" s="90"/>
      <c r="G55" s="90"/>
      <c r="H55" s="90"/>
      <c r="I55" s="31">
        <f>SUM(I53:I54)</f>
        <v>21135</v>
      </c>
      <c r="J55" s="103"/>
      <c r="K55" s="31">
        <f>SUM(K53:K54)</f>
        <v>19101</v>
      </c>
    </row>
    <row r="56" spans="1:11" ht="24" customHeight="1" thickTop="1">
      <c r="A56" s="90"/>
      <c r="B56" s="90"/>
      <c r="C56" s="90"/>
      <c r="D56" s="90"/>
      <c r="E56" s="90"/>
      <c r="F56" s="90"/>
      <c r="G56" s="90"/>
      <c r="H56" s="90"/>
      <c r="I56" s="29">
        <f>SUM(I55-BS!H11)</f>
        <v>0</v>
      </c>
      <c r="J56" s="103"/>
      <c r="K56" s="29"/>
    </row>
    <row r="57" spans="1:11" ht="24" customHeight="1">
      <c r="A57" s="88" t="s">
        <v>108</v>
      </c>
      <c r="B57" s="90"/>
      <c r="C57" s="90"/>
      <c r="D57" s="90"/>
      <c r="E57" s="90"/>
      <c r="F57" s="90"/>
      <c r="G57" s="90"/>
      <c r="H57" s="90"/>
      <c r="I57" s="103"/>
      <c r="J57" s="103"/>
      <c r="K57" s="103"/>
    </row>
    <row r="58" spans="1:11" ht="24" customHeight="1">
      <c r="A58" s="90" t="s">
        <v>109</v>
      </c>
      <c r="B58" s="90"/>
      <c r="C58" s="90"/>
      <c r="D58" s="90"/>
      <c r="E58" s="90"/>
      <c r="F58" s="90"/>
      <c r="G58" s="90"/>
      <c r="H58" s="90"/>
      <c r="I58" s="29"/>
      <c r="J58" s="103"/>
      <c r="K58" s="29"/>
    </row>
    <row r="59" spans="1:11" ht="24" customHeight="1">
      <c r="A59" s="90" t="s">
        <v>99</v>
      </c>
      <c r="B59" s="90"/>
      <c r="C59" s="90"/>
      <c r="D59" s="90"/>
      <c r="E59" s="90"/>
      <c r="F59" s="90"/>
      <c r="G59" s="90"/>
      <c r="H59" s="90"/>
      <c r="I59" s="102">
        <v>1668</v>
      </c>
      <c r="J59" s="103"/>
      <c r="K59" s="102">
        <v>0</v>
      </c>
    </row>
    <row r="60" spans="1:11" ht="24" customHeight="1">
      <c r="A60" s="90"/>
      <c r="B60" s="90"/>
      <c r="C60" s="90"/>
      <c r="D60" s="90"/>
      <c r="E60" s="90"/>
      <c r="F60" s="90"/>
      <c r="G60" s="90"/>
      <c r="H60" s="90"/>
      <c r="I60" s="30"/>
      <c r="J60" s="103"/>
      <c r="K60" s="30"/>
    </row>
    <row r="61" spans="1:11" ht="24" customHeight="1">
      <c r="A61" s="90" t="s">
        <v>1</v>
      </c>
      <c r="B61" s="22"/>
      <c r="C61" s="22"/>
      <c r="D61" s="22"/>
      <c r="E61" s="22"/>
      <c r="F61" s="22"/>
      <c r="G61" s="22"/>
      <c r="H61" s="22"/>
      <c r="I61" s="89"/>
      <c r="J61" s="22"/>
      <c r="K61" s="89"/>
    </row>
  </sheetData>
  <mergeCells count="6">
    <mergeCell ref="A40:K40"/>
    <mergeCell ref="A1:K1"/>
    <mergeCell ref="A4:K4"/>
    <mergeCell ref="A5:K5"/>
    <mergeCell ref="A36:K36"/>
    <mergeCell ref="A39:K39"/>
  </mergeCells>
  <printOptions horizontalCentered="1" gridLinesSet="0"/>
  <pageMargins left="0.78740157480314998" right="0.27559055118110198" top="0.78740157480314998" bottom="0.39370078740157499" header="0.196850393700787" footer="0.196850393700787"/>
  <pageSetup paperSize="9" scale="88" fitToHeight="4" orientation="portrait" r:id="rId1"/>
  <headerFooter alignWithMargins="0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NAV000</vt:lpstr>
      <vt:lpstr>BS</vt:lpstr>
      <vt:lpstr>PL</vt:lpstr>
      <vt:lpstr>statement of change</vt:lpstr>
      <vt:lpstr>CF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Wandee Kaeoprasetsuk</cp:lastModifiedBy>
  <cp:lastPrinted>2017-10-25T08:32:37Z</cp:lastPrinted>
  <dcterms:created xsi:type="dcterms:W3CDTF">1997-11-17T06:33:33Z</dcterms:created>
  <dcterms:modified xsi:type="dcterms:W3CDTF">2017-11-03T07:00:02Z</dcterms:modified>
</cp:coreProperties>
</file>