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75" windowWidth="13905" windowHeight="8070" tabRatio="834" firstSheet="1" activeTab="1"/>
  </bookViews>
  <sheets>
    <sheet name="〰〰อง" sheetId="5" state="veryHidden" r:id="rId1"/>
    <sheet name="P1-15" sheetId="55" r:id="rId2"/>
    <sheet name="P16" sheetId="56" r:id="rId3"/>
    <sheet name="P17-20" sheetId="50" r:id="rId4"/>
    <sheet name="P21-22" sheetId="49" r:id="rId5"/>
    <sheet name="P23" sheetId="38" r:id="rId6"/>
    <sheet name="P24 ppe-con" sheetId="42" r:id="rId7"/>
    <sheet name="P25 ppe" sheetId="39" r:id="rId8"/>
    <sheet name="P26" sheetId="43" r:id="rId9"/>
    <sheet name="P27-29" sheetId="35" r:id="rId10"/>
    <sheet name="P30-36" sheetId="57" r:id="rId11"/>
    <sheet name="P37" sheetId="58" r:id="rId12"/>
    <sheet name="P38" sheetId="59" r:id="rId13"/>
    <sheet name="P39-40" sheetId="60" r:id="rId14"/>
    <sheet name="P41" sheetId="61" r:id="rId15"/>
    <sheet name="P42" sheetId="62" r:id="rId16"/>
    <sheet name="P43-44" sheetId="63" r:id="rId17"/>
  </sheets>
  <externalReferences>
    <externalReference r:id="rId18"/>
    <externalReference r:id="rId19"/>
    <externalReference r:id="rId20"/>
    <externalReference r:id="rId21"/>
    <externalReference r:id="rId22"/>
    <externalReference r:id="rId23"/>
    <externalReference r:id="rId24"/>
  </externalReferences>
  <definedNames>
    <definedName name="\a" localSheetId="16">#REF!</definedName>
    <definedName name="\a">#REF!</definedName>
    <definedName name="\b" localSheetId="16">#REF!</definedName>
    <definedName name="\b">#REF!</definedName>
    <definedName name="\e" localSheetId="16">#REF!</definedName>
    <definedName name="\e">#REF!</definedName>
    <definedName name="\f" localSheetId="16">#REF!</definedName>
    <definedName name="\f">#REF!</definedName>
    <definedName name="\g" localSheetId="16">#REF!</definedName>
    <definedName name="\g">#REF!</definedName>
    <definedName name="\h" localSheetId="16">#REF!</definedName>
    <definedName name="\h">#REF!</definedName>
    <definedName name="\k" localSheetId="16">#REF!</definedName>
    <definedName name="\k">#REF!</definedName>
    <definedName name="\l" localSheetId="16">#REF!</definedName>
    <definedName name="\l">#REF!</definedName>
    <definedName name="\n" localSheetId="16">#REF!</definedName>
    <definedName name="\n">#REF!</definedName>
    <definedName name="\p" localSheetId="16">#REF!</definedName>
    <definedName name="\p">#REF!</definedName>
    <definedName name="\s" localSheetId="16">#REF!</definedName>
    <definedName name="\s">#REF!</definedName>
    <definedName name="\t" localSheetId="16">#REF!</definedName>
    <definedName name="\t">#REF!</definedName>
    <definedName name="\v" localSheetId="16">#REF!</definedName>
    <definedName name="\v">#REF!</definedName>
    <definedName name="\w" localSheetId="16">#REF!</definedName>
    <definedName name="\w">#REF!</definedName>
    <definedName name="\z" localSheetId="16">#REF!</definedName>
    <definedName name="\z">#REF!</definedName>
    <definedName name="________e1" localSheetId="16">#REF!</definedName>
    <definedName name="________e1">#REF!</definedName>
    <definedName name="________f1" localSheetId="16">#REF!</definedName>
    <definedName name="________f1">#REF!</definedName>
    <definedName name="________g1" localSheetId="16">#REF!</definedName>
    <definedName name="________g1">#REF!</definedName>
    <definedName name="________h1" localSheetId="16">#REF!</definedName>
    <definedName name="________h1">#REF!</definedName>
    <definedName name="________k1" localSheetId="16">#REF!</definedName>
    <definedName name="________k1">#REF!</definedName>
    <definedName name="________PRO1" localSheetId="16">#REF!</definedName>
    <definedName name="________PRO1">#REF!</definedName>
    <definedName name="_______e1" localSheetId="16">#REF!</definedName>
    <definedName name="_______e1">#REF!</definedName>
    <definedName name="_______f1" localSheetId="16">#REF!</definedName>
    <definedName name="_______f1">#REF!</definedName>
    <definedName name="_______g1" localSheetId="16">#REF!</definedName>
    <definedName name="_______g1">#REF!</definedName>
    <definedName name="_______h1" localSheetId="16">#REF!</definedName>
    <definedName name="_______h1">#REF!</definedName>
    <definedName name="_______k1" localSheetId="16">#REF!</definedName>
    <definedName name="_______k1">#REF!</definedName>
    <definedName name="_______PRO1" localSheetId="16">#REF!</definedName>
    <definedName name="_______PRO1">#REF!</definedName>
    <definedName name="______e1" localSheetId="16">#REF!</definedName>
    <definedName name="______e1">#REF!</definedName>
    <definedName name="______f1" localSheetId="16">#REF!</definedName>
    <definedName name="______f1">#REF!</definedName>
    <definedName name="______g1" localSheetId="16">#REF!</definedName>
    <definedName name="______g1">#REF!</definedName>
    <definedName name="______h1" localSheetId="16">#REF!</definedName>
    <definedName name="______h1">#REF!</definedName>
    <definedName name="______k1" localSheetId="16">#REF!</definedName>
    <definedName name="______k1">#REF!</definedName>
    <definedName name="______PRO1" localSheetId="16">#REF!</definedName>
    <definedName name="______PRO1">#REF!</definedName>
    <definedName name="_____e1" localSheetId="16">#REF!</definedName>
    <definedName name="_____e1">#REF!</definedName>
    <definedName name="_____f1" localSheetId="16">#REF!</definedName>
    <definedName name="_____f1">#REF!</definedName>
    <definedName name="_____g1" localSheetId="16">#REF!</definedName>
    <definedName name="_____g1">#REF!</definedName>
    <definedName name="_____h1" localSheetId="16">#REF!</definedName>
    <definedName name="_____h1">#REF!</definedName>
    <definedName name="_____k1" localSheetId="16">#REF!</definedName>
    <definedName name="_____k1">#REF!</definedName>
    <definedName name="_____PRO1" localSheetId="16">#REF!</definedName>
    <definedName name="_____PRO1">#REF!</definedName>
    <definedName name="___tt17" localSheetId="16">#REF!</definedName>
    <definedName name="___tt17">#REF!</definedName>
    <definedName name="___tt18" localSheetId="16">#REF!</definedName>
    <definedName name="___tt18">#REF!</definedName>
    <definedName name="___tt19" localSheetId="16">#REF!</definedName>
    <definedName name="___tt19">#REF!</definedName>
    <definedName name="___tt2" localSheetId="16">#REF!</definedName>
    <definedName name="___tt2">#REF!</definedName>
    <definedName name="___tt20" localSheetId="16">#REF!</definedName>
    <definedName name="___tt20">#REF!</definedName>
    <definedName name="___tt21" localSheetId="16">#REF!</definedName>
    <definedName name="___tt21">#REF!</definedName>
    <definedName name="___tt3" localSheetId="16">#REF!</definedName>
    <definedName name="___tt3">#REF!</definedName>
    <definedName name="___tt4" localSheetId="16">#REF!</definedName>
    <definedName name="___tt4">#REF!</definedName>
    <definedName name="___tt5" localSheetId="16">#REF!</definedName>
    <definedName name="___tt5">#REF!</definedName>
    <definedName name="___tt6" localSheetId="16">#REF!</definedName>
    <definedName name="___tt6">#REF!</definedName>
    <definedName name="___tt7" localSheetId="16">#REF!</definedName>
    <definedName name="___tt7">#REF!</definedName>
    <definedName name="___tt8" localSheetId="16">#REF!</definedName>
    <definedName name="___tt8">#REF!</definedName>
    <definedName name="___tt9" localSheetId="16">#REF!</definedName>
    <definedName name="___tt9">#REF!</definedName>
    <definedName name="__DAT2" localSheetId="16">'[1]AA-1'!#REF!</definedName>
    <definedName name="__DAT2">'[1]AA-1'!#REF!</definedName>
    <definedName name="__DAT3" localSheetId="16">'[1]AA-1'!#REF!</definedName>
    <definedName name="__DAT3">'[1]AA-1'!#REF!</definedName>
    <definedName name="__DAT5" localSheetId="16">'[1]AA-1'!#REF!</definedName>
    <definedName name="__DAT5">'[1]AA-1'!#REF!</definedName>
    <definedName name="__DAT6" localSheetId="16">'[1]AA-1'!#REF!</definedName>
    <definedName name="__DAT6">'[1]AA-1'!#REF!</definedName>
    <definedName name="__DAT7" localSheetId="16">'[1]AA-1'!#REF!</definedName>
    <definedName name="__DAT7">'[1]AA-1'!#REF!</definedName>
    <definedName name="__DAT8" localSheetId="16">'[1]AA-1'!#REF!</definedName>
    <definedName name="__DAT8">'[1]AA-1'!#REF!</definedName>
    <definedName name="__DAT9" localSheetId="16">'[1]AA-1'!#REF!</definedName>
    <definedName name="__DAT9">'[1]AA-1'!#REF!</definedName>
    <definedName name="__tt21" localSheetId="1">#REF!</definedName>
    <definedName name="__tt21" localSheetId="2">#REF!</definedName>
    <definedName name="__tt21" localSheetId="16">#REF!</definedName>
    <definedName name="__tt21">#REF!</definedName>
    <definedName name="__tt3" localSheetId="16">#REF!</definedName>
    <definedName name="__tt3">#REF!</definedName>
    <definedName name="__tt4" localSheetId="16">#REF!</definedName>
    <definedName name="__tt4">#REF!</definedName>
    <definedName name="__tt5" localSheetId="16">#REF!</definedName>
    <definedName name="__tt5">#REF!</definedName>
    <definedName name="__tt6" localSheetId="16">#REF!</definedName>
    <definedName name="__tt6">#REF!</definedName>
    <definedName name="__tt7" localSheetId="16">#REF!</definedName>
    <definedName name="__tt7">#REF!</definedName>
    <definedName name="__tt8" localSheetId="16">#REF!</definedName>
    <definedName name="__tt8">#REF!</definedName>
    <definedName name="__tt9" localSheetId="16">#REF!</definedName>
    <definedName name="__tt9">#REF!</definedName>
    <definedName name="_DAT8" localSheetId="16">'[1]AA-1'!#REF!</definedName>
    <definedName name="_DAT8">'[1]AA-1'!#REF!</definedName>
    <definedName name="_DAT9" localSheetId="16">'[1]AA-1'!#REF!</definedName>
    <definedName name="_DAT9">'[1]AA-1'!#REF!</definedName>
    <definedName name="_GoBack" localSheetId="1">'P1-15'!#REF!</definedName>
    <definedName name="_tt21" localSheetId="1">#REF!</definedName>
    <definedName name="_tt21" localSheetId="2">#REF!</definedName>
    <definedName name="_tt21" localSheetId="16">#REF!</definedName>
    <definedName name="_tt21">#REF!</definedName>
    <definedName name="_tt3" localSheetId="16">#REF!</definedName>
    <definedName name="_tt3">#REF!</definedName>
    <definedName name="_tt4" localSheetId="16">#REF!</definedName>
    <definedName name="_tt4">#REF!</definedName>
    <definedName name="_tt5" localSheetId="16">#REF!</definedName>
    <definedName name="_tt5">#REF!</definedName>
    <definedName name="_tt6" localSheetId="16">#REF!</definedName>
    <definedName name="_tt6">#REF!</definedName>
    <definedName name="_tt7" localSheetId="16">#REF!</definedName>
    <definedName name="_tt7">#REF!</definedName>
    <definedName name="_tt8" localSheetId="16">#REF!</definedName>
    <definedName name="_tt8">#REF!</definedName>
    <definedName name="_tt9" localSheetId="16">#REF!</definedName>
    <definedName name="_tt9">#REF!</definedName>
    <definedName name="_xlnm.Database" localSheetId="16">#REF!</definedName>
    <definedName name="_xlnm.Database">#REF!</definedName>
    <definedName name="Db">[2]Sheet1!$A$2:$D$126</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Titles_23_8" localSheetId="1">[3]SSW_loan_OD!#REF!</definedName>
    <definedName name="Excel_BuiltIn_Print_Titles_23_8" localSheetId="2">[3]SSW_loan_OD!#REF!</definedName>
    <definedName name="Excel_BuiltIn_Print_Titles_23_8" localSheetId="16">[3]SSW_loan_OD!#REF!</definedName>
    <definedName name="Excel_BuiltIn_Print_Titles_23_8">[3]SSW_loan_OD!#REF!</definedName>
    <definedName name="Excel_BuiltIn_Print_Titles_23_9" localSheetId="1">[4]SSW!#REF!</definedName>
    <definedName name="Excel_BuiltIn_Print_Titles_23_9" localSheetId="2">[4]SSW!#REF!</definedName>
    <definedName name="Excel_BuiltIn_Print_Titles_23_9" localSheetId="16">[4]SSW!#REF!</definedName>
    <definedName name="Excel_BuiltIn_Print_Titles_23_9">[4]SSW!#REF!</definedName>
    <definedName name="Excel_BuiltIn_Print_Titles_4">#N/A</definedName>
    <definedName name="Excel_BuiltIn_Print_Titles_4_1">#N/A</definedName>
    <definedName name="Excel_BuiltIn_Print_Titles_4_10" localSheetId="16">[5]Insurance!#REF!</definedName>
    <definedName name="Excel_BuiltIn_Print_Titles_4_10">[5]Insurance!#REF!</definedName>
    <definedName name="Excel_BuiltIn_Print_Titles_4_15" localSheetId="16">[5]Insurance!#REF!</definedName>
    <definedName name="Excel_BuiltIn_Print_Titles_4_15">[5]Insurance!#REF!</definedName>
    <definedName name="Excel_BuiltIn_Print_Titles_4_16" localSheetId="16">[5]Insurance!#REF!</definedName>
    <definedName name="Excel_BuiltIn_Print_Titles_4_16">[5]Insurance!#REF!</definedName>
    <definedName name="Excel_BuiltIn_Print_Titles_4_18" localSheetId="16">[5]Insurance!#REF!</definedName>
    <definedName name="Excel_BuiltIn_Print_Titles_4_18">[5]Insurance!#REF!</definedName>
    <definedName name="Excel_BuiltIn_Print_Titles_4_2">#N/A</definedName>
    <definedName name="Excel_BuiltIn_Print_Titles_4_3">#N/A</definedName>
    <definedName name="Excel_BuiltIn_Print_Titles_4_4">#N/A</definedName>
    <definedName name="Excel_BuiltIn_Print_Titles_4_5" localSheetId="16">[5]Insurance!#REF!</definedName>
    <definedName name="Excel_BuiltIn_Print_Titles_4_5">[5]Insurance!#REF!</definedName>
    <definedName name="Excel_BuiltIn_Print_Titles_4_6">#N/A</definedName>
    <definedName name="Excel_BuiltIn_Print_Titles_4_8" localSheetId="16">[5]Insurance!#REF!</definedName>
    <definedName name="Excel_BuiltIn_Print_Titles_4_8">[5]Insurance!#REF!</definedName>
    <definedName name="Excel_BuiltIn_Print_Titles_4_9" localSheetId="16">[5]Insurance!#REF!</definedName>
    <definedName name="Excel_BuiltIn_Print_Titles_4_9">[5]Insurance!#REF!</definedName>
    <definedName name="_xlnm.Extract" localSheetId="16">[6]BGT97STAFF!#REF!</definedName>
    <definedName name="_xlnm.Extract">[6]BGT97STAFF!#REF!</definedName>
    <definedName name="_xlnm.Print_Area">[7]RSS9801!#REF!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#REF!</definedName>
    <definedName name="TextRefCopy34" localSheetId="1">#REF!</definedName>
    <definedName name="TextRefCopy34" localSheetId="2">#REF!</definedName>
    <definedName name="TextRefCopy34" localSheetId="16">#REF!</definedName>
    <definedName name="TextRefCopy34">#REF!</definedName>
    <definedName name="TextRefCopy36" localSheetId="16">#REF!</definedName>
    <definedName name="TextRefCopy36">#REF!</definedName>
    <definedName name="TextRefCopy38" localSheetId="16">#REF!</definedName>
    <definedName name="TextRefCopy38">#REF!</definedName>
    <definedName name="TextRefCopy4" localSheetId="16">#REF!</definedName>
    <definedName name="TextRefCopy4">#REF!</definedName>
    <definedName name="TextRefCopy40" localSheetId="16">#REF!</definedName>
    <definedName name="TextRefCopy40">#REF!</definedName>
    <definedName name="TextRefCopy42" localSheetId="16">#REF!</definedName>
    <definedName name="TextRefCopy42">#REF!</definedName>
    <definedName name="TextRefCopy44" localSheetId="16">#REF!</definedName>
    <definedName name="TextRefCopy44">#REF!</definedName>
    <definedName name="TextRefCopy45" localSheetId="16">#REF!</definedName>
    <definedName name="TextRefCopy45">#REF!</definedName>
    <definedName name="TextRefCopy47" localSheetId="16">#REF!</definedName>
    <definedName name="TextRefCopy47">#REF!</definedName>
    <definedName name="TextRefCopy49" localSheetId="16">#REF!</definedName>
    <definedName name="TextRefCopy49">#REF!</definedName>
    <definedName name="TextRefCopy51" localSheetId="16">#REF!</definedName>
    <definedName name="TextRefCopy51">#REF!</definedName>
    <definedName name="TextRefCopy53" localSheetId="16">#REF!</definedName>
    <definedName name="TextRefCopy53">#REF!</definedName>
    <definedName name="TextRefCopy6" localSheetId="16">#REF!</definedName>
    <definedName name="TextRefCopy6">#REF!</definedName>
    <definedName name="TextRefCopy8" localSheetId="16">#REF!</definedName>
    <definedName name="TextRefCopy8">#REF!</definedName>
    <definedName name="TextRefCopyRangeCount" hidden="1">54</definedName>
    <definedName name="วุตาไพ" localSheetId="1">#REF!</definedName>
    <definedName name="วุตาไพ" localSheetId="2">#REF!</definedName>
    <definedName name="วุตาไพ" localSheetId="16">#REF!</definedName>
    <definedName name="วุตาไพ">#REF!</definedName>
  </definedNames>
  <calcPr calcId="145621"/>
</workbook>
</file>

<file path=xl/calcChain.xml><?xml version="1.0" encoding="utf-8"?>
<calcChain xmlns="http://schemas.openxmlformats.org/spreadsheetml/2006/main">
  <c r="J42" i="49" l="1"/>
  <c r="P30" i="49"/>
  <c r="L30" i="49"/>
  <c r="N30" i="49"/>
  <c r="J30" i="49"/>
  <c r="H242" i="57" l="1"/>
  <c r="J242" i="57"/>
  <c r="L242" i="57"/>
  <c r="N242" i="57"/>
  <c r="L30" i="38"/>
  <c r="L28" i="38"/>
  <c r="L26" i="38"/>
  <c r="L24" i="38"/>
  <c r="L23" i="38"/>
  <c r="L14" i="38"/>
  <c r="L13" i="38"/>
  <c r="L16" i="38"/>
  <c r="L20" i="38"/>
  <c r="O144" i="50"/>
  <c r="M144" i="50"/>
  <c r="K144" i="50"/>
  <c r="I144" i="50"/>
  <c r="O47" i="50"/>
  <c r="M47" i="50"/>
  <c r="K47" i="50"/>
  <c r="I47" i="50"/>
  <c r="O23" i="50"/>
  <c r="M23" i="50"/>
  <c r="K23" i="50"/>
  <c r="I23" i="50"/>
  <c r="O111" i="50" l="1"/>
  <c r="M111" i="50"/>
  <c r="K111" i="50"/>
  <c r="I111" i="50"/>
  <c r="O68" i="50"/>
  <c r="M68" i="50"/>
  <c r="K68" i="50"/>
  <c r="I68" i="50"/>
  <c r="L58" i="63" l="1"/>
  <c r="J58" i="63"/>
  <c r="H58" i="63"/>
  <c r="F58" i="63"/>
  <c r="L20" i="63"/>
  <c r="J20" i="63"/>
  <c r="H20" i="63"/>
  <c r="F20" i="63"/>
  <c r="L51" i="63"/>
  <c r="J51" i="63"/>
  <c r="H51" i="63"/>
  <c r="F51" i="63"/>
  <c r="L46" i="63"/>
  <c r="J46" i="63"/>
  <c r="H46" i="63"/>
  <c r="F46" i="63"/>
  <c r="K23" i="60"/>
  <c r="O23" i="60" s="1"/>
  <c r="N202" i="57"/>
  <c r="L202" i="57"/>
  <c r="J202" i="57"/>
  <c r="H202" i="57"/>
  <c r="N133" i="57"/>
  <c r="L133" i="57"/>
  <c r="J133" i="57"/>
  <c r="H133" i="57"/>
  <c r="O99" i="35"/>
  <c r="M99" i="35"/>
  <c r="K99" i="35"/>
  <c r="I99" i="35"/>
  <c r="O101" i="35"/>
  <c r="O102" i="35" s="1"/>
  <c r="O59" i="35"/>
  <c r="M59" i="35"/>
  <c r="K59" i="35"/>
  <c r="I59" i="35"/>
  <c r="O135" i="50"/>
  <c r="M135" i="50"/>
  <c r="K135" i="50"/>
  <c r="I135" i="50"/>
  <c r="O127" i="50"/>
  <c r="M127" i="50"/>
  <c r="K127" i="50"/>
  <c r="I127" i="50"/>
  <c r="O121" i="50"/>
  <c r="M121" i="50"/>
  <c r="K121" i="50"/>
  <c r="I121" i="50"/>
  <c r="O105" i="50"/>
  <c r="M105" i="50"/>
  <c r="K105" i="50"/>
  <c r="I105" i="50"/>
  <c r="O99" i="50"/>
  <c r="M99" i="50"/>
  <c r="K99" i="50"/>
  <c r="I99" i="50"/>
  <c r="O11" i="50"/>
  <c r="M11" i="50"/>
  <c r="K11" i="50"/>
  <c r="I11" i="50"/>
  <c r="L52" i="63" l="1"/>
  <c r="L59" i="63" s="1"/>
  <c r="L61" i="63" s="1"/>
  <c r="L63" i="63" s="1"/>
  <c r="L69" i="63" s="1"/>
  <c r="L75" i="63" s="1"/>
  <c r="J52" i="63"/>
  <c r="J59" i="63" s="1"/>
  <c r="J61" i="63" s="1"/>
  <c r="J63" i="63" s="1"/>
  <c r="J65" i="63" s="1"/>
  <c r="F52" i="63"/>
  <c r="F59" i="63" s="1"/>
  <c r="F61" i="63" s="1"/>
  <c r="F63" i="63" s="1"/>
  <c r="F69" i="63" s="1"/>
  <c r="F75" i="63" s="1"/>
  <c r="H52" i="63"/>
  <c r="H59" i="63" s="1"/>
  <c r="H61" i="63" s="1"/>
  <c r="H63" i="63" s="1"/>
  <c r="H65" i="63" s="1"/>
  <c r="L65" i="63"/>
  <c r="K101" i="35"/>
  <c r="K102" i="35" s="1"/>
  <c r="I101" i="35"/>
  <c r="I102" i="35" s="1"/>
  <c r="M101" i="35"/>
  <c r="M102" i="35" s="1"/>
  <c r="J69" i="63" l="1"/>
  <c r="J75" i="63" s="1"/>
  <c r="H69" i="63"/>
  <c r="H75" i="63" s="1"/>
  <c r="F65" i="63"/>
  <c r="J73" i="63"/>
  <c r="L73" i="63"/>
  <c r="H73" i="63"/>
  <c r="F73" i="63" l="1"/>
  <c r="O75" i="50"/>
  <c r="M75" i="50"/>
  <c r="K75" i="50"/>
  <c r="I75" i="50"/>
  <c r="L13" i="63" l="1"/>
  <c r="J13" i="63"/>
  <c r="H13" i="63"/>
  <c r="F13" i="63"/>
  <c r="L8" i="63"/>
  <c r="L14" i="63" s="1"/>
  <c r="L21" i="63" s="1"/>
  <c r="L23" i="63" s="1"/>
  <c r="L25" i="63" s="1"/>
  <c r="J8" i="63"/>
  <c r="J14" i="63" s="1"/>
  <c r="H8" i="63"/>
  <c r="H14" i="63" s="1"/>
  <c r="H21" i="63" s="1"/>
  <c r="H23" i="63" s="1"/>
  <c r="H25" i="63" s="1"/>
  <c r="F8" i="63"/>
  <c r="N33" i="62"/>
  <c r="N35" i="62" s="1"/>
  <c r="L33" i="62"/>
  <c r="L35" i="62" s="1"/>
  <c r="J33" i="62"/>
  <c r="J35" i="62" s="1"/>
  <c r="H33" i="62"/>
  <c r="H35" i="62" s="1"/>
  <c r="N19" i="62"/>
  <c r="L19" i="62"/>
  <c r="J19" i="62"/>
  <c r="H19" i="62"/>
  <c r="N12" i="62"/>
  <c r="N20" i="62" s="1"/>
  <c r="N36" i="62" s="1"/>
  <c r="L12" i="62"/>
  <c r="L20" i="62" s="1"/>
  <c r="J12" i="62"/>
  <c r="H12" i="62"/>
  <c r="H20" i="62" s="1"/>
  <c r="N24" i="61"/>
  <c r="L24" i="61"/>
  <c r="J24" i="61"/>
  <c r="H24" i="61"/>
  <c r="N15" i="61"/>
  <c r="N25" i="61" s="1"/>
  <c r="L15" i="61"/>
  <c r="L25" i="61" s="1"/>
  <c r="J15" i="61"/>
  <c r="H15" i="61"/>
  <c r="K55" i="60"/>
  <c r="O55" i="60" s="1"/>
  <c r="K53" i="60"/>
  <c r="O53" i="60" s="1"/>
  <c r="K52" i="60"/>
  <c r="O52" i="60" s="1"/>
  <c r="K51" i="60"/>
  <c r="O51" i="60" s="1"/>
  <c r="K50" i="60"/>
  <c r="O50" i="60" s="1"/>
  <c r="M48" i="60"/>
  <c r="M54" i="60" s="1"/>
  <c r="M56" i="60" s="1"/>
  <c r="M60" i="60" s="1"/>
  <c r="I48" i="60"/>
  <c r="I54" i="60" s="1"/>
  <c r="I56" i="60" s="1"/>
  <c r="I60" i="60" s="1"/>
  <c r="G48" i="60"/>
  <c r="G54" i="60" s="1"/>
  <c r="G56" i="60" s="1"/>
  <c r="G60" i="60" s="1"/>
  <c r="H60" i="60" s="1"/>
  <c r="K47" i="60"/>
  <c r="O47" i="60" s="1"/>
  <c r="K46" i="60"/>
  <c r="K26" i="60"/>
  <c r="O26" i="60" s="1"/>
  <c r="K24" i="60"/>
  <c r="O24" i="60" s="1"/>
  <c r="K22" i="60"/>
  <c r="O22" i="60" s="1"/>
  <c r="K21" i="60"/>
  <c r="O21" i="60" s="1"/>
  <c r="K20" i="60"/>
  <c r="O20" i="60" s="1"/>
  <c r="M18" i="60"/>
  <c r="M25" i="60" s="1"/>
  <c r="M27" i="60" s="1"/>
  <c r="M31" i="60" s="1"/>
  <c r="I18" i="60"/>
  <c r="I25" i="60" s="1"/>
  <c r="I27" i="60" s="1"/>
  <c r="I31" i="60" s="1"/>
  <c r="G18" i="60"/>
  <c r="G25" i="60" s="1"/>
  <c r="G27" i="60" s="1"/>
  <c r="G31" i="60" s="1"/>
  <c r="K17" i="60"/>
  <c r="O17" i="60" s="1"/>
  <c r="K16" i="60"/>
  <c r="O16" i="60" s="1"/>
  <c r="G32" i="59"/>
  <c r="E32" i="59"/>
  <c r="K32" i="59"/>
  <c r="I32" i="59"/>
  <c r="K24" i="59"/>
  <c r="I24" i="59"/>
  <c r="G24" i="59"/>
  <c r="E24" i="59"/>
  <c r="M23" i="59"/>
  <c r="M21" i="59"/>
  <c r="N18" i="58"/>
  <c r="L18" i="58"/>
  <c r="J18" i="58"/>
  <c r="H18" i="58"/>
  <c r="N195" i="57"/>
  <c r="L195" i="57"/>
  <c r="J195" i="57"/>
  <c r="H195" i="57"/>
  <c r="N125" i="57"/>
  <c r="L125" i="57"/>
  <c r="J125" i="57"/>
  <c r="H125" i="57"/>
  <c r="N116" i="57"/>
  <c r="L116" i="57"/>
  <c r="J116" i="57"/>
  <c r="H116" i="57"/>
  <c r="N95" i="57"/>
  <c r="N87" i="57"/>
  <c r="N49" i="57"/>
  <c r="L49" i="57"/>
  <c r="N27" i="57"/>
  <c r="N29" i="57" s="1"/>
  <c r="N38" i="57" s="1"/>
  <c r="L27" i="57"/>
  <c r="L29" i="57" s="1"/>
  <c r="L38" i="57" s="1"/>
  <c r="N23" i="57"/>
  <c r="L23" i="57"/>
  <c r="N14" i="57"/>
  <c r="L14" i="57"/>
  <c r="J14" i="57"/>
  <c r="H14" i="57"/>
  <c r="N9" i="57"/>
  <c r="L9" i="57"/>
  <c r="J9" i="57"/>
  <c r="H9" i="57"/>
  <c r="H15" i="57" s="1"/>
  <c r="H25" i="61" l="1"/>
  <c r="K48" i="60"/>
  <c r="J15" i="57"/>
  <c r="H36" i="62"/>
  <c r="J21" i="63"/>
  <c r="J23" i="63" s="1"/>
  <c r="J25" i="63" s="1"/>
  <c r="J31" i="63" s="1"/>
  <c r="J37" i="63" s="1"/>
  <c r="F14" i="63"/>
  <c r="F21" i="63" s="1"/>
  <c r="F23" i="63" s="1"/>
  <c r="F25" i="63" s="1"/>
  <c r="F31" i="63" s="1"/>
  <c r="F37" i="63" s="1"/>
  <c r="L36" i="62"/>
  <c r="J20" i="62"/>
  <c r="J36" i="62" s="1"/>
  <c r="J25" i="61"/>
  <c r="K54" i="60"/>
  <c r="K56" i="60" s="1"/>
  <c r="K60" i="60" s="1"/>
  <c r="O46" i="60"/>
  <c r="O48" i="60" s="1"/>
  <c r="O54" i="60" s="1"/>
  <c r="O56" i="60" s="1"/>
  <c r="M24" i="59"/>
  <c r="L15" i="57"/>
  <c r="N15" i="57"/>
  <c r="L95" i="57"/>
  <c r="O18" i="60"/>
  <c r="O25" i="60" s="1"/>
  <c r="O27" i="60" s="1"/>
  <c r="H31" i="63"/>
  <c r="H37" i="63" s="1"/>
  <c r="H27" i="63"/>
  <c r="L31" i="63"/>
  <c r="L37" i="63" s="1"/>
  <c r="L27" i="63"/>
  <c r="M31" i="59"/>
  <c r="M32" i="59" s="1"/>
  <c r="K18" i="60"/>
  <c r="K25" i="60" s="1"/>
  <c r="K27" i="60" s="1"/>
  <c r="K31" i="60" s="1"/>
  <c r="P13" i="49"/>
  <c r="N13" i="49"/>
  <c r="L13" i="49"/>
  <c r="J13" i="49"/>
  <c r="O37" i="50"/>
  <c r="M37" i="50"/>
  <c r="K37" i="50"/>
  <c r="I37" i="50"/>
  <c r="T12" i="39"/>
  <c r="AC13" i="42"/>
  <c r="AG10" i="42"/>
  <c r="E13" i="42"/>
  <c r="E34" i="42" s="1"/>
  <c r="E26" i="42"/>
  <c r="E31" i="42"/>
  <c r="O90" i="50"/>
  <c r="M90" i="50"/>
  <c r="K90" i="50"/>
  <c r="I90" i="50"/>
  <c r="J27" i="38"/>
  <c r="J31" i="38" s="1"/>
  <c r="O17" i="50"/>
  <c r="M17" i="50"/>
  <c r="K17" i="50"/>
  <c r="I17" i="50"/>
  <c r="K56" i="50"/>
  <c r="I56" i="50"/>
  <c r="O29" i="50"/>
  <c r="M29" i="50"/>
  <c r="K29" i="50"/>
  <c r="I29" i="50"/>
  <c r="S26" i="42"/>
  <c r="S31" i="42" s="1"/>
  <c r="S13" i="42"/>
  <c r="Q26" i="42"/>
  <c r="Q31" i="42"/>
  <c r="Q13" i="42"/>
  <c r="Q19" i="42" s="1"/>
  <c r="AG28" i="42"/>
  <c r="AG23" i="42"/>
  <c r="AG25" i="42"/>
  <c r="AG21" i="42"/>
  <c r="AG15" i="42"/>
  <c r="AG8" i="42"/>
  <c r="AG9" i="42"/>
  <c r="AG12" i="42"/>
  <c r="AG7" i="42"/>
  <c r="AE26" i="42"/>
  <c r="AE31" i="42"/>
  <c r="AE13" i="42"/>
  <c r="L51" i="49"/>
  <c r="P51" i="49"/>
  <c r="M62" i="50"/>
  <c r="AG30" i="42"/>
  <c r="AG18" i="42"/>
  <c r="AG16" i="42"/>
  <c r="AG27" i="42"/>
  <c r="G26" i="42"/>
  <c r="G31" i="42"/>
  <c r="G13" i="42"/>
  <c r="AG14" i="42"/>
  <c r="O83" i="50"/>
  <c r="M83" i="50"/>
  <c r="I83" i="50"/>
  <c r="O62" i="50"/>
  <c r="K62" i="50"/>
  <c r="O56" i="50"/>
  <c r="M56" i="50"/>
  <c r="K83" i="50"/>
  <c r="I62" i="50"/>
  <c r="AG22" i="42"/>
  <c r="T18" i="39"/>
  <c r="M29" i="35"/>
  <c r="M24" i="35"/>
  <c r="K12" i="43"/>
  <c r="K16" i="43" s="1"/>
  <c r="I12" i="43"/>
  <c r="I16" i="43" s="1"/>
  <c r="P42" i="49"/>
  <c r="L42" i="49"/>
  <c r="P20" i="49"/>
  <c r="L20" i="49"/>
  <c r="O7" i="35"/>
  <c r="K7" i="35"/>
  <c r="T30" i="39"/>
  <c r="T29" i="39"/>
  <c r="T27" i="39"/>
  <c r="T25" i="39"/>
  <c r="T24" i="39"/>
  <c r="T23" i="39"/>
  <c r="T16" i="39"/>
  <c r="T17" i="39"/>
  <c r="T10" i="39"/>
  <c r="T11" i="39"/>
  <c r="T14" i="39"/>
  <c r="T9" i="39"/>
  <c r="R28" i="39"/>
  <c r="R33" i="39" s="1"/>
  <c r="R15" i="39"/>
  <c r="R21" i="39" s="1"/>
  <c r="AC26" i="42"/>
  <c r="AC31" i="42" s="1"/>
  <c r="AC19" i="42"/>
  <c r="O24" i="35"/>
  <c r="K24" i="35"/>
  <c r="I21" i="43"/>
  <c r="I24" i="43" s="1"/>
  <c r="L17" i="38"/>
  <c r="L18" i="38"/>
  <c r="P59" i="49"/>
  <c r="AA26" i="42"/>
  <c r="Y26" i="42"/>
  <c r="Y31" i="42" s="1"/>
  <c r="W26" i="42"/>
  <c r="W31" i="42" s="1"/>
  <c r="U26" i="42"/>
  <c r="O26" i="42"/>
  <c r="O31" i="42" s="1"/>
  <c r="M26" i="42"/>
  <c r="M31" i="42"/>
  <c r="K26" i="42"/>
  <c r="I26" i="42"/>
  <c r="I31" i="42" s="1"/>
  <c r="J28" i="39"/>
  <c r="J33" i="39" s="1"/>
  <c r="P28" i="39"/>
  <c r="N28" i="39"/>
  <c r="N33" i="39"/>
  <c r="L28" i="39"/>
  <c r="H28" i="39"/>
  <c r="H27" i="38"/>
  <c r="H31" i="38"/>
  <c r="J17" i="38"/>
  <c r="H17" i="38"/>
  <c r="H34" i="38" s="1"/>
  <c r="O29" i="35"/>
  <c r="M45" i="35"/>
  <c r="O45" i="35"/>
  <c r="K29" i="35"/>
  <c r="K21" i="43"/>
  <c r="K24" i="43" s="1"/>
  <c r="W13" i="42"/>
  <c r="AA13" i="42"/>
  <c r="AA19" i="42" s="1"/>
  <c r="Y13" i="42"/>
  <c r="Y19" i="42" s="1"/>
  <c r="U13" i="42"/>
  <c r="U19" i="42" s="1"/>
  <c r="O13" i="42"/>
  <c r="O34" i="42" s="1"/>
  <c r="M13" i="42"/>
  <c r="M34" i="42" s="1"/>
  <c r="M19" i="42"/>
  <c r="K13" i="42"/>
  <c r="I13" i="42"/>
  <c r="I19" i="42" s="1"/>
  <c r="F28" i="39"/>
  <c r="F33" i="39" s="1"/>
  <c r="P15" i="39"/>
  <c r="N15" i="39"/>
  <c r="N21" i="39" s="1"/>
  <c r="N35" i="39" s="1"/>
  <c r="L15" i="39"/>
  <c r="L21" i="39"/>
  <c r="J15" i="39"/>
  <c r="H15" i="39"/>
  <c r="H21" i="39" s="1"/>
  <c r="F15" i="39"/>
  <c r="F36" i="39" s="1"/>
  <c r="I27" i="43"/>
  <c r="T32" i="39"/>
  <c r="T20" i="39"/>
  <c r="AE34" i="42"/>
  <c r="S19" i="42"/>
  <c r="L27" i="38"/>
  <c r="L31" i="38" s="1"/>
  <c r="T28" i="39"/>
  <c r="H21" i="38"/>
  <c r="T15" i="39"/>
  <c r="AG13" i="42"/>
  <c r="AA34" i="42"/>
  <c r="AE19" i="42"/>
  <c r="AE33" i="42" s="1"/>
  <c r="R36" i="39"/>
  <c r="P21" i="39"/>
  <c r="K31" i="42"/>
  <c r="AA31" i="42"/>
  <c r="U31" i="42"/>
  <c r="I24" i="35"/>
  <c r="I29" i="35"/>
  <c r="K45" i="35"/>
  <c r="I45" i="35"/>
  <c r="N20" i="49"/>
  <c r="I7" i="35"/>
  <c r="M7" i="35"/>
  <c r="J20" i="49"/>
  <c r="N42" i="49"/>
  <c r="O79" i="35"/>
  <c r="K79" i="35"/>
  <c r="N59" i="49"/>
  <c r="J51" i="49"/>
  <c r="N51" i="49"/>
  <c r="M79" i="35"/>
  <c r="I79" i="35"/>
  <c r="AA33" i="42" l="1"/>
  <c r="H36" i="39"/>
  <c r="S34" i="42"/>
  <c r="K27" i="43"/>
  <c r="J36" i="39"/>
  <c r="H33" i="39"/>
  <c r="F21" i="39"/>
  <c r="F35" i="39" s="1"/>
  <c r="J21" i="39"/>
  <c r="J35" i="39" s="1"/>
  <c r="N36" i="39"/>
  <c r="Y34" i="42"/>
  <c r="AC34" i="42"/>
  <c r="S33" i="42"/>
  <c r="Y33" i="42"/>
  <c r="AG26" i="42"/>
  <c r="AG31" i="42" s="1"/>
  <c r="Q34" i="42"/>
  <c r="E19" i="42"/>
  <c r="U34" i="42"/>
  <c r="I34" i="42"/>
  <c r="O19" i="42"/>
  <c r="O33" i="42" s="1"/>
  <c r="J27" i="63"/>
  <c r="J35" i="63" s="1"/>
  <c r="I81" i="35"/>
  <c r="I82" i="35" s="1"/>
  <c r="I26" i="43"/>
  <c r="Q33" i="42"/>
  <c r="L34" i="38"/>
  <c r="L21" i="38"/>
  <c r="L33" i="38" s="1"/>
  <c r="O60" i="60"/>
  <c r="O64" i="60" s="1"/>
  <c r="F27" i="63"/>
  <c r="K81" i="35"/>
  <c r="K82" i="35" s="1"/>
  <c r="M81" i="35"/>
  <c r="M82" i="35" s="1"/>
  <c r="O81" i="35"/>
  <c r="O82" i="35" s="1"/>
  <c r="K26" i="43"/>
  <c r="R35" i="39"/>
  <c r="H35" i="39"/>
  <c r="T21" i="39"/>
  <c r="AC33" i="42"/>
  <c r="E33" i="42"/>
  <c r="M33" i="42"/>
  <c r="I33" i="42"/>
  <c r="U33" i="42"/>
  <c r="AG19" i="42"/>
  <c r="H33" i="38"/>
  <c r="L43" i="49"/>
  <c r="L35" i="63"/>
  <c r="O31" i="60"/>
  <c r="O35" i="60" s="1"/>
  <c r="H35" i="63"/>
  <c r="P43" i="49"/>
  <c r="N43" i="49"/>
  <c r="J43" i="49"/>
  <c r="G19" i="42"/>
  <c r="G33" i="42" s="1"/>
  <c r="G34" i="42"/>
  <c r="P33" i="39"/>
  <c r="P35" i="39" s="1"/>
  <c r="P36" i="39"/>
  <c r="K19" i="42"/>
  <c r="K33" i="42" s="1"/>
  <c r="K34" i="42"/>
  <c r="J34" i="38"/>
  <c r="J21" i="38"/>
  <c r="J33" i="38" s="1"/>
  <c r="L36" i="39"/>
  <c r="T36" i="39" s="1"/>
  <c r="L33" i="39"/>
  <c r="L35" i="39" s="1"/>
  <c r="W19" i="42"/>
  <c r="W33" i="42" s="1"/>
  <c r="W34" i="42"/>
  <c r="AG34" i="42" l="1"/>
  <c r="F35" i="63"/>
  <c r="T33" i="39"/>
  <c r="T35" i="39"/>
  <c r="AG33" i="42"/>
</calcChain>
</file>

<file path=xl/sharedStrings.xml><?xml version="1.0" encoding="utf-8"?>
<sst xmlns="http://schemas.openxmlformats.org/spreadsheetml/2006/main" count="1808" uniqueCount="1145">
  <si>
    <t>8.</t>
  </si>
  <si>
    <t>9.</t>
  </si>
  <si>
    <t>- 20 -</t>
  </si>
  <si>
    <t>- 24 -</t>
  </si>
  <si>
    <t>- 6 -</t>
  </si>
  <si>
    <t>- 7 -</t>
  </si>
  <si>
    <t>- 8 -</t>
  </si>
  <si>
    <t>- 9 -</t>
  </si>
  <si>
    <t>- 10 -</t>
  </si>
  <si>
    <t>15.</t>
  </si>
  <si>
    <t>- 11 -</t>
  </si>
  <si>
    <t>- 21 -</t>
  </si>
  <si>
    <t>- 22 -</t>
  </si>
  <si>
    <t>99.99</t>
  </si>
  <si>
    <t>1.</t>
  </si>
  <si>
    <t>2.</t>
  </si>
  <si>
    <t>3.</t>
  </si>
  <si>
    <t>"</t>
  </si>
  <si>
    <t>- 14 -</t>
  </si>
  <si>
    <t xml:space="preserve"> - 2 -</t>
  </si>
  <si>
    <t xml:space="preserve"> - 3 -</t>
  </si>
  <si>
    <t>4.</t>
  </si>
  <si>
    <t>5.</t>
  </si>
  <si>
    <t>7.</t>
  </si>
  <si>
    <t>- 15 -</t>
  </si>
  <si>
    <t>- 17 -</t>
  </si>
  <si>
    <t>- 18 -</t>
  </si>
  <si>
    <t>- 19 -</t>
  </si>
  <si>
    <t>- 23 -</t>
  </si>
  <si>
    <t>- 12 -</t>
  </si>
  <si>
    <t>- 13 -</t>
  </si>
  <si>
    <t>5.2</t>
  </si>
  <si>
    <t>5.3</t>
  </si>
  <si>
    <t>6.</t>
  </si>
  <si>
    <t>AMA MARINE COMPANY LIMITED AND SUBSIDIARY</t>
  </si>
  <si>
    <t>NOTES TO  FINANCIAL STATEMENTS</t>
  </si>
  <si>
    <t>1.  General information</t>
  </si>
  <si>
    <t xml:space="preserve">     Registration</t>
  </si>
  <si>
    <t xml:space="preserve">:  The Company was registered as a company limited under Thai Law on May 10, 1996 and converted </t>
  </si>
  <si>
    <t xml:space="preserve">   to be a public company limited on May 18, 2016 with registration No. 0107559000231.</t>
  </si>
  <si>
    <t xml:space="preserve">     Location</t>
  </si>
  <si>
    <t xml:space="preserve">   Bangkok 10310.</t>
  </si>
  <si>
    <t xml:space="preserve">     Type of business</t>
  </si>
  <si>
    <t>:  The Company and subsidiary's business is to transport of goods, the Company engaged in business of</t>
  </si>
  <si>
    <t xml:space="preserve">   marine transportation and subsidiary engaged in logistic business.</t>
  </si>
  <si>
    <t>2.  Preparation of financial statements basis</t>
  </si>
  <si>
    <t xml:space="preserve">     2.1  Financial statements preparation </t>
  </si>
  <si>
    <t xml:space="preserve">     The financial statements have been prepared in accordance with Thai financial reporting standards, enunciated</t>
  </si>
  <si>
    <t xml:space="preserve">            under the Accounting Professions Act B.E. 2547 and presented in accordance with the notification of the Department</t>
  </si>
  <si>
    <t xml:space="preserve">            regarding the preparation and presentation of the financial reporting under the Securities and Exchange Act B.E. 2535.</t>
  </si>
  <si>
    <t xml:space="preserve">     The  financial  statements   have been  prepared under  the historical  cost  convention,  except  as  transaction</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</si>
  <si>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</si>
  <si>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</si>
  <si>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</si>
  <si>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</si>
  <si>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</si>
  <si>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fair values.  This includes  a valuation team  that has  overall responsibility  for overseeing  all significant  fair value</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</si>
  <si>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</si>
  <si>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</si>
  <si>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</si>
  <si>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</si>
  <si>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</si>
  <si>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</si>
  <si>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</si>
  <si>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When measuring  the fair value  of an asset or a liability,  the Company and subsidiary  use market observable</t>
  </si>
  <si>
    <t xml:space="preserve">            date as fair as possible.  Fair values are categorized into different levels in a fair value hierarchy based on the inputs</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</si>
  <si>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</si>
  <si>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</si>
  <si>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</si>
  <si>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</si>
  <si>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</si>
  <si>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</si>
  <si>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</si>
  <si>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</si>
  <si>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</si>
  <si>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</si>
  <si>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     The Federation of Accounting Professions issued accounting standards, financial reporting standards, standing</t>
  </si>
  <si>
    <t xml:space="preserve">            interpretations committee  and financial reporting interpretations committee  which are expected to be effective  for</t>
  </si>
  <si>
    <t>Presentation of Financial Statements</t>
  </si>
  <si>
    <t xml:space="preserve">Inventories </t>
  </si>
  <si>
    <t>Statement of Cash Flows</t>
  </si>
  <si>
    <t>Property, Plant and Equipment</t>
  </si>
  <si>
    <t>Leases</t>
  </si>
  <si>
    <t>Revenue</t>
  </si>
  <si>
    <t>Employee Benefits</t>
  </si>
  <si>
    <t>Borrowing Costs</t>
  </si>
  <si>
    <t>Related Party Disclosures</t>
  </si>
  <si>
    <t>Accounting and Reporting by Retirement Benefit Plans</t>
  </si>
  <si>
    <t>Separate Financial Statements</t>
  </si>
  <si>
    <t>Interim Financial Reporting</t>
  </si>
  <si>
    <t>Impairment of Assets</t>
  </si>
  <si>
    <t>Provisions, Contingent Liabilities and Contingent Assets</t>
  </si>
  <si>
    <t>Intangible Assets</t>
  </si>
  <si>
    <t>Investment Property</t>
  </si>
  <si>
    <t>Agriculture</t>
  </si>
  <si>
    <t>Business Combinations</t>
  </si>
  <si>
    <t>Insurance Contracts</t>
  </si>
  <si>
    <t>Non-current Assets Held for Sale and Discontinued Operations</t>
  </si>
  <si>
    <t>Exploration for and Evaluation of Mineral Resources</t>
  </si>
  <si>
    <t>Operating Segments</t>
  </si>
  <si>
    <t>Consolidated Financial Statements</t>
  </si>
  <si>
    <t>Joint Arrangements</t>
  </si>
  <si>
    <t>Disclosure of Interests in Other Entities</t>
  </si>
  <si>
    <t>Fair Value Measurement</t>
  </si>
  <si>
    <t>Service Concession Arrangements: Disclosures</t>
  </si>
  <si>
    <t>Interim Financial Reporting and Impairment</t>
  </si>
  <si>
    <t>Service Concession Arrangements</t>
  </si>
  <si>
    <t>Agreements for the Construction of Real Estate</t>
  </si>
  <si>
    <t>Transfers of Assets from Customers</t>
  </si>
  <si>
    <t>Stripping Costs in the Production Phase of a Surface Mine</t>
  </si>
  <si>
    <t>Levies</t>
  </si>
  <si>
    <t xml:space="preserve">   During the period,  the Company has adopted the revised and new financial reporting standards and accounting</t>
  </si>
  <si>
    <t xml:space="preserve">            guidance  issued  by the  Federation  of  Accounting  Professions.  From  aforementioned  adoption,  these  financial</t>
  </si>
  <si>
    <t xml:space="preserve">            reporting standards  were aimed  at alignment with  the corresponding  International Financial  Reporting Standards,</t>
  </si>
  <si>
    <t xml:space="preserve">            with most of the changes directed towards revision of wording and terminology,  and provision of interpretations and</t>
  </si>
  <si>
    <t xml:space="preserve">            accounting guidance  to users of standards.  The adoption  of these  financial reporting  standards does  not have any </t>
  </si>
  <si>
    <t xml:space="preserve">            significant impact on the financial statements of the Company.</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</si>
  <si>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</si>
  <si>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</si>
  <si>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</si>
  <si>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subsidiary have been eliminated  from the consolidated financial statements.  The financial statements </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</si>
  <si>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</si>
  <si>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</si>
  <si>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</si>
  <si>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</si>
  <si>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</si>
  <si>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</si>
  <si>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</si>
  <si>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</si>
  <si>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</si>
  <si>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</si>
  <si>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r>
      <t xml:space="preserve">            </t>
    </r>
    <r>
      <rPr>
        <b/>
        <i/>
        <sz val="15"/>
        <rFont val="AngsanaUPC"/>
        <family val="1"/>
      </rPr>
      <t>Business combinations</t>
    </r>
  </si>
  <si>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</si>
  <si>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</si>
  <si>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</si>
  <si>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Company and</t>
  </si>
  <si>
    <t xml:space="preserve">     transferred also includes the fair value  of any contingent consideration.</t>
  </si>
  <si>
    <r>
      <t xml:space="preserve">            </t>
    </r>
    <r>
      <rPr>
        <b/>
        <i/>
        <sz val="15"/>
        <rFont val="AngsanaUPC"/>
        <family val="1"/>
      </rPr>
      <t>Subsidiaries</t>
    </r>
  </si>
  <si>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</si>
  <si>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</si>
  <si>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</si>
  <si>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</si>
  <si>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</si>
  <si>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</si>
  <si>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</si>
  <si>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Where a  voyage is  incomplete as  at the  statements of  financial position date,  freight charges  are recognized  as</t>
  </si>
  <si>
    <t xml:space="preserve">            income in proportion to the distance time of the voyage with total time of the voyage. </t>
  </si>
  <si>
    <t xml:space="preserve">     4.2  Cash and cash equivalents</t>
  </si>
  <si>
    <t xml:space="preserve">     original maturity  is less than three months from the acquisition date and are not subject to restriction on withdrawal. </t>
  </si>
  <si>
    <t xml:space="preserve">            Trade and other receivables are stated at the right of receive amount less allowance for doubtful accounts. </t>
  </si>
  <si>
    <t xml:space="preserve">            The Company and subsidiary provide the  allowance for doubtful accounts  equal to the estimated collection loss that </t>
  </si>
  <si>
    <t xml:space="preserve">     will be incurred in the collection from receivable.  The estimated loss is based on historical collection experiences, and a</t>
  </si>
  <si>
    <t xml:space="preserve">     administrative expenses in statements of comprehensive income.</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</si>
  <si>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</si>
  <si>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</si>
  <si>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</si>
  <si>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</si>
  <si>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</si>
  <si>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</si>
  <si>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 </t>
  </si>
  <si>
    <t xml:space="preserve">     income.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</si>
  <si>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</si>
  <si>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</si>
  <si>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</si>
  <si>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</si>
  <si>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</si>
  <si>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</si>
  <si>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</si>
  <si>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</si>
  <si>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</si>
  <si>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</si>
  <si>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</si>
  <si>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</si>
  <si>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</si>
  <si>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</si>
  <si>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</si>
  <si>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</si>
  <si>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</si>
  <si>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</si>
  <si>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</si>
  <si>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</si>
  <si>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</si>
  <si>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</si>
  <si>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</si>
  <si>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</si>
  <si>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</si>
  <si>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</si>
  <si>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</si>
  <si>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</si>
  <si>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</si>
  <si>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</si>
  <si>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</si>
  <si>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</si>
  <si>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</si>
  <si>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</si>
  <si>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</si>
  <si>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</si>
  <si>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</si>
  <si>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</si>
  <si>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</si>
  <si>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</si>
  <si>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</si>
  <si>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</si>
  <si>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functional currency and translate currency used for foreign operations and report the effects of such translation.</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</si>
  <si>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</si>
  <si>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</si>
  <si>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</si>
  <si>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differences  on  translation  of  financial  statements  in  equity  is  likely  to  reduce. Conversely,  when  the  Thai  Baht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</si>
  <si>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</si>
  <si>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</si>
  <si>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</si>
  <si>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</si>
  <si>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</si>
  <si>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</si>
  <si>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</si>
  <si>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</si>
  <si>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</si>
  <si>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</si>
  <si>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</si>
  <si>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</si>
  <si>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</si>
  <si>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</si>
  <si>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</si>
  <si>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</si>
  <si>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</si>
  <si>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</si>
  <si>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Current tax (if any) is calculated from the annual profit to be paid, using tax rates enacted,  and any related </t>
  </si>
  <si>
    <t xml:space="preserve">             taxable adjustment are recognized as expenses in statements of income.  In addition, the Company complied with the </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</si>
  <si>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</si>
  <si>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</si>
  <si>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</si>
  <si>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</si>
  <si>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</si>
  <si>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</si>
  <si>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</si>
  <si>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tax  liabilities  are recognized  for  all  taxable temporary  differences.  Deferred tax  assets  are</t>
  </si>
  <si>
    <t xml:space="preserve">            recognized  for all deductible  temporary differences  and carry  forward  of unused  tax losses,  to the extent  that it </t>
  </si>
  <si>
    <t xml:space="preserve">            is probable  that taxable profit  will be available against  which the deductible  temporary differences,  and the carry </t>
  </si>
  <si>
    <t xml:space="preserve">            forward of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</si>
  <si>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</si>
  <si>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</si>
  <si>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to be utilized.</t>
  </si>
  <si>
    <t xml:space="preserve">                         Deferred tax  is recognized  directly to  shareholders’ equity,  except to  the  extent that  it relates to items</t>
  </si>
  <si>
    <t xml:space="preserve">             recognized in other comprehensive income or directly in equity.</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</si>
  <si>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</si>
  <si>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paid-up</t>
  </si>
  <si>
    <t xml:space="preserve">             The Company and subsidiary recognize a provision  when an entity has a present legal  or constructive obligation as</t>
  </si>
  <si>
    <t xml:space="preserve">     obligation and reliable estimate can be made of the amount of the obligation. If some or all the expenditure is required to </t>
  </si>
  <si>
    <t xml:space="preserve">     Company settles the obligation. The amount recognized should not exceed the amount of the provisions.</t>
  </si>
  <si>
    <t xml:space="preserve">     Labor Law. The present value of employee benefit liabilities recognized in the statements of financial position is estimated</t>
  </si>
  <si>
    <t xml:space="preserve">     losses are recognized in  the  period  in which  they are  incurred  in  other  comprehensive  income.  Expenses related to</t>
  </si>
  <si>
    <t xml:space="preserve">     employee benefits shall be recorded in profit or loss for sharing such costs throughout the period of services rendering.</t>
  </si>
  <si>
    <t xml:space="preserve">             Enterprises and individuals that directly, or indirectly through one or more intermediaries, control, or are controlled</t>
  </si>
  <si>
    <t xml:space="preserve">     by, or are under common control with the company.</t>
  </si>
  <si>
    <t xml:space="preserve">     them significant influence over the enterprise, key management personnel, including directors and officers of the company</t>
  </si>
  <si>
    <t xml:space="preserve">     and close members  of the family  of  these individuals  and companies  associated with  these individuals  also constitute</t>
  </si>
  <si>
    <t xml:space="preserve">     related parties. </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</si>
  <si>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</si>
  <si>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</si>
  <si>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</si>
  <si>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</si>
  <si>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</si>
  <si>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</si>
  <si>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to use  judgement regarding  whether significant  risk and rewards of ownership  of the leased asset has been transferred,</t>
  </si>
  <si>
    <t xml:space="preserve">     taking into consideration terms and conditions of the arrangement. </t>
  </si>
  <si>
    <t xml:space="preserve">     Allowance for doubtful accounts</t>
  </si>
  <si>
    <t xml:space="preserve">             In determining an allowance  for doubtful accounts,  the management needs to make judgement and estimates based </t>
  </si>
  <si>
    <t xml:space="preserve">     upon, among other things, past collection history, aging profile of outstanding debts and the prevailing economic condition.</t>
  </si>
  <si>
    <t xml:space="preserve">     Property, plant and equipment </t>
  </si>
  <si>
    <t xml:space="preserve">             In determining  depreciation  of plant and equipment,  the management is required to make estimates  of  the useful </t>
  </si>
  <si>
    <t xml:space="preserve">     lives and residual values of the Company’s plant and equipment and intangible assets and to review estimate useful lives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</si>
  <si>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</si>
  <si>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</si>
  <si>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</si>
  <si>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</si>
  <si>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</si>
  <si>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</si>
  <si>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</si>
  <si>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</si>
  <si>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4.1.3  Other income and expenses are recognized on accrual basis.</t>
  </si>
  <si>
    <t>December 31, 2016</t>
  </si>
  <si>
    <t>Transactions with related persons and parties</t>
  </si>
  <si>
    <t xml:space="preserve">The Group of company has certain transactions with their related parties, a portion of assets, liabilities, revenues and expenses </t>
  </si>
  <si>
    <t>arose from 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</si>
  <si>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</si>
  <si>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</si>
  <si>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</si>
  <si>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</si>
  <si>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</si>
  <si>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</si>
  <si>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</si>
  <si>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</si>
  <si>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</si>
  <si>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</si>
  <si>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</si>
  <si>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</si>
  <si>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</si>
  <si>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    income</t>
  </si>
  <si>
    <t xml:space="preserve">Petroleum Thai
 </t>
  </si>
  <si>
    <t xml:space="preserve">Purchase of oil </t>
  </si>
  <si>
    <t>Based on the normal course of business</t>
  </si>
  <si>
    <t>Corporation Co., Ltd.</t>
  </si>
  <si>
    <t>Empire Oil Co., Ltd.</t>
  </si>
  <si>
    <t>PTG Logistics Co., Ltd.</t>
  </si>
  <si>
    <t xml:space="preserve">Onelink Technology Co., Ltd. </t>
  </si>
  <si>
    <t xml:space="preserve">Common directors </t>
  </si>
  <si>
    <t>GPS service providing</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</si>
  <si>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</si>
  <si>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</si>
  <si>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</si>
  <si>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</si>
  <si>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</si>
  <si>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</si>
  <si>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</si>
  <si>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</si>
  <si>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5.3.1  Hire of transportation income </t>
  </si>
  <si>
    <t xml:space="preserve">5.3.2  Rental and service income </t>
  </si>
  <si>
    <t xml:space="preserve">AMA Logistic Co., Ltd. </t>
  </si>
  <si>
    <t>6.  Cash and cash equivalents</t>
  </si>
  <si>
    <t>Cash</t>
  </si>
  <si>
    <t>Current accounts</t>
  </si>
  <si>
    <t>Savings deposit</t>
  </si>
  <si>
    <t>Total</t>
  </si>
  <si>
    <t>Trade and other receivables</t>
  </si>
  <si>
    <t xml:space="preserve">Trade accounts receivable </t>
  </si>
  <si>
    <t>Trade accounts receivable separated by age bands</t>
  </si>
  <si>
    <t xml:space="preserve">     In due</t>
  </si>
  <si>
    <t xml:space="preserve">     During 1 - 30 days</t>
  </si>
  <si>
    <t xml:space="preserve">     During 31 - 60 days</t>
  </si>
  <si>
    <t>Accrued income</t>
  </si>
  <si>
    <t>Other receivables</t>
  </si>
  <si>
    <t>Prepaid expenses</t>
  </si>
  <si>
    <t>Advance payment</t>
  </si>
  <si>
    <t>Others</t>
  </si>
  <si>
    <t xml:space="preserve">Total </t>
  </si>
  <si>
    <t>Total trade and other receivables</t>
  </si>
  <si>
    <t xml:space="preserve">Fuel </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</si>
  <si>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</si>
  <si>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</si>
  <si>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</si>
  <si>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</si>
  <si>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</si>
  <si>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</si>
  <si>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</si>
  <si>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</si>
  <si>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 xml:space="preserve">In separate  financial statements,  the changes  in cost  of investment  in subsidiary arose from the exchange difference on translation of </t>
  </si>
  <si>
    <t>functional currency to presentation currency.</t>
  </si>
  <si>
    <t>Baht 140.00 million  (0.50 million ordinary shares at Baht 100.00 each)  to Baht 190.00 million  (1.90 million ordinary shares  at Baht 100.00</t>
  </si>
  <si>
    <t>each). The objective of this increased share capital is to use as working capital in the future business operation and expansion. The Company</t>
  </si>
  <si>
    <t>has acquired such increased share capital in full amount.</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</si>
  <si>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</si>
  <si>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</si>
  <si>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</si>
  <si>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</si>
  <si>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</si>
  <si>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</si>
  <si>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</si>
  <si>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</si>
  <si>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</si>
  <si>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</si>
  <si>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</si>
  <si>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As at December 31, 2016</t>
  </si>
  <si>
    <t>Before translation</t>
  </si>
  <si>
    <t>After translation</t>
  </si>
  <si>
    <t>Deferred repair and maintenance costs</t>
  </si>
  <si>
    <t>Building improvement</t>
  </si>
  <si>
    <t>Office furniture</t>
  </si>
  <si>
    <t>Office equipment and tools</t>
  </si>
  <si>
    <t>Oil truck and components</t>
  </si>
  <si>
    <t>Prepaid under agreement to buy and to sell of vessels</t>
  </si>
  <si>
    <t>Work in progress</t>
  </si>
  <si>
    <t xml:space="preserve">        Assets - cost :</t>
  </si>
  <si>
    <t xml:space="preserve">     Disposal/write off</t>
  </si>
  <si>
    <t xml:space="preserve">     Exchange difference on translation </t>
  </si>
  <si>
    <t xml:space="preserve">          of financial statements</t>
  </si>
  <si>
    <t xml:space="preserve">     Transfer in / transfer out</t>
  </si>
  <si>
    <t xml:space="preserve">     Accumulated depreciation :</t>
  </si>
  <si>
    <t xml:space="preserve">     Depreciation on disposal/write-off</t>
  </si>
  <si>
    <t xml:space="preserve">      Net book value</t>
  </si>
  <si>
    <t>Net book value</t>
  </si>
  <si>
    <t>against long-term loans from financial institutions as stated in note 18.</t>
  </si>
  <si>
    <t>Consolidated financial statements (Baht)</t>
  </si>
  <si>
    <t>Separate financial statements (Baht)</t>
  </si>
  <si>
    <t xml:space="preserve">     Exchange difference on translation of financial statements</t>
  </si>
  <si>
    <t>Accumulated amortization :</t>
  </si>
  <si>
    <t xml:space="preserve">     Amortization for the year</t>
  </si>
  <si>
    <t>Pledged fixed deposit</t>
  </si>
  <si>
    <t>Income tax expenses/deferred tax</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</si>
  <si>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</si>
  <si>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</si>
  <si>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</si>
  <si>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</si>
  <si>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</si>
  <si>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</si>
  <si>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Financial lease liabilities provisions</t>
  </si>
  <si>
    <t>Statements of comprehensive income</t>
  </si>
  <si>
    <t>Current tax :</t>
  </si>
  <si>
    <t>Deferred tax :</t>
  </si>
  <si>
    <t>Deferred tax resulted from temporary differences</t>
  </si>
  <si>
    <t>and reversal of temporary differences</t>
  </si>
  <si>
    <t>financial statements</t>
  </si>
  <si>
    <t xml:space="preserve">Income tax expenses presented in statements of </t>
  </si>
  <si>
    <t>comprehensive income</t>
  </si>
  <si>
    <t>Accounting profit before income tax</t>
  </si>
  <si>
    <t>Income tax rate</t>
  </si>
  <si>
    <t>Accounting profit before income tax multiply</t>
  </si>
  <si>
    <t>with tax rate</t>
  </si>
  <si>
    <t>Accounting effects for :</t>
  </si>
  <si>
    <t xml:space="preserve">Exempted income </t>
  </si>
  <si>
    <t>Non-deductible expenses</t>
  </si>
  <si>
    <t>Gain on exchange rate of functional currency</t>
  </si>
  <si>
    <t xml:space="preserve">     to present in financial statements </t>
  </si>
  <si>
    <t xml:space="preserve">     financial statements</t>
  </si>
  <si>
    <t>Effective income tax rate</t>
  </si>
  <si>
    <t>Inventories</t>
  </si>
  <si>
    <t>10-23  years</t>
  </si>
  <si>
    <t>Thai Accounting Standards (“TAS”)</t>
  </si>
  <si>
    <t>TAS 1 (Revised 2016)</t>
  </si>
  <si>
    <t>TAS 2 (Revised 2016)</t>
  </si>
  <si>
    <t>TAS 7 (Revised 2016)</t>
  </si>
  <si>
    <t>TAS 8 (Revised 2016)</t>
  </si>
  <si>
    <t>Accounting Policies, Changes in Accounting Estimates and Errors</t>
  </si>
  <si>
    <t>TAS 10 (Revised 2016)</t>
  </si>
  <si>
    <t>Events after the Reporting Period</t>
  </si>
  <si>
    <t>TAS 11 (Revised 2016)</t>
  </si>
  <si>
    <t>Construction Contracts</t>
  </si>
  <si>
    <t>TAS 12 (Revised 2016)</t>
  </si>
  <si>
    <t>Income taxes</t>
  </si>
  <si>
    <t>TAS 16 (Revised 2016)</t>
  </si>
  <si>
    <t>TAS 17 (Revised 2016)</t>
  </si>
  <si>
    <t>TAS 18 (Revised 2016)</t>
  </si>
  <si>
    <t>TAS 19 (Revised 2016)</t>
  </si>
  <si>
    <t>TAS 20 (Revised 2016)</t>
  </si>
  <si>
    <t>Accounting for Government Grants and Disclosure of Government Assistance</t>
  </si>
  <si>
    <t>TAS 21 (Revised 2016)</t>
  </si>
  <si>
    <t>The Effects of Changes in Foreign Exchange Rates</t>
  </si>
  <si>
    <t>TAS 23 (Revised 2016)</t>
  </si>
  <si>
    <t>TAS 24 (Revised 2016)</t>
  </si>
  <si>
    <t>TAS 26 (Revised 2016)</t>
  </si>
  <si>
    <t>TAS 27 (Revised 2016)</t>
  </si>
  <si>
    <t>TAS 28 (Revised 2016)</t>
  </si>
  <si>
    <t>Investment in Associates and Joint Ventures</t>
  </si>
  <si>
    <t>TAS 29 (Revised 2016)</t>
  </si>
  <si>
    <t>Financial Reporting in Hyperinflationary Economies</t>
  </si>
  <si>
    <t>TAS 33 (Revised 2016)</t>
  </si>
  <si>
    <t>Earnings Per Share</t>
  </si>
  <si>
    <t>TAS 34 (Revised 2016)</t>
  </si>
  <si>
    <t>TAS 36 (Revised 2016)</t>
  </si>
  <si>
    <t>TAS 37 (Revised 2016)</t>
  </si>
  <si>
    <t>TAS 38 (Revised 2016)</t>
  </si>
  <si>
    <t>TAS 40 (Revised 2016)</t>
  </si>
  <si>
    <t>TAS 41 (Revised 2016)</t>
  </si>
  <si>
    <t>TAS 104 (Revised 2016)</t>
  </si>
  <si>
    <t>Accounting for Troubled Debt Restructuring </t>
  </si>
  <si>
    <t>TAS 105 (Revised 2016)</t>
  </si>
  <si>
    <t>Accounting for Investments in Debt and Equity Securities </t>
  </si>
  <si>
    <t>TAS 107 (Revised 2016)</t>
  </si>
  <si>
    <t>Financial Instruments Disclosure and Presentation </t>
  </si>
  <si>
    <t>Thai Financial Reporting Standards (“TFRS”)</t>
  </si>
  <si>
    <t>TFRS 2 (Revised 2016)</t>
  </si>
  <si>
    <t>Share-based Payment</t>
  </si>
  <si>
    <t>TFRS 3 (Revised 2016)</t>
  </si>
  <si>
    <t>TFRS 4 (Revised 2016)</t>
  </si>
  <si>
    <t>TFRS 5 (Revised 2016)</t>
  </si>
  <si>
    <t>TFRS 6 (Revised 2016)</t>
  </si>
  <si>
    <t>TFRS 8 (Revised 2016)</t>
  </si>
  <si>
    <t>TFRS 10 (Revised 2016)</t>
  </si>
  <si>
    <t>TFRS 11 (Revised 2016)</t>
  </si>
  <si>
    <t>TFRS 12 (Revised 2016)</t>
  </si>
  <si>
    <t>TFRS 13 (Revised 2016)</t>
  </si>
  <si>
    <t>TSIC 10 (Revised 2016)</t>
  </si>
  <si>
    <t>Government Assistance-No Specific Relation to Operating Activities</t>
  </si>
  <si>
    <t>TSIC 15 (Revised 2016)</t>
  </si>
  <si>
    <t>Operating Leases-Incentives</t>
  </si>
  <si>
    <t>TSIC 25 (Revised 2016)</t>
  </si>
  <si>
    <t>Income Taxes-Changes in the Tax Status of and Enterprise or its Shareholders</t>
  </si>
  <si>
    <t>TSIC 27 (Revised 2016)</t>
  </si>
  <si>
    <t>Evaluating the Substance of Transactions in the Legal Form of a Lease</t>
  </si>
  <si>
    <t>TSIC 29 (Revised 2016)</t>
  </si>
  <si>
    <t>TSIC 31 (Revised 2016)</t>
  </si>
  <si>
    <t>Revenue-Barter Transactions Involving Advertising Services</t>
  </si>
  <si>
    <t>TSIC 32 (Revised 2016)</t>
  </si>
  <si>
    <t>Intangible Assets-Web Site Costs</t>
  </si>
  <si>
    <t>TFRIC 1 (Revised 2016)</t>
  </si>
  <si>
    <t>Changes in Existing Decommissioning, Restoration and Similar Liabilities</t>
  </si>
  <si>
    <t>TFRIC 4 (Revised 2016)</t>
  </si>
  <si>
    <t>Determining whether an Arrangement contains a Lease</t>
  </si>
  <si>
    <t>TFRIC 5 (Revised 2016)</t>
  </si>
  <si>
    <t>TFRIC 7 (Revised 2016)</t>
  </si>
  <si>
    <r>
      <t>Applying the Restatement Approach under TAS 29</t>
    </r>
    <r>
      <rPr>
        <sz val="15"/>
        <rFont val="AngsanaUPC"/>
        <family val="1"/>
      </rPr>
      <t xml:space="preserve"> (Revised 2016) </t>
    </r>
    <r>
      <rPr>
        <i/>
        <sz val="15"/>
        <color indexed="8"/>
        <rFont val="AngsanaUPC"/>
        <family val="1"/>
      </rPr>
      <t xml:space="preserve">Financial </t>
    </r>
  </si>
  <si>
    <t xml:space="preserve">      Reporting in Hyperinflationary Economies</t>
  </si>
  <si>
    <t>TFRIC 10 (Revised 2016)</t>
  </si>
  <si>
    <t>TFRIC 12 (Revised 2016)</t>
  </si>
  <si>
    <t>TFRIC 13 (Revised 2016)</t>
  </si>
  <si>
    <t>Customer Loyalty Programmes</t>
  </si>
  <si>
    <t>TFRIC 14 (Revised 2016)</t>
  </si>
  <si>
    <t xml:space="preserve">The Limit on a Defined Benefit Asset, Minimum Funding Requirements </t>
  </si>
  <si>
    <r>
      <t xml:space="preserve">      and their Interaction, TAS 19 (Revised 2016) </t>
    </r>
    <r>
      <rPr>
        <i/>
        <sz val="15"/>
        <color indexed="8"/>
        <rFont val="AngsanaUPC"/>
        <family val="1"/>
      </rPr>
      <t>Employee Benefits</t>
    </r>
  </si>
  <si>
    <t>TFRIC 15 (Revised 2016)</t>
  </si>
  <si>
    <t>TFRIC 17 (Revised 2016)</t>
  </si>
  <si>
    <t>Distributions of Non-cash Assets to Owners</t>
  </si>
  <si>
    <t>TFRIC 18 (Revised 2016)</t>
  </si>
  <si>
    <t>TFRIC 20 (Revised 2016)</t>
  </si>
  <si>
    <t>TFRIC 21 (Revised 2016)</t>
  </si>
  <si>
    <t>- 16 -</t>
  </si>
  <si>
    <t>- 25 -</t>
  </si>
  <si>
    <r>
      <t xml:space="preserve">        </t>
    </r>
    <r>
      <rPr>
        <sz val="15"/>
        <rFont val="Symbol"/>
        <family val="1"/>
        <charset val="2"/>
      </rPr>
      <t>·</t>
    </r>
  </si>
  <si>
    <t xml:space="preserve">            the Company owns  100 per cent shareholding in that subsidiary,  and the interest  of other shareholders  is shown as </t>
  </si>
  <si>
    <t xml:space="preserve">     3.2  Investment between AMA Marine Company Limited and subsidiary  have been eliminated under equity method  as if</t>
  </si>
  <si>
    <t xml:space="preserve">Rights to Interests arising from Decommissioning, Restoration and </t>
  </si>
  <si>
    <t xml:space="preserve">      Environmental Rehabilitation Funds</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</si>
  <si>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</si>
  <si>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</si>
  <si>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</si>
  <si>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subsidiaries  to the  previous owners  of the  acquire,  and equity  interests issued  by the Group/Company.  Consideration</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</si>
  <si>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</si>
  <si>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</si>
  <si>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</si>
  <si>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method  over the  lease term.  The potential rental payable is recognized in the statement of comprehensive income in the</t>
  </si>
  <si>
    <t xml:space="preserve">             Expenses under  operating lease  shall be  recorded in  the statement  of  comprehensive income  using  straight-line</t>
  </si>
  <si>
    <t xml:space="preserve">:  At  33/4, The Nine Tower A,  33, 34 floor,  TNA02, TNA01 room, RAMA IX Road,  Huaykwang, </t>
  </si>
  <si>
    <t xml:space="preserve">            4.1.2  Subsidiary recognized revenues from logistics service when the services are rendered to the customers.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</si>
  <si>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</si>
  <si>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</si>
  <si>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is lower than  the carrying amount. This requires judgements regarding forecast of future revenues and expenses relating </t>
  </si>
  <si>
    <t xml:space="preserve">     to the assets subject to the review.</t>
  </si>
  <si>
    <t xml:space="preserve">     for impairment on a periodical basis  and record impairment losses  when it is determined  that their recoverable amount</t>
  </si>
  <si>
    <t xml:space="preserve">Consolidated financial </t>
  </si>
  <si>
    <t>statements (Baht)</t>
  </si>
  <si>
    <t xml:space="preserve">Separate financial </t>
  </si>
  <si>
    <t xml:space="preserve">Transactions and amounts with related persons and parties in statements of comprehensive income for the three-month periods ended </t>
  </si>
  <si>
    <t>As at January 1, 2016</t>
  </si>
  <si>
    <t>Income tax for the period</t>
  </si>
  <si>
    <t xml:space="preserve">Reconciliation between income tax expenses and multiplication of accounting profit and tax rate used for the three-month periods ended </t>
  </si>
  <si>
    <t xml:space="preserve">     4.4  Trade and other receivables</t>
  </si>
  <si>
    <t xml:space="preserve">     4.5  Inventories</t>
  </si>
  <si>
    <t xml:space="preserve">     4.6  Investment in subsidiary </t>
  </si>
  <si>
    <t xml:space="preserve">     4.7  Investment properties</t>
  </si>
  <si>
    <t xml:space="preserve">     4.8  Property, plant and equipment </t>
  </si>
  <si>
    <t xml:space="preserve">     4.9  Intangible assets</t>
  </si>
  <si>
    <t xml:space="preserve">     4.10   Impairment of assets</t>
  </si>
  <si>
    <t xml:space="preserve">     4.11  Translation of foreign currency financial statements</t>
  </si>
  <si>
    <t xml:space="preserve">     4.12  Finance leases</t>
  </si>
  <si>
    <t xml:space="preserve">     4.13  Operating leases</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</si>
  <si>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</si>
  <si>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</si>
  <si>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</si>
  <si>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</si>
  <si>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</si>
  <si>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4.17.1  Provident fund</t>
  </si>
  <si>
    <t xml:space="preserve">              4.17.2  Employee benefits</t>
  </si>
  <si>
    <t xml:space="preserve">     4.18  Transactions with related parties</t>
  </si>
  <si>
    <t xml:space="preserve">     4.19  Significant accounting judgements and estimates</t>
  </si>
  <si>
    <t xml:space="preserve">8.1  Trade accounts receivable consist of : </t>
  </si>
  <si>
    <t xml:space="preserve">8.2  Other receivables consist of : </t>
  </si>
  <si>
    <t>10.</t>
  </si>
  <si>
    <t>11. Investment properties</t>
  </si>
  <si>
    <t xml:space="preserve">12. Property, plant and equipment </t>
  </si>
  <si>
    <t>13.  Intangible assets</t>
  </si>
  <si>
    <t>14.  เงินฝากประจำที่ติดภาระค้ำประกัน</t>
  </si>
  <si>
    <t xml:space="preserve">            the financial statements beginning on or after January 1,  2017  as detailed below:</t>
  </si>
  <si>
    <t>- 4 -</t>
  </si>
  <si>
    <t>- 5 -</t>
  </si>
  <si>
    <t>7.  Temporary investment</t>
  </si>
  <si>
    <t xml:space="preserve">Add   Unrealized gain (loss) on change in </t>
  </si>
  <si>
    <t>investment value</t>
  </si>
  <si>
    <t>Cost</t>
  </si>
  <si>
    <t xml:space="preserve">     4.3  Temporary investment</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</si>
  <si>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</si>
  <si>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</si>
  <si>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The Group operates in a USD environment, with purchases and sales  predominantly quoted  and settled  in USD. </t>
  </si>
  <si>
    <t xml:space="preserve">     whilst Thai Baht is the presentation currency of the Group. </t>
  </si>
  <si>
    <t xml:space="preserve">     Accordingly,  the  management  determines that USD  is  the functional currency of  Group’s vessel operating entities </t>
  </si>
  <si>
    <t xml:space="preserve">             This accounting  standard requires  all transactions  to be initially recorded  in the  functional currency,  USD. All </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</si>
  <si>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</si>
  <si>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</si>
  <si>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depreciates against the USD, the carrying  amount  of assets,  liabilities and  the exchange differences on translation of  </t>
  </si>
  <si>
    <t xml:space="preserve">     date are translated into functional currency  at the exchange rate ruling on the statement of financial position date. Gains </t>
  </si>
  <si>
    <t xml:space="preserve">        The Company and subsidiary provide for post-employment benefits, payable to employees  under the Thai</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</si>
  <si>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</si>
  <si>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</si>
  <si>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required to settle and determines discount rate  by reference  to market yield  of government bonds should have terms to</t>
  </si>
  <si>
    <t xml:space="preserve">     maturity approximately equal to the terms of such obligations. In determine the future cash flows expected to be required</t>
  </si>
  <si>
    <t xml:space="preserve">             Associates and individuals owning, directly or indirectly, an interest in the voting power of the company that gives</t>
  </si>
  <si>
    <t xml:space="preserve">31, 2016  are as follows: </t>
  </si>
  <si>
    <t>- 26 -</t>
  </si>
  <si>
    <t>16.</t>
  </si>
  <si>
    <t>Trade and other payables</t>
  </si>
  <si>
    <t>Trade accounts payable</t>
  </si>
  <si>
    <t>Notes payable</t>
  </si>
  <si>
    <t>Total trade accounts payable</t>
  </si>
  <si>
    <t>Other payables</t>
  </si>
  <si>
    <t>Accrued expenses</t>
  </si>
  <si>
    <t xml:space="preserve">Unearned revenue </t>
  </si>
  <si>
    <t>Total other payables</t>
  </si>
  <si>
    <t>Total trade and other payables</t>
  </si>
  <si>
    <t>17.</t>
  </si>
  <si>
    <t>Financial lease liabilities</t>
  </si>
  <si>
    <t xml:space="preserve">Details of leased assets under financial lease are as follows : </t>
  </si>
  <si>
    <t>Maturity in</t>
  </si>
  <si>
    <t xml:space="preserve">Truck and components </t>
  </si>
  <si>
    <t>2022</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</si>
  <si>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</si>
  <si>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</si>
  <si>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</si>
  <si>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</si>
  <si>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</si>
  <si>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</si>
  <si>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- 27 -</t>
  </si>
  <si>
    <t>Financial lease liabilities excluding future interest are as follows :</t>
  </si>
  <si>
    <t xml:space="preserve">Financial lease liabilities </t>
  </si>
  <si>
    <t>Less  Financial lease liabilities due within 1 year</t>
  </si>
  <si>
    <t>18.</t>
  </si>
  <si>
    <t>Long-term loans from financial institutions</t>
  </si>
  <si>
    <t xml:space="preserve">Consolidated and Separate </t>
  </si>
  <si>
    <t>financial statements (Baht)</t>
  </si>
  <si>
    <t>Less  Current portion of long-term loan from financial institutions</t>
  </si>
  <si>
    <t>Long-term loans from financial institutions - net</t>
  </si>
  <si>
    <t xml:space="preserve">and at Prime rate - 0.75% per annum for the 6th year until maturity date, the repayment had been fully made in April 2016. </t>
  </si>
  <si>
    <t>each, commenced in January 2016, the last installment will be made in January 2023 at the interest rate of LIBOR + 3.30% per annum.</t>
  </si>
  <si>
    <t>each, commenced in January 2017, the last installment will be made in September 2021 at the interest rate of LIBOR + 3.25% per annum.</t>
  </si>
  <si>
    <t>- 28 -</t>
  </si>
  <si>
    <t>Balance, as at January 1</t>
  </si>
  <si>
    <t xml:space="preserve"> The maturity of long-term loans are as follows: </t>
  </si>
  <si>
    <t>Current portion long-term loans</t>
  </si>
  <si>
    <t>Overdue portion until maturity period</t>
  </si>
  <si>
    <t>Total long-term loans from financial institutions</t>
  </si>
  <si>
    <t>19.</t>
  </si>
  <si>
    <t>Employee benefit obligations</t>
  </si>
  <si>
    <t>to provide retirement benefits to employees based on pensionable remuneration and length of service.</t>
  </si>
  <si>
    <t>and market (investment) risk.</t>
  </si>
  <si>
    <t>Changes in present value of employee benefit obligations plan are as follows:</t>
  </si>
  <si>
    <t>Defined benefit obligations plan as at January 1,</t>
  </si>
  <si>
    <t>Current service costs</t>
  </si>
  <si>
    <t>Interest costs</t>
  </si>
  <si>
    <t xml:space="preserve">     -  Post-employment benefits </t>
  </si>
  <si>
    <t>Employee benefit expenses</t>
  </si>
  <si>
    <t>- 29 -</t>
  </si>
  <si>
    <t>The above expenses recognized in comprehensive income or expense are presented in the following line items.</t>
  </si>
  <si>
    <t>Cost of services</t>
  </si>
  <si>
    <t>Administrative expenses</t>
  </si>
  <si>
    <t xml:space="preserve">In 2016, the Company  and subsidiary have re-estimated employee benefit provisions using actuarialy assumption  of  the actuarial </t>
  </si>
  <si>
    <t>Baht 0.92 million) which is recorded in other comprehensive income in full.</t>
  </si>
  <si>
    <t>Principal actuarial assumptions at the reporting date (expressed as weighted averages):</t>
  </si>
  <si>
    <t>Consolidated  financial statements (%)</t>
  </si>
  <si>
    <t>Separate financial statements (%)</t>
  </si>
  <si>
    <t xml:space="preserve">Discount rate </t>
  </si>
  <si>
    <t>2.54 - 2.72</t>
  </si>
  <si>
    <t xml:space="preserve">Future salary growth </t>
  </si>
  <si>
    <t>Assumptions regarding future mortality are based on published statistics and Thailand Mortality Ordinary Life table 2008 (“TMO08”).</t>
  </si>
  <si>
    <t>20.</t>
  </si>
  <si>
    <t>Dividend paid</t>
  </si>
  <si>
    <t>already paid such dividend in March 1, 2016.</t>
  </si>
  <si>
    <t>21.</t>
  </si>
  <si>
    <t>Share capital</t>
  </si>
  <si>
    <t xml:space="preserve">21.1  According  to  the  minute  of  Annual General Meeting  of  the  shareholders  for  the year 2016  held  on April 27, 2016  passed the </t>
  </si>
  <si>
    <t>- 30 -</t>
  </si>
  <si>
    <t xml:space="preserve">        21.1.1  Pass the  resolution to  change  par  value of  the Company' share capital from 1,618,000 common shares of Baht 100 each to </t>
  </si>
  <si>
    <t xml:space="preserve">            323,600,000 common shares of Baht  0.50 each.  The Company  has paid-up  share capital  amount of Baht 161,800,000 and </t>
  </si>
  <si>
    <t xml:space="preserve">        21.1.2  According to minutes of shareholders' extraordinary meeting No.2/2016  held on October 10, 2016,  passed the  resolution to </t>
  </si>
  <si>
    <t xml:space="preserve">            increase share capital  from Baht  161.80 million  (323.60 ordinary  shares with  a par value  of Baht 0.50 per share)  to Baht </t>
  </si>
  <si>
    <t xml:space="preserve">            215.80 million  (431.60 ordinary shares  with a par value of Baht 0.50 per share)  by issuing new 108 million ordinary shares </t>
  </si>
  <si>
    <t xml:space="preserve">            at par value of Baht  0.50 each for offering to the public,  the Company  and subsidiary's  executive directors  and staff  in the </t>
  </si>
  <si>
    <t xml:space="preserve">            price of Baht  9.99 and resulted premium  on share capital amount  to Baht 993.08 million. the Company has registered share </t>
  </si>
  <si>
    <t xml:space="preserve">            capital with the Ministry of Commerce on  December 15, 2016.</t>
  </si>
  <si>
    <t xml:space="preserve">The Market for Alternative Investment (“MAI”)  has approved the Company’s  431.60  million ordinary shares with a </t>
  </si>
  <si>
    <t xml:space="preserve">            par value of Baht 0.50 each as listed securities and to be traded on the MAI, effective on December 22, 2016.</t>
  </si>
  <si>
    <t xml:space="preserve">21.2  According  to  minutes  of  shareholders' extraordinary  meeting No.1/2016  held  on February 16, 2016,  passed  the  resolution  to </t>
  </si>
  <si>
    <t xml:space="preserve">        increase share capital from Baht 110 million to Baht 161.80 million by issuing new 0.52 million ordinary shares at par value of Baht </t>
  </si>
  <si>
    <t xml:space="preserve">        100 each for offering to Private Placement in the price of Baht 1,200 and resulted premium on share capital  of Baht 1,100 per share  </t>
  </si>
  <si>
    <t xml:space="preserve">        amounting to Baht 569.80 million. The Company has registered share capital with the Ministry of Commerce on February 29, 2016.</t>
  </si>
  <si>
    <t xml:space="preserve"> Premium on ordinary shares</t>
  </si>
  <si>
    <t xml:space="preserve">By virtue of the Public Company  Limited B.E. 2535 under section 51,  in the case of the Company offered the share capital </t>
  </si>
  <si>
    <t xml:space="preserve">in the price higher than registered value that the Company has to provide such premium as reserve ("premium on ordinary shares"). </t>
  </si>
  <si>
    <t>22.</t>
  </si>
  <si>
    <t>Legal reserve</t>
  </si>
  <si>
    <t xml:space="preserve">               </t>
  </si>
  <si>
    <t xml:space="preserve">By virtue of the Public Company Limited B.E. 2535, the Company is required to appropriate net profit as a legal reserve at least 5%  </t>
  </si>
  <si>
    <t xml:space="preserve">of annual net profit deducted  with deficit brought forward  (if any) until the reserve  reach an amount of 10% of authorized share capital. </t>
  </si>
  <si>
    <t>23.</t>
  </si>
  <si>
    <t>Gain (Loss) on exchange rate</t>
  </si>
  <si>
    <t>Unrealized gain (loss) on exchange rate from</t>
  </si>
  <si>
    <t>currency translation</t>
  </si>
  <si>
    <t>Realized gain (loss) on exchange rate</t>
  </si>
  <si>
    <t>Grand total</t>
  </si>
  <si>
    <t>- 31 -</t>
  </si>
  <si>
    <t>24.</t>
  </si>
  <si>
    <t>Directors' remuneration and management benefit expenses</t>
  </si>
  <si>
    <t>24.1  Directors' remuneration</t>
  </si>
  <si>
    <t>remuneration for the amount not exceed Baht 6.00 million.</t>
  </si>
  <si>
    <t>24.2  Management benefit expenses</t>
  </si>
  <si>
    <t>25.</t>
  </si>
  <si>
    <t>Expenses analyzed by nature</t>
  </si>
  <si>
    <t>Fuel costs</t>
  </si>
  <si>
    <t>Voyage expenses</t>
  </si>
  <si>
    <t>Equipment and consumable used</t>
  </si>
  <si>
    <t xml:space="preserve">Depreciation </t>
  </si>
  <si>
    <t>Amortized major vessels repair expenses</t>
  </si>
  <si>
    <t>26.</t>
  </si>
  <si>
    <t>Additional disclosure of cash flows information</t>
  </si>
  <si>
    <t>26.1  Cash and cash equivalents</t>
  </si>
  <si>
    <t xml:space="preserve">  Cash and cash equivalents consist of cash on hand and all type of deposit with  the original maturity  is less than three months and </t>
  </si>
  <si>
    <t xml:space="preserve">are not subject to restriction on withdrawal. </t>
  </si>
  <si>
    <t>26.2  Non-cash transactions</t>
  </si>
  <si>
    <t>- 32 -</t>
  </si>
  <si>
    <t>27.</t>
  </si>
  <si>
    <t>Commitment and contingent liabilities</t>
  </si>
  <si>
    <t>27.2  The Company has commitment on rental and service agreements are as follows:</t>
  </si>
  <si>
    <t>Over 1-3 years</t>
  </si>
  <si>
    <t>28.</t>
  </si>
  <si>
    <t>Capital management</t>
  </si>
  <si>
    <t xml:space="preserve">The primary objective  of the Company  and subsidiary's capital  management is to ensure  that it has an appropriate financial </t>
  </si>
  <si>
    <t>structure and preserves the ability to continue its business as a going concern.</t>
  </si>
  <si>
    <t>Consolidated  financial statements</t>
  </si>
  <si>
    <t xml:space="preserve">Separate financial statements </t>
  </si>
  <si>
    <t xml:space="preserve">Total debt to equity ratio </t>
  </si>
  <si>
    <t>29.</t>
  </si>
  <si>
    <t>PROMOTION PRIVILEGES</t>
  </si>
  <si>
    <t xml:space="preserve">The Company  was granted  promotional  privileges  from  the  Thailand  Board  of  Investment  (“BOI”)  in  the  business of </t>
  </si>
  <si>
    <t>international marine transportation for two vessels in accordance with the investment promotion certificate as follows :</t>
  </si>
  <si>
    <t>The significant privileges are as follows:</t>
  </si>
  <si>
    <t>Exempted on import duty for vessel and equipment.</t>
  </si>
  <si>
    <t>income earnings from such activities.</t>
  </si>
  <si>
    <t>Other privileges as stipulated in the related BOI certificates.</t>
  </si>
  <si>
    <t>- 33 -</t>
  </si>
  <si>
    <t>30.</t>
  </si>
  <si>
    <t>Disclosure and presentation of financial instruments</t>
  </si>
  <si>
    <t>30.1  Accounting policy</t>
  </si>
  <si>
    <t>class of financial assets and liabilities, have been disclosed in note 4.</t>
  </si>
  <si>
    <t>30.2  Capital management</t>
  </si>
  <si>
    <t xml:space="preserve">operation as a going concern in order to monitor the return divide to the shareholders and including any non-controlling interests and </t>
  </si>
  <si>
    <t>to have an appropriate financial structure in order to reduce cost of capital.</t>
  </si>
  <si>
    <t xml:space="preserve">         For preservation  or restructuring capital,  the Group  of company may change the dividend payment policy to the shareholders </t>
  </si>
  <si>
    <t>or issue new ordinary shares.</t>
  </si>
  <si>
    <t>30.3  Interest rate risk</t>
  </si>
  <si>
    <t>Significant financial liabilities can be  classified by interest rate and separated on maturity date of  financial liabilities as follows: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</si>
  <si>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</si>
  <si>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</si>
  <si>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</si>
  <si>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</si>
  <si>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</si>
  <si>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</si>
  <si>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</si>
  <si>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</si>
  <si>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</si>
  <si>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</si>
  <si>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</si>
  <si>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</si>
  <si>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</si>
  <si>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 xml:space="preserve">Long-term loans from financial </t>
  </si>
  <si>
    <t xml:space="preserve">       institution</t>
  </si>
  <si>
    <t>Separate financial statements (Million Baht)</t>
  </si>
  <si>
    <t>30.4  Fair value of financial instruments</t>
  </si>
  <si>
    <t xml:space="preserve">        The book value of financial assets and liabilities in statements of financial position are closed to their estimated fair value.</t>
  </si>
  <si>
    <t>- 34 -</t>
  </si>
  <si>
    <t>31.</t>
  </si>
  <si>
    <t>Segment financial information</t>
  </si>
  <si>
    <t>maker in order to make decisions about the allocation of resources to the segment and assess its performance.</t>
  </si>
  <si>
    <t>The Group of company 's operated in the transportation  business by dividing into 2 majority segment as follows:</t>
  </si>
  <si>
    <t>1.  Marine transportation services segment which rendered in the Southeast Asia region.</t>
  </si>
  <si>
    <t>2.  Logistic services segment virtually in Thailand by transportation of fuel oil and gas.</t>
  </si>
  <si>
    <t xml:space="preserve">        The Company's virtually operated in only shipment services business, therefore, the financial information by segment was not presented in the separate </t>
  </si>
  <si>
    <t>financial statements.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</si>
  <si>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</si>
  <si>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</si>
  <si>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</si>
  <si>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</si>
  <si>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</si>
  <si>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</si>
  <si>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</si>
  <si>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</si>
  <si>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</si>
  <si>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</si>
  <si>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</si>
  <si>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Selling expenses</t>
  </si>
  <si>
    <t>Finance costs</t>
  </si>
  <si>
    <t xml:space="preserve">Profit before income tax </t>
  </si>
  <si>
    <t>Income tax expenses</t>
  </si>
  <si>
    <t>Profit for the period</t>
  </si>
  <si>
    <t xml:space="preserve">Other comprehensive income </t>
  </si>
  <si>
    <t xml:space="preserve">       financial statements</t>
  </si>
  <si>
    <t>Total comprehensive income for the period</t>
  </si>
  <si>
    <t>Profit attributable to:</t>
  </si>
  <si>
    <t xml:space="preserve">     Owners of the Company </t>
  </si>
  <si>
    <t xml:space="preserve">     Non-controlling interests</t>
  </si>
  <si>
    <t>- 35 -</t>
  </si>
  <si>
    <t>- 36 -</t>
  </si>
  <si>
    <t>32.</t>
  </si>
  <si>
    <t>Functional currency in financial statements</t>
  </si>
  <si>
    <t>Assets</t>
  </si>
  <si>
    <t>Consolidated financial statements (USD)</t>
  </si>
  <si>
    <t>Separate financial statements (USD)</t>
  </si>
  <si>
    <t>Current assets</t>
  </si>
  <si>
    <t>Cash and cash equivalents</t>
  </si>
  <si>
    <t>Temporary investment</t>
  </si>
  <si>
    <t xml:space="preserve">     Total current assets</t>
  </si>
  <si>
    <t>Non-current assets</t>
  </si>
  <si>
    <t>Investment properties</t>
  </si>
  <si>
    <t xml:space="preserve">Property, plant and equipment </t>
  </si>
  <si>
    <t>Intangible assets</t>
  </si>
  <si>
    <t>Other non-current assets</t>
  </si>
  <si>
    <t xml:space="preserve">     Total non-current assets</t>
  </si>
  <si>
    <t>Total assets</t>
  </si>
  <si>
    <t>- 37 -</t>
  </si>
  <si>
    <t>Liabilities and shareholders' equity</t>
  </si>
  <si>
    <t xml:space="preserve">Current liabilities </t>
  </si>
  <si>
    <t xml:space="preserve">Current portion of financial lease liabilities </t>
  </si>
  <si>
    <t xml:space="preserve">Current portion of long-term loans </t>
  </si>
  <si>
    <t>from financial institutions</t>
  </si>
  <si>
    <t>Accrued income tax</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</si>
  <si>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</si>
  <si>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</si>
  <si>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</si>
  <si>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</si>
  <si>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</si>
  <si>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</si>
  <si>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</si>
  <si>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</si>
  <si>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Common stock</t>
  </si>
  <si>
    <t>Authorized share capital</t>
  </si>
  <si>
    <t>431,600,000 common shares, USD 0.0126 par value</t>
  </si>
  <si>
    <t>Paid-up share capital</t>
  </si>
  <si>
    <t xml:space="preserve">Premium on share capital </t>
  </si>
  <si>
    <t xml:space="preserve">Retained earnings </t>
  </si>
  <si>
    <t>Appropriated</t>
  </si>
  <si>
    <t>Unappropriated</t>
  </si>
  <si>
    <t>Other components of equity</t>
  </si>
  <si>
    <t>Total owners of the Company</t>
  </si>
  <si>
    <t>Non-controlling interests</t>
  </si>
  <si>
    <t xml:space="preserve">Total shareholders' equity </t>
  </si>
  <si>
    <t xml:space="preserve">Total liabilities and shareholders' equity </t>
  </si>
  <si>
    <t>Gross profit</t>
  </si>
  <si>
    <t>Interest income</t>
  </si>
  <si>
    <t>Total other income</t>
  </si>
  <si>
    <t>Profit before expenses</t>
  </si>
  <si>
    <t>Expenses</t>
  </si>
  <si>
    <t>Total expenses</t>
  </si>
  <si>
    <t xml:space="preserve">Profit before finance costs and income tax </t>
  </si>
  <si>
    <t xml:space="preserve">Profit attributable to : </t>
  </si>
  <si>
    <t>Owners for the Company</t>
  </si>
  <si>
    <t>Total comprehensive income attributable to :</t>
  </si>
  <si>
    <t xml:space="preserve">Owners of the Company </t>
  </si>
  <si>
    <t>Earnings per share</t>
  </si>
  <si>
    <t>Basic earnings per share</t>
  </si>
  <si>
    <t>33.</t>
  </si>
  <si>
    <t>Financial statements approval</t>
  </si>
  <si>
    <t>These consolidated and separate financial statements were approved and authorized for issue by the Company's Board of directors</t>
  </si>
  <si>
    <t xml:space="preserve">            be included in the financial statements (No. 2) B.E. 2559 and the regulations the Securities and Exchange Commission</t>
  </si>
  <si>
    <t xml:space="preserve">            of Business Development  by Ministry of  Commerce dated  October 11, 2016  regarding  the condensed  form should</t>
  </si>
  <si>
    <t xml:space="preserve">     cost on a first-in first-out (FIFO) basis or net realizable value. </t>
  </si>
  <si>
    <t>Spare part</t>
  </si>
  <si>
    <t>Thai Standing Interpretations Committee (“TSIC”)</t>
  </si>
  <si>
    <t>Thai Financial Reporting Interpretations Committee (“TFRIC”)</t>
  </si>
  <si>
    <t xml:space="preserve">            4.1.1  Freight charges  of each  time  charter  are generally  recognized  as  income when  the voyage  is completed.</t>
  </si>
  <si>
    <t xml:space="preserve">            Cash and cash equivalents  included cash on hand,  deposit at banks  and short-term highly liquid investment  with an</t>
  </si>
  <si>
    <t xml:space="preserve">            Investment in securities for trading  (Open-end Fund investment units),  is stated at fair value.  Changes in value of </t>
  </si>
  <si>
    <t xml:space="preserve">     securities are recorded as profit or loss on changes in value in statements of comprehensive income.</t>
  </si>
  <si>
    <t xml:space="preserve">     review of the current financial position of  each  receivable.  Bad debt  incurred will be recognized as part of selling and</t>
  </si>
  <si>
    <t xml:space="preserve">            Inventories comprise fuel  and lubricant,  spare parts, materials and supplies of vessels are the stated at the lower of</t>
  </si>
  <si>
    <t xml:space="preserve">            Fair value of investment units is calculated on net assets value of investment units as enacted at the end of the period.</t>
  </si>
  <si>
    <t xml:space="preserve">        The Company and subsidiary have established provident fund under the defined contribution plan. The fund's</t>
  </si>
  <si>
    <t xml:space="preserve">     assets are separated entities  which are administered  by the outsider fund manager.  The Company  and employees made</t>
  </si>
  <si>
    <t xml:space="preserve">     expenses in statements of comprehensive income in the period in which they are incurred.</t>
  </si>
  <si>
    <t xml:space="preserve">     contribution  into such  provident fund.  The Company's  contribution  payments  to the  provident fund  were recorded  as</t>
  </si>
  <si>
    <t>of the Company</t>
  </si>
  <si>
    <t>shareholders with a</t>
  </si>
  <si>
    <t>major shareholder</t>
  </si>
  <si>
    <t>Fair value</t>
  </si>
  <si>
    <t xml:space="preserve">Securities for trading </t>
  </si>
  <si>
    <t xml:space="preserve">Open-end Fund investment units </t>
  </si>
  <si>
    <t xml:space="preserve">Total temporary investment </t>
  </si>
  <si>
    <t xml:space="preserve">     Depreciation for the period</t>
  </si>
  <si>
    <t>However, the repayment had been fully made in March 2017.</t>
  </si>
  <si>
    <t xml:space="preserve">Proceeds loans during the period </t>
  </si>
  <si>
    <t xml:space="preserve">Repayments during the period </t>
  </si>
  <si>
    <t xml:space="preserve">        resolution for approval the conversion from Company Limited to Public Company Limited and other related matters for corresponding </t>
  </si>
  <si>
    <t xml:space="preserve">        follows:</t>
  </si>
  <si>
    <t xml:space="preserve">        with the public company conversion.  The Company has  registered share capital with the Ministry of Commerce on May 18, 2016 as</t>
  </si>
  <si>
    <t>This premium on ordinary shares is not available for dividend distribution.</t>
  </si>
  <si>
    <t xml:space="preserve">Such reserve is not available for dividend distribution.  During the period, the legal reserve had been fully appropriated. </t>
  </si>
  <si>
    <t xml:space="preserve">     Costs of investment are determined by using the weighted average  method when  they are sold.  Difference between net</t>
  </si>
  <si>
    <t xml:space="preserve">     consideration and carrying value of investment will be recorded as comprehensive income or expense for the period. </t>
  </si>
  <si>
    <t xml:space="preserve">     during the period. </t>
  </si>
  <si>
    <t xml:space="preserve">5.2.2  Trade accounts receivable </t>
  </si>
  <si>
    <t>5.2.3  Other receivables</t>
  </si>
  <si>
    <t xml:space="preserve">5.2.4  Assets acquisition </t>
  </si>
  <si>
    <t>5.2.5  Trade accounts payable</t>
  </si>
  <si>
    <t>5.2.6  Other payables</t>
  </si>
  <si>
    <t>5.4</t>
  </si>
  <si>
    <t xml:space="preserve">5.4.1  Hire of transportation income </t>
  </si>
  <si>
    <t xml:space="preserve">5.4.2  Rental and service income </t>
  </si>
  <si>
    <t>LIBOR + 2.60 to 3.30</t>
  </si>
  <si>
    <t>3.54 - 4.55</t>
  </si>
  <si>
    <t>Other expenses</t>
  </si>
  <si>
    <t xml:space="preserve">5.3.4  Purchase of oil </t>
  </si>
  <si>
    <t xml:space="preserve">5.3.5  Rental </t>
  </si>
  <si>
    <t>5.3.6  Administrative expenses</t>
  </si>
  <si>
    <t>5.3.3  Interest income</t>
  </si>
  <si>
    <t>5.4.3  Interest income</t>
  </si>
  <si>
    <t xml:space="preserve">5.4.4  Purchase of oil </t>
  </si>
  <si>
    <t xml:space="preserve">5.4.5  Rental </t>
  </si>
  <si>
    <t>5.4.6  Administrative expenses</t>
  </si>
  <si>
    <t xml:space="preserve">On March 22, 2016,  AMA Logistic Co., Ltd. a subsidiary  has registered to increase  share capital  in the amount of </t>
  </si>
  <si>
    <t>investment. The Company has acquired such increased share capital in full amount.</t>
  </si>
  <si>
    <t xml:space="preserve">(1.40 million ordinary shares  at  Baht 100.00 each). The  objective  of  this increased share  capital  is  to  use  in the future </t>
  </si>
  <si>
    <t>Baht 100.00 million from Baht  40.00 million  (0.40 million  ordinary shares  at Baht  100.00 each)  to Baht  140.00 million</t>
  </si>
  <si>
    <t>- 38 -</t>
  </si>
  <si>
    <t>- 39 -</t>
  </si>
  <si>
    <t>- 40 -</t>
  </si>
  <si>
    <t xml:space="preserve"> - 43 -</t>
  </si>
  <si>
    <t>12  years</t>
  </si>
  <si>
    <t>Loans</t>
  </si>
  <si>
    <t>at call at the interest of 6% per annum</t>
  </si>
  <si>
    <t>Promissory notes, matured on demand</t>
  </si>
  <si>
    <t xml:space="preserve">5.2.1  Loans to related parties </t>
  </si>
  <si>
    <t>Beginning of the period</t>
  </si>
  <si>
    <t>Ending of the period</t>
  </si>
  <si>
    <t>Proceeds loans during the period</t>
  </si>
  <si>
    <t>Loans provided during the period</t>
  </si>
  <si>
    <t xml:space="preserve">     Amortization for the period</t>
  </si>
  <si>
    <t>respectively,  such credit  lines are guaranteed by vessels as stated in note 12 as detailed following :</t>
  </si>
  <si>
    <t xml:space="preserve">director of the Company. </t>
  </si>
  <si>
    <r>
      <t>1st line,</t>
    </r>
    <r>
      <rPr>
        <sz val="15"/>
        <rFont val="Angsana New"/>
        <family val="1"/>
      </rPr>
      <t xml:space="preserve">  Credit line  amount of Baht 76.80 million,  the repayment is made  on a monthly basis  in the amount of Baht 1.07 million  each,</t>
    </r>
  </si>
  <si>
    <t xml:space="preserve">commenced in November 2013  at the interest rate of Prime rate - 2.50% per annum  for the 1st -5th year from the first withdrawal date </t>
  </si>
  <si>
    <r>
      <t>2nd line,</t>
    </r>
    <r>
      <rPr>
        <sz val="15"/>
        <rFont val="Angsana New"/>
        <family val="1"/>
      </rPr>
      <t xml:space="preserve"> Credit line  amount of Baht 54.00 million,  the repayment is made  on a  monthly basis  in the amount of Baht 0.66 million each, </t>
    </r>
  </si>
  <si>
    <t>commenced in November 2013  at the interest rate of Prime rate - 2.50%  per annum for the 1st -5th year from the first  withdrawal date</t>
  </si>
  <si>
    <r>
      <t>3rd line,</t>
    </r>
    <r>
      <rPr>
        <sz val="15"/>
        <rFont val="Angsana New"/>
        <family val="1"/>
      </rPr>
      <t xml:space="preserve">  Credit line amount of Baht 47.25 million,  the repayment  is made on a monthly basis  in the  amount of  Baht 0.66 million each, </t>
    </r>
  </si>
  <si>
    <t xml:space="preserve">commenced in November 2013  at the interest rate of Prime rate - 2.50% per annum for the 1st -5th year  from the  first withdrawal date </t>
  </si>
  <si>
    <r>
      <t>4th line,</t>
    </r>
    <r>
      <rPr>
        <sz val="15"/>
        <rFont val="Angsana New"/>
        <family val="1"/>
      </rPr>
      <t xml:space="preserve">  Credit line amount of  USD 4.60 million,  the principal  is repayable  on a monthly basis  in the amount of USD  58,980 million </t>
    </r>
  </si>
  <si>
    <r>
      <t>5th line,</t>
    </r>
    <r>
      <rPr>
        <sz val="15"/>
        <rFont val="Angsana New"/>
        <family val="1"/>
      </rPr>
      <t xml:space="preserve"> Credit line amount of USD 6.75 million, the principal  is repayable  on a monthly basis  in the amount of USD 83,333.33 million </t>
    </r>
  </si>
  <si>
    <t xml:space="preserve">each,  commenced in  June 2016,  the last installment  will be made in February 2023  at the interest rate  of LIBOR + 3.25% per annum. </t>
  </si>
  <si>
    <t xml:space="preserve">The Group of company has employee benefit obligations based on the requirement of Thai Labour Protection Act B.E. 2541 (1998) </t>
  </si>
  <si>
    <t xml:space="preserve">The defined benefit plans expose  the Group of company to actuarials risks, such as longevity risk, currency risk, interest rate risk </t>
  </si>
  <si>
    <r>
      <t>6th line,</t>
    </r>
    <r>
      <rPr>
        <sz val="15"/>
        <rFont val="Angsana New"/>
        <family val="1"/>
      </rPr>
      <t xml:space="preserve"> Credit line amount of USD 12.15 million,  the principal  is repayable  on a monthly basis  in the amount of USD 142,000 million </t>
    </r>
  </si>
  <si>
    <t>already paid such dividend in May 8, 2017.</t>
  </si>
  <si>
    <t xml:space="preserve">            paid-up for ordinary share total 323,600,000 shares. </t>
  </si>
  <si>
    <t>Loans to related parties</t>
  </si>
  <si>
    <t xml:space="preserve">        Doubtful accounts </t>
  </si>
  <si>
    <t>According to the minutes  of shareholders' extraordinary meeting  No.1/ 2017  held on April 18, 2017,  passed the resolution to pay</t>
  </si>
  <si>
    <t xml:space="preserve">According to the minutes  of shareholders' extraordinary meeting  No.1/ 2016  held on February 16, 2016,  passed the resolution to </t>
  </si>
  <si>
    <t xml:space="preserve">pay dividend to the shareholders  at Baht 203 per share for 1.10 million shares,  total amount of Baht 223.30 million.  The Company has </t>
  </si>
  <si>
    <t xml:space="preserve">dividend  to the shareholders  at Baht 0.25 per share  for 431.60 million shares,  total amount of Baht 107.90 million.  The Company has </t>
  </si>
  <si>
    <t>Other income (gain (loss) on exchange rate</t>
  </si>
  <si>
    <t xml:space="preserve">       and other income)</t>
  </si>
  <si>
    <t>Number  59-0083-1-00-1-0  date December 15, 2015 expired on December 14, 2023</t>
  </si>
  <si>
    <t>Number  59-1252-1-00-1-0  date September 13, 2016 expired on September 12, 2024</t>
  </si>
  <si>
    <t>Number 60-0157-1-00-1-0  date February 2, 2017 expired on February 1, 2025</t>
  </si>
  <si>
    <t xml:space="preserve">FOR THE NINE-MONTH PERIODS ENDED SEPTEMBER 30, 2017 (UNAUDITED/REVIEWED ONLY) </t>
  </si>
  <si>
    <t>September 30, 2017</t>
  </si>
  <si>
    <t xml:space="preserve">Transactions and amounts with related persons and parties in statements of financial position as at September 30, 2017 and December </t>
  </si>
  <si>
    <t>September 30, 2017 and 2016 are as follows:</t>
  </si>
  <si>
    <t>September 30, 2016</t>
  </si>
  <si>
    <t xml:space="preserve">Transactions and amounts with related persons and parties in statements of comprehensive income for the nine-month periods ended </t>
  </si>
  <si>
    <t>fixed deposit</t>
  </si>
  <si>
    <t>As at September 30, 2017 and December 31, 2016, the Company has temporary investment as follows :</t>
  </si>
  <si>
    <t>As at September 30, 2017</t>
  </si>
  <si>
    <t>Depreciation for the nine-month periods ended September 30, 2017</t>
  </si>
  <si>
    <t>Depreciation for the nine-month periods ended September 30, 2016</t>
  </si>
  <si>
    <t>As at September 30, 2017, investment properties had total fair value in the amount of Baht 4.12 million.</t>
  </si>
  <si>
    <t xml:space="preserve">     Depreciation for the nine-month periods ended September 30, 2017</t>
  </si>
  <si>
    <t xml:space="preserve">     Depreciation for the nine-month periods ended September 30, 2016</t>
  </si>
  <si>
    <t>As at September 30, 2017 and December 31, 2016, subsidiary has vehicles under financial lease with the carrying value approximately amount of Baht 660.27 million and Baht 534.02 million respectively.</t>
  </si>
  <si>
    <t xml:space="preserve">As at September 30, 2017 and December 31, 2016, the Company has equipment at the cost of Baht 110.57 million and Baht 150.17  million respectively which were fully depreciated but are still in use. </t>
  </si>
  <si>
    <t>Amortization for the nine-month periods ended September 30, 2017</t>
  </si>
  <si>
    <t>Amortization for the nine-month periods ended September 30, 2016</t>
  </si>
  <si>
    <t>Income tax expenses for the three-month periods ended September 30, 2017 and 2016 are summarized as follows:</t>
  </si>
  <si>
    <t>Income tax expenses for the nine-month periods ended September 30, 2017 and 2016 are summarized as follows:</t>
  </si>
  <si>
    <t>September 30, 2017 and 2016 can be presented as follows:</t>
  </si>
  <si>
    <t xml:space="preserve">Reconciliation between income tax expenses and multiplication of accounting profit and tax rate used for the nine-month periods ended </t>
  </si>
  <si>
    <r>
      <t>9th line,</t>
    </r>
    <r>
      <rPr>
        <sz val="15"/>
        <rFont val="Angsana New"/>
        <family val="1"/>
      </rPr>
      <t xml:space="preserve"> Credit line  amount of USD 8.96 million,  the principal  is repayable  on a monthly basis  in the amount of  USD 165,925 million </t>
    </r>
  </si>
  <si>
    <t>each, commenced in Januray 2018, the last installment will be made in June 2022 at the interest rate of LIBOR + 2.60% per annum.</t>
  </si>
  <si>
    <r>
      <t>8th line,</t>
    </r>
    <r>
      <rPr>
        <sz val="15"/>
        <rFont val="Angsana New"/>
        <family val="1"/>
      </rPr>
      <t xml:space="preserve"> Credit line  amount of USD 6.38 million,  the principal  is repayable  on a monthly basis  in the amount of  USD 111,900 million </t>
    </r>
  </si>
  <si>
    <t>each, commenced in August 2017, the last installment will be made in April 2022 at the interest rate of LIBOR + 2.60% per annum.</t>
  </si>
  <si>
    <r>
      <t>7th line,</t>
    </r>
    <r>
      <rPr>
        <sz val="15"/>
        <rFont val="Angsana New"/>
        <family val="1"/>
      </rPr>
      <t xml:space="preserve"> Credit line  amount of USD 6.38 million,  the principal  is repayable  on a monthly basis  in the amount of USD 111,900 million </t>
    </r>
  </si>
  <si>
    <t xml:space="preserve">Movements of long-term  loans from  financial institution  in the consolidated and separate financial statements for the nine-month </t>
  </si>
  <si>
    <t>periods ended September 30, 2017 are as follows :</t>
  </si>
  <si>
    <t>Interest rate of 4.049% - 4.811% per annum</t>
  </si>
  <si>
    <t>Balance, as at September 30</t>
  </si>
  <si>
    <t>For the nine-month periods ended September 30</t>
  </si>
  <si>
    <t>Defined benefit obligations plan as at September 30</t>
  </si>
  <si>
    <t>For the three-month periods ended September 30</t>
  </si>
  <si>
    <t>Gain (loss) on exchange rate for the three-month periods ended September 30, 2017 and 2016. The details are as follows:-</t>
  </si>
  <si>
    <t>Gain (loss) on exchange rate for the nine-month periods ended September 30, 2017 and 2016. The details are as follows:-</t>
  </si>
  <si>
    <t>For the nine-month periods ended September 30, 2017</t>
  </si>
  <si>
    <t>Fixed assets as at September 30, 2017</t>
  </si>
  <si>
    <t>For the nine-month periods ended September 30, 2016</t>
  </si>
  <si>
    <t>Fixed assets as at September 30, 2016</t>
  </si>
  <si>
    <t xml:space="preserve">The statements of financial position as at September 30, 2017 and December 31, 2016, and statements of comprehensive income for </t>
  </si>
  <si>
    <t>currency can be presented as follows :</t>
  </si>
  <si>
    <t>Statements of comprehensive income for the three-month periods ended September 30, 2017 and 2016</t>
  </si>
  <si>
    <t>Statements of comprehensive income for the nine-month periods ended September 30, 2017 and 2016</t>
  </si>
  <si>
    <t>on November 8, 2017.</t>
  </si>
  <si>
    <t>As at September 30, 2017 and December 31, 2016, the Company has outstanding trade accounts receivable classified by age bands as follows :</t>
  </si>
  <si>
    <t>As at September 30, 2017 and December 31, 2016, the Company has mortgaged vessels  and equipment at net carrying value  amount of Baht 1,723.63 million and Baht 448.25 million respectively  as  guarantee</t>
  </si>
  <si>
    <t>The significant expenses analyzed by nature for the nine-month periods ended September 30, 2017  and  2016, are detailed as follows :</t>
  </si>
  <si>
    <t xml:space="preserve">As at September 30, 2017 and December 31, 2016, the Company has debt to equity ratio as follows : </t>
  </si>
  <si>
    <t xml:space="preserve">     Over 60 days</t>
  </si>
  <si>
    <t>TAS 1 (Revised 2017)</t>
  </si>
  <si>
    <t>TAS 2 (Revised 2017)</t>
  </si>
  <si>
    <t>TAS 7 (Revised 2017)</t>
  </si>
  <si>
    <t>TAS 8 (Revised 2017)</t>
  </si>
  <si>
    <t xml:space="preserve">Accounting Policies, Changes in Accounting Estimates and Errors </t>
  </si>
  <si>
    <t>TAS 10 (Revised 2017)</t>
  </si>
  <si>
    <t>Events After the Reporting Period</t>
  </si>
  <si>
    <t>TAS 11 (Revised 2017)</t>
  </si>
  <si>
    <t xml:space="preserve">Construction Contracts </t>
  </si>
  <si>
    <t>TAS 12 (Revised 2017)</t>
  </si>
  <si>
    <t>Income Taxes</t>
  </si>
  <si>
    <t>TAS 16 (Revised 2017)</t>
  </si>
  <si>
    <t>TAS 17 (Revised 2017)</t>
  </si>
  <si>
    <t>TAS 18 (Revised 2017)</t>
  </si>
  <si>
    <t>TAS 19 (Revised 2017)</t>
  </si>
  <si>
    <t>TAS 20 (Revised 2017)</t>
  </si>
  <si>
    <t>Accounting for  Government Grants and Disclosure of Government Assistance</t>
  </si>
  <si>
    <t>TAS 21 (Revised 2017)</t>
  </si>
  <si>
    <t>The Effects of  Changes in Foreign Exchange Rates</t>
  </si>
  <si>
    <t>TAS 23 (Revised 2017)</t>
  </si>
  <si>
    <t>TAS 24 (Revised 2017)</t>
  </si>
  <si>
    <t>TAS 26 (Revised 2017)</t>
  </si>
  <si>
    <t>TAS 27 (Revised 2017)</t>
  </si>
  <si>
    <t>TAS 28 (Revised 2017)</t>
  </si>
  <si>
    <t>Investments in Associates and Joint Venture</t>
  </si>
  <si>
    <t>TAS 29 (Revised 2017)</t>
  </si>
  <si>
    <t>Financial Reporting in Hyperinflationary Economics</t>
  </si>
  <si>
    <t>TAS 33 (Revised 2017)</t>
  </si>
  <si>
    <t>Earnings per Share</t>
  </si>
  <si>
    <t>TAS 34 (Revised 2017)</t>
  </si>
  <si>
    <t>TAS 36 (Revised 2017)</t>
  </si>
  <si>
    <t>TAS 37 (Revised 2017)</t>
  </si>
  <si>
    <t>TAS 38 (Revised 2017)</t>
  </si>
  <si>
    <t>TAS 40 (Revised 2017)</t>
  </si>
  <si>
    <t>TAS 41 (Revised 2017)</t>
  </si>
  <si>
    <t>TFRS 2 (Revised 2017)</t>
  </si>
  <si>
    <t>Share-Based Payments</t>
  </si>
  <si>
    <t>TFRS 3 (Revised 2017)</t>
  </si>
  <si>
    <t>TFRS 4 (Revised 2017)</t>
  </si>
  <si>
    <t>TFRS 5 (Revised 2017)</t>
  </si>
  <si>
    <t>TFRS 6 (Revised 2017)</t>
  </si>
  <si>
    <t>TFRS 8 (Revised 2017)</t>
  </si>
  <si>
    <t>TFRS 10 (Revised 2017)</t>
  </si>
  <si>
    <t>TFRS 11 (Revised 2017)</t>
  </si>
  <si>
    <t>TFRS 12 (Revised 2017)</t>
  </si>
  <si>
    <t>TFRS 13 (Revised 2017)</t>
  </si>
  <si>
    <t>TSIC 10 (Revised 2017)</t>
  </si>
  <si>
    <t>Government Assistance – No Specific Relation to  Operating Activities</t>
  </si>
  <si>
    <t>TSIC 15 (Revised 2017)</t>
  </si>
  <si>
    <t>Operating Leases - Incentives</t>
  </si>
  <si>
    <t>TSIC 25 (Revised 2017)</t>
  </si>
  <si>
    <t>Income Taxes – Changes in the Tax Status of an Entity or its Shareholders</t>
  </si>
  <si>
    <t>TSIC 27 (Revised 2017)</t>
  </si>
  <si>
    <t>Evaluating the Substance of Transactions Involving the  Legal Form of a Lease</t>
  </si>
  <si>
    <t>TSIC 29 (Revised 2017)</t>
  </si>
  <si>
    <t>TSIC 31 (Revised 2017)</t>
  </si>
  <si>
    <t>Revenue – Barter Transactions Involving Advertising Services</t>
  </si>
  <si>
    <t>TSIC 32 (Revised 2017)</t>
  </si>
  <si>
    <t>Intangible Assets - Web Site Costs</t>
  </si>
  <si>
    <t>TFRIC 1 (Revised 2017)</t>
  </si>
  <si>
    <t xml:space="preserve">Changes in Existing Decommissioning, Restoration and  Similar Liabilities </t>
  </si>
  <si>
    <t>TFRIC 4 (Revised 2017)</t>
  </si>
  <si>
    <t>Determining Whether an Arrangement Contains a Lease</t>
  </si>
  <si>
    <t>TFRIC 5 (Revised 2017)</t>
  </si>
  <si>
    <t>TFRIC 7 (Revised 2017)</t>
  </si>
  <si>
    <r>
      <rPr>
        <sz val="15"/>
        <color indexed="8"/>
        <rFont val="Angsana New"/>
        <family val="1"/>
      </rPr>
      <t xml:space="preserve">    </t>
    </r>
    <r>
      <rPr>
        <i/>
        <sz val="15"/>
        <color indexed="8"/>
        <rFont val="Angsana New"/>
        <family val="1"/>
      </rPr>
      <t>Reporting in Hyperinflationary  Economies</t>
    </r>
  </si>
  <si>
    <t>TFRIC 10 (Revised 2017)</t>
  </si>
  <si>
    <t>TFRIC 12 (Revised 2017)</t>
  </si>
  <si>
    <t>TFRIC 13 (Revised 2017)</t>
  </si>
  <si>
    <t>Customer Loyalty Programmers</t>
  </si>
  <si>
    <t>TFRIC 14 (Revised 2017)</t>
  </si>
  <si>
    <t>The Limit on a Defined Benefit Asset, Minimum Funding Requirements and</t>
  </si>
  <si>
    <r>
      <t xml:space="preserve">      their Interaction for TAS 19 (Revised 2015) </t>
    </r>
    <r>
      <rPr>
        <i/>
        <sz val="15"/>
        <color indexed="8"/>
        <rFont val="Angsana New"/>
        <family val="1"/>
      </rPr>
      <t>Employee Benefits</t>
    </r>
  </si>
  <si>
    <t>TFRIC 15 (Revised 2017)</t>
  </si>
  <si>
    <t>TFRIC 17 (Revised 2017)</t>
  </si>
  <si>
    <t>Distributions of  Non – cash Assets to Owners</t>
  </si>
  <si>
    <t>TFRIC 18 (Revised 2017)</t>
  </si>
  <si>
    <t>TFRIC 20 (Revised 2017)</t>
  </si>
  <si>
    <t>TFRIC 21 (Revised 2017)</t>
  </si>
  <si>
    <t xml:space="preserve">     2.4  Financial reporting standards in issue and revise but not yet effective</t>
  </si>
  <si>
    <t xml:space="preserve">            become effective for annual financial statements period beginning on or after January 1, 2018 as following : </t>
  </si>
  <si>
    <t>- 41 -</t>
  </si>
  <si>
    <t>- 42 -</t>
  </si>
  <si>
    <t xml:space="preserve"> - 44 -</t>
  </si>
  <si>
    <t xml:space="preserve">            as at the reporting date but are not yet effective. The new and revised financial reporting standards  are expected to </t>
  </si>
  <si>
    <t xml:space="preserve">The Company has not adopted the following new and revised financial reporting standards  that have been issued </t>
  </si>
  <si>
    <t xml:space="preserve">     and losses arising  from the settlement  of foreign currency transactions  and from the translation  of monetary assets and</t>
  </si>
  <si>
    <t xml:space="preserve">     settle a provision,  is expected  to be reimbursed  when it is virtually certain  that reimbursement  will be received  if the</t>
  </si>
  <si>
    <t xml:space="preserve">     a result  of  a  past event.  It is  probable  that an outflow of economic benefits  resources  will be required  to settle the</t>
  </si>
  <si>
    <t xml:space="preserve">     to settle  is used  from employees’ salaries,  turnover,  length of services and other factors. Changes in actuarial gains or</t>
  </si>
  <si>
    <t>with a government agency amount of Baht 0.42 million as stated in note 27.</t>
  </si>
  <si>
    <t xml:space="preserve">As at December 31, 2016,  the Company and  subsidiary  taken fixed deposits  in full amount for using as collaterals against electricity usage </t>
  </si>
  <si>
    <t xml:space="preserve">with a government agency,  guarantee against  hire of fuel  transportation in the amount of Baht 8.00 million and guarantee the purchase order </t>
  </si>
  <si>
    <t>with the  government agency  amount of Baht 0.42 million) as stated in note 27.</t>
  </si>
  <si>
    <t xml:space="preserve">for petroleum products  by using credit  for the amount of Baht 2.00 million  (Separate financial statements : guarantee the port services using </t>
  </si>
  <si>
    <t xml:space="preserve">As at September 30, 2017,  the Company entered into financial lease with leasing company to lease vehicles  for using in its operation </t>
  </si>
  <si>
    <t xml:space="preserve">for total 135 of vehicles by making rental on a monthly basis. The last rental will be paid in 2022, guaranteed by the parent company and a </t>
  </si>
  <si>
    <t xml:space="preserve">As at September 30, 2017 and December 31, 2016, the Company has long-term loans with 2 financial institutions for 5 and 3 facilities </t>
  </si>
  <si>
    <t>2.26 million and Baht 2.25 million respectively.</t>
  </si>
  <si>
    <t xml:space="preserve">For the nine-month periods ended September 30, 2017 and  2016, the Company has paid  the directors' remuneration  amount of Baht </t>
  </si>
  <si>
    <t>According to the minutes the general shareholders' meeting  for the year 2017 held on April 18, 2017  passed to determine directors'</t>
  </si>
  <si>
    <t xml:space="preserve">Management benefit  expenses paid  to management includes  a chief executive officer,  the next four executive levels immediately </t>
  </si>
  <si>
    <t>bonus, meeting allowance, fuel and telephone expenses.</t>
  </si>
  <si>
    <t xml:space="preserve">below that chief executive officer and all persons in positions comparable to these forth executive levels comprises the salaries, advisory, </t>
  </si>
  <si>
    <t>million respectively).</t>
  </si>
  <si>
    <t xml:space="preserve">For the nine-month periods  ended September 30, 2017 and 2016,  the Company and subsidiary  have paid  the management  benefit </t>
  </si>
  <si>
    <t xml:space="preserve">expenses  amount of Baht 21.12 million  and Baht 13.59 million  respectively  (Separate : amount of Baht  19.88 million  and Baht 12.07 </t>
  </si>
  <si>
    <t>and Baht 434.75 million respectively (Separate : amount of Baht 689.45 million and Baht 239.42 million respectively).</t>
  </si>
  <si>
    <t xml:space="preserve">As at September 30, 2017 and 2016, the Company and subsidiary have acquired assets  by using credit amount of Baht 884.96 million </t>
  </si>
  <si>
    <t xml:space="preserve">27.1  As at September 30, 2017, the Company and subsidiary have contingent liabilities from bank issuance of letter of guarantee to the </t>
  </si>
  <si>
    <t xml:space="preserve">accrued income and  pledged  fixed  deposits.  Financial  liabilities shown  in statements  of financial  position consist  of trade and </t>
  </si>
  <si>
    <t>other payables, financial lease liabilities and long-term loans.</t>
  </si>
  <si>
    <t xml:space="preserve">         Financial assets  shown in statements of financial position  consist of cash on hand and at banks,  trade and other receivables, </t>
  </si>
  <si>
    <t xml:space="preserve">        Interest rate risk  from changes in  market interest rate  will affect the results  of the Company's operation  and its  cash flows. </t>
  </si>
  <si>
    <t xml:space="preserve">         The  primary objective  of  the Group  of company’s capital management is to preserve the ability of the Group  of company's</t>
  </si>
  <si>
    <t xml:space="preserve">         The significant accounting policies and methods adopted, including the basis of recognition and measurement relating to each </t>
  </si>
  <si>
    <t xml:space="preserve">        Operating Segment information is reported in a manner consistent with internal reports that are regularly reviewed  by the chief operating decision </t>
  </si>
  <si>
    <t xml:space="preserve">     2.3  Issued and revised financial reporting standards adoption during the period</t>
  </si>
  <si>
    <t>Thai Accounting Standards</t>
  </si>
  <si>
    <t>Thai Financial Reporting Standards</t>
  </si>
  <si>
    <t>Thai Standing Interpretations Committee</t>
  </si>
  <si>
    <r>
      <t xml:space="preserve">Applying the Restatement Approach under TAS 29 (Revised 2015) </t>
    </r>
    <r>
      <rPr>
        <i/>
        <sz val="15"/>
        <color indexed="8"/>
        <rFont val="Angsana New"/>
        <family val="1"/>
      </rPr>
      <t>Financial</t>
    </r>
  </si>
  <si>
    <t>Thai Financial Reporting Interpretations Committee</t>
  </si>
  <si>
    <t xml:space="preserve">            they will have  no material impacts  on the financial statements in the period of initial application.</t>
  </si>
  <si>
    <t xml:space="preserve">     other than those with entities under common control.</t>
  </si>
  <si>
    <t xml:space="preserve">            The Company applies the acquisition method for all business combinations  when control is transferred to the Group</t>
  </si>
  <si>
    <t xml:space="preserve">     whenever is practical.  In the event that the carrying amount of an asset exceeds its net recoverable value,  the Company</t>
  </si>
  <si>
    <t xml:space="preserve">            Major repair and maintenance costs  are an expenditure incurred during inspections and major repairs of the vessels.</t>
  </si>
  <si>
    <t xml:space="preserve">     assets  exceeds  their net  recoverable  value  (net selling  price  of the  assets  under current operation  or its utilization</t>
  </si>
  <si>
    <t xml:space="preserve">     4.17  Provident fund and Employee benefits</t>
  </si>
  <si>
    <t>On July 20, 2016,  AMA Logistic Co., Ltd., a subsidiary has registered to increase share capital in the amount of Baht 50.00 million from</t>
  </si>
  <si>
    <t xml:space="preserve">As at September 30, 2017,  the Company and subsidiary taken fixed deposits  in full amount for using as collaterals against electricity usage  </t>
  </si>
  <si>
    <t>Fixed deposit with obligations</t>
  </si>
  <si>
    <t>Actuarial gains</t>
  </si>
  <si>
    <t xml:space="preserve">Directors' remuneration </t>
  </si>
  <si>
    <t>Fixed deposit</t>
  </si>
  <si>
    <t>techniques.  From  re-estimation,  the Company and subsidiary  incurred actuarial  gains in  the amount  of Baht 0.02 million (Separate :</t>
  </si>
  <si>
    <t xml:space="preserve">        Company for the amount of Baht 17.42 million (Separate : amount of Baht 0.42 million) for using as collaterals against port usage </t>
  </si>
  <si>
    <t xml:space="preserve">        rendering with a government agency guaranteed by fixed deposit with obligations as stated in note 14, purchase order of petroleum </t>
  </si>
  <si>
    <t xml:space="preserve">        products and rendered services by credit and hire of fuel oil transportation with PTG Energy Public Company Limited, guaranteed </t>
  </si>
  <si>
    <t xml:space="preserve">        by the parent company.  </t>
  </si>
  <si>
    <t xml:space="preserve">        As at December 31, 2016, the Company and subsidiary have contingent liabilities from bank issuance of letter of guarantee  </t>
  </si>
  <si>
    <t xml:space="preserve">        to the Company  for the amount  of Baht 10.42 million  (Separate : amount of Baht 0.42 million)  for using  as collaterals against </t>
  </si>
  <si>
    <t xml:space="preserve">        port usage rendering with a government agency,  purchase order of petroleum products and rendered services by credit and  hire  </t>
  </si>
  <si>
    <t xml:space="preserve">        of fuel oil transportation with PTG Energy Public Company Limited, guaranteed by fixed deposit with obligations as stated note 14.</t>
  </si>
  <si>
    <t xml:space="preserve">Exempted on  corporate income  tax from  the promoted  business  for  a  period of 8 years, commencing on the date of </t>
  </si>
  <si>
    <t xml:space="preserve">the three-month periods and the nine-month periods ended September 30, 2017 and 2016 denominated in US Dollar currency as functional  </t>
  </si>
  <si>
    <t xml:space="preserve">The Company has no a plan to adopt those financial reporting standards earlier application date and expects  that </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</si>
</sst>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0.000_);\(#,##0.000\)"/>
    <numFmt numFmtId="211" formatCode="###0.00\ ;\(###0.00\)"/>
    <numFmt numFmtId="212" formatCode="[$-F800]dddd\,\ mmmm\ dd\,\ yyyy"/>
    <numFmt numFmtId="213" formatCode="_-* #,##0.0000_-;\-* #,##0.0000_-;_-* &quot;-&quot;??_-;_-@_-"/>
  </numFmts>
  <fonts count="111">
    <font>
      <sz val="14"/>
      <name val="Cordia New"/>
      <charset val="222"/>
    </font>
    <font>
      <sz val="11"/>
      <color theme="1"/>
      <name val="Tahoma"/>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theme="1"/>
      <name val="AngsanaUPC"/>
      <family val="1"/>
    </font>
    <font>
      <b/>
      <sz val="15"/>
      <color theme="1"/>
      <name val="AngsanaUPC"/>
      <family val="1"/>
    </font>
    <font>
      <u/>
      <sz val="15"/>
      <color theme="1"/>
      <name val="AngsanaUPC"/>
      <family val="1"/>
    </font>
    <font>
      <b/>
      <i/>
      <sz val="15"/>
      <name val="AngsanaUPC"/>
      <family val="1"/>
    </font>
    <font>
      <b/>
      <sz val="20.05"/>
      <color indexed="8"/>
      <name val="AngsanaUPC"/>
      <family val="1"/>
    </font>
    <font>
      <b/>
      <sz val="14"/>
      <name val="AngsanaUPC"/>
      <family val="1"/>
    </font>
    <font>
      <sz val="15"/>
      <color rgb="FF000000"/>
      <name val="AngsanaUPC"/>
      <family val="1"/>
    </font>
    <font>
      <sz val="15"/>
      <color theme="1"/>
      <name val="AngsanaUPC"/>
      <family val="1"/>
      <charset val="222"/>
    </font>
    <font>
      <sz val="15"/>
      <color rgb="FF000033"/>
      <name val="AngsanaUPC"/>
      <family val="1"/>
    </font>
    <font>
      <i/>
      <sz val="15"/>
      <color indexed="8"/>
      <name val="AngsanaUPC"/>
      <family val="1"/>
    </font>
    <font>
      <i/>
      <sz val="15"/>
      <color rgb="FF000000"/>
      <name val="AngsanaUPC"/>
      <family val="1"/>
    </font>
    <font>
      <sz val="15"/>
      <name val="Symbol"/>
      <family val="1"/>
      <charset val="2"/>
    </font>
    <font>
      <b/>
      <sz val="14"/>
      <name val="Angsana New"/>
      <family val="1"/>
    </font>
    <font>
      <sz val="15"/>
      <color rgb="FFFF0000"/>
      <name val="Angsana New"/>
      <family val="1"/>
    </font>
    <font>
      <sz val="15"/>
      <color indexed="8"/>
      <name val="Angsana New"/>
      <family val="1"/>
    </font>
    <font>
      <sz val="13"/>
      <color rgb="FF000000"/>
      <name val="Angsana New"/>
      <family val="1"/>
    </font>
    <font>
      <sz val="13"/>
      <name val="Angsana New"/>
      <family val="1"/>
    </font>
    <font>
      <u/>
      <sz val="15"/>
      <name val="Angsana New"/>
      <family val="1"/>
    </font>
    <font>
      <sz val="11"/>
      <color rgb="FF000000"/>
      <name val="Angsana New"/>
      <family val="1"/>
    </font>
    <font>
      <sz val="15"/>
      <color rgb="FF000000"/>
      <name val="Angsana New"/>
      <family val="1"/>
    </font>
    <font>
      <b/>
      <sz val="15"/>
      <color rgb="FF000000"/>
      <name val="Angsana New"/>
      <family val="1"/>
    </font>
    <font>
      <sz val="15"/>
      <color theme="1"/>
      <name val="Angsana New"/>
      <family val="1"/>
    </font>
    <font>
      <u/>
      <sz val="15"/>
      <color theme="1"/>
      <name val="Angsana New"/>
      <family val="1"/>
    </font>
    <font>
      <b/>
      <u/>
      <sz val="15"/>
      <color theme="1"/>
      <name val="Angsana New"/>
      <family val="1"/>
    </font>
    <font>
      <b/>
      <sz val="15"/>
      <color theme="1"/>
      <name val="Angsana New"/>
      <family val="1"/>
    </font>
    <font>
      <sz val="9"/>
      <color theme="1"/>
      <name val="Angsana New"/>
      <family val="1"/>
    </font>
    <font>
      <sz val="10"/>
      <color theme="1"/>
      <name val="Angsana New"/>
      <family val="1"/>
    </font>
    <font>
      <i/>
      <sz val="15"/>
      <color indexed="8"/>
      <name val="Angsana New"/>
      <family val="1"/>
    </font>
    <font>
      <i/>
      <sz val="15"/>
      <color theme="1"/>
      <name val="Angsana New"/>
      <family val="1"/>
    </font>
    <font>
      <b/>
      <u/>
      <sz val="15"/>
      <name val="AngsanaUPC"/>
      <family val="1"/>
    </font>
    <font>
      <sz val="14"/>
      <color rgb="FFFF0000"/>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462">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43" fontId="3" fillId="0" borderId="0" applyFont="0" applyFill="0" applyBorder="0" applyAlignment="0" applyProtection="0"/>
    <xf numFmtId="187" fontId="6" fillId="0" borderId="0" applyNumberFormat="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1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9" fontId="3" fillId="0" borderId="0" applyFont="0" applyFill="0" applyBorder="0" applyAlignment="0" applyProtection="0"/>
    <xf numFmtId="43" fontId="3" fillId="0" borderId="0" applyFont="0" applyFill="0" applyBorder="0" applyAlignment="0" applyProtection="0"/>
    <xf numFmtId="189" fontId="13" fillId="0" borderId="0" applyFont="0" applyFill="0" applyBorder="0" applyAlignment="0" applyProtection="0"/>
    <xf numFmtId="43" fontId="3" fillId="0" borderId="0" applyFont="0" applyFill="0" applyBorder="0" applyAlignment="0" applyProtection="0"/>
    <xf numFmtId="189" fontId="15" fillId="0" borderId="0" applyFont="0" applyFill="0" applyBorder="0" applyAlignment="0" applyProtection="0"/>
    <xf numFmtId="43" fontId="3" fillId="0" borderId="0" applyFont="0" applyFill="0" applyBorder="0" applyAlignment="0" applyProtection="0"/>
    <xf numFmtId="189" fontId="4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0" fontId="4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200" fontId="49" fillId="0" borderId="0" applyFill="0" applyBorder="0" applyAlignment="0" applyProtection="0"/>
    <xf numFmtId="43" fontId="3" fillId="0" borderId="0" applyFont="0" applyFill="0" applyBorder="0" applyAlignment="0" applyProtection="0"/>
    <xf numFmtId="189"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NumberFormat="0" applyFill="0" applyBorder="0" applyAlignment="0" applyProtection="0"/>
    <xf numFmtId="192"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2"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44" fontId="50"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44" fontId="34"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3"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1"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91" fontId="4"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1" fontId="4"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202"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03"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204"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93" fontId="5" fillId="0" borderId="0"/>
    <xf numFmtId="193"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93"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5" fillId="0" borderId="0"/>
    <xf numFmtId="19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205"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41"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8"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89" fontId="8" fillId="0" borderId="0" applyFill="0" applyBorder="0" applyAlignment="0" applyProtection="0"/>
    <xf numFmtId="43" fontId="10"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4" fontId="8" fillId="0" borderId="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89" fontId="6" fillId="0" borderId="0" applyFont="0" applyFill="0" applyBorder="0" applyAlignment="0" applyProtection="0"/>
    <xf numFmtId="200" fontId="49" fillId="0" borderId="0" applyFill="0" applyBorder="0" applyAlignment="0" applyProtection="0"/>
    <xf numFmtId="39" fontId="13"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43" fontId="3" fillId="0" borderId="0" applyFont="0" applyFill="0" applyBorder="0" applyAlignment="0" applyProtection="0"/>
    <xf numFmtId="198" fontId="45" fillId="0" borderId="0" applyFont="0" applyFill="0" applyBorder="0" applyAlignment="0" applyProtection="0"/>
    <xf numFmtId="43" fontId="3" fillId="0" borderId="0" applyFont="0" applyFill="0" applyBorder="0" applyAlignment="0" applyProtection="0"/>
    <xf numFmtId="198" fontId="45" fillId="0" borderId="0" applyFont="0" applyFill="0" applyBorder="0" applyAlignment="0" applyProtection="0"/>
    <xf numFmtId="43" fontId="13" fillId="0" borderId="0" applyFill="0" applyBorder="0" applyAlignment="0" applyProtection="0"/>
    <xf numFmtId="9"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9" fontId="66" fillId="0" borderId="0" applyFont="0" applyFill="0" applyBorder="0" applyAlignment="0" applyProtection="0"/>
    <xf numFmtId="39" fontId="71" fillId="0" borderId="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211" fontId="3" fillId="0" borderId="0"/>
    <xf numFmtId="193" fontId="3" fillId="0" borderId="0"/>
    <xf numFmtId="193" fontId="3" fillId="0" borderId="0"/>
    <xf numFmtId="39" fontId="71" fillId="0" borderId="0"/>
    <xf numFmtId="39" fontId="14" fillId="0" borderId="0"/>
    <xf numFmtId="189" fontId="84" fillId="0" borderId="0" applyFont="0" applyFill="0" applyBorder="0" applyAlignment="0" applyProtection="0"/>
    <xf numFmtId="0" fontId="45" fillId="0" borderId="0"/>
    <xf numFmtId="0" fontId="45" fillId="0" borderId="0"/>
    <xf numFmtId="197" fontId="45" fillId="0" borderId="0"/>
    <xf numFmtId="0" fontId="3" fillId="0" borderId="0"/>
    <xf numFmtId="211" fontId="3" fillId="0" borderId="0"/>
    <xf numFmtId="0" fontId="67" fillId="0" borderId="0"/>
    <xf numFmtId="0" fontId="3" fillId="0" borderId="0"/>
    <xf numFmtId="0" fontId="3" fillId="0" borderId="0"/>
    <xf numFmtId="211"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0" fontId="12" fillId="0" borderId="0"/>
    <xf numFmtId="0" fontId="1" fillId="0" borderId="0"/>
    <xf numFmtId="39" fontId="71" fillId="0" borderId="0"/>
  </cellStyleXfs>
  <cellXfs count="456">
    <xf numFmtId="0" fontId="0" fillId="0" borderId="0" xfId="0"/>
    <xf numFmtId="0" fontId="70" fillId="0" borderId="0" xfId="0" applyFont="1" applyFill="1"/>
    <xf numFmtId="43" fontId="70" fillId="0" borderId="0" xfId="1186" applyFont="1"/>
    <xf numFmtId="198" fontId="70" fillId="0" borderId="0" xfId="1186" applyNumberFormat="1" applyFont="1"/>
    <xf numFmtId="198" fontId="70" fillId="0" borderId="7" xfId="1186" applyNumberFormat="1" applyFont="1" applyBorder="1"/>
    <xf numFmtId="198" fontId="70" fillId="0" borderId="18" xfId="1186" applyNumberFormat="1" applyFont="1" applyBorder="1"/>
    <xf numFmtId="198" fontId="70" fillId="0" borderId="20" xfId="1186" applyNumberFormat="1" applyFont="1" applyBorder="1"/>
    <xf numFmtId="198" fontId="70" fillId="0" borderId="0" xfId="1186" applyNumberFormat="1" applyFont="1" applyBorder="1"/>
    <xf numFmtId="198" fontId="70" fillId="0" borderId="19" xfId="1186" applyNumberFormat="1" applyFont="1" applyBorder="1"/>
    <xf numFmtId="0" fontId="79" fillId="0" borderId="0" xfId="0" applyFont="1"/>
    <xf numFmtId="0" fontId="76" fillId="0" borderId="0" xfId="0" applyFont="1"/>
    <xf numFmtId="0" fontId="76" fillId="0" borderId="0" xfId="0" applyFont="1" applyAlignment="1">
      <alignment horizontal="center"/>
    </xf>
    <xf numFmtId="0" fontId="76" fillId="0" borderId="0" xfId="0" applyFont="1" applyFill="1"/>
    <xf numFmtId="0" fontId="76" fillId="0" borderId="0" xfId="0" applyFont="1" applyFill="1" applyAlignment="1">
      <alignment horizontal="center"/>
    </xf>
    <xf numFmtId="0" fontId="76" fillId="0" borderId="0" xfId="0" quotePrefix="1" applyFont="1" applyFill="1"/>
    <xf numFmtId="207" fontId="76" fillId="0" borderId="0" xfId="4409" applyNumberFormat="1" applyFont="1" applyFill="1" applyAlignment="1" applyProtection="1">
      <alignment horizontal="left"/>
    </xf>
    <xf numFmtId="40" fontId="76" fillId="0" borderId="0" xfId="0" applyNumberFormat="1" applyFont="1" applyFill="1"/>
    <xf numFmtId="40" fontId="80" fillId="0" borderId="0" xfId="0" applyNumberFormat="1" applyFont="1" applyFill="1"/>
    <xf numFmtId="39" fontId="76" fillId="0" borderId="0" xfId="4439" applyNumberFormat="1" applyFont="1" applyFill="1"/>
    <xf numFmtId="207" fontId="76" fillId="0" borderId="0" xfId="0" applyNumberFormat="1" applyFont="1" applyFill="1"/>
    <xf numFmtId="39" fontId="76" fillId="0" borderId="0" xfId="4439" applyNumberFormat="1" applyFont="1" applyFill="1" applyAlignment="1" applyProtection="1">
      <alignment horizontal="left"/>
    </xf>
    <xf numFmtId="0" fontId="81" fillId="0" borderId="0" xfId="4433" applyFont="1" applyFill="1"/>
    <xf numFmtId="207" fontId="80" fillId="0" borderId="0" xfId="4433" applyNumberFormat="1" applyFont="1" applyFill="1"/>
    <xf numFmtId="0" fontId="80" fillId="0" borderId="0" xfId="0" applyFont="1" applyFill="1"/>
    <xf numFmtId="0" fontId="80" fillId="0" borderId="0" xfId="4429" applyFont="1" applyFill="1" applyAlignment="1">
      <alignment horizontal="center"/>
    </xf>
    <xf numFmtId="208" fontId="80" fillId="0" borderId="0" xfId="4429" applyNumberFormat="1" applyFont="1" applyFill="1"/>
    <xf numFmtId="0" fontId="80" fillId="0" borderId="0" xfId="4429" applyNumberFormat="1" applyFont="1" applyFill="1" applyAlignment="1">
      <alignment horizontal="center"/>
    </xf>
    <xf numFmtId="207" fontId="80" fillId="0" borderId="0" xfId="4435" applyNumberFormat="1" applyFont="1" applyFill="1"/>
    <xf numFmtId="207" fontId="80" fillId="0" borderId="0" xfId="0" applyNumberFormat="1" applyFont="1" applyFill="1"/>
    <xf numFmtId="0" fontId="80" fillId="0" borderId="0" xfId="4429" applyFont="1" applyFill="1" applyBorder="1"/>
    <xf numFmtId="207" fontId="80" fillId="0" borderId="0" xfId="4434" quotePrefix="1" applyNumberFormat="1" applyFont="1" applyFill="1" applyAlignment="1" applyProtection="1">
      <alignment horizontal="center"/>
    </xf>
    <xf numFmtId="39" fontId="80" fillId="0" borderId="0" xfId="4434" applyNumberFormat="1" applyFont="1" applyFill="1" applyAlignment="1"/>
    <xf numFmtId="207" fontId="80" fillId="0" borderId="0" xfId="4409" applyNumberFormat="1" applyFont="1" applyFill="1" applyAlignment="1" applyProtection="1"/>
    <xf numFmtId="207" fontId="80" fillId="0" borderId="0" xfId="4409" quotePrefix="1" applyNumberFormat="1" applyFont="1" applyFill="1" applyAlignment="1" applyProtection="1">
      <alignment horizontal="center"/>
    </xf>
    <xf numFmtId="207" fontId="76" fillId="0" borderId="0" xfId="4433" quotePrefix="1" applyNumberFormat="1" applyFont="1" applyFill="1" applyAlignment="1">
      <alignment horizontal="center"/>
    </xf>
    <xf numFmtId="207" fontId="80" fillId="0" borderId="0" xfId="4409" applyNumberFormat="1" applyFont="1" applyFill="1" applyAlignment="1" applyProtection="1">
      <alignment horizontal="left"/>
    </xf>
    <xf numFmtId="206" fontId="76" fillId="0" borderId="0" xfId="0" applyNumberFormat="1" applyFont="1" applyFill="1" applyBorder="1" applyAlignment="1"/>
    <xf numFmtId="39" fontId="76" fillId="0" borderId="0" xfId="4440" applyNumberFormat="1" applyFont="1" applyFill="1"/>
    <xf numFmtId="208" fontId="80" fillId="0" borderId="0" xfId="4429" applyNumberFormat="1" applyFont="1" applyFill="1" applyAlignment="1"/>
    <xf numFmtId="207" fontId="80" fillId="0" borderId="0" xfId="4409" quotePrefix="1" applyNumberFormat="1" applyFont="1" applyFill="1" applyAlignment="1" applyProtection="1"/>
    <xf numFmtId="0" fontId="80" fillId="0" borderId="0" xfId="2286" applyFont="1" applyFill="1" applyAlignment="1"/>
    <xf numFmtId="39" fontId="80" fillId="0" borderId="0" xfId="2286" applyNumberFormat="1" applyFont="1" applyFill="1" applyAlignment="1"/>
    <xf numFmtId="39" fontId="80"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2" fillId="0" borderId="0" xfId="1209" applyNumberFormat="1" applyFont="1" applyFill="1" applyBorder="1" applyAlignment="1" applyProtection="1">
      <alignment horizontal="center"/>
    </xf>
    <xf numFmtId="207" fontId="76" fillId="0" borderId="0" xfId="4441" applyNumberFormat="1" applyFont="1" applyFill="1"/>
    <xf numFmtId="0" fontId="76" fillId="0" borderId="0" xfId="2293" quotePrefix="1" applyFont="1" applyFill="1"/>
    <xf numFmtId="0" fontId="76" fillId="0" borderId="0" xfId="0" applyFont="1" applyFill="1" applyAlignment="1"/>
    <xf numFmtId="0" fontId="76" fillId="0" borderId="0" xfId="4410" applyFont="1" applyFill="1"/>
    <xf numFmtId="207" fontId="76" fillId="0" borderId="0" xfId="4410" applyNumberFormat="1" applyFont="1" applyFill="1"/>
    <xf numFmtId="0" fontId="76" fillId="0" borderId="0" xfId="0" applyFont="1" applyFill="1" applyAlignment="1">
      <alignment horizontal="left"/>
    </xf>
    <xf numFmtId="0" fontId="76" fillId="0" borderId="0" xfId="4423" applyFont="1" applyFill="1"/>
    <xf numFmtId="0" fontId="80" fillId="0" borderId="0" xfId="0" applyFont="1"/>
    <xf numFmtId="0" fontId="80" fillId="0" borderId="0" xfId="0" applyFont="1" applyFill="1" applyAlignment="1"/>
    <xf numFmtId="40" fontId="79" fillId="0" borderId="0" xfId="4442" applyNumberFormat="1" applyFont="1" applyFill="1" applyAlignment="1" applyProtection="1">
      <alignment horizontal="left"/>
    </xf>
    <xf numFmtId="40" fontId="76" fillId="0" borderId="0" xfId="4442" applyNumberFormat="1" applyFont="1" applyFill="1" applyAlignment="1" applyProtection="1">
      <alignment horizontal="left"/>
    </xf>
    <xf numFmtId="40" fontId="76" fillId="0" borderId="0" xfId="4442" applyNumberFormat="1" applyFont="1" applyFill="1" applyAlignment="1"/>
    <xf numFmtId="207" fontId="76" fillId="0" borderId="0" xfId="4442" applyNumberFormat="1" applyFont="1" applyFill="1" applyAlignment="1" applyProtection="1">
      <alignment horizontal="left"/>
    </xf>
    <xf numFmtId="207" fontId="76" fillId="0" borderId="0" xfId="2293" applyNumberFormat="1" applyFont="1" applyFill="1" applyAlignment="1"/>
    <xf numFmtId="0" fontId="76" fillId="0" borderId="18" xfId="0" applyFont="1" applyBorder="1" applyAlignment="1">
      <alignment horizontal="center"/>
    </xf>
    <xf numFmtId="0" fontId="79" fillId="0" borderId="0" xfId="0" applyFont="1" applyFill="1"/>
    <xf numFmtId="0" fontId="83" fillId="0" borderId="0" xfId="0" applyFont="1" applyFill="1"/>
    <xf numFmtId="39" fontId="76" fillId="0" borderId="0" xfId="4409"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0" fontId="76" fillId="0" borderId="0" xfId="0" applyFont="1" applyAlignment="1">
      <alignment horizontal="right"/>
    </xf>
    <xf numFmtId="0" fontId="76" fillId="0" borderId="0" xfId="0" applyFont="1" applyFill="1" applyAlignment="1">
      <alignment horizontal="right"/>
    </xf>
    <xf numFmtId="40" fontId="76" fillId="0" borderId="0" xfId="4442" applyNumberFormat="1" applyFont="1" applyFill="1" applyAlignment="1">
      <alignment horizontal="right"/>
    </xf>
    <xf numFmtId="39" fontId="76" fillId="0" borderId="0" xfId="4409" applyNumberFormat="1" applyFont="1" applyFill="1" applyAlignment="1" applyProtection="1"/>
    <xf numFmtId="39" fontId="76" fillId="0" borderId="0" xfId="4443" applyNumberFormat="1" applyFont="1" applyFill="1" applyAlignment="1" applyProtection="1">
      <alignment horizontal="left"/>
    </xf>
    <xf numFmtId="39" fontId="76" fillId="0" borderId="0" xfId="4443" applyNumberFormat="1" applyFont="1" applyFill="1"/>
    <xf numFmtId="0" fontId="76" fillId="0" borderId="0" xfId="0" applyFont="1" applyFill="1" applyAlignment="1">
      <alignment horizontal="justify" vertical="center"/>
    </xf>
    <xf numFmtId="207" fontId="76" fillId="0" borderId="0" xfId="4442" applyNumberFormat="1" applyFont="1" applyFill="1" applyAlignment="1">
      <alignment horizontal="left"/>
    </xf>
    <xf numFmtId="39" fontId="80" fillId="0" borderId="0" xfId="4434" applyNumberFormat="1" applyFont="1" applyFill="1" applyAlignment="1" applyProtection="1">
      <alignment horizontal="left"/>
    </xf>
    <xf numFmtId="39" fontId="80" fillId="0" borderId="0" xfId="4434" applyNumberFormat="1" applyFont="1" applyFill="1"/>
    <xf numFmtId="0" fontId="76" fillId="0" borderId="0" xfId="2293" applyFont="1" applyFill="1" applyBorder="1" applyAlignment="1"/>
    <xf numFmtId="39" fontId="76" fillId="0" borderId="0" xfId="4409" applyNumberFormat="1" applyFont="1" applyFill="1" applyBorder="1" applyAlignment="1">
      <alignment horizontal="left"/>
    </xf>
    <xf numFmtId="206" fontId="76" fillId="0" borderId="0" xfId="0" applyNumberFormat="1" applyFont="1" applyFill="1" applyAlignment="1"/>
    <xf numFmtId="39" fontId="76" fillId="0" borderId="0" xfId="4409" quotePrefix="1" applyNumberFormat="1" applyFont="1" applyFill="1" applyBorder="1" applyAlignment="1">
      <alignment horizontal="center"/>
    </xf>
    <xf numFmtId="39" fontId="76" fillId="0" borderId="0" xfId="2320" applyNumberFormat="1" applyFont="1" applyFill="1" applyAlignment="1"/>
    <xf numFmtId="37" fontId="76" fillId="0" borderId="0" xfId="0" applyNumberFormat="1" applyFont="1" applyFill="1" applyBorder="1" applyAlignment="1"/>
    <xf numFmtId="0" fontId="76" fillId="0" borderId="0" xfId="1986" applyFont="1"/>
    <xf numFmtId="39" fontId="77" fillId="0" borderId="0" xfId="0" applyNumberFormat="1" applyFont="1" applyFill="1"/>
    <xf numFmtId="0" fontId="77" fillId="0" borderId="0" xfId="0" applyFont="1" applyFill="1"/>
    <xf numFmtId="0" fontId="77" fillId="0" borderId="0" xfId="0" applyFont="1"/>
    <xf numFmtId="0" fontId="76" fillId="0" borderId="0" xfId="0" applyFont="1" applyFill="1" applyAlignment="1">
      <alignment horizontal="center"/>
    </xf>
    <xf numFmtId="207" fontId="87" fillId="0" borderId="0" xfId="4409" applyNumberFormat="1" applyFont="1" applyFill="1" applyAlignment="1" applyProtection="1">
      <alignment horizontal="left"/>
    </xf>
    <xf numFmtId="0" fontId="87" fillId="0" borderId="0" xfId="0" applyFont="1" applyFill="1"/>
    <xf numFmtId="198" fontId="77" fillId="0" borderId="0" xfId="1186" applyNumberFormat="1" applyFont="1" applyFill="1"/>
    <xf numFmtId="0" fontId="76" fillId="0" borderId="0" xfId="0" applyFont="1" applyFill="1" applyAlignment="1">
      <alignment horizontal="center"/>
    </xf>
    <xf numFmtId="0" fontId="70" fillId="0" borderId="0" xfId="0" applyFont="1" applyFill="1" applyAlignment="1">
      <alignment horizontal="center"/>
    </xf>
    <xf numFmtId="0" fontId="87" fillId="0" borderId="0" xfId="0" applyFont="1" applyFill="1" applyAlignment="1"/>
    <xf numFmtId="0" fontId="79" fillId="0" borderId="0" xfId="0" applyFont="1" applyFill="1" applyAlignment="1"/>
    <xf numFmtId="0" fontId="86" fillId="0" borderId="0" xfId="0" applyFont="1" applyFill="1" applyAlignment="1"/>
    <xf numFmtId="0" fontId="76" fillId="0" borderId="0" xfId="0" applyFont="1" applyFill="1" applyAlignment="1">
      <alignment vertical="center"/>
    </xf>
    <xf numFmtId="0" fontId="88" fillId="0" borderId="0" xfId="0" applyFont="1" applyFill="1" applyAlignment="1"/>
    <xf numFmtId="0" fontId="90" fillId="0" borderId="0" xfId="0" applyFont="1" applyFill="1" applyAlignment="1"/>
    <xf numFmtId="0" fontId="76" fillId="0" borderId="0" xfId="0" applyFont="1" applyAlignment="1">
      <alignment horizontal="center"/>
    </xf>
    <xf numFmtId="0" fontId="76" fillId="0" borderId="0" xfId="0" applyFont="1" applyFill="1" applyAlignment="1">
      <alignment horizontal="center"/>
    </xf>
    <xf numFmtId="0" fontId="70" fillId="0" borderId="0" xfId="0" applyFont="1" applyFill="1" applyAlignment="1">
      <alignment horizontal="center"/>
    </xf>
    <xf numFmtId="0" fontId="76" fillId="0" borderId="0" xfId="0" applyFont="1" applyFill="1" applyAlignment="1">
      <alignment horizontal="center"/>
    </xf>
    <xf numFmtId="206" fontId="70" fillId="0" borderId="0" xfId="4433" applyNumberFormat="1" applyFont="1" applyFill="1" applyBorder="1" applyAlignment="1"/>
    <xf numFmtId="0" fontId="70" fillId="0" borderId="0" xfId="2320" applyFont="1" applyFill="1" applyAlignment="1">
      <alignment horizontal="left"/>
    </xf>
    <xf numFmtId="198" fontId="77" fillId="0" borderId="0" xfId="1186" applyNumberFormat="1" applyFont="1"/>
    <xf numFmtId="0" fontId="76" fillId="0" borderId="0" xfId="0" applyFont="1" applyFill="1" applyAlignment="1">
      <alignment horizontal="center"/>
    </xf>
    <xf numFmtId="0" fontId="76" fillId="0" borderId="0" xfId="0" applyFont="1" applyAlignment="1">
      <alignment horizontal="center"/>
    </xf>
    <xf numFmtId="0" fontId="76" fillId="0" borderId="0" xfId="0" applyFont="1" applyFill="1" applyAlignment="1">
      <alignment horizontal="center"/>
    </xf>
    <xf numFmtId="0" fontId="70" fillId="0" borderId="0" xfId="0" applyFont="1" applyFill="1" applyAlignment="1">
      <alignment horizontal="center"/>
    </xf>
    <xf numFmtId="37" fontId="76" fillId="0" borderId="0" xfId="2293" applyNumberFormat="1" applyFont="1" applyFill="1"/>
    <xf numFmtId="43" fontId="77" fillId="0" borderId="0" xfId="1186" applyFont="1" applyFill="1"/>
    <xf numFmtId="0" fontId="77" fillId="0" borderId="0" xfId="1186" applyNumberFormat="1" applyFont="1" applyFill="1"/>
    <xf numFmtId="37" fontId="76" fillId="0" borderId="0" xfId="1986" applyNumberFormat="1" applyFont="1" applyFill="1"/>
    <xf numFmtId="43" fontId="77" fillId="0" borderId="0" xfId="1186" applyFont="1"/>
    <xf numFmtId="37" fontId="77" fillId="0" borderId="0" xfId="1986" applyNumberFormat="1" applyFont="1" applyFill="1"/>
    <xf numFmtId="0" fontId="77" fillId="0" borderId="0" xfId="1986" applyFont="1" applyFill="1"/>
    <xf numFmtId="0" fontId="77" fillId="0" borderId="0" xfId="1986" applyFont="1"/>
    <xf numFmtId="43" fontId="78" fillId="0" borderId="0" xfId="1186" applyFont="1" applyFill="1"/>
    <xf numFmtId="0" fontId="76" fillId="0" borderId="0" xfId="1986" applyFont="1" applyFill="1"/>
    <xf numFmtId="0" fontId="70" fillId="0" borderId="0" xfId="1986" applyFont="1" applyFill="1"/>
    <xf numFmtId="198" fontId="77" fillId="0" borderId="0" xfId="1186" applyNumberFormat="1" applyFont="1" applyFill="1" applyBorder="1"/>
    <xf numFmtId="37" fontId="76" fillId="0" borderId="0" xfId="1986" applyNumberFormat="1" applyFont="1" applyFill="1" applyBorder="1"/>
    <xf numFmtId="49" fontId="79" fillId="0" borderId="0" xfId="1986" applyNumberFormat="1" applyFont="1" applyFill="1"/>
    <xf numFmtId="37" fontId="78" fillId="0" borderId="0" xfId="1986" applyNumberFormat="1" applyFont="1" applyFill="1" applyAlignment="1"/>
    <xf numFmtId="37" fontId="77" fillId="0" borderId="0" xfId="1986" applyNumberFormat="1" applyFont="1" applyFill="1" applyAlignment="1">
      <alignment horizontal="left"/>
    </xf>
    <xf numFmtId="0" fontId="70" fillId="0" borderId="0" xfId="1986" applyFont="1"/>
    <xf numFmtId="37" fontId="76" fillId="0" borderId="0" xfId="3429" applyNumberFormat="1" applyFont="1" applyFill="1"/>
    <xf numFmtId="37" fontId="79" fillId="0" borderId="0" xfId="1986" applyNumberFormat="1" applyFont="1" applyFill="1"/>
    <xf numFmtId="37" fontId="78" fillId="0" borderId="0" xfId="3429" applyNumberFormat="1" applyFont="1" applyFill="1"/>
    <xf numFmtId="37" fontId="79" fillId="0" borderId="0" xfId="3429" applyNumberFormat="1" applyFont="1" applyFill="1"/>
    <xf numFmtId="37" fontId="78" fillId="0" borderId="0" xfId="4438" applyNumberFormat="1" applyFont="1" applyFill="1"/>
    <xf numFmtId="37" fontId="79" fillId="0" borderId="0" xfId="3429" applyNumberFormat="1" applyFont="1" applyFill="1" applyAlignment="1">
      <alignment horizontal="left"/>
    </xf>
    <xf numFmtId="37" fontId="76" fillId="0" borderId="0" xfId="3429" applyNumberFormat="1" applyFont="1" applyFill="1" applyAlignment="1">
      <alignment horizontal="left"/>
    </xf>
    <xf numFmtId="0" fontId="70" fillId="0" borderId="0" xfId="1986" applyFont="1" applyAlignment="1">
      <alignment horizontal="center"/>
    </xf>
    <xf numFmtId="37" fontId="76" fillId="0" borderId="0" xfId="4438" applyNumberFormat="1" applyFont="1" applyFill="1"/>
    <xf numFmtId="37" fontId="79" fillId="0" borderId="0" xfId="4438" applyNumberFormat="1" applyFont="1" applyFill="1"/>
    <xf numFmtId="0" fontId="77" fillId="0" borderId="0" xfId="1986" applyFont="1" applyBorder="1"/>
    <xf numFmtId="0" fontId="77" fillId="0" borderId="0" xfId="1986" applyFont="1" applyAlignment="1">
      <alignment horizontal="center"/>
    </xf>
    <xf numFmtId="37" fontId="79" fillId="0" borderId="0" xfId="4460" applyNumberFormat="1" applyFont="1" applyFill="1"/>
    <xf numFmtId="37" fontId="76" fillId="0" borderId="0" xfId="4460" applyNumberFormat="1" applyFont="1" applyFill="1" applyBorder="1"/>
    <xf numFmtId="37" fontId="76" fillId="0" borderId="0" xfId="4454" applyNumberFormat="1" applyFont="1" applyFill="1"/>
    <xf numFmtId="37" fontId="76" fillId="0" borderId="0" xfId="3429" quotePrefix="1" applyNumberFormat="1" applyFont="1" applyFill="1" applyAlignment="1">
      <alignment horizontal="left"/>
    </xf>
    <xf numFmtId="37" fontId="76" fillId="0" borderId="0" xfId="3429" applyNumberFormat="1" applyFont="1" applyFill="1" applyBorder="1"/>
    <xf numFmtId="39" fontId="76" fillId="0" borderId="0" xfId="1986" quotePrefix="1" applyNumberFormat="1" applyFont="1" applyFill="1"/>
    <xf numFmtId="213" fontId="70" fillId="0" borderId="0" xfId="1186" applyNumberFormat="1" applyFont="1"/>
    <xf numFmtId="0" fontId="85" fillId="0" borderId="0" xfId="1986" applyFont="1" applyFill="1"/>
    <xf numFmtId="0" fontId="76" fillId="0" borderId="0" xfId="2286" applyFont="1"/>
    <xf numFmtId="0" fontId="76" fillId="0" borderId="0" xfId="2286" quotePrefix="1" applyFont="1"/>
    <xf numFmtId="0" fontId="70" fillId="0" borderId="0" xfId="0" applyFont="1" applyFill="1" applyAlignment="1">
      <alignment horizontal="center"/>
    </xf>
    <xf numFmtId="39" fontId="70" fillId="0" borderId="0" xfId="4409" applyNumberFormat="1" applyFont="1" applyFill="1" applyAlignment="1">
      <alignment horizontal="left"/>
    </xf>
    <xf numFmtId="0" fontId="70" fillId="0" borderId="0" xfId="1986" applyFont="1" applyAlignment="1">
      <alignment horizontal="center"/>
    </xf>
    <xf numFmtId="0" fontId="76" fillId="0" borderId="0" xfId="0" applyFont="1" applyFill="1" applyAlignment="1">
      <alignment horizontal="center"/>
    </xf>
    <xf numFmtId="0" fontId="92" fillId="0" borderId="0" xfId="0" applyFont="1" applyFill="1"/>
    <xf numFmtId="206" fontId="10" fillId="0" borderId="0" xfId="0" applyNumberFormat="1" applyFont="1" applyFill="1" applyBorder="1"/>
    <xf numFmtId="0" fontId="10" fillId="0" borderId="0" xfId="0" applyFont="1" applyFill="1"/>
    <xf numFmtId="206" fontId="10" fillId="0" borderId="0" xfId="0" applyNumberFormat="1" applyFont="1" applyFill="1" applyBorder="1" applyAlignment="1">
      <alignment horizontal="left"/>
    </xf>
    <xf numFmtId="0" fontId="10" fillId="0" borderId="0" xfId="0" applyFont="1" applyFill="1" applyAlignment="1">
      <alignment horizontal="left"/>
    </xf>
    <xf numFmtId="0" fontId="92" fillId="0" borderId="0" xfId="0" applyFont="1" applyFill="1" applyAlignment="1">
      <alignment horizontal="left"/>
    </xf>
    <xf numFmtId="0" fontId="10" fillId="0" borderId="0" xfId="0" applyFont="1" applyFill="1" applyAlignment="1">
      <alignment horizontal="center"/>
    </xf>
    <xf numFmtId="0" fontId="93" fillId="0" borderId="0" xfId="0" applyFont="1" applyFill="1"/>
    <xf numFmtId="0" fontId="78" fillId="0" borderId="0" xfId="1986" applyFont="1"/>
    <xf numFmtId="0" fontId="78" fillId="0" borderId="0" xfId="0" applyFont="1"/>
    <xf numFmtId="0" fontId="77" fillId="0" borderId="0" xfId="0" applyFont="1" applyAlignment="1">
      <alignment horizontal="center" vertical="center"/>
    </xf>
    <xf numFmtId="0" fontId="77" fillId="0" borderId="18" xfId="1986" applyFont="1" applyFill="1" applyBorder="1" applyAlignment="1">
      <alignment horizontal="center" vertical="center"/>
    </xf>
    <xf numFmtId="0" fontId="77" fillId="0" borderId="0" xfId="1986" applyFont="1" applyFill="1" applyAlignment="1">
      <alignment horizontal="center" vertical="center"/>
    </xf>
    <xf numFmtId="0" fontId="77" fillId="0" borderId="18" xfId="1986" applyFont="1" applyFill="1" applyBorder="1" applyAlignment="1">
      <alignment horizontal="center" vertical="center" wrapText="1"/>
    </xf>
    <xf numFmtId="0" fontId="77" fillId="0" borderId="18" xfId="0" applyFont="1" applyFill="1" applyBorder="1" applyAlignment="1">
      <alignment horizontal="center" vertical="center" wrapText="1"/>
    </xf>
    <xf numFmtId="0" fontId="77" fillId="0" borderId="18" xfId="0" applyFont="1" applyFill="1" applyBorder="1" applyAlignment="1">
      <alignment horizontal="center" vertical="center"/>
    </xf>
    <xf numFmtId="0" fontId="77" fillId="0" borderId="0" xfId="1986" applyFont="1" applyFill="1" applyBorder="1" applyAlignment="1">
      <alignment horizontal="center" vertical="center"/>
    </xf>
    <xf numFmtId="0" fontId="77" fillId="0" borderId="0" xfId="0" applyFont="1" applyBorder="1" applyAlignment="1">
      <alignment vertical="center" wrapText="1"/>
    </xf>
    <xf numFmtId="37" fontId="77" fillId="0" borderId="0" xfId="0" applyNumberFormat="1" applyFont="1" applyFill="1"/>
    <xf numFmtId="198" fontId="77" fillId="0" borderId="0" xfId="1186" applyNumberFormat="1" applyFont="1" applyBorder="1"/>
    <xf numFmtId="198" fontId="77" fillId="0" borderId="18" xfId="1186" applyNumberFormat="1" applyFont="1" applyBorder="1"/>
    <xf numFmtId="198" fontId="77" fillId="0" borderId="20" xfId="1186" applyNumberFormat="1" applyFont="1" applyBorder="1"/>
    <xf numFmtId="198" fontId="77" fillId="0" borderId="7" xfId="1186" applyNumberFormat="1" applyFont="1" applyBorder="1"/>
    <xf numFmtId="40" fontId="77" fillId="0" borderId="0" xfId="1186" applyNumberFormat="1" applyFont="1"/>
    <xf numFmtId="198" fontId="77" fillId="0" borderId="17" xfId="1186" applyNumberFormat="1" applyFont="1" applyFill="1" applyBorder="1"/>
    <xf numFmtId="198" fontId="77" fillId="0" borderId="17" xfId="1186" applyNumberFormat="1" applyFont="1" applyBorder="1"/>
    <xf numFmtId="40" fontId="77" fillId="0" borderId="0" xfId="1186" applyNumberFormat="1" applyFont="1" applyAlignment="1">
      <alignment horizontal="center"/>
    </xf>
    <xf numFmtId="40" fontId="77" fillId="0" borderId="0" xfId="1186" applyNumberFormat="1" applyFont="1" applyFill="1" applyAlignment="1">
      <alignment horizontal="center"/>
    </xf>
    <xf numFmtId="40" fontId="77" fillId="0" borderId="0" xfId="1186" applyNumberFormat="1" applyFont="1" applyFill="1"/>
    <xf numFmtId="37" fontId="77" fillId="0" borderId="0" xfId="0" applyNumberFormat="1" applyFont="1" applyFill="1" applyAlignment="1">
      <alignment horizontal="left"/>
    </xf>
    <xf numFmtId="43" fontId="78" fillId="0" borderId="0" xfId="1186" applyFont="1"/>
    <xf numFmtId="0" fontId="77" fillId="0" borderId="0" xfId="0" applyFont="1" applyAlignment="1">
      <alignment horizontal="center"/>
    </xf>
    <xf numFmtId="43" fontId="77" fillId="0" borderId="0" xfId="1186" applyFont="1" applyBorder="1" applyAlignment="1">
      <alignment horizontal="center" vertical="center"/>
    </xf>
    <xf numFmtId="43" fontId="77" fillId="0" borderId="0" xfId="1186" applyFont="1" applyAlignment="1">
      <alignment horizontal="center" vertical="center"/>
    </xf>
    <xf numFmtId="43" fontId="77" fillId="0" borderId="18" xfId="1186" applyFont="1" applyBorder="1" applyAlignment="1">
      <alignment horizontal="center" vertical="center"/>
    </xf>
    <xf numFmtId="43" fontId="77" fillId="0" borderId="0" xfId="1186" applyFont="1" applyFill="1" applyBorder="1"/>
    <xf numFmtId="194" fontId="77" fillId="0" borderId="0" xfId="4409" applyNumberFormat="1" applyFont="1" applyFill="1"/>
    <xf numFmtId="43" fontId="77" fillId="0" borderId="0" xfId="1186" applyFont="1" applyFill="1" applyBorder="1" applyAlignment="1">
      <alignment horizontal="center"/>
    </xf>
    <xf numFmtId="43" fontId="77" fillId="0" borderId="18" xfId="1186" applyFont="1" applyFill="1" applyBorder="1" applyAlignment="1">
      <alignment horizontal="center" wrapText="1"/>
    </xf>
    <xf numFmtId="2" fontId="77" fillId="0" borderId="0" xfId="1186" applyNumberFormat="1" applyFont="1" applyFill="1"/>
    <xf numFmtId="37" fontId="10" fillId="0" borderId="0" xfId="0" applyNumberFormat="1" applyFont="1" applyFill="1" applyAlignment="1">
      <alignment horizontal="left"/>
    </xf>
    <xf numFmtId="206" fontId="77" fillId="0" borderId="0" xfId="1186" applyNumberFormat="1" applyFont="1" applyFill="1" applyBorder="1"/>
    <xf numFmtId="206" fontId="77" fillId="0" borderId="0" xfId="1186" applyNumberFormat="1" applyFont="1" applyFill="1"/>
    <xf numFmtId="43" fontId="77" fillId="0" borderId="19" xfId="1186" applyFont="1" applyFill="1" applyBorder="1"/>
    <xf numFmtId="198" fontId="77" fillId="0" borderId="19" xfId="1186" applyNumberFormat="1" applyFont="1" applyFill="1" applyBorder="1"/>
    <xf numFmtId="49" fontId="78" fillId="0" borderId="0" xfId="1186" applyNumberFormat="1" applyFont="1" applyFill="1"/>
    <xf numFmtId="40" fontId="78" fillId="0" borderId="0" xfId="4409" applyNumberFormat="1" applyFont="1" applyFill="1"/>
    <xf numFmtId="43" fontId="10" fillId="0" borderId="0" xfId="1186" applyFont="1" applyFill="1"/>
    <xf numFmtId="43" fontId="77" fillId="0" borderId="0" xfId="1186" applyFont="1" applyFill="1" applyAlignment="1">
      <alignment horizontal="center"/>
    </xf>
    <xf numFmtId="37" fontId="94" fillId="0" borderId="18" xfId="4438" quotePrefix="1" applyNumberFormat="1" applyFont="1" applyFill="1" applyBorder="1" applyAlignment="1">
      <alignment horizontal="center"/>
    </xf>
    <xf numFmtId="37" fontId="77" fillId="0" borderId="0" xfId="4438" applyNumberFormat="1" applyFont="1" applyFill="1" applyAlignment="1">
      <alignment horizontal="center"/>
    </xf>
    <xf numFmtId="37" fontId="77" fillId="0" borderId="0" xfId="4438" applyNumberFormat="1" applyFont="1" applyFill="1" applyBorder="1" applyAlignment="1">
      <alignment horizontal="center"/>
    </xf>
    <xf numFmtId="43" fontId="77" fillId="0" borderId="7" xfId="1186" applyFont="1" applyFill="1" applyBorder="1"/>
    <xf numFmtId="43" fontId="77" fillId="0" borderId="0" xfId="1186" quotePrefix="1" applyFont="1" applyFill="1" applyAlignment="1">
      <alignment horizontal="center"/>
    </xf>
    <xf numFmtId="43" fontId="77" fillId="0" borderId="18" xfId="1186" applyFont="1" applyFill="1" applyBorder="1"/>
    <xf numFmtId="194" fontId="78" fillId="0" borderId="0" xfId="4409" applyNumberFormat="1" applyFont="1" applyFill="1"/>
    <xf numFmtId="37" fontId="92" fillId="0" borderId="0" xfId="0" applyNumberFormat="1" applyFont="1" applyFill="1" applyAlignment="1">
      <alignment horizontal="left"/>
    </xf>
    <xf numFmtId="37" fontId="95" fillId="0" borderId="0" xfId="0" applyNumberFormat="1" applyFont="1" applyFill="1" applyAlignment="1">
      <alignment horizontal="center"/>
    </xf>
    <xf numFmtId="37" fontId="96" fillId="0" borderId="18" xfId="0" applyNumberFormat="1" applyFont="1" applyFill="1" applyBorder="1" applyAlignment="1">
      <alignment horizontal="center"/>
    </xf>
    <xf numFmtId="2" fontId="77" fillId="0" borderId="0" xfId="1186" applyNumberFormat="1" applyFont="1" applyFill="1" applyBorder="1"/>
    <xf numFmtId="43" fontId="10" fillId="0" borderId="0" xfId="1186" applyFont="1" applyFill="1" applyAlignment="1">
      <alignment horizontal="center"/>
    </xf>
    <xf numFmtId="43" fontId="10" fillId="0" borderId="20" xfId="1186" applyFont="1" applyFill="1" applyBorder="1" applyAlignment="1">
      <alignment horizontal="center"/>
    </xf>
    <xf numFmtId="206" fontId="77" fillId="0" borderId="0" xfId="1186" quotePrefix="1" applyNumberFormat="1" applyFont="1" applyFill="1" applyAlignment="1">
      <alignment horizontal="left"/>
    </xf>
    <xf numFmtId="194" fontId="77" fillId="0" borderId="0" xfId="0" applyNumberFormat="1" applyFont="1" applyFill="1"/>
    <xf numFmtId="206" fontId="77" fillId="0" borderId="0" xfId="1186" applyNumberFormat="1" applyFont="1" applyFill="1" applyAlignment="1">
      <alignment horizontal="center"/>
    </xf>
    <xf numFmtId="43" fontId="77" fillId="0" borderId="0" xfId="1186" applyFont="1" applyAlignment="1">
      <alignment horizontal="center"/>
    </xf>
    <xf numFmtId="206" fontId="93" fillId="0" borderId="0" xfId="1186" applyNumberFormat="1" applyFont="1" applyFill="1"/>
    <xf numFmtId="206" fontId="77" fillId="0" borderId="19" xfId="1186" applyNumberFormat="1" applyFont="1" applyFill="1" applyBorder="1"/>
    <xf numFmtId="0" fontId="77" fillId="0" borderId="0" xfId="1186" applyNumberFormat="1" applyFont="1"/>
    <xf numFmtId="43" fontId="77" fillId="0" borderId="0" xfId="1186" applyFont="1" applyFill="1" applyBorder="1" applyAlignment="1"/>
    <xf numFmtId="40" fontId="77" fillId="0" borderId="0" xfId="4409" applyNumberFormat="1" applyFont="1" applyFill="1"/>
    <xf numFmtId="39" fontId="77" fillId="0" borderId="0" xfId="4409" applyNumberFormat="1" applyFont="1" applyFill="1" applyAlignment="1" applyProtection="1">
      <alignment horizontal="left"/>
    </xf>
    <xf numFmtId="43" fontId="78" fillId="0" borderId="0" xfId="1186" applyFont="1" applyBorder="1"/>
    <xf numFmtId="43" fontId="77" fillId="0" borderId="0" xfId="1186" applyFont="1" applyBorder="1" applyAlignment="1">
      <alignment horizontal="center" wrapText="1"/>
    </xf>
    <xf numFmtId="43" fontId="77" fillId="0" borderId="0" xfId="1186" applyFont="1" applyBorder="1" applyAlignment="1">
      <alignment horizontal="center"/>
    </xf>
    <xf numFmtId="43" fontId="10" fillId="0" borderId="0" xfId="1186" applyFont="1" applyBorder="1" applyAlignment="1">
      <alignment horizontal="center" wrapText="1"/>
    </xf>
    <xf numFmtId="43" fontId="77" fillId="0" borderId="18" xfId="1186" applyFont="1" applyBorder="1" applyAlignment="1">
      <alignment horizontal="center" wrapText="1"/>
    </xf>
    <xf numFmtId="43" fontId="10" fillId="0" borderId="18" xfId="1186" applyFont="1" applyBorder="1" applyAlignment="1">
      <alignment horizontal="center" wrapText="1"/>
    </xf>
    <xf numFmtId="43" fontId="10" fillId="0" borderId="7" xfId="1186" applyFont="1" applyBorder="1" applyAlignment="1">
      <alignment horizontal="center"/>
    </xf>
    <xf numFmtId="43" fontId="10" fillId="0" borderId="0" xfId="1186" applyFont="1" applyAlignment="1">
      <alignment horizontal="center"/>
    </xf>
    <xf numFmtId="40" fontId="77" fillId="0" borderId="0" xfId="1186" applyNumberFormat="1" applyFont="1" applyAlignment="1">
      <alignment horizontal="left"/>
    </xf>
    <xf numFmtId="0" fontId="77" fillId="0" borderId="0" xfId="0" applyFont="1" applyFill="1" applyAlignment="1">
      <alignment horizontal="center" vertical="center"/>
    </xf>
    <xf numFmtId="0" fontId="77" fillId="0" borderId="0" xfId="0" applyFont="1" applyFill="1" applyAlignment="1">
      <alignment horizontal="center" vertical="center" wrapText="1"/>
    </xf>
    <xf numFmtId="0" fontId="77" fillId="0" borderId="0" xfId="1986" applyFont="1" applyFill="1" applyAlignment="1">
      <alignment horizontal="center" vertical="center" wrapText="1"/>
    </xf>
    <xf numFmtId="0" fontId="77" fillId="0" borderId="0" xfId="1986" applyFont="1" applyFill="1" applyBorder="1" applyAlignment="1">
      <alignment horizontal="center" vertical="center" wrapText="1"/>
    </xf>
    <xf numFmtId="198" fontId="77" fillId="0" borderId="20" xfId="1186" applyNumberFormat="1" applyFont="1" applyFill="1" applyBorder="1"/>
    <xf numFmtId="198" fontId="77" fillId="0" borderId="7" xfId="1186" applyNumberFormat="1" applyFont="1" applyFill="1" applyBorder="1"/>
    <xf numFmtId="198" fontId="77" fillId="0" borderId="18" xfId="1186" applyNumberFormat="1" applyFont="1" applyFill="1" applyBorder="1"/>
    <xf numFmtId="0" fontId="78" fillId="0" borderId="0" xfId="1186" applyNumberFormat="1" applyFont="1"/>
    <xf numFmtId="0" fontId="92" fillId="0" borderId="0" xfId="1186" applyNumberFormat="1" applyFont="1"/>
    <xf numFmtId="0" fontId="77" fillId="0" borderId="0" xfId="1186" applyNumberFormat="1" applyFont="1" applyAlignment="1"/>
    <xf numFmtId="43" fontId="77" fillId="0" borderId="0" xfId="1186" applyFont="1" applyAlignment="1"/>
    <xf numFmtId="0" fontId="10" fillId="0" borderId="0" xfId="1186" applyNumberFormat="1" applyFont="1"/>
    <xf numFmtId="198" fontId="77" fillId="0" borderId="19" xfId="1186" applyNumberFormat="1" applyFont="1" applyBorder="1"/>
    <xf numFmtId="49" fontId="92" fillId="0" borderId="0" xfId="1186" applyNumberFormat="1" applyFont="1"/>
    <xf numFmtId="0" fontId="77" fillId="0" borderId="0" xfId="0" applyFont="1" applyBorder="1"/>
    <xf numFmtId="206" fontId="77" fillId="0" borderId="0" xfId="0" applyNumberFormat="1" applyFont="1" applyFill="1"/>
    <xf numFmtId="198" fontId="77" fillId="0" borderId="0" xfId="0" applyNumberFormat="1" applyFont="1"/>
    <xf numFmtId="40" fontId="77" fillId="0" borderId="0" xfId="1186" applyNumberFormat="1" applyFont="1" applyBorder="1"/>
    <xf numFmtId="43" fontId="77" fillId="0" borderId="18" xfId="1186" applyFont="1" applyBorder="1" applyAlignment="1">
      <alignment horizontal="center"/>
    </xf>
    <xf numFmtId="43" fontId="77" fillId="0" borderId="0" xfId="1186" applyFont="1" applyBorder="1"/>
    <xf numFmtId="198" fontId="77" fillId="0" borderId="0" xfId="4408" applyNumberFormat="1" applyFont="1"/>
    <xf numFmtId="198" fontId="77" fillId="0" borderId="21" xfId="1186" applyNumberFormat="1" applyFont="1" applyFill="1" applyBorder="1"/>
    <xf numFmtId="198" fontId="77" fillId="0" borderId="21" xfId="1186" applyNumberFormat="1" applyFont="1" applyBorder="1"/>
    <xf numFmtId="198" fontId="77" fillId="0" borderId="14" xfId="1186" applyNumberFormat="1" applyFont="1" applyBorder="1"/>
    <xf numFmtId="198" fontId="77" fillId="0" borderId="22" xfId="1186" applyNumberFormat="1" applyFont="1" applyBorder="1"/>
    <xf numFmtId="10" fontId="77" fillId="0" borderId="0" xfId="4408" quotePrefix="1" applyNumberFormat="1" applyFont="1" applyAlignment="1">
      <alignment horizontal="right"/>
    </xf>
    <xf numFmtId="43" fontId="77" fillId="0" borderId="0" xfId="1186" quotePrefix="1" applyFont="1" applyAlignment="1">
      <alignment horizontal="right"/>
    </xf>
    <xf numFmtId="210" fontId="77" fillId="0" borderId="0" xfId="0" applyNumberFormat="1" applyFont="1"/>
    <xf numFmtId="49" fontId="78" fillId="0" borderId="0" xfId="1186" applyNumberFormat="1" applyFont="1" applyBorder="1"/>
    <xf numFmtId="0" fontId="78" fillId="0" borderId="0" xfId="1186" applyNumberFormat="1" applyFont="1" applyFill="1"/>
    <xf numFmtId="43" fontId="77" fillId="0" borderId="18" xfId="1186" applyFont="1" applyFill="1" applyBorder="1" applyAlignment="1">
      <alignment horizontal="center"/>
    </xf>
    <xf numFmtId="49" fontId="77" fillId="0" borderId="0" xfId="1186" applyNumberFormat="1" applyFont="1" applyFill="1" applyAlignment="1">
      <alignment horizontal="center"/>
    </xf>
    <xf numFmtId="49" fontId="78" fillId="0" borderId="0" xfId="1186" applyNumberFormat="1" applyFont="1"/>
    <xf numFmtId="43" fontId="78" fillId="0" borderId="0" xfId="1186" applyFont="1" applyFill="1" applyBorder="1"/>
    <xf numFmtId="0" fontId="97" fillId="0" borderId="0" xfId="1986" applyNumberFormat="1" applyFont="1" applyFill="1"/>
    <xf numFmtId="37" fontId="97" fillId="0" borderId="0" xfId="1986" applyNumberFormat="1" applyFont="1" applyFill="1"/>
    <xf numFmtId="37" fontId="77" fillId="0" borderId="0" xfId="2293" applyNumberFormat="1" applyFont="1" applyFill="1"/>
    <xf numFmtId="37" fontId="77" fillId="0" borderId="0" xfId="2293" quotePrefix="1" applyNumberFormat="1" applyFont="1" applyFill="1" applyBorder="1" applyAlignment="1">
      <alignment horizontal="center"/>
    </xf>
    <xf numFmtId="37" fontId="77" fillId="0" borderId="0" xfId="2293" quotePrefix="1" applyNumberFormat="1" applyFont="1" applyFill="1" applyBorder="1" applyAlignment="1">
      <alignment horizontal="left"/>
    </xf>
    <xf numFmtId="37" fontId="78" fillId="0" borderId="0" xfId="2293" applyNumberFormat="1" applyFont="1" applyFill="1"/>
    <xf numFmtId="0" fontId="77" fillId="0" borderId="0" xfId="1986" applyFont="1" applyFill="1" applyAlignment="1">
      <alignment horizontal="left"/>
    </xf>
    <xf numFmtId="0" fontId="77" fillId="0" borderId="0" xfId="2286" quotePrefix="1" applyFont="1" applyFill="1"/>
    <xf numFmtId="37" fontId="77" fillId="0" borderId="0" xfId="2293" applyNumberFormat="1" applyFont="1" applyFill="1" applyAlignment="1">
      <alignment horizontal="left"/>
    </xf>
    <xf numFmtId="39" fontId="77" fillId="0" borderId="0" xfId="3429" applyNumberFormat="1" applyFont="1" applyFill="1"/>
    <xf numFmtId="39" fontId="77" fillId="0" borderId="0" xfId="3429" quotePrefix="1" applyNumberFormat="1" applyFont="1" applyFill="1"/>
    <xf numFmtId="206" fontId="77" fillId="0" borderId="0" xfId="1986" applyNumberFormat="1" applyFont="1" applyFill="1" applyAlignment="1"/>
    <xf numFmtId="43" fontId="93" fillId="0" borderId="0" xfId="1186" applyFont="1"/>
    <xf numFmtId="212" fontId="77" fillId="0" borderId="0" xfId="1186" applyNumberFormat="1" applyFont="1"/>
    <xf numFmtId="0" fontId="78" fillId="0" borderId="0" xfId="1986" applyFont="1" applyFill="1"/>
    <xf numFmtId="43" fontId="77" fillId="0" borderId="0" xfId="1186" quotePrefix="1" applyFont="1" applyAlignment="1">
      <alignment horizontal="center"/>
    </xf>
    <xf numFmtId="0" fontId="77" fillId="0" borderId="0" xfId="1986" quotePrefix="1" applyFont="1" applyFill="1"/>
    <xf numFmtId="0" fontId="77" fillId="0" borderId="0" xfId="1986" applyFont="1" applyFill="1" applyBorder="1"/>
    <xf numFmtId="0" fontId="98" fillId="0" borderId="0" xfId="1986" applyFont="1" applyFill="1" applyBorder="1"/>
    <xf numFmtId="0" fontId="77" fillId="0" borderId="0" xfId="1986" quotePrefix="1" applyFont="1" applyFill="1" applyBorder="1"/>
    <xf numFmtId="49" fontId="77" fillId="0" borderId="0" xfId="1186" applyNumberFormat="1" applyFont="1" applyFill="1"/>
    <xf numFmtId="37" fontId="77" fillId="0" borderId="0" xfId="2293" applyNumberFormat="1" applyFont="1" applyFill="1" applyBorder="1" applyAlignment="1">
      <alignment horizontal="left"/>
    </xf>
    <xf numFmtId="37" fontId="77" fillId="0" borderId="0" xfId="1986" applyNumberFormat="1" applyFont="1" applyFill="1" applyBorder="1"/>
    <xf numFmtId="0" fontId="77" fillId="0" borderId="0" xfId="1986" applyFont="1" applyFill="1" applyBorder="1" applyAlignment="1">
      <alignment horizontal="left"/>
    </xf>
    <xf numFmtId="43" fontId="77" fillId="0" borderId="19" xfId="1186" applyFont="1" applyBorder="1"/>
    <xf numFmtId="37" fontId="77" fillId="0" borderId="0" xfId="3429" applyNumberFormat="1" applyFont="1" applyFill="1"/>
    <xf numFmtId="43" fontId="77" fillId="0" borderId="7" xfId="1186" applyFont="1" applyBorder="1"/>
    <xf numFmtId="37" fontId="77" fillId="0" borderId="0" xfId="3429" applyNumberFormat="1" applyFont="1" applyFill="1" applyAlignment="1">
      <alignment horizontal="left"/>
    </xf>
    <xf numFmtId="43" fontId="77" fillId="0" borderId="17" xfId="1186" applyFont="1" applyFill="1" applyBorder="1"/>
    <xf numFmtId="37" fontId="77" fillId="0" borderId="0" xfId="4460" applyNumberFormat="1" applyFont="1" applyFill="1"/>
    <xf numFmtId="37" fontId="77" fillId="0" borderId="0" xfId="4438" applyNumberFormat="1" applyFont="1" applyFill="1"/>
    <xf numFmtId="37" fontId="77" fillId="0" borderId="0" xfId="4438" applyNumberFormat="1" applyFont="1" applyFill="1" applyAlignment="1">
      <alignment horizontal="left"/>
    </xf>
    <xf numFmtId="43" fontId="77" fillId="0" borderId="0" xfId="1986" applyNumberFormat="1" applyFont="1"/>
    <xf numFmtId="49" fontId="78" fillId="0" borderId="0" xfId="1986" applyNumberFormat="1" applyFont="1"/>
    <xf numFmtId="39" fontId="77" fillId="0" borderId="0" xfId="2293" applyNumberFormat="1" applyFont="1" applyFill="1"/>
    <xf numFmtId="39" fontId="77" fillId="0" borderId="0" xfId="2293" applyNumberFormat="1" applyFont="1" applyFill="1" applyAlignment="1">
      <alignment horizontal="left"/>
    </xf>
    <xf numFmtId="0" fontId="77" fillId="0" borderId="0" xfId="1986" applyFont="1" applyBorder="1" applyAlignment="1"/>
    <xf numFmtId="39" fontId="78" fillId="0" borderId="0" xfId="3429" applyNumberFormat="1" applyFont="1" applyFill="1"/>
    <xf numFmtId="40" fontId="77" fillId="0" borderId="0" xfId="4459" applyNumberFormat="1" applyFont="1" applyFill="1" applyAlignment="1"/>
    <xf numFmtId="43" fontId="93" fillId="0" borderId="0" xfId="1186" applyFont="1" applyAlignment="1">
      <alignment horizontal="center"/>
    </xf>
    <xf numFmtId="43" fontId="77" fillId="0" borderId="20" xfId="1186" applyFont="1" applyFill="1" applyBorder="1" applyAlignment="1">
      <alignment horizontal="center"/>
    </xf>
    <xf numFmtId="37" fontId="78" fillId="0" borderId="0" xfId="1986" applyNumberFormat="1" applyFont="1" applyFill="1"/>
    <xf numFmtId="40" fontId="78" fillId="0" borderId="0" xfId="1986" applyNumberFormat="1" applyFont="1" applyFill="1" applyBorder="1"/>
    <xf numFmtId="37" fontId="78" fillId="0" borderId="0" xfId="3429" applyNumberFormat="1" applyFont="1" applyFill="1" applyAlignment="1">
      <alignment horizontal="left"/>
    </xf>
    <xf numFmtId="0" fontId="77" fillId="0" borderId="0" xfId="2286" quotePrefix="1" applyFont="1" applyFill="1" applyAlignment="1">
      <alignment horizontal="left"/>
    </xf>
    <xf numFmtId="43" fontId="77" fillId="0" borderId="17" xfId="1186" applyFont="1" applyBorder="1"/>
    <xf numFmtId="207" fontId="78" fillId="0" borderId="0" xfId="2293" applyNumberFormat="1" applyFont="1" applyFill="1" applyAlignment="1"/>
    <xf numFmtId="207" fontId="77" fillId="0" borderId="0" xfId="2293" applyNumberFormat="1" applyFont="1" applyFill="1" applyAlignment="1"/>
    <xf numFmtId="207" fontId="93" fillId="0" borderId="0" xfId="2293" applyNumberFormat="1" applyFont="1" applyFill="1" applyAlignment="1"/>
    <xf numFmtId="207" fontId="77" fillId="0" borderId="0" xfId="2293" applyNumberFormat="1" applyFont="1" applyFill="1" applyBorder="1" applyAlignment="1"/>
    <xf numFmtId="207" fontId="77" fillId="0" borderId="0" xfId="2293" applyNumberFormat="1" applyFont="1" applyFill="1" applyBorder="1" applyAlignment="1">
      <alignment horizontal="center"/>
    </xf>
    <xf numFmtId="43" fontId="77" fillId="0" borderId="0" xfId="1209" applyFont="1" applyFill="1" applyBorder="1" applyAlignment="1"/>
    <xf numFmtId="39" fontId="77" fillId="0" borderId="0" xfId="1986" applyNumberFormat="1" applyFont="1" applyAlignment="1"/>
    <xf numFmtId="39" fontId="77" fillId="0" borderId="0" xfId="1986" applyNumberFormat="1" applyFont="1"/>
    <xf numFmtId="39" fontId="78" fillId="0" borderId="0" xfId="1986" applyNumberFormat="1" applyFont="1" applyFill="1"/>
    <xf numFmtId="39" fontId="77" fillId="0" borderId="0" xfId="1986" applyNumberFormat="1" applyFont="1" applyFill="1"/>
    <xf numFmtId="39" fontId="77" fillId="0" borderId="0" xfId="2293" quotePrefix="1" applyNumberFormat="1" applyFont="1" applyFill="1"/>
    <xf numFmtId="39" fontId="77" fillId="0" borderId="0" xfId="4409" applyNumberFormat="1" applyFont="1" applyFill="1"/>
    <xf numFmtId="39" fontId="99" fillId="0" borderId="0" xfId="1986" applyNumberFormat="1" applyFont="1" applyAlignment="1">
      <alignment horizontal="center" vertical="center"/>
    </xf>
    <xf numFmtId="39" fontId="99" fillId="0" borderId="0" xfId="1986" applyNumberFormat="1" applyFont="1" applyAlignment="1">
      <alignment vertical="center"/>
    </xf>
    <xf numFmtId="39" fontId="99" fillId="0" borderId="20" xfId="1986" applyNumberFormat="1" applyFont="1" applyFill="1" applyBorder="1" applyAlignment="1">
      <alignment horizontal="center" vertical="center"/>
    </xf>
    <xf numFmtId="39" fontId="99" fillId="0" borderId="0" xfId="1986" applyNumberFormat="1" applyFont="1" applyFill="1" applyBorder="1" applyAlignment="1">
      <alignment horizontal="center" vertical="center" wrapText="1"/>
    </xf>
    <xf numFmtId="39" fontId="99" fillId="0" borderId="0" xfId="1986" applyNumberFormat="1" applyFont="1" applyFill="1" applyBorder="1" applyAlignment="1">
      <alignment horizontal="center" vertical="center"/>
    </xf>
    <xf numFmtId="39" fontId="99" fillId="0" borderId="18" xfId="1986" applyNumberFormat="1" applyFont="1" applyFill="1" applyBorder="1" applyAlignment="1">
      <alignment horizontal="center" vertical="center" wrapText="1"/>
    </xf>
    <xf numFmtId="39" fontId="99" fillId="0" borderId="18" xfId="1986" applyNumberFormat="1" applyFont="1" applyFill="1" applyBorder="1" applyAlignment="1">
      <alignment horizontal="center" vertical="center"/>
    </xf>
    <xf numFmtId="39" fontId="100" fillId="0" borderId="0" xfId="1986" applyNumberFormat="1" applyFont="1" applyFill="1" applyAlignment="1">
      <alignment vertical="center"/>
    </xf>
    <xf numFmtId="39" fontId="99" fillId="0" borderId="0" xfId="1986" applyNumberFormat="1" applyFont="1" applyFill="1" applyAlignment="1">
      <alignment vertical="center"/>
    </xf>
    <xf numFmtId="39" fontId="99" fillId="0" borderId="0" xfId="1986" applyNumberFormat="1" applyFont="1" applyAlignment="1">
      <alignment horizontal="right" vertical="center"/>
    </xf>
    <xf numFmtId="39" fontId="99" fillId="0" borderId="0" xfId="1186" applyNumberFormat="1" applyFont="1" applyAlignment="1">
      <alignment horizontal="right" vertical="center" wrapText="1"/>
    </xf>
    <xf numFmtId="39" fontId="99" fillId="0" borderId="0" xfId="1186" applyNumberFormat="1" applyFont="1" applyAlignment="1">
      <alignment horizontal="right" vertical="center"/>
    </xf>
    <xf numFmtId="39" fontId="99" fillId="0" borderId="0" xfId="1986" applyNumberFormat="1" applyFont="1" applyFill="1" applyAlignment="1">
      <alignment horizontal="center" vertical="center"/>
    </xf>
    <xf numFmtId="39" fontId="99" fillId="0" borderId="0" xfId="1186" applyNumberFormat="1" applyFont="1" applyFill="1" applyAlignment="1">
      <alignment horizontal="right" vertical="center"/>
    </xf>
    <xf numFmtId="39" fontId="99" fillId="0" borderId="7" xfId="1186" applyNumberFormat="1" applyFont="1" applyBorder="1" applyAlignment="1">
      <alignment horizontal="right" vertical="center"/>
    </xf>
    <xf numFmtId="39" fontId="99" fillId="0" borderId="7" xfId="1986" applyNumberFormat="1" applyFont="1" applyBorder="1" applyAlignment="1">
      <alignment horizontal="right" vertical="center"/>
    </xf>
    <xf numFmtId="39" fontId="99" fillId="0" borderId="7" xfId="1986" applyNumberFormat="1" applyFont="1" applyBorder="1" applyAlignment="1">
      <alignment horizontal="right" vertical="center" wrapText="1"/>
    </xf>
    <xf numFmtId="39" fontId="99" fillId="0" borderId="0" xfId="1986" applyNumberFormat="1" applyFont="1" applyAlignment="1">
      <alignment horizontal="right" vertical="center" wrapText="1"/>
    </xf>
    <xf numFmtId="39" fontId="99" fillId="0" borderId="0" xfId="1986" applyNumberFormat="1" applyFont="1" applyBorder="1" applyAlignment="1">
      <alignment horizontal="right" vertical="center" wrapText="1"/>
    </xf>
    <xf numFmtId="39" fontId="99" fillId="0" borderId="0" xfId="1186" applyNumberFormat="1" applyFont="1" applyBorder="1" applyAlignment="1">
      <alignment horizontal="right" vertical="center"/>
    </xf>
    <xf numFmtId="39" fontId="99" fillId="0" borderId="0" xfId="1986" applyNumberFormat="1" applyFont="1" applyBorder="1" applyAlignment="1">
      <alignment horizontal="right" vertical="center"/>
    </xf>
    <xf numFmtId="39" fontId="77" fillId="0" borderId="0" xfId="1986" applyNumberFormat="1" applyFont="1" applyFill="1" applyAlignment="1"/>
    <xf numFmtId="49" fontId="78" fillId="0" borderId="0" xfId="1986" applyNumberFormat="1" applyFont="1" applyFill="1"/>
    <xf numFmtId="0" fontId="77" fillId="0" borderId="0" xfId="1986" applyFont="1" applyFill="1" applyAlignment="1">
      <alignment horizontal="center"/>
    </xf>
    <xf numFmtId="37" fontId="78" fillId="0" borderId="0" xfId="1986" quotePrefix="1" applyNumberFormat="1" applyFont="1" applyFill="1"/>
    <xf numFmtId="37" fontId="77" fillId="0" borderId="0" xfId="1986" quotePrefix="1" applyNumberFormat="1" applyFont="1" applyFill="1"/>
    <xf numFmtId="37" fontId="77" fillId="0" borderId="0" xfId="2293" quotePrefix="1" applyNumberFormat="1" applyFont="1" applyFill="1"/>
    <xf numFmtId="39" fontId="77" fillId="0" borderId="0" xfId="4409" applyFont="1" applyFill="1"/>
    <xf numFmtId="37" fontId="70" fillId="0" borderId="0" xfId="1986" applyNumberFormat="1" applyFont="1" applyFill="1"/>
    <xf numFmtId="198" fontId="70" fillId="0" borderId="0" xfId="1186" applyNumberFormat="1" applyFont="1" applyFill="1"/>
    <xf numFmtId="0" fontId="101" fillId="0" borderId="0" xfId="0" applyFont="1" applyFill="1" applyAlignment="1"/>
    <xf numFmtId="40" fontId="101" fillId="0" borderId="0" xfId="0" applyNumberFormat="1" applyFont="1" applyFill="1" applyAlignment="1"/>
    <xf numFmtId="39" fontId="102" fillId="0" borderId="0" xfId="4441" applyNumberFormat="1" applyFont="1" applyFill="1" applyBorder="1" applyAlignment="1">
      <alignment horizontal="left"/>
    </xf>
    <xf numFmtId="0" fontId="101" fillId="0" borderId="0" xfId="4410" applyFont="1" applyFill="1"/>
    <xf numFmtId="0" fontId="101" fillId="0" borderId="0" xfId="2454" applyFont="1" applyFill="1"/>
    <xf numFmtId="0" fontId="101" fillId="0" borderId="0" xfId="2286" applyFont="1" applyFill="1" applyAlignment="1"/>
    <xf numFmtId="0" fontId="101" fillId="0" borderId="0" xfId="2454" applyFont="1" applyFill="1" applyAlignment="1"/>
    <xf numFmtId="39" fontId="80" fillId="0" borderId="0" xfId="3429" quotePrefix="1" applyNumberFormat="1" applyFont="1"/>
    <xf numFmtId="0" fontId="101" fillId="0" borderId="0" xfId="2454" quotePrefix="1" applyFont="1" applyFill="1" applyAlignment="1">
      <alignment horizontal="center"/>
    </xf>
    <xf numFmtId="0" fontId="101" fillId="0" borderId="0" xfId="0" applyFont="1" applyFill="1"/>
    <xf numFmtId="40" fontId="101" fillId="0" borderId="0" xfId="0" applyNumberFormat="1" applyFont="1" applyFill="1"/>
    <xf numFmtId="0" fontId="101" fillId="0" borderId="0" xfId="0" applyFont="1"/>
    <xf numFmtId="0" fontId="101" fillId="0" borderId="0" xfId="4461" applyNumberFormat="1" applyFont="1" applyFill="1"/>
    <xf numFmtId="39" fontId="101" fillId="0" borderId="0" xfId="2454" applyNumberFormat="1" applyFont="1" applyFill="1"/>
    <xf numFmtId="206" fontId="101" fillId="0" borderId="0" xfId="0" applyNumberFormat="1" applyFont="1" applyFill="1"/>
    <xf numFmtId="206" fontId="101" fillId="0" borderId="0" xfId="0" applyNumberFormat="1" applyFont="1" applyFill="1" applyBorder="1"/>
    <xf numFmtId="206" fontId="101" fillId="0" borderId="0" xfId="0" applyNumberFormat="1" applyFont="1" applyFill="1" applyBorder="1" applyAlignment="1">
      <alignment horizontal="center"/>
    </xf>
    <xf numFmtId="206" fontId="101" fillId="0" borderId="0" xfId="0" applyNumberFormat="1" applyFont="1" applyFill="1" applyBorder="1" applyAlignment="1"/>
    <xf numFmtId="206" fontId="101" fillId="0" borderId="0" xfId="0" applyNumberFormat="1" applyFont="1" applyFill="1" applyBorder="1" applyAlignment="1">
      <alignment horizontal="right"/>
    </xf>
    <xf numFmtId="39" fontId="103" fillId="0" borderId="0" xfId="4441" applyNumberFormat="1" applyFont="1" applyFill="1" applyBorder="1" applyAlignment="1">
      <alignment horizontal="center"/>
    </xf>
    <xf numFmtId="39" fontId="103" fillId="0" borderId="0" xfId="2541" applyNumberFormat="1" applyFont="1" applyFill="1" applyAlignment="1">
      <alignment horizontal="left"/>
    </xf>
    <xf numFmtId="39" fontId="104" fillId="0" borderId="0" xfId="1559" applyNumberFormat="1" applyFont="1" applyFill="1"/>
    <xf numFmtId="39" fontId="101" fillId="0" borderId="0" xfId="4409" quotePrefix="1" applyFont="1" applyFill="1" applyAlignment="1" applyProtection="1">
      <alignment horizontal="center"/>
    </xf>
    <xf numFmtId="39" fontId="102" fillId="0" borderId="0" xfId="4441" applyNumberFormat="1" applyFont="1" applyFill="1" applyBorder="1" applyAlignment="1">
      <alignment horizontal="center"/>
    </xf>
    <xf numFmtId="39" fontId="102" fillId="0" borderId="0" xfId="2541" applyNumberFormat="1" applyFont="1" applyFill="1" applyAlignment="1">
      <alignment horizontal="left"/>
    </xf>
    <xf numFmtId="39" fontId="101" fillId="0" borderId="0" xfId="1559" applyNumberFormat="1" applyFont="1" applyFill="1"/>
    <xf numFmtId="0" fontId="101" fillId="0" borderId="0" xfId="0" applyFont="1" applyAlignment="1"/>
    <xf numFmtId="0" fontId="102" fillId="0" borderId="0" xfId="0" applyFont="1" applyAlignment="1"/>
    <xf numFmtId="0" fontId="105" fillId="0" borderId="0" xfId="0" applyFont="1" applyAlignment="1">
      <alignment wrapText="1"/>
    </xf>
    <xf numFmtId="0" fontId="101" fillId="0" borderId="0" xfId="0" applyFont="1" applyAlignment="1">
      <alignment wrapText="1"/>
    </xf>
    <xf numFmtId="0" fontId="106" fillId="0" borderId="0" xfId="0" applyFont="1" applyAlignment="1">
      <alignment wrapText="1"/>
    </xf>
    <xf numFmtId="0" fontId="102" fillId="0" borderId="0" xfId="0" applyFont="1" applyAlignment="1">
      <alignment wrapText="1"/>
    </xf>
    <xf numFmtId="0" fontId="101" fillId="0" borderId="0" xfId="0" applyFont="1" applyAlignment="1">
      <alignment horizontal="center"/>
    </xf>
    <xf numFmtId="0" fontId="108" fillId="0" borderId="0" xfId="0" applyFont="1" applyAlignment="1"/>
    <xf numFmtId="39" fontId="101" fillId="0" borderId="0" xfId="4409" quotePrefix="1" applyFont="1" applyFill="1" applyAlignment="1" applyProtection="1">
      <alignment horizontal="center" wrapText="1"/>
    </xf>
    <xf numFmtId="0" fontId="80" fillId="0" borderId="0" xfId="4423" applyFont="1" applyFill="1"/>
    <xf numFmtId="0" fontId="101" fillId="0" borderId="0" xfId="2293" quotePrefix="1" applyFont="1" applyFill="1"/>
    <xf numFmtId="207" fontId="87" fillId="0" borderId="0" xfId="4441" applyNumberFormat="1" applyFont="1" applyFill="1"/>
    <xf numFmtId="207" fontId="87" fillId="0" borderId="0" xfId="2454" applyNumberFormat="1" applyFont="1" applyFill="1"/>
    <xf numFmtId="207" fontId="101" fillId="0" borderId="0" xfId="4410" applyNumberFormat="1" applyFont="1" applyFill="1"/>
    <xf numFmtId="0" fontId="76" fillId="0" borderId="0" xfId="0" applyFont="1" applyFill="1" applyAlignment="1">
      <alignment horizontal="center"/>
    </xf>
    <xf numFmtId="0" fontId="76" fillId="0" borderId="0" xfId="0" applyFont="1" applyAlignment="1">
      <alignment horizontal="center"/>
    </xf>
    <xf numFmtId="0" fontId="92" fillId="0" borderId="0" xfId="0" applyFont="1" applyFill="1" applyAlignment="1">
      <alignment horizontal="center"/>
    </xf>
    <xf numFmtId="0" fontId="109" fillId="0" borderId="0" xfId="0" applyFont="1" applyFill="1" applyAlignment="1"/>
    <xf numFmtId="49" fontId="92" fillId="0" borderId="0" xfId="0" applyNumberFormat="1" applyFont="1" applyFill="1"/>
    <xf numFmtId="0" fontId="110" fillId="0" borderId="0" xfId="0" applyFont="1" applyFill="1"/>
    <xf numFmtId="0" fontId="110" fillId="0" borderId="0" xfId="0" applyFont="1" applyFill="1" applyAlignment="1">
      <alignment horizontal="center"/>
    </xf>
    <xf numFmtId="49" fontId="10" fillId="0" borderId="0" xfId="0" applyNumberFormat="1" applyFont="1" applyFill="1"/>
    <xf numFmtId="43" fontId="77" fillId="0" borderId="0" xfId="1186" applyFont="1" applyFill="1" applyAlignment="1"/>
    <xf numFmtId="43" fontId="77" fillId="0" borderId="18" xfId="1186" applyFont="1" applyFill="1" applyBorder="1" applyAlignment="1">
      <alignment horizontal="center"/>
    </xf>
    <xf numFmtId="43" fontId="77" fillId="0" borderId="0" xfId="1186" applyFont="1" applyFill="1" applyAlignment="1">
      <alignment horizontal="right"/>
    </xf>
    <xf numFmtId="0" fontId="76" fillId="0" borderId="0" xfId="0" quotePrefix="1" applyFont="1" applyFill="1" applyAlignment="1">
      <alignment horizontal="center"/>
    </xf>
    <xf numFmtId="0" fontId="76" fillId="0" borderId="0" xfId="0" applyFont="1" applyFill="1" applyAlignment="1">
      <alignment horizontal="center"/>
    </xf>
    <xf numFmtId="0" fontId="79" fillId="0" borderId="0" xfId="0" applyFont="1" applyAlignment="1">
      <alignment horizontal="center"/>
    </xf>
    <xf numFmtId="0" fontId="78" fillId="0" borderId="0" xfId="0" quotePrefix="1" applyFont="1" applyAlignment="1">
      <alignment horizontal="center"/>
    </xf>
    <xf numFmtId="0" fontId="78" fillId="0" borderId="0" xfId="0" applyFont="1" applyAlignment="1">
      <alignment horizontal="center"/>
    </xf>
    <xf numFmtId="39" fontId="80" fillId="0" borderId="0" xfId="4434" applyNumberFormat="1" applyFont="1" applyFill="1" applyAlignment="1">
      <alignment horizontal="center"/>
    </xf>
    <xf numFmtId="0" fontId="76" fillId="0" borderId="18" xfId="0" applyFont="1" applyBorder="1" applyAlignment="1">
      <alignment horizontal="center"/>
    </xf>
    <xf numFmtId="0" fontId="76" fillId="0" borderId="0" xfId="0" quotePrefix="1" applyFont="1" applyAlignment="1">
      <alignment horizontal="center"/>
    </xf>
    <xf numFmtId="0" fontId="76" fillId="0" borderId="0" xfId="0" applyFont="1" applyAlignment="1">
      <alignment horizontal="center"/>
    </xf>
    <xf numFmtId="0" fontId="10" fillId="0" borderId="0" xfId="0" quotePrefix="1" applyFont="1" applyFill="1" applyAlignment="1">
      <alignment horizontal="center"/>
    </xf>
    <xf numFmtId="0" fontId="10" fillId="0" borderId="0" xfId="0" applyFont="1" applyFill="1" applyAlignment="1">
      <alignment horizontal="center"/>
    </xf>
    <xf numFmtId="0" fontId="92" fillId="0" borderId="0" xfId="0" applyFont="1" applyFill="1" applyAlignment="1">
      <alignment horizontal="center"/>
    </xf>
    <xf numFmtId="43" fontId="77" fillId="0" borderId="18" xfId="1186" applyFont="1" applyBorder="1" applyAlignment="1">
      <alignment horizontal="center"/>
    </xf>
    <xf numFmtId="206" fontId="77" fillId="0" borderId="0" xfId="1186" quotePrefix="1" applyNumberFormat="1" applyFont="1" applyFill="1" applyAlignment="1">
      <alignment horizontal="center"/>
    </xf>
    <xf numFmtId="206" fontId="77" fillId="0" borderId="0" xfId="1186" applyNumberFormat="1" applyFont="1" applyFill="1" applyAlignment="1">
      <alignment horizontal="center"/>
    </xf>
    <xf numFmtId="43" fontId="77" fillId="0" borderId="18" xfId="1186" applyFont="1" applyFill="1" applyBorder="1" applyAlignment="1">
      <alignment horizontal="center"/>
    </xf>
    <xf numFmtId="43" fontId="77" fillId="0" borderId="0" xfId="1186" quotePrefix="1" applyFont="1" applyFill="1" applyAlignment="1">
      <alignment horizontal="center"/>
    </xf>
    <xf numFmtId="43" fontId="77" fillId="0" borderId="0" xfId="1186" applyFont="1" applyFill="1" applyAlignment="1">
      <alignment horizontal="center"/>
    </xf>
    <xf numFmtId="14" fontId="77" fillId="0" borderId="7" xfId="1186" applyNumberFormat="1" applyFont="1" applyFill="1" applyBorder="1" applyAlignment="1">
      <alignment horizontal="center"/>
    </xf>
    <xf numFmtId="43" fontId="77" fillId="0" borderId="7" xfId="1186" applyFont="1" applyFill="1" applyBorder="1" applyAlignment="1">
      <alignment horizontal="center"/>
    </xf>
    <xf numFmtId="43" fontId="77" fillId="0" borderId="0" xfId="1186" applyFont="1" applyBorder="1" applyAlignment="1">
      <alignment horizontal="center" vertical="center"/>
    </xf>
    <xf numFmtId="43" fontId="77" fillId="0" borderId="18" xfId="1186" applyFont="1" applyBorder="1" applyAlignment="1">
      <alignment horizontal="center" vertical="center"/>
    </xf>
    <xf numFmtId="0" fontId="77" fillId="0" borderId="0" xfId="0" quotePrefix="1" applyFont="1" applyAlignment="1">
      <alignment horizontal="center"/>
    </xf>
    <xf numFmtId="0" fontId="77" fillId="0" borderId="0" xfId="0" applyFont="1" applyAlignment="1">
      <alignment horizontal="center"/>
    </xf>
    <xf numFmtId="0" fontId="77" fillId="0" borderId="7" xfId="1986" applyFont="1" applyBorder="1" applyAlignment="1">
      <alignment horizontal="center" vertical="center"/>
    </xf>
    <xf numFmtId="0" fontId="77" fillId="0" borderId="20" xfId="0" applyFont="1" applyFill="1" applyBorder="1" applyAlignment="1">
      <alignment horizontal="center" vertical="center" wrapText="1"/>
    </xf>
    <xf numFmtId="0" fontId="77" fillId="0" borderId="0" xfId="0" applyFont="1" applyFill="1" applyBorder="1" applyAlignment="1">
      <alignment horizontal="center" vertical="center" wrapText="1"/>
    </xf>
    <xf numFmtId="0" fontId="77" fillId="0" borderId="18" xfId="0" applyFont="1" applyFill="1" applyBorder="1" applyAlignment="1">
      <alignment horizontal="center" vertical="center" wrapText="1"/>
    </xf>
    <xf numFmtId="0" fontId="77" fillId="0" borderId="0" xfId="0" quotePrefix="1" applyFont="1" applyFill="1" applyAlignment="1">
      <alignment horizontal="center"/>
    </xf>
    <xf numFmtId="0" fontId="77" fillId="0" borderId="0" xfId="0" applyFont="1" applyFill="1" applyAlignment="1">
      <alignment horizontal="center"/>
    </xf>
    <xf numFmtId="0" fontId="77" fillId="0" borderId="7" xfId="1986" applyFont="1" applyFill="1" applyBorder="1" applyAlignment="1">
      <alignment horizontal="center" vertical="center"/>
    </xf>
    <xf numFmtId="43" fontId="77" fillId="0" borderId="0" xfId="1186" quotePrefix="1" applyFont="1" applyAlignment="1">
      <alignment horizontal="center"/>
    </xf>
    <xf numFmtId="43" fontId="77" fillId="0" borderId="0" xfId="1186" applyFont="1" applyAlignment="1">
      <alignment horizontal="center"/>
    </xf>
    <xf numFmtId="40" fontId="77" fillId="0" borderId="18" xfId="1186" applyNumberFormat="1" applyFont="1" applyBorder="1" applyAlignment="1">
      <alignment horizontal="center"/>
    </xf>
    <xf numFmtId="0" fontId="77" fillId="0" borderId="0" xfId="1986" quotePrefix="1" applyFont="1" applyFill="1" applyAlignment="1">
      <alignment horizontal="center"/>
    </xf>
    <xf numFmtId="0" fontId="77" fillId="0" borderId="0" xfId="1986" applyFont="1" applyFill="1" applyAlignment="1">
      <alignment horizontal="center"/>
    </xf>
    <xf numFmtId="39" fontId="99" fillId="0" borderId="7" xfId="1986" applyNumberFormat="1" applyFont="1" applyFill="1" applyBorder="1" applyAlignment="1">
      <alignment horizontal="center" vertical="center" wrapText="1"/>
    </xf>
    <xf numFmtId="39" fontId="99" fillId="0" borderId="7" xfId="1986" applyNumberFormat="1" applyFont="1" applyFill="1" applyBorder="1" applyAlignment="1">
      <alignment horizontal="center" vertical="center"/>
    </xf>
    <xf numFmtId="39" fontId="99" fillId="0" borderId="20" xfId="1986" applyNumberFormat="1" applyFont="1" applyFill="1" applyBorder="1" applyAlignment="1">
      <alignment horizontal="center" vertical="center"/>
    </xf>
    <xf numFmtId="39" fontId="99" fillId="0" borderId="0" xfId="1986" applyNumberFormat="1" applyFont="1" applyFill="1" applyBorder="1" applyAlignment="1">
      <alignment horizontal="center" vertical="center"/>
    </xf>
    <xf numFmtId="39" fontId="99" fillId="0" borderId="18" xfId="1986" applyNumberFormat="1" applyFont="1" applyFill="1" applyBorder="1" applyAlignment="1">
      <alignment horizontal="center" vertical="center"/>
    </xf>
    <xf numFmtId="39" fontId="77" fillId="0" borderId="0" xfId="1986" quotePrefix="1" applyNumberFormat="1" applyFont="1" applyAlignment="1">
      <alignment horizontal="center"/>
    </xf>
    <xf numFmtId="39" fontId="99" fillId="0" borderId="0" xfId="1986" applyNumberFormat="1" applyFont="1" applyBorder="1" applyAlignment="1">
      <alignment horizontal="center" vertical="center" wrapText="1"/>
    </xf>
    <xf numFmtId="39" fontId="99" fillId="0" borderId="18" xfId="1986" applyNumberFormat="1" applyFont="1" applyFill="1" applyBorder="1" applyAlignment="1">
      <alignment horizontal="center" vertical="center" wrapText="1"/>
    </xf>
    <xf numFmtId="43" fontId="77" fillId="0" borderId="7" xfId="1186" applyFont="1" applyBorder="1" applyAlignment="1">
      <alignment horizontal="center"/>
    </xf>
    <xf numFmtId="0" fontId="77" fillId="0" borderId="0" xfId="1986" quotePrefix="1" applyFont="1" applyAlignment="1">
      <alignment horizontal="center"/>
    </xf>
    <xf numFmtId="0" fontId="77" fillId="0" borderId="0" xfId="1986" applyFont="1" applyAlignment="1">
      <alignment horizontal="center"/>
    </xf>
    <xf numFmtId="0" fontId="77" fillId="0" borderId="18" xfId="1986" applyFont="1" applyBorder="1" applyAlignment="1">
      <alignment horizontal="center"/>
    </xf>
    <xf numFmtId="0" fontId="78" fillId="0" borderId="0" xfId="1986" applyFont="1" applyAlignment="1">
      <alignment horizontal="center"/>
    </xf>
    <xf numFmtId="0" fontId="70" fillId="0" borderId="0" xfId="1986" quotePrefix="1" applyFont="1" applyAlignment="1">
      <alignment horizontal="center"/>
    </xf>
  </cellXfs>
  <cellStyles count="4462">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2"/>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3"/>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4"/>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5"/>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6"/>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7"/>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4"/>
    <cellStyle name="Comma 40" xfId="138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8"/>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9"/>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5"/>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9"/>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6"/>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7"/>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20"/>
    <cellStyle name="Normal 2 2 5" xfId="4448"/>
    <cellStyle name="Normal 2 3" xfId="2296"/>
    <cellStyle name="Normal 2 3 2" xfId="2297"/>
    <cellStyle name="Normal 2 3 2 2" xfId="2298"/>
    <cellStyle name="Normal 2 3 3" xfId="4421"/>
    <cellStyle name="Normal 2 4" xfId="2299"/>
    <cellStyle name="Normal 2 4 2" xfId="4422"/>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0"/>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4"/>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3"/>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9"/>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5"/>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6"/>
    <cellStyle name="Normal 6 39" xfId="4450"/>
    <cellStyle name="Normal 6 4" xfId="2485"/>
    <cellStyle name="Normal 6 5" xfId="2486"/>
    <cellStyle name="Normal 6 6" xfId="2487"/>
    <cellStyle name="Normal 6 7" xfId="2488"/>
    <cellStyle name="Normal 6 8" xfId="2489"/>
    <cellStyle name="Normal 6 9" xfId="2490"/>
    <cellStyle name="Normal 60" xfId="2491"/>
    <cellStyle name="Normal 61" xfId="4411"/>
    <cellStyle name="Normal 62" xfId="4433"/>
    <cellStyle name="Normal 63" xfId="4437"/>
    <cellStyle name="Normal 64" xfId="4451"/>
    <cellStyle name="Normal 65" xfId="4452"/>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7"/>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3"/>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8"/>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4"/>
    <cellStyle name="Normal_C779A0245" xfId="4429"/>
    <cellStyle name="Normal_W168-Dec'51-T3 วินท์คอม เทคโนโลยี" xfId="4410"/>
    <cellStyle name="Normal_หมายเหตุ น1-5" xfId="4440"/>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xfId="4408" builtinId="5"/>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30"/>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1"/>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5"/>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6"/>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4" xfId="3432"/>
    <cellStyle name="ปกติ 2 2 5" xfId="4432"/>
    <cellStyle name="ปกติ 2 2 6" xfId="4457"/>
    <cellStyle name="ปกติ 2 3" xfId="3433"/>
    <cellStyle name="ปกติ 2 4" xfId="3434"/>
    <cellStyle name="ปกติ 2 6" xfId="4438"/>
    <cellStyle name="ปกติ 20" xfId="3435"/>
    <cellStyle name="ปกติ 21" xfId="3436"/>
    <cellStyle name="ปกติ 22" xfId="3437"/>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8"/>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9"/>
    <cellStyle name="ปกติ_Sheet1 2" xfId="4434"/>
    <cellStyle name="ปกติ_Sheet1 2 2" xfId="4442"/>
    <cellStyle name="ปกติ_Sheet1 3 2" xfId="4461"/>
    <cellStyle name="ปกติ_Sheet1_S117T-51 สยามรีสอทโฮเต็ล" xfId="4443"/>
    <cellStyle name="ปกติ_SPC-Dec'50-T3" xfId="4435"/>
    <cellStyle name="ปกติ_SPC-Dec'50-T3 2" xfId="4441"/>
    <cellStyle name="ปกติ_Thai Ha-Mar'51-T3 6" xfId="4459"/>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6"/>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xmlns="" id="{00000000-0008-0000-0200-00000514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2" name="Line 2">
          <a:extLst>
            <a:ext uri="{FF2B5EF4-FFF2-40B4-BE49-F238E27FC236}">
              <a16:creationId xmlns:a16="http://schemas.microsoft.com/office/drawing/2014/main" xmlns="" id="{00000000-0008-0000-0A00-000005180000}"/>
            </a:ext>
          </a:extLst>
        </xdr:cNvPr>
        <xdr:cNvSpPr>
          <a:spLocks noChangeShapeType="1"/>
        </xdr:cNvSpPr>
      </xdr:nvSpPr>
      <xdr:spPr bwMode="auto">
        <a:xfrm>
          <a:off x="448627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X465"/>
  <sheetViews>
    <sheetView tabSelected="1" topLeftCell="A178" zoomScale="80" zoomScaleNormal="80" zoomScaleSheetLayoutView="80" workbookViewId="0">
      <selection activeCell="B190" sqref="B190"/>
    </sheetView>
  </sheetViews>
  <sheetFormatPr defaultRowHeight="24.75" customHeight="1"/>
  <cols>
    <col min="1" max="1" width="9.140625" style="10"/>
    <col min="2" max="2" width="9.140625" style="10" customWidth="1"/>
    <col min="3" max="3" width="9.140625" style="10"/>
    <col min="4" max="4" width="9.140625" style="10" customWidth="1"/>
    <col min="5" max="6" width="10.140625" style="10" customWidth="1"/>
    <col min="7" max="7" width="6.7109375" style="10" customWidth="1"/>
    <col min="8" max="8" width="15.7109375" style="10" customWidth="1"/>
    <col min="9" max="9" width="1.7109375" style="10" customWidth="1"/>
    <col min="10" max="10" width="15.7109375" style="11" customWidth="1"/>
    <col min="11" max="11" width="2.5703125" style="10" customWidth="1"/>
    <col min="12" max="12" width="5.28515625" style="10" customWidth="1"/>
    <col min="13" max="16384" width="9.140625" style="10"/>
  </cols>
  <sheetData>
    <row r="1" spans="1:10" s="9" customFormat="1" ht="24.95" customHeight="1">
      <c r="A1" s="408" t="s">
        <v>34</v>
      </c>
      <c r="B1" s="408"/>
      <c r="C1" s="408"/>
      <c r="D1" s="408"/>
      <c r="E1" s="408"/>
      <c r="F1" s="408"/>
      <c r="G1" s="408"/>
      <c r="H1" s="408"/>
      <c r="I1" s="408"/>
      <c r="J1" s="408"/>
    </row>
    <row r="2" spans="1:10" s="9" customFormat="1" ht="24.95" customHeight="1">
      <c r="A2" s="408" t="s">
        <v>35</v>
      </c>
      <c r="B2" s="408"/>
      <c r="C2" s="408"/>
      <c r="D2" s="408"/>
      <c r="E2" s="408"/>
      <c r="F2" s="408"/>
      <c r="G2" s="408"/>
      <c r="H2" s="408"/>
      <c r="I2" s="408"/>
      <c r="J2" s="408"/>
    </row>
    <row r="3" spans="1:10" s="9" customFormat="1" ht="24.95" customHeight="1">
      <c r="A3" s="409" t="s">
        <v>947</v>
      </c>
      <c r="B3" s="410"/>
      <c r="C3" s="410"/>
      <c r="D3" s="410"/>
      <c r="E3" s="410"/>
      <c r="F3" s="410"/>
      <c r="G3" s="410"/>
      <c r="H3" s="410"/>
      <c r="I3" s="410"/>
      <c r="J3" s="410"/>
    </row>
    <row r="4" spans="1:10" ht="24.95" customHeight="1"/>
    <row r="5" spans="1:10" ht="24.95" customHeight="1">
      <c r="A5" s="9" t="s">
        <v>36</v>
      </c>
    </row>
    <row r="6" spans="1:10" s="12" customFormat="1" ht="24.95" customHeight="1">
      <c r="A6" s="12" t="s">
        <v>37</v>
      </c>
      <c r="C6" s="12" t="s">
        <v>38</v>
      </c>
      <c r="J6" s="13"/>
    </row>
    <row r="7" spans="1:10" s="12" customFormat="1" ht="24.95" customHeight="1">
      <c r="C7" s="14" t="s">
        <v>39</v>
      </c>
      <c r="J7" s="13"/>
    </row>
    <row r="8" spans="1:10" ht="24.95" customHeight="1">
      <c r="A8" s="12" t="s">
        <v>40</v>
      </c>
      <c r="C8" s="12" t="s">
        <v>520</v>
      </c>
    </row>
    <row r="9" spans="1:10" ht="24.95" customHeight="1">
      <c r="A9" s="12"/>
      <c r="C9" s="12" t="s">
        <v>41</v>
      </c>
    </row>
    <row r="10" spans="1:10" ht="24.95" customHeight="1">
      <c r="A10" s="12" t="s">
        <v>42</v>
      </c>
      <c r="C10" s="12" t="s">
        <v>43</v>
      </c>
      <c r="D10" s="12"/>
      <c r="E10" s="12"/>
      <c r="F10" s="12"/>
      <c r="G10" s="12"/>
      <c r="H10" s="12"/>
      <c r="I10" s="12"/>
      <c r="J10" s="13"/>
    </row>
    <row r="11" spans="1:10" ht="24.95" customHeight="1">
      <c r="C11" s="12" t="s">
        <v>44</v>
      </c>
      <c r="D11" s="12"/>
      <c r="E11" s="12"/>
      <c r="F11" s="12"/>
      <c r="G11" s="12"/>
      <c r="H11" s="12"/>
      <c r="I11" s="12"/>
      <c r="J11" s="13"/>
    </row>
    <row r="12" spans="1:10" ht="24.95" customHeight="1">
      <c r="A12" s="9" t="s">
        <v>45</v>
      </c>
    </row>
    <row r="13" spans="1:10" ht="24.95" customHeight="1">
      <c r="A13" s="15" t="s">
        <v>46</v>
      </c>
    </row>
    <row r="14" spans="1:10" ht="24.95" customHeight="1">
      <c r="A14" s="16"/>
      <c r="B14" s="17" t="s">
        <v>47</v>
      </c>
    </row>
    <row r="15" spans="1:10" ht="24.95" customHeight="1">
      <c r="A15" s="16" t="s">
        <v>48</v>
      </c>
      <c r="B15" s="16"/>
    </row>
    <row r="16" spans="1:10" ht="24.95" customHeight="1">
      <c r="A16" s="16" t="s">
        <v>848</v>
      </c>
      <c r="B16" s="16"/>
    </row>
    <row r="17" spans="1:12" ht="24.95" customHeight="1">
      <c r="A17" s="16" t="s">
        <v>847</v>
      </c>
      <c r="B17" s="16"/>
    </row>
    <row r="18" spans="1:12" ht="24.95" customHeight="1">
      <c r="A18" s="12" t="s">
        <v>49</v>
      </c>
      <c r="B18" s="12"/>
    </row>
    <row r="19" spans="1:12" ht="24.95" customHeight="1">
      <c r="A19" s="18"/>
      <c r="B19" s="15" t="s">
        <v>50</v>
      </c>
    </row>
    <row r="20" spans="1:12" ht="24.95" customHeight="1">
      <c r="A20" s="19" t="s">
        <v>51</v>
      </c>
      <c r="B20" s="20"/>
    </row>
    <row r="21" spans="1:12" ht="24.95" customHeight="1">
      <c r="A21" s="10" t="s">
        <v>52</v>
      </c>
      <c r="B21" s="21"/>
      <c r="C21" s="22"/>
      <c r="D21" s="22"/>
      <c r="E21" s="22"/>
      <c r="F21" s="22"/>
      <c r="G21" s="22"/>
      <c r="H21" s="22"/>
      <c r="I21" s="22"/>
      <c r="J21" s="22"/>
    </row>
    <row r="22" spans="1:12" ht="24.95" customHeight="1">
      <c r="A22" s="23"/>
      <c r="B22" s="15" t="s">
        <v>53</v>
      </c>
      <c r="C22" s="22"/>
      <c r="D22" s="22"/>
      <c r="E22" s="22"/>
      <c r="F22" s="22"/>
      <c r="G22" s="22"/>
      <c r="H22" s="22"/>
      <c r="I22" s="22"/>
      <c r="J22" s="22"/>
    </row>
    <row r="23" spans="1:12" ht="24.95" customHeight="1">
      <c r="A23" s="23" t="s">
        <v>54</v>
      </c>
      <c r="B23" s="23"/>
      <c r="C23" s="24"/>
      <c r="D23" s="24"/>
      <c r="E23" s="24"/>
      <c r="F23" s="25"/>
      <c r="G23" s="25"/>
      <c r="H23" s="25"/>
      <c r="I23" s="26"/>
      <c r="J23" s="26"/>
    </row>
    <row r="24" spans="1:12" ht="24.95" customHeight="1">
      <c r="A24" s="23"/>
      <c r="B24" s="15" t="s">
        <v>55</v>
      </c>
      <c r="C24" s="24"/>
      <c r="D24" s="24"/>
      <c r="E24" s="24"/>
      <c r="F24" s="25"/>
      <c r="G24" s="25"/>
      <c r="H24" s="25"/>
      <c r="I24" s="26"/>
      <c r="J24" s="26"/>
    </row>
    <row r="25" spans="1:12" ht="24.95" customHeight="1">
      <c r="A25" s="23" t="s">
        <v>56</v>
      </c>
      <c r="B25" s="27"/>
      <c r="C25" s="24"/>
      <c r="D25" s="24"/>
      <c r="E25" s="24"/>
      <c r="F25" s="25"/>
      <c r="G25" s="25"/>
      <c r="H25" s="25"/>
      <c r="I25" s="26"/>
      <c r="J25" s="26"/>
    </row>
    <row r="26" spans="1:12" ht="24.95" customHeight="1">
      <c r="A26" s="23" t="s">
        <v>57</v>
      </c>
      <c r="B26" s="23"/>
      <c r="C26" s="24"/>
      <c r="D26" s="24"/>
      <c r="E26" s="24"/>
      <c r="F26" s="25"/>
      <c r="G26" s="25"/>
      <c r="H26" s="25"/>
      <c r="I26" s="26"/>
      <c r="J26" s="26"/>
      <c r="K26" s="22"/>
      <c r="L26" s="22"/>
    </row>
    <row r="27" spans="1:12" ht="24.95" customHeight="1">
      <c r="A27" s="23" t="s">
        <v>58</v>
      </c>
      <c r="B27" s="15" t="s">
        <v>59</v>
      </c>
      <c r="C27" s="24"/>
      <c r="D27" s="24"/>
      <c r="E27" s="24"/>
      <c r="F27" s="25"/>
      <c r="G27" s="25"/>
      <c r="H27" s="25"/>
      <c r="I27" s="26"/>
      <c r="J27" s="26"/>
      <c r="K27" s="22"/>
      <c r="L27" s="22"/>
    </row>
    <row r="28" spans="1:12" ht="24.95" customHeight="1">
      <c r="A28" s="23" t="s">
        <v>60</v>
      </c>
      <c r="B28" s="28"/>
      <c r="C28" s="24"/>
      <c r="D28" s="24"/>
      <c r="E28" s="24"/>
      <c r="F28" s="25"/>
      <c r="G28" s="25"/>
      <c r="H28" s="25"/>
      <c r="I28" s="26"/>
      <c r="J28" s="26"/>
      <c r="K28" s="26"/>
      <c r="L28" s="29"/>
    </row>
    <row r="29" spans="1:12" ht="24.95" customHeight="1">
      <c r="A29" s="23" t="s">
        <v>61</v>
      </c>
      <c r="B29" s="23"/>
      <c r="C29" s="22"/>
      <c r="D29" s="22"/>
      <c r="E29" s="22"/>
      <c r="F29" s="22"/>
      <c r="G29" s="22"/>
      <c r="H29" s="22"/>
      <c r="I29" s="22"/>
      <c r="J29" s="22"/>
      <c r="K29" s="26"/>
      <c r="L29" s="29"/>
    </row>
    <row r="30" spans="1:12" ht="24.95" customHeight="1">
      <c r="A30" s="23" t="s">
        <v>62</v>
      </c>
      <c r="B30" s="27"/>
      <c r="C30" s="24"/>
      <c r="D30" s="24"/>
      <c r="E30" s="24"/>
      <c r="F30" s="25"/>
      <c r="G30" s="25"/>
      <c r="H30" s="25"/>
      <c r="I30" s="26"/>
      <c r="J30" s="26"/>
      <c r="K30" s="26"/>
      <c r="L30" s="29"/>
    </row>
    <row r="31" spans="1:12" ht="24.95" customHeight="1">
      <c r="A31" s="23" t="s">
        <v>63</v>
      </c>
      <c r="B31" s="27"/>
      <c r="C31" s="30"/>
      <c r="D31" s="30"/>
      <c r="E31" s="30"/>
      <c r="F31" s="30"/>
      <c r="G31" s="30"/>
      <c r="H31" s="30"/>
      <c r="I31" s="30"/>
      <c r="J31" s="30"/>
      <c r="K31" s="26"/>
      <c r="L31" s="29"/>
    </row>
    <row r="32" spans="1:12" ht="24.95" customHeight="1">
      <c r="A32" s="23"/>
      <c r="B32" s="15" t="s">
        <v>64</v>
      </c>
      <c r="C32" s="24"/>
      <c r="D32" s="24"/>
      <c r="E32" s="24"/>
      <c r="F32" s="25"/>
      <c r="G32" s="25"/>
      <c r="H32" s="25"/>
      <c r="I32" s="26"/>
      <c r="J32" s="26"/>
      <c r="K32" s="26"/>
      <c r="L32" s="29"/>
    </row>
    <row r="33" spans="1:13" ht="24.95" customHeight="1">
      <c r="A33" s="23" t="s">
        <v>65</v>
      </c>
      <c r="B33" s="23"/>
      <c r="C33" s="24"/>
      <c r="D33" s="24"/>
      <c r="E33" s="24"/>
      <c r="F33" s="25"/>
      <c r="G33" s="25"/>
      <c r="H33" s="25"/>
      <c r="I33" s="26"/>
      <c r="J33" s="26"/>
      <c r="K33" s="26"/>
      <c r="L33" s="29"/>
    </row>
    <row r="34" spans="1:13" ht="24.95" customHeight="1">
      <c r="A34" s="23" t="s">
        <v>66</v>
      </c>
      <c r="B34" s="23"/>
      <c r="C34" s="24"/>
      <c r="D34" s="24"/>
      <c r="E34" s="24"/>
      <c r="F34" s="25"/>
      <c r="G34" s="25"/>
      <c r="H34" s="25"/>
      <c r="I34" s="26"/>
      <c r="J34" s="26"/>
      <c r="K34" s="26"/>
      <c r="L34" s="29"/>
    </row>
    <row r="35" spans="1:13" ht="24.95" customHeight="1">
      <c r="A35" s="23"/>
      <c r="B35" s="23"/>
      <c r="C35" s="24"/>
      <c r="D35" s="24"/>
      <c r="E35" s="24"/>
      <c r="F35" s="25"/>
      <c r="G35" s="25"/>
      <c r="H35" s="25"/>
      <c r="I35" s="26"/>
      <c r="J35" s="26"/>
      <c r="K35" s="26"/>
      <c r="L35" s="29"/>
    </row>
    <row r="36" spans="1:13" ht="27.95" customHeight="1">
      <c r="A36" s="411" t="s">
        <v>19</v>
      </c>
      <c r="B36" s="411"/>
      <c r="C36" s="411"/>
      <c r="D36" s="411"/>
      <c r="E36" s="411"/>
      <c r="F36" s="411"/>
      <c r="G36" s="411"/>
      <c r="H36" s="411"/>
      <c r="I36" s="411"/>
      <c r="J36" s="411"/>
      <c r="K36" s="31"/>
      <c r="L36" s="29"/>
    </row>
    <row r="37" spans="1:13" ht="27.95" customHeight="1">
      <c r="A37" s="30"/>
      <c r="B37" s="30"/>
      <c r="C37" s="30"/>
      <c r="D37" s="30"/>
      <c r="E37" s="30"/>
      <c r="F37" s="30"/>
      <c r="G37" s="30"/>
      <c r="H37" s="30"/>
      <c r="I37" s="30"/>
      <c r="J37" s="30"/>
      <c r="K37" s="30"/>
      <c r="L37" s="29"/>
    </row>
    <row r="38" spans="1:13" ht="27.95" customHeight="1">
      <c r="A38" s="102" t="s">
        <v>506</v>
      </c>
      <c r="B38" s="32" t="s">
        <v>67</v>
      </c>
      <c r="C38" s="33"/>
      <c r="D38" s="33"/>
      <c r="E38" s="33"/>
      <c r="F38" s="34"/>
      <c r="G38" s="33"/>
      <c r="H38" s="35"/>
      <c r="I38" s="33"/>
      <c r="J38" s="33"/>
      <c r="K38" s="33"/>
      <c r="L38" s="22"/>
    </row>
    <row r="39" spans="1:13" ht="27.95" customHeight="1">
      <c r="A39" s="102" t="s">
        <v>506</v>
      </c>
      <c r="B39" s="32" t="s">
        <v>68</v>
      </c>
      <c r="C39" s="33"/>
      <c r="D39" s="33"/>
      <c r="E39" s="33"/>
      <c r="F39" s="34"/>
      <c r="G39" s="33"/>
      <c r="H39" s="35"/>
      <c r="I39" s="33"/>
      <c r="J39" s="33"/>
      <c r="K39" s="33"/>
      <c r="L39" s="22"/>
    </row>
    <row r="40" spans="1:13" ht="27.95" customHeight="1">
      <c r="A40" s="35"/>
      <c r="B40" s="32" t="s">
        <v>69</v>
      </c>
      <c r="C40" s="33"/>
      <c r="D40" s="33"/>
      <c r="E40" s="33"/>
      <c r="F40" s="34"/>
      <c r="G40" s="33"/>
      <c r="H40" s="35"/>
      <c r="I40" s="33"/>
      <c r="J40" s="33"/>
      <c r="K40" s="33"/>
      <c r="L40" s="22"/>
    </row>
    <row r="41" spans="1:13" ht="27.95" customHeight="1">
      <c r="A41" s="102" t="s">
        <v>506</v>
      </c>
      <c r="B41" s="32" t="s">
        <v>70</v>
      </c>
      <c r="C41" s="33"/>
      <c r="D41" s="33"/>
      <c r="E41" s="33"/>
      <c r="F41" s="34"/>
      <c r="G41" s="33"/>
      <c r="H41" s="35"/>
      <c r="I41" s="33"/>
      <c r="J41" s="33"/>
      <c r="K41" s="33"/>
      <c r="L41" s="22"/>
    </row>
    <row r="42" spans="1:13" ht="27.95" customHeight="1">
      <c r="A42" s="36"/>
      <c r="B42" s="15" t="s">
        <v>71</v>
      </c>
      <c r="C42" s="33"/>
      <c r="D42" s="37"/>
      <c r="E42" s="24"/>
      <c r="F42" s="24"/>
      <c r="G42" s="38"/>
      <c r="H42" s="38"/>
      <c r="I42" s="38"/>
      <c r="J42" s="26"/>
      <c r="K42" s="33"/>
      <c r="L42" s="22"/>
    </row>
    <row r="43" spans="1:13" ht="27.95" customHeight="1">
      <c r="A43" s="35" t="s">
        <v>72</v>
      </c>
      <c r="B43" s="39"/>
      <c r="C43" s="33"/>
      <c r="D43" s="37"/>
      <c r="E43" s="24"/>
      <c r="F43" s="24"/>
      <c r="G43" s="38"/>
      <c r="H43" s="38"/>
      <c r="I43" s="38"/>
      <c r="J43" s="26"/>
      <c r="K43" s="33"/>
      <c r="L43" s="22"/>
    </row>
    <row r="44" spans="1:13" ht="27.95" customHeight="1">
      <c r="A44" s="35" t="s">
        <v>73</v>
      </c>
      <c r="B44" s="39"/>
      <c r="C44" s="33"/>
      <c r="D44" s="37"/>
      <c r="E44" s="40"/>
      <c r="F44" s="40"/>
      <c r="G44" s="41"/>
      <c r="H44" s="42"/>
      <c r="I44" s="40"/>
      <c r="J44" s="40"/>
      <c r="K44" s="33"/>
      <c r="L44" s="22"/>
    </row>
    <row r="45" spans="1:13" ht="27.95" customHeight="1">
      <c r="A45" s="35"/>
      <c r="B45" s="15" t="s">
        <v>74</v>
      </c>
      <c r="C45" s="33"/>
      <c r="D45" s="37"/>
      <c r="E45" s="40"/>
      <c r="F45" s="40"/>
      <c r="G45" s="41"/>
      <c r="H45" s="42"/>
      <c r="I45" s="40"/>
      <c r="J45" s="40"/>
      <c r="K45" s="33"/>
      <c r="L45" s="22"/>
    </row>
    <row r="46" spans="1:13" ht="27.95" customHeight="1">
      <c r="A46" s="35" t="s">
        <v>75</v>
      </c>
      <c r="B46" s="39"/>
      <c r="C46" s="33"/>
      <c r="D46" s="37"/>
      <c r="E46" s="43"/>
      <c r="F46" s="44"/>
      <c r="G46" s="44"/>
      <c r="H46" s="45"/>
      <c r="I46" s="44"/>
      <c r="J46" s="43"/>
      <c r="K46" s="33"/>
      <c r="L46" s="22"/>
    </row>
    <row r="47" spans="1:13" ht="27.95" customHeight="1">
      <c r="A47" s="46" t="s">
        <v>1114</v>
      </c>
      <c r="B47" s="47"/>
      <c r="C47" s="48"/>
      <c r="D47" s="12"/>
      <c r="E47" s="12"/>
      <c r="F47" s="12"/>
      <c r="G47" s="12"/>
      <c r="H47" s="12"/>
      <c r="I47" s="12"/>
      <c r="J47" s="13"/>
      <c r="K47" s="26"/>
      <c r="L47" s="40"/>
      <c r="M47" s="12"/>
    </row>
    <row r="48" spans="1:13" ht="27.95" customHeight="1">
      <c r="A48" s="48"/>
      <c r="B48" s="49" t="s">
        <v>76</v>
      </c>
      <c r="C48" s="48"/>
      <c r="D48" s="12"/>
      <c r="E48" s="12"/>
      <c r="F48" s="12"/>
      <c r="G48" s="12"/>
      <c r="H48" s="12"/>
      <c r="I48" s="12"/>
      <c r="J48" s="13"/>
      <c r="K48" s="26"/>
      <c r="L48" s="40"/>
      <c r="M48" s="12"/>
    </row>
    <row r="49" spans="1:13" ht="27.95" customHeight="1">
      <c r="A49" s="49" t="s">
        <v>77</v>
      </c>
      <c r="B49" s="49"/>
      <c r="C49" s="48"/>
      <c r="D49" s="12"/>
      <c r="E49" s="12"/>
      <c r="F49" s="12"/>
      <c r="G49" s="12"/>
      <c r="H49" s="12"/>
      <c r="I49" s="12"/>
      <c r="J49" s="13"/>
      <c r="K49" s="40"/>
      <c r="L49" s="26"/>
      <c r="M49" s="12"/>
    </row>
    <row r="50" spans="1:13" s="12" customFormat="1" ht="27.95" customHeight="1">
      <c r="A50" s="50" t="s">
        <v>560</v>
      </c>
      <c r="B50" s="49"/>
      <c r="C50" s="48"/>
      <c r="D50" s="48"/>
      <c r="E50" s="49"/>
      <c r="J50" s="13"/>
      <c r="K50" s="40"/>
      <c r="L50" s="26"/>
    </row>
    <row r="51" spans="1:13" s="1" customFormat="1" ht="30" customHeight="1">
      <c r="A51" s="87"/>
      <c r="B51" s="398" t="s">
        <v>416</v>
      </c>
      <c r="C51" s="93"/>
      <c r="D51" s="88"/>
      <c r="E51" s="88"/>
      <c r="F51" s="88"/>
      <c r="J51" s="91"/>
    </row>
    <row r="52" spans="1:13" s="1" customFormat="1" ht="30" customHeight="1">
      <c r="A52" s="87"/>
      <c r="B52" s="51" t="s">
        <v>417</v>
      </c>
      <c r="C52" s="51"/>
      <c r="D52" s="88"/>
      <c r="E52" s="94" t="s">
        <v>78</v>
      </c>
      <c r="I52" s="91"/>
    </row>
    <row r="53" spans="1:13" s="1" customFormat="1" ht="30" customHeight="1">
      <c r="A53" s="87"/>
      <c r="B53" s="51" t="s">
        <v>418</v>
      </c>
      <c r="C53" s="51"/>
      <c r="D53" s="88"/>
      <c r="E53" s="94" t="s">
        <v>414</v>
      </c>
      <c r="I53" s="91"/>
    </row>
    <row r="54" spans="1:13" s="1" customFormat="1" ht="30" customHeight="1">
      <c r="A54" s="87"/>
      <c r="B54" s="51" t="s">
        <v>419</v>
      </c>
      <c r="C54" s="51"/>
      <c r="D54" s="88"/>
      <c r="E54" s="94" t="s">
        <v>80</v>
      </c>
      <c r="I54" s="91"/>
    </row>
    <row r="55" spans="1:13" s="1" customFormat="1" ht="30" customHeight="1">
      <c r="A55" s="87"/>
      <c r="B55" s="51" t="s">
        <v>420</v>
      </c>
      <c r="C55" s="51"/>
      <c r="D55" s="88"/>
      <c r="E55" s="94" t="s">
        <v>421</v>
      </c>
      <c r="I55" s="91"/>
    </row>
    <row r="56" spans="1:13" s="1" customFormat="1" ht="30" customHeight="1">
      <c r="A56" s="87"/>
      <c r="B56" s="51" t="s">
        <v>422</v>
      </c>
      <c r="C56" s="51"/>
      <c r="D56" s="88"/>
      <c r="E56" s="94" t="s">
        <v>423</v>
      </c>
      <c r="I56" s="91"/>
    </row>
    <row r="57" spans="1:13" s="1" customFormat="1" ht="30" customHeight="1">
      <c r="A57" s="87"/>
      <c r="B57" s="51" t="s">
        <v>424</v>
      </c>
      <c r="C57" s="51"/>
      <c r="D57" s="88"/>
      <c r="E57" s="48" t="s">
        <v>425</v>
      </c>
      <c r="I57" s="91"/>
    </row>
    <row r="58" spans="1:13" s="1" customFormat="1" ht="30" customHeight="1">
      <c r="A58" s="87"/>
      <c r="B58" s="51" t="s">
        <v>426</v>
      </c>
      <c r="C58" s="51"/>
      <c r="D58" s="88"/>
      <c r="E58" s="94" t="s">
        <v>427</v>
      </c>
      <c r="I58" s="91"/>
    </row>
    <row r="59" spans="1:13" s="1" customFormat="1" ht="30" customHeight="1">
      <c r="A59" s="87"/>
      <c r="B59" s="51" t="s">
        <v>428</v>
      </c>
      <c r="C59" s="51"/>
      <c r="D59" s="88"/>
      <c r="E59" s="94" t="s">
        <v>81</v>
      </c>
      <c r="I59" s="91"/>
    </row>
    <row r="60" spans="1:13" s="1" customFormat="1" ht="30" customHeight="1">
      <c r="A60" s="87"/>
      <c r="B60" s="51" t="s">
        <v>429</v>
      </c>
      <c r="C60" s="51"/>
      <c r="D60" s="88"/>
      <c r="E60" s="94" t="s">
        <v>82</v>
      </c>
      <c r="I60" s="91"/>
    </row>
    <row r="61" spans="1:13" s="1" customFormat="1" ht="30" customHeight="1">
      <c r="A61" s="87"/>
      <c r="B61" s="51" t="s">
        <v>430</v>
      </c>
      <c r="C61" s="51"/>
      <c r="D61" s="88"/>
      <c r="E61" s="94" t="s">
        <v>83</v>
      </c>
      <c r="I61" s="91"/>
    </row>
    <row r="62" spans="1:13" s="1" customFormat="1" ht="30" customHeight="1">
      <c r="A62" s="87"/>
      <c r="B62" s="51" t="s">
        <v>431</v>
      </c>
      <c r="C62" s="51"/>
      <c r="D62" s="88"/>
      <c r="E62" s="94" t="s">
        <v>84</v>
      </c>
      <c r="I62" s="91"/>
    </row>
    <row r="63" spans="1:13" s="1" customFormat="1" ht="30" customHeight="1">
      <c r="A63" s="87"/>
      <c r="B63" s="95" t="s">
        <v>432</v>
      </c>
      <c r="C63" s="88"/>
      <c r="D63" s="88"/>
      <c r="E63" s="94" t="s">
        <v>433</v>
      </c>
      <c r="I63" s="91"/>
    </row>
    <row r="64" spans="1:13" s="1" customFormat="1" ht="30" customHeight="1">
      <c r="A64" s="87"/>
      <c r="B64" s="95" t="s">
        <v>434</v>
      </c>
      <c r="C64" s="88"/>
      <c r="D64" s="88"/>
      <c r="E64" s="94" t="s">
        <v>435</v>
      </c>
      <c r="I64" s="91"/>
    </row>
    <row r="65" spans="1:10" s="1" customFormat="1" ht="30" customHeight="1">
      <c r="A65" s="87"/>
      <c r="B65" s="95" t="s">
        <v>436</v>
      </c>
      <c r="C65" s="88"/>
      <c r="D65" s="88"/>
      <c r="E65" s="94" t="s">
        <v>85</v>
      </c>
      <c r="I65" s="91"/>
    </row>
    <row r="66" spans="1:10" s="12" customFormat="1" ht="29.1" customHeight="1">
      <c r="A66" s="411" t="s">
        <v>20</v>
      </c>
      <c r="B66" s="411"/>
      <c r="C66" s="411"/>
      <c r="D66" s="411"/>
      <c r="E66" s="411"/>
      <c r="F66" s="411"/>
      <c r="G66" s="411"/>
      <c r="H66" s="411"/>
      <c r="I66" s="411"/>
      <c r="J66" s="411"/>
    </row>
    <row r="67" spans="1:10" s="12" customFormat="1" ht="29.1" customHeight="1">
      <c r="A67" s="35"/>
      <c r="J67" s="90"/>
    </row>
    <row r="68" spans="1:10" s="12" customFormat="1" ht="29.1" customHeight="1">
      <c r="B68" s="398" t="s">
        <v>416</v>
      </c>
      <c r="J68" s="99"/>
    </row>
    <row r="69" spans="1:10" s="1" customFormat="1" ht="29.1" customHeight="1">
      <c r="A69" s="87"/>
      <c r="B69" s="95" t="s">
        <v>437</v>
      </c>
      <c r="C69" s="88"/>
      <c r="D69" s="88"/>
      <c r="E69" s="94" t="s">
        <v>86</v>
      </c>
      <c r="I69" s="91"/>
    </row>
    <row r="70" spans="1:10" s="1" customFormat="1" ht="29.1" customHeight="1">
      <c r="A70" s="87"/>
      <c r="B70" s="95" t="s">
        <v>438</v>
      </c>
      <c r="C70" s="88"/>
      <c r="D70" s="88"/>
      <c r="E70" s="94" t="s">
        <v>87</v>
      </c>
      <c r="I70" s="91"/>
    </row>
    <row r="71" spans="1:10" s="1" customFormat="1" ht="29.1" customHeight="1">
      <c r="A71" s="87"/>
      <c r="B71" s="95" t="s">
        <v>439</v>
      </c>
      <c r="C71" s="88"/>
      <c r="D71" s="88"/>
      <c r="E71" s="94" t="s">
        <v>88</v>
      </c>
      <c r="I71" s="91"/>
    </row>
    <row r="72" spans="1:10" s="1" customFormat="1" ht="29.1" customHeight="1">
      <c r="A72" s="87"/>
      <c r="B72" s="95" t="s">
        <v>440</v>
      </c>
      <c r="C72" s="88"/>
      <c r="D72" s="88"/>
      <c r="E72" s="94" t="s">
        <v>441</v>
      </c>
      <c r="I72" s="91"/>
    </row>
    <row r="73" spans="1:10" s="1" customFormat="1" ht="29.1" customHeight="1">
      <c r="A73" s="87"/>
      <c r="B73" s="95" t="s">
        <v>442</v>
      </c>
      <c r="C73" s="88"/>
      <c r="D73" s="88"/>
      <c r="E73" s="94" t="s">
        <v>443</v>
      </c>
      <c r="I73" s="91"/>
    </row>
    <row r="74" spans="1:10" s="1" customFormat="1" ht="29.1" customHeight="1">
      <c r="A74" s="87"/>
      <c r="B74" s="95" t="s">
        <v>444</v>
      </c>
      <c r="C74" s="88"/>
      <c r="D74" s="88"/>
      <c r="E74" s="94" t="s">
        <v>445</v>
      </c>
      <c r="I74" s="91"/>
    </row>
    <row r="75" spans="1:10" s="1" customFormat="1" ht="29.1" customHeight="1">
      <c r="A75" s="87"/>
      <c r="B75" s="95" t="s">
        <v>446</v>
      </c>
      <c r="C75" s="88"/>
      <c r="D75" s="88"/>
      <c r="E75" s="94" t="s">
        <v>89</v>
      </c>
      <c r="I75" s="91"/>
    </row>
    <row r="76" spans="1:10" s="1" customFormat="1" ht="29.1" customHeight="1">
      <c r="A76" s="87"/>
      <c r="B76" s="95" t="s">
        <v>447</v>
      </c>
      <c r="C76" s="88"/>
      <c r="D76" s="88"/>
      <c r="E76" s="94" t="s">
        <v>90</v>
      </c>
      <c r="I76" s="91"/>
    </row>
    <row r="77" spans="1:10" s="1" customFormat="1" ht="29.1" customHeight="1">
      <c r="A77" s="87"/>
      <c r="B77" s="95" t="s">
        <v>448</v>
      </c>
      <c r="C77" s="88"/>
      <c r="D77" s="88"/>
      <c r="E77" s="94" t="s">
        <v>91</v>
      </c>
      <c r="I77" s="91"/>
    </row>
    <row r="78" spans="1:10" s="1" customFormat="1" ht="29.1" customHeight="1">
      <c r="A78" s="87"/>
      <c r="B78" s="95" t="s">
        <v>449</v>
      </c>
      <c r="C78" s="88"/>
      <c r="D78" s="88"/>
      <c r="E78" s="94" t="s">
        <v>92</v>
      </c>
      <c r="I78" s="91"/>
    </row>
    <row r="79" spans="1:10" s="1" customFormat="1" ht="29.1" customHeight="1">
      <c r="A79" s="87"/>
      <c r="B79" s="95" t="s">
        <v>450</v>
      </c>
      <c r="C79" s="88"/>
      <c r="D79" s="88"/>
      <c r="E79" s="94" t="s">
        <v>93</v>
      </c>
      <c r="I79" s="91"/>
    </row>
    <row r="80" spans="1:10" s="1" customFormat="1" ht="29.1" customHeight="1">
      <c r="A80" s="87"/>
      <c r="B80" s="95" t="s">
        <v>451</v>
      </c>
      <c r="C80" s="88"/>
      <c r="D80" s="88"/>
      <c r="E80" s="94" t="s">
        <v>94</v>
      </c>
      <c r="I80" s="91"/>
    </row>
    <row r="81" spans="1:10" s="1" customFormat="1" ht="29.1" customHeight="1">
      <c r="A81" s="87"/>
      <c r="B81" s="95" t="s">
        <v>452</v>
      </c>
      <c r="C81" s="88"/>
      <c r="D81" s="88"/>
      <c r="E81" s="96" t="s">
        <v>453</v>
      </c>
      <c r="I81" s="91"/>
    </row>
    <row r="82" spans="1:10" s="1" customFormat="1" ht="29.1" customHeight="1">
      <c r="A82" s="87"/>
      <c r="B82" s="95" t="s">
        <v>454</v>
      </c>
      <c r="C82" s="88"/>
      <c r="D82" s="88"/>
      <c r="E82" s="96" t="s">
        <v>455</v>
      </c>
      <c r="I82" s="91"/>
    </row>
    <row r="83" spans="1:10" s="1" customFormat="1" ht="29.1" customHeight="1">
      <c r="A83" s="87"/>
      <c r="B83" s="95" t="s">
        <v>456</v>
      </c>
      <c r="C83" s="88"/>
      <c r="D83" s="88"/>
      <c r="E83" s="96" t="s">
        <v>457</v>
      </c>
      <c r="I83" s="91"/>
    </row>
    <row r="84" spans="1:10" s="1" customFormat="1" ht="29.1" customHeight="1">
      <c r="A84" s="87"/>
      <c r="B84" s="398" t="s">
        <v>458</v>
      </c>
      <c r="C84" s="93"/>
      <c r="D84" s="88"/>
      <c r="E84" s="88"/>
      <c r="I84" s="91"/>
    </row>
    <row r="85" spans="1:10" s="1" customFormat="1" ht="29.1" customHeight="1">
      <c r="A85" s="87"/>
      <c r="B85" s="48" t="s">
        <v>459</v>
      </c>
      <c r="C85" s="48"/>
      <c r="D85" s="88"/>
      <c r="E85" s="94" t="s">
        <v>460</v>
      </c>
      <c r="I85" s="91"/>
    </row>
    <row r="86" spans="1:10" s="1" customFormat="1" ht="29.1" customHeight="1">
      <c r="A86" s="87"/>
      <c r="B86" s="48" t="s">
        <v>461</v>
      </c>
      <c r="C86" s="48"/>
      <c r="D86" s="88"/>
      <c r="E86" s="94" t="s">
        <v>95</v>
      </c>
      <c r="I86" s="91"/>
    </row>
    <row r="87" spans="1:10" s="1" customFormat="1" ht="29.1" customHeight="1">
      <c r="A87" s="87"/>
      <c r="B87" s="48" t="s">
        <v>462</v>
      </c>
      <c r="C87" s="48"/>
      <c r="D87" s="88"/>
      <c r="E87" s="94" t="s">
        <v>96</v>
      </c>
      <c r="I87" s="91"/>
    </row>
    <row r="88" spans="1:10" s="1" customFormat="1" ht="29.1" customHeight="1">
      <c r="A88" s="87"/>
      <c r="B88" s="48" t="s">
        <v>463</v>
      </c>
      <c r="C88" s="48"/>
      <c r="D88" s="88"/>
      <c r="E88" s="48" t="s">
        <v>97</v>
      </c>
      <c r="I88" s="91"/>
    </row>
    <row r="89" spans="1:10" s="1" customFormat="1" ht="29.1" customHeight="1">
      <c r="A89" s="87"/>
      <c r="B89" s="48" t="s">
        <v>464</v>
      </c>
      <c r="C89" s="48"/>
      <c r="D89" s="88"/>
      <c r="E89" s="94" t="s">
        <v>98</v>
      </c>
      <c r="I89" s="91"/>
    </row>
    <row r="90" spans="1:10" s="1" customFormat="1" ht="29.1" customHeight="1">
      <c r="A90" s="87"/>
      <c r="B90" s="48" t="s">
        <v>465</v>
      </c>
      <c r="C90" s="48"/>
      <c r="D90" s="88"/>
      <c r="E90" s="94" t="s">
        <v>99</v>
      </c>
      <c r="I90" s="91"/>
    </row>
    <row r="91" spans="1:10" s="1" customFormat="1" ht="29.1" customHeight="1">
      <c r="A91" s="87"/>
      <c r="B91" s="48" t="s">
        <v>466</v>
      </c>
      <c r="C91" s="48"/>
      <c r="D91" s="88"/>
      <c r="E91" s="48" t="s">
        <v>100</v>
      </c>
      <c r="I91" s="91"/>
    </row>
    <row r="92" spans="1:10" s="1" customFormat="1" ht="29.1" customHeight="1">
      <c r="A92" s="87"/>
      <c r="B92" s="48" t="s">
        <v>467</v>
      </c>
      <c r="C92" s="48"/>
      <c r="D92" s="88"/>
      <c r="E92" s="94" t="s">
        <v>101</v>
      </c>
      <c r="I92" s="91"/>
    </row>
    <row r="93" spans="1:10" s="1" customFormat="1" ht="29.1" customHeight="1">
      <c r="A93" s="87"/>
      <c r="B93" s="48" t="s">
        <v>468</v>
      </c>
      <c r="C93" s="48"/>
      <c r="D93" s="88"/>
      <c r="E93" s="94" t="s">
        <v>102</v>
      </c>
      <c r="I93" s="91"/>
    </row>
    <row r="94" spans="1:10" s="1" customFormat="1" ht="29.1" customHeight="1">
      <c r="A94" s="87"/>
      <c r="B94" s="48" t="s">
        <v>469</v>
      </c>
      <c r="C94" s="48"/>
      <c r="D94" s="88"/>
      <c r="E94" s="94" t="s">
        <v>103</v>
      </c>
      <c r="I94" s="91"/>
    </row>
    <row r="95" spans="1:10" s="1" customFormat="1" ht="29.1" customHeight="1">
      <c r="A95" s="87"/>
      <c r="B95" s="48"/>
      <c r="C95" s="48"/>
      <c r="D95" s="88"/>
      <c r="E95" s="94"/>
      <c r="I95" s="108"/>
    </row>
    <row r="96" spans="1:10" s="1" customFormat="1" ht="30" customHeight="1">
      <c r="A96" s="406" t="s">
        <v>561</v>
      </c>
      <c r="B96" s="407"/>
      <c r="C96" s="407"/>
      <c r="D96" s="407"/>
      <c r="E96" s="407"/>
      <c r="F96" s="407"/>
      <c r="G96" s="407"/>
      <c r="H96" s="407"/>
      <c r="I96" s="407"/>
      <c r="J96" s="407"/>
    </row>
    <row r="97" spans="1:9" s="1" customFormat="1" ht="30" customHeight="1">
      <c r="A97" s="87"/>
      <c r="B97" s="48"/>
      <c r="C97" s="48"/>
      <c r="D97" s="92"/>
      <c r="E97" s="94"/>
      <c r="I97" s="100"/>
    </row>
    <row r="98" spans="1:9" s="1" customFormat="1" ht="30" customHeight="1">
      <c r="A98" s="87"/>
      <c r="B98" s="398" t="s">
        <v>851</v>
      </c>
      <c r="C98" s="93"/>
      <c r="D98" s="92"/>
      <c r="E98" s="92"/>
      <c r="I98" s="91"/>
    </row>
    <row r="99" spans="1:9" s="1" customFormat="1" ht="30" customHeight="1">
      <c r="A99" s="87"/>
      <c r="B99" s="48" t="s">
        <v>470</v>
      </c>
      <c r="C99" s="48"/>
      <c r="D99" s="92"/>
      <c r="E99" s="94" t="s">
        <v>471</v>
      </c>
      <c r="I99" s="91"/>
    </row>
    <row r="100" spans="1:9" s="1" customFormat="1" ht="30" customHeight="1">
      <c r="A100" s="87"/>
      <c r="B100" s="48" t="s">
        <v>472</v>
      </c>
      <c r="C100" s="48"/>
      <c r="D100" s="92"/>
      <c r="E100" s="94" t="s">
        <v>473</v>
      </c>
      <c r="I100" s="91"/>
    </row>
    <row r="101" spans="1:9" s="1" customFormat="1" ht="30" customHeight="1">
      <c r="A101" s="87"/>
      <c r="B101" s="48" t="s">
        <v>474</v>
      </c>
      <c r="C101" s="48"/>
      <c r="D101" s="92"/>
      <c r="E101" s="94" t="s">
        <v>475</v>
      </c>
      <c r="I101" s="91"/>
    </row>
    <row r="102" spans="1:9" s="1" customFormat="1" ht="30" customHeight="1">
      <c r="A102" s="87"/>
      <c r="B102" s="48" t="s">
        <v>476</v>
      </c>
      <c r="C102" s="48"/>
      <c r="D102" s="92"/>
      <c r="E102" s="94" t="s">
        <v>477</v>
      </c>
      <c r="I102" s="91"/>
    </row>
    <row r="103" spans="1:9" s="1" customFormat="1" ht="30" customHeight="1">
      <c r="A103" s="87"/>
      <c r="B103" s="48" t="s">
        <v>478</v>
      </c>
      <c r="C103" s="48"/>
      <c r="D103" s="92"/>
      <c r="E103" s="94" t="s">
        <v>104</v>
      </c>
      <c r="I103" s="91"/>
    </row>
    <row r="104" spans="1:9" s="1" customFormat="1" ht="30" customHeight="1">
      <c r="A104" s="87"/>
      <c r="B104" s="48" t="s">
        <v>479</v>
      </c>
      <c r="C104" s="48"/>
      <c r="D104" s="92"/>
      <c r="E104" s="94" t="s">
        <v>480</v>
      </c>
      <c r="I104" s="91"/>
    </row>
    <row r="105" spans="1:9" s="1" customFormat="1" ht="30" customHeight="1">
      <c r="A105" s="87"/>
      <c r="B105" s="48" t="s">
        <v>481</v>
      </c>
      <c r="C105" s="48"/>
      <c r="D105" s="92"/>
      <c r="E105" s="94" t="s">
        <v>482</v>
      </c>
      <c r="I105" s="91"/>
    </row>
    <row r="106" spans="1:9" s="1" customFormat="1" ht="30" customHeight="1">
      <c r="A106" s="87"/>
      <c r="B106" s="398" t="s">
        <v>852</v>
      </c>
      <c r="C106" s="93"/>
      <c r="D106" s="88"/>
      <c r="E106" s="88"/>
      <c r="I106" s="91"/>
    </row>
    <row r="107" spans="1:9" s="1" customFormat="1" ht="30" customHeight="1">
      <c r="A107" s="87"/>
      <c r="B107" s="48" t="s">
        <v>483</v>
      </c>
      <c r="C107" s="48"/>
      <c r="D107" s="88"/>
      <c r="E107" s="94" t="s">
        <v>484</v>
      </c>
      <c r="I107" s="91"/>
    </row>
    <row r="108" spans="1:9" s="1" customFormat="1" ht="30" customHeight="1">
      <c r="A108" s="87"/>
      <c r="B108" s="48" t="s">
        <v>485</v>
      </c>
      <c r="C108" s="48"/>
      <c r="D108" s="88"/>
      <c r="E108" s="94" t="s">
        <v>486</v>
      </c>
      <c r="I108" s="91"/>
    </row>
    <row r="109" spans="1:9" s="1" customFormat="1" ht="30" customHeight="1">
      <c r="A109" s="87"/>
      <c r="B109" s="48" t="s">
        <v>487</v>
      </c>
      <c r="C109" s="48"/>
      <c r="D109" s="88"/>
      <c r="E109" s="94" t="s">
        <v>509</v>
      </c>
      <c r="I109" s="91"/>
    </row>
    <row r="110" spans="1:9" s="1" customFormat="1" ht="30" customHeight="1">
      <c r="A110" s="87"/>
      <c r="B110" s="48"/>
      <c r="C110" s="48"/>
      <c r="D110" s="88"/>
      <c r="E110" s="94" t="s">
        <v>510</v>
      </c>
      <c r="I110" s="91"/>
    </row>
    <row r="111" spans="1:9" s="1" customFormat="1" ht="30" customHeight="1">
      <c r="A111" s="87"/>
      <c r="B111" s="48" t="s">
        <v>488</v>
      </c>
      <c r="C111" s="48"/>
      <c r="D111" s="88"/>
      <c r="E111" s="94" t="s">
        <v>489</v>
      </c>
      <c r="I111" s="91"/>
    </row>
    <row r="112" spans="1:9" s="1" customFormat="1" ht="30" customHeight="1">
      <c r="A112" s="87"/>
      <c r="B112" s="48"/>
      <c r="C112" s="48"/>
      <c r="D112" s="88"/>
      <c r="E112" s="97" t="s">
        <v>490</v>
      </c>
      <c r="I112" s="91"/>
    </row>
    <row r="113" spans="1:10" s="1" customFormat="1" ht="30" customHeight="1">
      <c r="A113" s="87"/>
      <c r="B113" s="48" t="s">
        <v>491</v>
      </c>
      <c r="C113" s="48"/>
      <c r="D113" s="88"/>
      <c r="E113" s="94" t="s">
        <v>105</v>
      </c>
      <c r="I113" s="91"/>
    </row>
    <row r="114" spans="1:10" s="1" customFormat="1" ht="30" customHeight="1">
      <c r="A114" s="87"/>
      <c r="B114" s="48" t="s">
        <v>492</v>
      </c>
      <c r="C114" s="48"/>
      <c r="D114" s="88"/>
      <c r="E114" s="94" t="s">
        <v>106</v>
      </c>
      <c r="I114" s="91"/>
    </row>
    <row r="115" spans="1:10" s="1" customFormat="1" ht="30" customHeight="1">
      <c r="A115" s="87"/>
      <c r="B115" s="48" t="s">
        <v>493</v>
      </c>
      <c r="C115" s="48"/>
      <c r="D115" s="88"/>
      <c r="E115" s="94" t="s">
        <v>494</v>
      </c>
      <c r="I115" s="91"/>
    </row>
    <row r="116" spans="1:10" s="1" customFormat="1" ht="30" customHeight="1">
      <c r="A116" s="87"/>
      <c r="B116" s="48" t="s">
        <v>495</v>
      </c>
      <c r="C116" s="48"/>
      <c r="D116" s="88"/>
      <c r="E116" s="94" t="s">
        <v>496</v>
      </c>
      <c r="I116" s="91"/>
    </row>
    <row r="117" spans="1:10" s="1" customFormat="1" ht="30" customHeight="1">
      <c r="A117" s="87"/>
      <c r="B117" s="48"/>
      <c r="C117" s="48"/>
      <c r="D117" s="88"/>
      <c r="E117" s="94" t="s">
        <v>497</v>
      </c>
      <c r="I117" s="91"/>
    </row>
    <row r="118" spans="1:10" s="1" customFormat="1" ht="30" customHeight="1">
      <c r="A118" s="87"/>
      <c r="B118" s="48" t="s">
        <v>498</v>
      </c>
      <c r="C118" s="48"/>
      <c r="D118" s="88"/>
      <c r="E118" s="94" t="s">
        <v>107</v>
      </c>
      <c r="I118" s="91"/>
    </row>
    <row r="119" spans="1:10" s="1" customFormat="1" ht="30" customHeight="1">
      <c r="A119" s="87"/>
      <c r="B119" s="48" t="s">
        <v>499</v>
      </c>
      <c r="C119" s="48"/>
      <c r="D119" s="88"/>
      <c r="E119" s="94" t="s">
        <v>500</v>
      </c>
      <c r="I119" s="91"/>
    </row>
    <row r="120" spans="1:10" s="1" customFormat="1" ht="30" customHeight="1">
      <c r="A120" s="87"/>
      <c r="B120" s="48" t="s">
        <v>501</v>
      </c>
      <c r="C120" s="48"/>
      <c r="D120" s="88"/>
      <c r="E120" s="94" t="s">
        <v>108</v>
      </c>
      <c r="I120" s="91"/>
    </row>
    <row r="121" spans="1:10" s="1" customFormat="1" ht="30" customHeight="1">
      <c r="A121" s="87"/>
      <c r="B121" s="48" t="s">
        <v>502</v>
      </c>
      <c r="C121" s="48"/>
      <c r="D121" s="88"/>
      <c r="E121" s="94" t="s">
        <v>109</v>
      </c>
      <c r="I121" s="91"/>
    </row>
    <row r="122" spans="1:10" s="1" customFormat="1" ht="30" customHeight="1">
      <c r="A122" s="87"/>
      <c r="B122" s="48" t="s">
        <v>503</v>
      </c>
      <c r="C122" s="48"/>
      <c r="D122" s="88"/>
      <c r="E122" s="94" t="s">
        <v>110</v>
      </c>
      <c r="I122" s="91"/>
    </row>
    <row r="123" spans="1:10" ht="30" customHeight="1">
      <c r="B123" s="52"/>
      <c r="C123" s="12"/>
      <c r="D123" s="12"/>
      <c r="E123" s="12"/>
      <c r="F123" s="12"/>
      <c r="G123" s="12"/>
      <c r="H123" s="12"/>
      <c r="I123" s="12"/>
      <c r="J123" s="13"/>
    </row>
    <row r="124" spans="1:10" ht="27.95" customHeight="1">
      <c r="A124" s="53"/>
      <c r="B124" s="54"/>
      <c r="C124" s="54"/>
      <c r="D124" s="12"/>
      <c r="E124" s="12"/>
      <c r="F124" s="12"/>
      <c r="G124" s="12"/>
      <c r="H124" s="12"/>
      <c r="I124" s="12"/>
      <c r="J124" s="13"/>
    </row>
    <row r="125" spans="1:10" ht="27.95" customHeight="1">
      <c r="A125" s="406" t="s">
        <v>562</v>
      </c>
      <c r="B125" s="407"/>
      <c r="C125" s="407"/>
      <c r="D125" s="407"/>
      <c r="E125" s="407"/>
      <c r="F125" s="407"/>
      <c r="G125" s="407"/>
      <c r="H125" s="407"/>
      <c r="I125" s="407"/>
      <c r="J125" s="407"/>
    </row>
    <row r="126" spans="1:10" ht="27.95" customHeight="1">
      <c r="A126" s="58"/>
      <c r="B126" s="59"/>
      <c r="J126" s="98"/>
    </row>
    <row r="127" spans="1:10" ht="27.95" customHeight="1">
      <c r="B127" s="52" t="s">
        <v>111</v>
      </c>
      <c r="C127" s="12"/>
      <c r="D127" s="12"/>
      <c r="E127" s="12"/>
      <c r="F127" s="12"/>
      <c r="G127" s="12"/>
      <c r="H127" s="12"/>
      <c r="I127" s="12"/>
      <c r="J127" s="107"/>
    </row>
    <row r="128" spans="1:10" ht="27.95" customHeight="1">
      <c r="A128" s="53" t="s">
        <v>112</v>
      </c>
      <c r="B128" s="54"/>
      <c r="C128" s="54"/>
      <c r="D128" s="12"/>
      <c r="E128" s="12"/>
      <c r="F128" s="12"/>
      <c r="G128" s="12"/>
      <c r="H128" s="12"/>
      <c r="I128" s="12"/>
      <c r="J128" s="107"/>
    </row>
    <row r="129" spans="1:24" ht="27.95" customHeight="1">
      <c r="A129" s="53" t="s">
        <v>113</v>
      </c>
      <c r="B129" s="54"/>
      <c r="C129" s="54"/>
      <c r="D129" s="12"/>
      <c r="E129" s="12"/>
      <c r="F129" s="12"/>
      <c r="G129" s="12"/>
      <c r="H129" s="12"/>
      <c r="I129" s="12"/>
      <c r="J129" s="13"/>
    </row>
    <row r="130" spans="1:24" ht="27.95" customHeight="1">
      <c r="A130" s="53" t="s">
        <v>114</v>
      </c>
      <c r="B130" s="54"/>
      <c r="C130" s="54"/>
      <c r="D130" s="12"/>
      <c r="E130" s="12"/>
      <c r="F130" s="12"/>
      <c r="G130" s="12"/>
      <c r="H130" s="12"/>
      <c r="I130" s="12"/>
      <c r="J130" s="13"/>
    </row>
    <row r="131" spans="1:24" ht="27.95" customHeight="1">
      <c r="A131" s="53" t="s">
        <v>115</v>
      </c>
      <c r="B131" s="54"/>
      <c r="C131" s="54"/>
      <c r="D131" s="12"/>
      <c r="E131" s="12"/>
      <c r="F131" s="12"/>
      <c r="G131" s="12"/>
      <c r="H131" s="12"/>
      <c r="I131" s="12"/>
      <c r="J131" s="13"/>
    </row>
    <row r="132" spans="1:24" ht="27.95" customHeight="1">
      <c r="A132" s="53" t="s">
        <v>116</v>
      </c>
      <c r="B132" s="54"/>
      <c r="C132" s="54"/>
      <c r="D132" s="12"/>
      <c r="E132" s="12"/>
      <c r="F132" s="12"/>
      <c r="G132" s="12"/>
      <c r="H132" s="12"/>
      <c r="I132" s="12"/>
      <c r="J132" s="13"/>
    </row>
    <row r="133" spans="1:24" s="355" customFormat="1" ht="27.95" customHeight="1">
      <c r="A133" s="46" t="s">
        <v>1076</v>
      </c>
      <c r="B133" s="391"/>
      <c r="C133" s="392"/>
      <c r="D133" s="393"/>
      <c r="E133" s="393"/>
      <c r="F133" s="393"/>
      <c r="G133" s="393"/>
      <c r="H133" s="393"/>
      <c r="I133" s="393"/>
      <c r="J133" s="393"/>
      <c r="K133" s="393"/>
      <c r="W133" s="356"/>
      <c r="X133" s="356"/>
    </row>
    <row r="134" spans="1:24" s="355" customFormat="1" ht="27.95" customHeight="1">
      <c r="B134" s="358" t="s">
        <v>1082</v>
      </c>
      <c r="D134" s="358"/>
      <c r="E134" s="358"/>
      <c r="F134" s="358"/>
      <c r="G134" s="358"/>
      <c r="H134" s="358"/>
      <c r="I134" s="358"/>
      <c r="J134" s="358"/>
      <c r="K134" s="359"/>
      <c r="W134" s="356"/>
      <c r="X134" s="356"/>
    </row>
    <row r="135" spans="1:24" s="355" customFormat="1" ht="27.95" customHeight="1">
      <c r="A135" s="358" t="s">
        <v>1081</v>
      </c>
      <c r="B135" s="358"/>
      <c r="C135" s="358"/>
      <c r="D135" s="358"/>
      <c r="E135" s="358"/>
      <c r="F135" s="358"/>
      <c r="G135" s="358"/>
      <c r="H135" s="358"/>
      <c r="I135" s="358"/>
      <c r="J135" s="358"/>
      <c r="K135" s="359"/>
    </row>
    <row r="136" spans="1:24" s="355" customFormat="1" ht="27.95" customHeight="1">
      <c r="A136" s="394" t="s">
        <v>1077</v>
      </c>
      <c r="B136" s="358"/>
      <c r="C136" s="394"/>
      <c r="D136" s="358"/>
      <c r="E136" s="358"/>
      <c r="F136" s="358"/>
      <c r="G136" s="358"/>
      <c r="H136" s="358"/>
      <c r="I136" s="358"/>
      <c r="J136" s="358"/>
      <c r="K136" s="359"/>
    </row>
    <row r="137" spans="1:24" s="355" customFormat="1" ht="27.95" customHeight="1">
      <c r="B137" s="357" t="s">
        <v>1115</v>
      </c>
      <c r="C137" s="358"/>
      <c r="D137" s="358"/>
      <c r="E137" s="358"/>
      <c r="F137" s="358"/>
      <c r="G137" s="358"/>
      <c r="H137" s="358"/>
      <c r="I137" s="358"/>
      <c r="J137" s="358"/>
      <c r="K137" s="359"/>
    </row>
    <row r="138" spans="1:24" s="355" customFormat="1" ht="27.95" customHeight="1">
      <c r="A138" s="359"/>
      <c r="B138" s="355" t="s">
        <v>997</v>
      </c>
      <c r="C138" s="360"/>
      <c r="D138" s="361"/>
      <c r="E138" s="355" t="s">
        <v>78</v>
      </c>
      <c r="H138" s="361"/>
      <c r="I138" s="361"/>
      <c r="J138" s="362"/>
      <c r="M138" s="363"/>
      <c r="N138" s="364"/>
      <c r="O138" s="364"/>
      <c r="P138" s="364"/>
    </row>
    <row r="139" spans="1:24" s="355" customFormat="1" ht="27.95" customHeight="1">
      <c r="A139" s="359"/>
      <c r="B139" s="355" t="s">
        <v>998</v>
      </c>
      <c r="C139" s="360"/>
      <c r="D139" s="361"/>
      <c r="E139" s="355" t="s">
        <v>79</v>
      </c>
      <c r="H139" s="361"/>
      <c r="I139" s="361"/>
      <c r="J139" s="362"/>
      <c r="M139" s="363"/>
      <c r="N139" s="364"/>
      <c r="O139" s="364"/>
      <c r="P139" s="364"/>
    </row>
    <row r="140" spans="1:24" s="355" customFormat="1" ht="27.95" customHeight="1">
      <c r="A140" s="359"/>
      <c r="B140" s="355" t="s">
        <v>999</v>
      </c>
      <c r="C140" s="360"/>
      <c r="D140" s="361"/>
      <c r="E140" s="355" t="s">
        <v>80</v>
      </c>
      <c r="H140" s="361"/>
      <c r="I140" s="361"/>
      <c r="J140" s="362"/>
      <c r="L140" s="364"/>
      <c r="M140" s="363"/>
      <c r="N140" s="365"/>
      <c r="O140" s="365"/>
      <c r="P140" s="365"/>
    </row>
    <row r="141" spans="1:24" s="355" customFormat="1" ht="27.95" customHeight="1">
      <c r="A141" s="359"/>
      <c r="B141" s="355" t="s">
        <v>1000</v>
      </c>
      <c r="C141" s="360"/>
      <c r="D141" s="361"/>
      <c r="E141" s="366" t="s">
        <v>1001</v>
      </c>
      <c r="F141" s="366"/>
      <c r="G141" s="366"/>
      <c r="H141" s="361"/>
      <c r="I141" s="361"/>
      <c r="J141" s="362"/>
      <c r="L141" s="364"/>
      <c r="M141" s="363"/>
      <c r="N141" s="365"/>
      <c r="O141" s="365"/>
      <c r="P141" s="365"/>
    </row>
    <row r="142" spans="1:24" s="355" customFormat="1" ht="27.95" customHeight="1">
      <c r="A142" s="359"/>
      <c r="B142" s="355" t="s">
        <v>1002</v>
      </c>
      <c r="C142" s="360"/>
      <c r="D142" s="361"/>
      <c r="E142" s="366" t="s">
        <v>1003</v>
      </c>
      <c r="F142" s="366"/>
      <c r="G142" s="366"/>
      <c r="H142" s="361"/>
      <c r="I142" s="361"/>
      <c r="J142" s="362"/>
      <c r="L142" s="364"/>
      <c r="M142" s="363"/>
      <c r="N142" s="365"/>
      <c r="O142" s="365"/>
      <c r="P142" s="365"/>
    </row>
    <row r="143" spans="1:24" s="355" customFormat="1" ht="27.95" customHeight="1">
      <c r="A143" s="359"/>
      <c r="B143" s="355" t="s">
        <v>1004</v>
      </c>
      <c r="C143" s="360"/>
      <c r="D143" s="361"/>
      <c r="E143" s="366" t="s">
        <v>1005</v>
      </c>
      <c r="F143" s="366"/>
      <c r="G143" s="366"/>
      <c r="H143" s="361"/>
      <c r="I143" s="361"/>
      <c r="J143" s="362"/>
      <c r="L143" s="364"/>
      <c r="M143" s="363"/>
      <c r="N143" s="365"/>
      <c r="O143" s="365"/>
      <c r="P143" s="365"/>
    </row>
    <row r="144" spans="1:24" s="355" customFormat="1" ht="27.95" customHeight="1">
      <c r="A144" s="359"/>
      <c r="B144" s="355" t="s">
        <v>1006</v>
      </c>
      <c r="C144" s="360"/>
      <c r="D144" s="361"/>
      <c r="E144" s="355" t="s">
        <v>1007</v>
      </c>
      <c r="H144" s="361"/>
      <c r="I144" s="361"/>
      <c r="J144" s="362"/>
      <c r="L144" s="365"/>
      <c r="M144" s="363"/>
      <c r="N144" s="365"/>
      <c r="O144" s="365"/>
      <c r="P144" s="365"/>
    </row>
    <row r="145" spans="1:16" s="355" customFormat="1" ht="27.95" customHeight="1">
      <c r="A145" s="359"/>
      <c r="B145" s="355" t="s">
        <v>1008</v>
      </c>
      <c r="C145" s="360"/>
      <c r="D145" s="361"/>
      <c r="E145" s="366" t="s">
        <v>81</v>
      </c>
      <c r="F145" s="366"/>
      <c r="G145" s="366"/>
      <c r="H145" s="361"/>
      <c r="I145" s="361"/>
      <c r="J145" s="362"/>
      <c r="L145" s="365"/>
      <c r="M145" s="363"/>
      <c r="N145" s="365"/>
      <c r="O145" s="365"/>
      <c r="P145" s="365"/>
    </row>
    <row r="146" spans="1:16" s="355" customFormat="1" ht="27.95" customHeight="1">
      <c r="A146" s="359"/>
      <c r="B146" s="355" t="s">
        <v>1009</v>
      </c>
      <c r="C146" s="360"/>
      <c r="D146" s="361"/>
      <c r="E146" s="366" t="s">
        <v>82</v>
      </c>
      <c r="F146" s="366"/>
      <c r="G146" s="366"/>
      <c r="H146" s="361"/>
      <c r="I146" s="361"/>
      <c r="J146" s="362"/>
      <c r="L146" s="365"/>
      <c r="M146" s="363"/>
      <c r="N146" s="365"/>
      <c r="O146" s="365"/>
      <c r="P146" s="365"/>
    </row>
    <row r="147" spans="1:16" s="355" customFormat="1" ht="27.95" customHeight="1">
      <c r="A147" s="359"/>
      <c r="B147" s="355" t="s">
        <v>1010</v>
      </c>
      <c r="C147" s="358"/>
      <c r="D147" s="358"/>
      <c r="E147" s="355" t="s">
        <v>83</v>
      </c>
      <c r="H147" s="358"/>
      <c r="I147" s="367"/>
      <c r="J147" s="368"/>
      <c r="L147" s="365"/>
      <c r="M147" s="363"/>
      <c r="N147" s="365"/>
      <c r="O147" s="365"/>
      <c r="P147" s="365"/>
    </row>
    <row r="148" spans="1:16" s="355" customFormat="1" ht="27.95" customHeight="1">
      <c r="A148" s="358"/>
      <c r="B148" s="355" t="s">
        <v>1011</v>
      </c>
      <c r="C148" s="360"/>
      <c r="D148" s="361"/>
      <c r="E148" s="355" t="s">
        <v>84</v>
      </c>
      <c r="H148" s="361"/>
      <c r="I148" s="361"/>
      <c r="J148" s="362"/>
      <c r="L148" s="365"/>
      <c r="M148" s="363"/>
      <c r="N148" s="365"/>
      <c r="O148" s="365"/>
      <c r="P148" s="365"/>
    </row>
    <row r="149" spans="1:16" s="355" customFormat="1" ht="27.95" customHeight="1">
      <c r="A149" s="359"/>
      <c r="B149" s="355" t="s">
        <v>1012</v>
      </c>
      <c r="C149" s="360"/>
      <c r="D149" s="361"/>
      <c r="E149" s="366" t="s">
        <v>1013</v>
      </c>
      <c r="F149" s="366"/>
      <c r="G149" s="366"/>
      <c r="H149" s="361"/>
      <c r="I149" s="361"/>
      <c r="J149" s="362"/>
      <c r="L149" s="365"/>
      <c r="M149" s="363"/>
      <c r="N149" s="365"/>
      <c r="O149" s="365"/>
      <c r="P149" s="365"/>
    </row>
    <row r="150" spans="1:16" s="355" customFormat="1" ht="27.95" customHeight="1">
      <c r="B150" s="355" t="s">
        <v>1014</v>
      </c>
      <c r="C150" s="374"/>
      <c r="D150" s="374"/>
      <c r="E150" s="366" t="s">
        <v>1015</v>
      </c>
      <c r="F150" s="366"/>
      <c r="G150" s="366"/>
      <c r="H150" s="375"/>
      <c r="I150" s="376"/>
      <c r="J150" s="377"/>
      <c r="L150" s="356"/>
      <c r="M150" s="363"/>
      <c r="N150" s="356"/>
      <c r="O150" s="356"/>
      <c r="P150" s="356"/>
    </row>
    <row r="151" spans="1:16" s="355" customFormat="1" ht="27.95" customHeight="1">
      <c r="B151" s="355" t="s">
        <v>1016</v>
      </c>
      <c r="C151" s="374"/>
      <c r="E151" s="366" t="s">
        <v>85</v>
      </c>
      <c r="F151" s="366"/>
      <c r="G151" s="366"/>
      <c r="H151" s="375"/>
      <c r="I151" s="376"/>
      <c r="J151" s="377"/>
      <c r="L151" s="356"/>
      <c r="M151" s="363"/>
      <c r="N151" s="356"/>
      <c r="O151" s="356"/>
      <c r="P151" s="356"/>
    </row>
    <row r="152" spans="1:16" s="355" customFormat="1" ht="27.95" customHeight="1">
      <c r="B152" s="355" t="s">
        <v>1017</v>
      </c>
      <c r="C152" s="378"/>
      <c r="E152" s="355" t="s">
        <v>86</v>
      </c>
      <c r="H152" s="379"/>
      <c r="I152" s="380"/>
      <c r="J152" s="377"/>
      <c r="L152" s="356"/>
      <c r="M152" s="363"/>
      <c r="N152" s="356"/>
      <c r="O152" s="356"/>
      <c r="P152" s="356"/>
    </row>
    <row r="153" spans="1:16" s="355" customFormat="1" ht="27.95" customHeight="1">
      <c r="B153" s="355" t="s">
        <v>1018</v>
      </c>
      <c r="C153" s="378"/>
      <c r="E153" s="366" t="s">
        <v>87</v>
      </c>
      <c r="F153" s="366"/>
      <c r="G153" s="366"/>
      <c r="H153" s="379"/>
      <c r="I153" s="380"/>
      <c r="J153" s="377"/>
      <c r="L153" s="356"/>
      <c r="M153" s="363"/>
      <c r="N153" s="356"/>
      <c r="O153" s="356"/>
      <c r="P153" s="356"/>
    </row>
    <row r="154" spans="1:16" s="355" customFormat="1" ht="27.95" customHeight="1">
      <c r="B154" s="355" t="s">
        <v>1019</v>
      </c>
      <c r="C154" s="378"/>
      <c r="E154" s="366" t="s">
        <v>88</v>
      </c>
      <c r="F154" s="366"/>
      <c r="G154" s="366"/>
      <c r="H154" s="379"/>
      <c r="I154" s="380"/>
      <c r="J154" s="377"/>
      <c r="L154" s="356"/>
      <c r="M154" s="363"/>
      <c r="N154" s="356"/>
      <c r="O154" s="356"/>
      <c r="P154" s="356"/>
    </row>
    <row r="155" spans="1:16" s="355" customFormat="1" ht="27.95" customHeight="1">
      <c r="A155" s="358"/>
      <c r="C155" s="360"/>
      <c r="D155" s="361"/>
      <c r="H155" s="361"/>
      <c r="I155" s="361"/>
      <c r="J155" s="362"/>
      <c r="L155" s="365"/>
      <c r="M155" s="363"/>
      <c r="N155" s="365"/>
      <c r="O155" s="365"/>
      <c r="P155" s="365"/>
    </row>
    <row r="156" spans="1:16" s="369" customFormat="1" ht="27" customHeight="1">
      <c r="A156" s="406" t="s">
        <v>4</v>
      </c>
      <c r="B156" s="407"/>
      <c r="C156" s="407"/>
      <c r="D156" s="407"/>
      <c r="E156" s="407"/>
      <c r="F156" s="407"/>
      <c r="G156" s="407"/>
      <c r="H156" s="407"/>
      <c r="I156" s="407"/>
      <c r="J156" s="407"/>
      <c r="K156" s="372"/>
      <c r="L156" s="372"/>
      <c r="M156" s="372"/>
      <c r="N156" s="372"/>
      <c r="O156" s="372"/>
    </row>
    <row r="157" spans="1:16" s="369" customFormat="1" ht="27" customHeight="1">
      <c r="A157" s="370"/>
      <c r="B157" s="371"/>
      <c r="C157" s="370"/>
      <c r="D157" s="370"/>
      <c r="E157" s="370"/>
      <c r="F157" s="370"/>
      <c r="G157" s="370"/>
      <c r="H157" s="370"/>
      <c r="I157" s="370"/>
      <c r="J157" s="370"/>
      <c r="K157" s="372"/>
      <c r="L157" s="373"/>
      <c r="M157" s="373"/>
    </row>
    <row r="158" spans="1:16" s="369" customFormat="1" ht="27" customHeight="1">
      <c r="A158" s="370"/>
      <c r="B158" s="357" t="s">
        <v>1115</v>
      </c>
      <c r="C158" s="370"/>
      <c r="D158" s="370"/>
      <c r="E158" s="370"/>
      <c r="F158" s="370"/>
      <c r="G158" s="370"/>
      <c r="H158" s="370"/>
      <c r="I158" s="370"/>
      <c r="J158" s="370"/>
      <c r="K158" s="372"/>
      <c r="L158" s="373"/>
      <c r="M158" s="373"/>
    </row>
    <row r="159" spans="1:16" s="355" customFormat="1" ht="27" customHeight="1">
      <c r="B159" s="355" t="s">
        <v>1020</v>
      </c>
      <c r="C159" s="378"/>
      <c r="E159" s="366" t="s">
        <v>1021</v>
      </c>
      <c r="F159" s="366"/>
      <c r="G159" s="366"/>
      <c r="H159" s="379"/>
      <c r="I159" s="380"/>
      <c r="J159" s="377"/>
      <c r="L159" s="356"/>
      <c r="M159" s="363"/>
      <c r="N159" s="365"/>
      <c r="O159" s="365"/>
      <c r="P159" s="365"/>
    </row>
    <row r="160" spans="1:16" s="355" customFormat="1" ht="27" customHeight="1">
      <c r="B160" s="355" t="s">
        <v>1022</v>
      </c>
      <c r="C160" s="378"/>
      <c r="E160" s="366" t="s">
        <v>1023</v>
      </c>
      <c r="F160" s="366"/>
      <c r="G160" s="366"/>
      <c r="H160" s="379"/>
      <c r="I160" s="380"/>
      <c r="J160" s="377"/>
      <c r="L160" s="365"/>
      <c r="M160" s="363"/>
      <c r="N160" s="365"/>
      <c r="O160" s="365"/>
      <c r="P160" s="365"/>
    </row>
    <row r="161" spans="1:16" s="355" customFormat="1" ht="27" customHeight="1">
      <c r="B161" s="355" t="s">
        <v>1024</v>
      </c>
      <c r="C161" s="378"/>
      <c r="E161" s="366" t="s">
        <v>1025</v>
      </c>
      <c r="F161" s="366"/>
      <c r="G161" s="366"/>
      <c r="H161" s="379"/>
      <c r="I161" s="380"/>
      <c r="J161" s="377"/>
      <c r="L161" s="365"/>
      <c r="M161" s="363"/>
      <c r="N161" s="365"/>
      <c r="O161" s="365"/>
      <c r="P161" s="365"/>
    </row>
    <row r="162" spans="1:16" s="355" customFormat="1" ht="27" customHeight="1">
      <c r="B162" s="355" t="s">
        <v>1026</v>
      </c>
      <c r="C162" s="378"/>
      <c r="E162" s="366" t="s">
        <v>89</v>
      </c>
      <c r="F162" s="366"/>
      <c r="G162" s="366"/>
      <c r="H162" s="379"/>
      <c r="I162" s="380"/>
      <c r="J162" s="377"/>
      <c r="L162" s="365"/>
      <c r="M162" s="363"/>
      <c r="N162" s="365"/>
      <c r="O162" s="365"/>
      <c r="P162" s="365"/>
    </row>
    <row r="163" spans="1:16" s="355" customFormat="1" ht="27" customHeight="1">
      <c r="B163" s="355" t="s">
        <v>1027</v>
      </c>
      <c r="C163" s="378"/>
      <c r="E163" s="381" t="s">
        <v>90</v>
      </c>
      <c r="F163" s="381"/>
      <c r="G163" s="381"/>
      <c r="H163" s="379"/>
      <c r="I163" s="380"/>
      <c r="J163" s="377"/>
      <c r="L163" s="365"/>
      <c r="M163" s="363"/>
      <c r="N163" s="365"/>
      <c r="O163" s="365"/>
      <c r="P163" s="365"/>
    </row>
    <row r="164" spans="1:16" s="355" customFormat="1" ht="27" customHeight="1">
      <c r="B164" s="355" t="s">
        <v>1028</v>
      </c>
      <c r="C164" s="378"/>
      <c r="E164" s="381" t="s">
        <v>91</v>
      </c>
      <c r="F164" s="381"/>
      <c r="G164" s="381"/>
      <c r="H164" s="379"/>
      <c r="I164" s="380"/>
      <c r="J164" s="377"/>
      <c r="L164" s="365"/>
      <c r="M164" s="363"/>
      <c r="N164" s="365"/>
      <c r="O164" s="365"/>
      <c r="P164" s="365"/>
    </row>
    <row r="165" spans="1:16" s="355" customFormat="1" ht="27" customHeight="1">
      <c r="B165" s="355" t="s">
        <v>1029</v>
      </c>
      <c r="C165" s="378"/>
      <c r="E165" s="381" t="s">
        <v>92</v>
      </c>
      <c r="F165" s="381"/>
      <c r="G165" s="381"/>
      <c r="H165" s="379"/>
      <c r="I165" s="380"/>
      <c r="J165" s="377"/>
      <c r="L165" s="365"/>
      <c r="M165" s="363"/>
      <c r="N165" s="365"/>
      <c r="O165" s="365"/>
      <c r="P165" s="365"/>
    </row>
    <row r="166" spans="1:16" s="355" customFormat="1" ht="27" customHeight="1">
      <c r="B166" s="355" t="s">
        <v>1030</v>
      </c>
      <c r="C166" s="378"/>
      <c r="E166" s="381" t="s">
        <v>93</v>
      </c>
      <c r="F166" s="381"/>
      <c r="G166" s="381"/>
      <c r="H166" s="379"/>
      <c r="I166" s="380"/>
      <c r="J166" s="377"/>
      <c r="L166" s="365"/>
      <c r="M166" s="363"/>
      <c r="N166" s="365"/>
      <c r="O166" s="365"/>
      <c r="P166" s="365"/>
    </row>
    <row r="167" spans="1:16" s="355" customFormat="1" ht="27" customHeight="1">
      <c r="B167" s="355" t="s">
        <v>1031</v>
      </c>
      <c r="D167" s="358"/>
      <c r="E167" s="355" t="s">
        <v>94</v>
      </c>
      <c r="H167" s="358"/>
      <c r="I167" s="358"/>
      <c r="J167" s="358"/>
      <c r="K167" s="359"/>
    </row>
    <row r="168" spans="1:16" s="355" customFormat="1" ht="27" customHeight="1">
      <c r="B168" s="382" t="s">
        <v>1116</v>
      </c>
      <c r="C168" s="378"/>
      <c r="E168" s="381"/>
      <c r="F168" s="381"/>
      <c r="G168" s="381"/>
      <c r="H168" s="379"/>
      <c r="I168" s="380"/>
      <c r="J168" s="377"/>
      <c r="L168" s="365"/>
      <c r="M168" s="363"/>
      <c r="N168" s="365"/>
      <c r="O168" s="365"/>
      <c r="P168" s="365"/>
    </row>
    <row r="169" spans="1:16" s="355" customFormat="1" ht="27" customHeight="1">
      <c r="A169" s="377"/>
      <c r="B169" s="381" t="s">
        <v>1032</v>
      </c>
      <c r="C169" s="383"/>
      <c r="E169" s="381" t="s">
        <v>1033</v>
      </c>
      <c r="F169" s="381"/>
      <c r="G169" s="381"/>
      <c r="H169" s="384"/>
      <c r="I169" s="384"/>
      <c r="J169" s="384"/>
      <c r="L169" s="356"/>
      <c r="M169" s="363"/>
      <c r="N169" s="356"/>
      <c r="O169" s="356"/>
      <c r="P169" s="356"/>
    </row>
    <row r="170" spans="1:16" s="355" customFormat="1" ht="27" customHeight="1">
      <c r="A170" s="377"/>
      <c r="B170" s="381" t="s">
        <v>1034</v>
      </c>
      <c r="C170" s="383"/>
      <c r="E170" s="381" t="s">
        <v>95</v>
      </c>
      <c r="F170" s="381"/>
      <c r="G170" s="381"/>
      <c r="H170" s="384"/>
      <c r="I170" s="384"/>
      <c r="J170" s="384"/>
      <c r="L170" s="356"/>
      <c r="M170" s="363"/>
      <c r="N170" s="356"/>
      <c r="O170" s="356"/>
      <c r="P170" s="356"/>
    </row>
    <row r="171" spans="1:16" s="355" customFormat="1" ht="27" customHeight="1">
      <c r="A171" s="377"/>
      <c r="B171" s="381" t="s">
        <v>1035</v>
      </c>
      <c r="C171" s="383"/>
      <c r="E171" s="381" t="s">
        <v>96</v>
      </c>
      <c r="F171" s="381"/>
      <c r="G171" s="381"/>
      <c r="H171" s="384"/>
      <c r="I171" s="384"/>
      <c r="J171" s="384"/>
      <c r="L171" s="356"/>
      <c r="M171" s="363"/>
      <c r="N171" s="356"/>
      <c r="O171" s="356"/>
      <c r="P171" s="356"/>
    </row>
    <row r="172" spans="1:16" s="355" customFormat="1" ht="27" customHeight="1">
      <c r="A172" s="377"/>
      <c r="B172" s="381" t="s">
        <v>1036</v>
      </c>
      <c r="C172" s="383"/>
      <c r="E172" s="381" t="s">
        <v>97</v>
      </c>
      <c r="F172" s="381"/>
      <c r="G172" s="381"/>
      <c r="H172" s="384"/>
      <c r="I172" s="384"/>
      <c r="J172" s="384"/>
      <c r="L172" s="356"/>
      <c r="M172" s="363"/>
      <c r="N172" s="356"/>
      <c r="O172" s="356"/>
      <c r="P172" s="356"/>
    </row>
    <row r="173" spans="1:16" s="355" customFormat="1" ht="27" customHeight="1">
      <c r="A173" s="377"/>
      <c r="B173" s="381" t="s">
        <v>1037</v>
      </c>
      <c r="C173" s="383"/>
      <c r="E173" s="381" t="s">
        <v>98</v>
      </c>
      <c r="F173" s="381"/>
      <c r="G173" s="381"/>
      <c r="H173" s="384"/>
      <c r="I173" s="384"/>
      <c r="J173" s="384"/>
      <c r="L173" s="356"/>
      <c r="M173" s="363"/>
      <c r="N173" s="356"/>
      <c r="O173" s="356"/>
      <c r="P173" s="356"/>
    </row>
    <row r="174" spans="1:16" s="355" customFormat="1" ht="27" customHeight="1">
      <c r="A174" s="377"/>
      <c r="B174" s="381" t="s">
        <v>1038</v>
      </c>
      <c r="C174" s="383"/>
      <c r="E174" s="381" t="s">
        <v>99</v>
      </c>
      <c r="F174" s="381"/>
      <c r="G174" s="381"/>
      <c r="H174" s="381"/>
      <c r="I174" s="384"/>
      <c r="J174" s="384"/>
      <c r="L174" s="356"/>
      <c r="M174" s="363"/>
      <c r="N174" s="356"/>
      <c r="O174" s="356"/>
      <c r="P174" s="356"/>
    </row>
    <row r="175" spans="1:16" s="355" customFormat="1" ht="27" customHeight="1">
      <c r="A175" s="377"/>
      <c r="B175" s="381" t="s">
        <v>1039</v>
      </c>
      <c r="C175" s="383"/>
      <c r="E175" s="381" t="s">
        <v>100</v>
      </c>
      <c r="F175" s="381"/>
      <c r="G175" s="381"/>
      <c r="H175" s="381"/>
      <c r="I175" s="385"/>
      <c r="J175" s="385"/>
      <c r="L175" s="356"/>
      <c r="M175" s="363"/>
      <c r="N175" s="356"/>
      <c r="O175" s="356"/>
      <c r="P175" s="356"/>
    </row>
    <row r="176" spans="1:16" s="355" customFormat="1" ht="27" customHeight="1">
      <c r="A176" s="377"/>
      <c r="B176" s="381" t="s">
        <v>1040</v>
      </c>
      <c r="C176" s="383"/>
      <c r="E176" s="381" t="s">
        <v>101</v>
      </c>
      <c r="F176" s="381"/>
      <c r="G176" s="381"/>
      <c r="H176" s="383"/>
      <c r="I176" s="384"/>
      <c r="J176" s="384"/>
      <c r="L176" s="356"/>
      <c r="M176" s="363"/>
      <c r="N176" s="356"/>
      <c r="O176" s="356"/>
      <c r="P176" s="356"/>
    </row>
    <row r="177" spans="1:16" s="355" customFormat="1" ht="27" customHeight="1">
      <c r="A177" s="377"/>
      <c r="B177" s="381" t="s">
        <v>1041</v>
      </c>
      <c r="C177" s="383"/>
      <c r="E177" s="381" t="s">
        <v>102</v>
      </c>
      <c r="F177" s="381"/>
      <c r="G177" s="381"/>
      <c r="H177" s="381"/>
      <c r="I177" s="384"/>
      <c r="J177" s="384"/>
      <c r="L177" s="356"/>
      <c r="M177" s="363"/>
      <c r="N177" s="356"/>
      <c r="O177" s="356"/>
      <c r="P177" s="356"/>
    </row>
    <row r="178" spans="1:16" s="355" customFormat="1" ht="27" customHeight="1">
      <c r="A178" s="377"/>
      <c r="B178" s="381" t="s">
        <v>1042</v>
      </c>
      <c r="C178" s="383"/>
      <c r="E178" s="381" t="s">
        <v>103</v>
      </c>
      <c r="F178" s="381"/>
      <c r="G178" s="381"/>
      <c r="H178" s="381"/>
      <c r="J178" s="386"/>
      <c r="L178" s="356"/>
      <c r="M178" s="363"/>
      <c r="N178" s="356"/>
      <c r="O178" s="356"/>
      <c r="P178" s="356"/>
    </row>
    <row r="179" spans="1:16" s="355" customFormat="1" ht="27" customHeight="1">
      <c r="A179" s="377"/>
      <c r="B179" s="382" t="s">
        <v>1117</v>
      </c>
      <c r="C179" s="382"/>
      <c r="D179" s="382"/>
      <c r="E179" s="384"/>
      <c r="F179" s="384"/>
      <c r="G179" s="384"/>
      <c r="H179" s="384"/>
      <c r="I179" s="384"/>
      <c r="J179" s="384"/>
      <c r="L179" s="356"/>
      <c r="M179" s="387"/>
      <c r="N179" s="356"/>
      <c r="O179" s="356"/>
      <c r="P179" s="356"/>
    </row>
    <row r="180" spans="1:16" s="355" customFormat="1" ht="27" customHeight="1">
      <c r="A180" s="377"/>
      <c r="B180" s="381" t="s">
        <v>1043</v>
      </c>
      <c r="C180" s="383"/>
      <c r="D180" s="383"/>
      <c r="E180" s="381" t="s">
        <v>1044</v>
      </c>
      <c r="F180" s="381"/>
      <c r="G180" s="381"/>
      <c r="I180" s="384"/>
      <c r="J180" s="384"/>
      <c r="L180" s="356"/>
      <c r="M180" s="363"/>
      <c r="N180" s="356"/>
      <c r="O180" s="356"/>
      <c r="P180" s="356"/>
    </row>
    <row r="181" spans="1:16" s="355" customFormat="1" ht="27" customHeight="1">
      <c r="A181" s="377"/>
      <c r="B181" s="381" t="s">
        <v>1045</v>
      </c>
      <c r="C181" s="383"/>
      <c r="D181" s="383"/>
      <c r="E181" s="381" t="s">
        <v>1046</v>
      </c>
      <c r="F181" s="381"/>
      <c r="G181" s="381"/>
      <c r="I181" s="384"/>
      <c r="J181" s="384"/>
      <c r="L181" s="356"/>
      <c r="M181" s="363"/>
      <c r="N181" s="356"/>
      <c r="O181" s="356"/>
      <c r="P181" s="356"/>
    </row>
    <row r="182" spans="1:16" s="355" customFormat="1" ht="27" customHeight="1">
      <c r="A182" s="377"/>
      <c r="B182" s="381" t="s">
        <v>1047</v>
      </c>
      <c r="C182" s="383"/>
      <c r="D182" s="383"/>
      <c r="E182" s="381" t="s">
        <v>1048</v>
      </c>
      <c r="F182" s="381"/>
      <c r="G182" s="381"/>
      <c r="I182" s="384"/>
      <c r="J182" s="384"/>
      <c r="L182" s="356"/>
      <c r="M182" s="363"/>
      <c r="N182" s="356"/>
      <c r="O182" s="356"/>
      <c r="P182" s="356"/>
    </row>
    <row r="183" spans="1:16" s="355" customFormat="1" ht="27" customHeight="1">
      <c r="A183" s="377"/>
      <c r="B183" s="381" t="s">
        <v>1049</v>
      </c>
      <c r="C183" s="383"/>
      <c r="D183" s="383"/>
      <c r="E183" s="381" t="s">
        <v>1050</v>
      </c>
      <c r="F183" s="381"/>
      <c r="G183" s="381"/>
      <c r="H183" s="384"/>
      <c r="I183" s="384"/>
      <c r="J183" s="384"/>
      <c r="L183" s="356"/>
      <c r="M183" s="363"/>
      <c r="N183" s="356"/>
      <c r="O183" s="356"/>
      <c r="P183" s="356"/>
    </row>
    <row r="184" spans="1:16" s="355" customFormat="1" ht="27" customHeight="1">
      <c r="A184" s="377"/>
      <c r="B184" s="381" t="s">
        <v>1051</v>
      </c>
      <c r="C184" s="383"/>
      <c r="D184" s="383"/>
      <c r="E184" s="381" t="s">
        <v>104</v>
      </c>
      <c r="F184" s="381"/>
      <c r="G184" s="381"/>
      <c r="H184" s="384"/>
      <c r="I184" s="384"/>
      <c r="J184" s="384"/>
      <c r="L184" s="356"/>
      <c r="M184" s="363"/>
      <c r="N184" s="356"/>
      <c r="O184" s="356"/>
      <c r="P184" s="356"/>
    </row>
    <row r="185" spans="1:16" s="355" customFormat="1" ht="27" customHeight="1">
      <c r="A185" s="377"/>
      <c r="B185" s="381" t="s">
        <v>1052</v>
      </c>
      <c r="C185" s="383"/>
      <c r="D185" s="383"/>
      <c r="E185" s="381" t="s">
        <v>1053</v>
      </c>
      <c r="F185" s="381"/>
      <c r="G185" s="381"/>
      <c r="H185" s="384"/>
      <c r="I185" s="384"/>
      <c r="J185" s="384"/>
      <c r="L185" s="356"/>
      <c r="M185" s="363"/>
      <c r="N185" s="356"/>
      <c r="O185" s="356"/>
      <c r="P185" s="356"/>
    </row>
    <row r="186" spans="1:16" s="355" customFormat="1" ht="27" customHeight="1">
      <c r="A186" s="377"/>
      <c r="B186" s="381" t="s">
        <v>1054</v>
      </c>
      <c r="C186" s="383"/>
      <c r="E186" s="381" t="s">
        <v>1055</v>
      </c>
      <c r="F186" s="381"/>
      <c r="G186" s="381"/>
      <c r="H186" s="386"/>
      <c r="I186" s="386"/>
      <c r="J186" s="386"/>
      <c r="L186" s="356"/>
      <c r="M186" s="363"/>
      <c r="N186" s="356"/>
      <c r="O186" s="356"/>
      <c r="P186" s="356"/>
    </row>
    <row r="187" spans="1:16" s="355" customFormat="1" ht="27" customHeight="1">
      <c r="A187" s="377"/>
      <c r="B187" s="381"/>
      <c r="C187" s="383"/>
      <c r="E187" s="381"/>
      <c r="F187" s="381"/>
      <c r="G187" s="381"/>
      <c r="H187" s="381"/>
      <c r="J187" s="386"/>
      <c r="L187" s="356"/>
      <c r="M187" s="363"/>
      <c r="N187" s="356"/>
      <c r="O187" s="356"/>
      <c r="P187" s="356"/>
    </row>
    <row r="188" spans="1:16" s="369" customFormat="1" ht="29.1" customHeight="1">
      <c r="A188" s="406" t="s">
        <v>5</v>
      </c>
      <c r="B188" s="407"/>
      <c r="C188" s="407"/>
      <c r="D188" s="407"/>
      <c r="E188" s="407"/>
      <c r="F188" s="407"/>
      <c r="G188" s="407"/>
      <c r="H188" s="407"/>
      <c r="I188" s="407"/>
      <c r="J188" s="407"/>
      <c r="K188" s="372"/>
      <c r="L188" s="372"/>
      <c r="M188" s="372"/>
      <c r="N188" s="372"/>
      <c r="O188" s="372"/>
    </row>
    <row r="189" spans="1:16" s="369" customFormat="1" ht="29.1" customHeight="1">
      <c r="A189" s="371"/>
      <c r="B189" s="371"/>
      <c r="C189" s="371"/>
      <c r="D189" s="371"/>
      <c r="E189" s="371"/>
      <c r="F189" s="371"/>
      <c r="G189" s="371"/>
      <c r="H189" s="371"/>
      <c r="I189" s="371"/>
      <c r="J189" s="371"/>
      <c r="K189" s="371"/>
      <c r="L189" s="371"/>
      <c r="M189" s="373"/>
      <c r="N189" s="371"/>
      <c r="O189" s="371"/>
    </row>
    <row r="190" spans="1:16" s="355" customFormat="1" ht="29.1" customHeight="1">
      <c r="A190" s="377"/>
      <c r="B190" s="382" t="s">
        <v>1119</v>
      </c>
      <c r="C190" s="382"/>
      <c r="D190" s="382"/>
      <c r="E190" s="384"/>
      <c r="F190" s="384"/>
      <c r="G190" s="384"/>
      <c r="H190" s="384"/>
      <c r="I190" s="384"/>
      <c r="J190" s="384"/>
      <c r="K190" s="387"/>
      <c r="L190" s="356"/>
      <c r="N190" s="356"/>
      <c r="O190" s="356"/>
      <c r="P190" s="356"/>
    </row>
    <row r="191" spans="1:16" s="355" customFormat="1" ht="29.1" customHeight="1">
      <c r="A191" s="377"/>
      <c r="B191" s="381" t="s">
        <v>1056</v>
      </c>
      <c r="C191" s="383"/>
      <c r="E191" s="381" t="s">
        <v>1057</v>
      </c>
      <c r="F191" s="381"/>
      <c r="G191" s="381"/>
      <c r="H191" s="381"/>
      <c r="I191" s="384"/>
      <c r="J191" s="384"/>
      <c r="L191" s="356"/>
      <c r="M191" s="363"/>
      <c r="N191" s="356"/>
      <c r="O191" s="356"/>
      <c r="P191" s="356"/>
    </row>
    <row r="192" spans="1:16" s="355" customFormat="1" ht="29.1" customHeight="1">
      <c r="A192" s="377"/>
      <c r="B192" s="381" t="s">
        <v>1058</v>
      </c>
      <c r="C192" s="383"/>
      <c r="E192" s="381" t="s">
        <v>1059</v>
      </c>
      <c r="F192" s="381"/>
      <c r="G192" s="381"/>
      <c r="H192" s="381"/>
      <c r="I192" s="384"/>
      <c r="J192" s="384"/>
      <c r="L192" s="356"/>
      <c r="M192" s="363"/>
      <c r="N192" s="356"/>
      <c r="O192" s="356"/>
      <c r="P192" s="356"/>
    </row>
    <row r="193" spans="1:16" s="355" customFormat="1" ht="29.1" customHeight="1">
      <c r="A193" s="377"/>
      <c r="B193" s="381" t="s">
        <v>1060</v>
      </c>
      <c r="C193" s="383"/>
      <c r="E193" s="381" t="s">
        <v>509</v>
      </c>
      <c r="F193" s="381"/>
      <c r="G193" s="381"/>
      <c r="H193" s="381"/>
      <c r="I193" s="384"/>
      <c r="J193" s="384"/>
      <c r="L193" s="356"/>
      <c r="M193" s="363"/>
      <c r="N193" s="356"/>
      <c r="O193" s="356"/>
      <c r="P193" s="356"/>
    </row>
    <row r="194" spans="1:16" s="355" customFormat="1" ht="29.1" customHeight="1">
      <c r="A194" s="377"/>
      <c r="B194" s="381"/>
      <c r="C194" s="383"/>
      <c r="E194" s="381" t="s">
        <v>510</v>
      </c>
      <c r="F194" s="381"/>
      <c r="G194" s="381"/>
      <c r="H194" s="381"/>
      <c r="I194" s="384"/>
      <c r="J194" s="384"/>
      <c r="L194" s="356"/>
      <c r="M194" s="387"/>
      <c r="N194" s="356"/>
      <c r="O194" s="356"/>
      <c r="P194" s="356"/>
    </row>
    <row r="195" spans="1:16" s="355" customFormat="1" ht="29.1" customHeight="1">
      <c r="A195" s="377"/>
      <c r="B195" s="381" t="s">
        <v>1061</v>
      </c>
      <c r="C195" s="383"/>
      <c r="E195" s="381" t="s">
        <v>1118</v>
      </c>
      <c r="F195" s="381"/>
      <c r="G195" s="381"/>
      <c r="H195" s="381"/>
      <c r="I195" s="384"/>
      <c r="J195" s="384"/>
      <c r="L195" s="356"/>
      <c r="M195" s="363"/>
      <c r="N195" s="356"/>
      <c r="O195" s="356"/>
      <c r="P195" s="356"/>
    </row>
    <row r="196" spans="1:16" s="355" customFormat="1" ht="29.1" customHeight="1">
      <c r="A196" s="377"/>
      <c r="B196" s="381"/>
      <c r="C196" s="383"/>
      <c r="E196" s="388" t="s">
        <v>1062</v>
      </c>
      <c r="F196" s="388"/>
      <c r="G196" s="388"/>
      <c r="H196" s="381"/>
      <c r="I196" s="384"/>
      <c r="J196" s="384"/>
      <c r="L196" s="356"/>
      <c r="M196" s="387"/>
      <c r="N196" s="356"/>
      <c r="O196" s="356"/>
      <c r="P196" s="356"/>
    </row>
    <row r="197" spans="1:16" s="355" customFormat="1" ht="29.1" customHeight="1">
      <c r="A197" s="377"/>
      <c r="B197" s="381" t="s">
        <v>1063</v>
      </c>
      <c r="C197" s="383"/>
      <c r="E197" s="355" t="s">
        <v>105</v>
      </c>
      <c r="H197" s="381"/>
      <c r="I197" s="384"/>
      <c r="J197" s="384"/>
      <c r="L197" s="356"/>
      <c r="M197" s="363"/>
      <c r="N197" s="356"/>
      <c r="O197" s="356"/>
      <c r="P197" s="356"/>
    </row>
    <row r="198" spans="1:16" s="355" customFormat="1" ht="29.1" customHeight="1">
      <c r="A198" s="377"/>
      <c r="B198" s="381" t="s">
        <v>1064</v>
      </c>
      <c r="C198" s="383"/>
      <c r="E198" s="381" t="s">
        <v>106</v>
      </c>
      <c r="F198" s="381"/>
      <c r="G198" s="381"/>
      <c r="H198" s="384"/>
      <c r="I198" s="384"/>
      <c r="J198" s="384"/>
      <c r="L198" s="356"/>
      <c r="M198" s="363"/>
      <c r="N198" s="356"/>
      <c r="O198" s="356"/>
      <c r="P198" s="356"/>
    </row>
    <row r="199" spans="1:16" s="355" customFormat="1" ht="29.1" customHeight="1">
      <c r="A199" s="377"/>
      <c r="B199" s="381" t="s">
        <v>1065</v>
      </c>
      <c r="C199" s="383"/>
      <c r="E199" s="381" t="s">
        <v>1066</v>
      </c>
      <c r="F199" s="381"/>
      <c r="G199" s="381"/>
      <c r="H199" s="384"/>
      <c r="I199" s="384"/>
      <c r="J199" s="384"/>
      <c r="L199" s="356"/>
      <c r="M199" s="363"/>
      <c r="N199" s="356"/>
      <c r="O199" s="356"/>
      <c r="P199" s="356"/>
    </row>
    <row r="200" spans="1:16" s="355" customFormat="1" ht="29.1" customHeight="1">
      <c r="A200" s="377"/>
      <c r="B200" s="381" t="s">
        <v>1067</v>
      </c>
      <c r="C200" s="383"/>
      <c r="E200" s="381" t="s">
        <v>1068</v>
      </c>
      <c r="F200" s="381"/>
      <c r="G200" s="381"/>
      <c r="H200" s="384"/>
      <c r="I200" s="384"/>
      <c r="J200" s="384"/>
      <c r="L200" s="356"/>
      <c r="M200" s="363"/>
      <c r="N200" s="356"/>
      <c r="O200" s="356"/>
      <c r="P200" s="356"/>
    </row>
    <row r="201" spans="1:16" s="355" customFormat="1" ht="29.1" customHeight="1">
      <c r="A201" s="377"/>
      <c r="B201" s="383"/>
      <c r="C201" s="383"/>
      <c r="E201" s="381" t="s">
        <v>1069</v>
      </c>
      <c r="F201" s="381"/>
      <c r="G201" s="381"/>
      <c r="H201" s="384"/>
      <c r="I201" s="384"/>
      <c r="J201" s="384"/>
      <c r="K201" s="384"/>
      <c r="L201" s="356"/>
      <c r="N201" s="356"/>
      <c r="O201" s="356"/>
      <c r="P201" s="356"/>
    </row>
    <row r="202" spans="1:16" s="355" customFormat="1" ht="29.1" customHeight="1">
      <c r="A202" s="377"/>
      <c r="B202" s="381" t="s">
        <v>1070</v>
      </c>
      <c r="C202" s="383"/>
      <c r="E202" s="381" t="s">
        <v>107</v>
      </c>
      <c r="F202" s="381"/>
      <c r="G202" s="381"/>
      <c r="H202" s="384"/>
      <c r="I202" s="384"/>
      <c r="J202" s="384"/>
      <c r="L202" s="356"/>
      <c r="M202" s="363"/>
      <c r="N202" s="356"/>
      <c r="O202" s="356"/>
      <c r="P202" s="356"/>
    </row>
    <row r="203" spans="1:16" s="355" customFormat="1" ht="29.1" customHeight="1">
      <c r="A203" s="377"/>
      <c r="B203" s="381" t="s">
        <v>1071</v>
      </c>
      <c r="C203" s="383"/>
      <c r="E203" s="381" t="s">
        <v>1072</v>
      </c>
      <c r="F203" s="381"/>
      <c r="G203" s="381"/>
      <c r="H203" s="384"/>
      <c r="I203" s="384"/>
      <c r="J203" s="384"/>
      <c r="L203" s="356"/>
      <c r="M203" s="363"/>
      <c r="N203" s="356"/>
      <c r="O203" s="356"/>
      <c r="P203" s="356"/>
    </row>
    <row r="204" spans="1:16" s="355" customFormat="1" ht="29.1" customHeight="1">
      <c r="A204" s="377"/>
      <c r="B204" s="381" t="s">
        <v>1073</v>
      </c>
      <c r="C204" s="383"/>
      <c r="E204" s="381" t="s">
        <v>108</v>
      </c>
      <c r="F204" s="381"/>
      <c r="G204" s="381"/>
      <c r="H204" s="384"/>
      <c r="I204" s="384"/>
      <c r="J204" s="384"/>
      <c r="L204" s="356"/>
      <c r="M204" s="363"/>
      <c r="N204" s="356"/>
      <c r="O204" s="356"/>
      <c r="P204" s="356"/>
    </row>
    <row r="205" spans="1:16" s="355" customFormat="1" ht="29.1" customHeight="1">
      <c r="A205" s="377"/>
      <c r="B205" s="381" t="s">
        <v>1074</v>
      </c>
      <c r="C205" s="383"/>
      <c r="E205" s="381" t="s">
        <v>109</v>
      </c>
      <c r="F205" s="381"/>
      <c r="G205" s="381"/>
      <c r="H205" s="389"/>
      <c r="I205" s="389"/>
      <c r="J205" s="389"/>
      <c r="L205" s="356"/>
      <c r="M205" s="363"/>
      <c r="N205" s="356"/>
      <c r="O205" s="356"/>
      <c r="P205" s="356"/>
    </row>
    <row r="206" spans="1:16" s="369" customFormat="1" ht="29.1" customHeight="1">
      <c r="A206" s="370"/>
      <c r="B206" s="355" t="s">
        <v>1075</v>
      </c>
      <c r="C206" s="370"/>
      <c r="D206" s="370"/>
      <c r="E206" s="364" t="s">
        <v>110</v>
      </c>
      <c r="F206" s="364"/>
      <c r="G206" s="364"/>
      <c r="H206" s="370"/>
      <c r="I206" s="370"/>
      <c r="J206" s="370"/>
      <c r="K206" s="372"/>
      <c r="L206" s="373"/>
      <c r="M206" s="373"/>
    </row>
    <row r="207" spans="1:16" s="355" customFormat="1" ht="29.1" customHeight="1">
      <c r="B207" s="390" t="s">
        <v>1144</v>
      </c>
      <c r="C207" s="390"/>
      <c r="D207" s="377"/>
      <c r="E207" s="389"/>
      <c r="F207" s="389"/>
      <c r="G207" s="389"/>
      <c r="H207" s="389"/>
      <c r="I207" s="389"/>
      <c r="J207" s="389"/>
      <c r="K207" s="389"/>
      <c r="L207" s="356"/>
      <c r="N207" s="356"/>
      <c r="O207" s="356"/>
      <c r="P207" s="356"/>
    </row>
    <row r="208" spans="1:16" s="355" customFormat="1" ht="29.1" customHeight="1">
      <c r="A208" s="390" t="s">
        <v>1120</v>
      </c>
      <c r="B208" s="390"/>
      <c r="C208" s="390"/>
      <c r="D208" s="377"/>
      <c r="E208" s="389"/>
      <c r="F208" s="389"/>
      <c r="G208" s="389"/>
      <c r="H208" s="389"/>
      <c r="I208" s="389"/>
      <c r="J208" s="389"/>
      <c r="K208" s="389"/>
      <c r="L208" s="356"/>
      <c r="N208" s="356"/>
      <c r="O208" s="356"/>
      <c r="P208" s="356"/>
    </row>
    <row r="209" spans="1:10" ht="29.1" customHeight="1">
      <c r="A209" s="55" t="s">
        <v>117</v>
      </c>
    </row>
    <row r="210" spans="1:10" ht="29.1" customHeight="1">
      <c r="A210" s="56" t="s">
        <v>118</v>
      </c>
      <c r="B210" s="57"/>
    </row>
    <row r="211" spans="1:10" ht="29.1" customHeight="1">
      <c r="A211" s="58" t="s">
        <v>119</v>
      </c>
      <c r="B211" s="57"/>
    </row>
    <row r="212" spans="1:10" ht="29.1" customHeight="1">
      <c r="A212" s="58" t="s">
        <v>120</v>
      </c>
      <c r="B212" s="59"/>
    </row>
    <row r="213" spans="1:10" ht="29.1" customHeight="1">
      <c r="A213" s="58" t="s">
        <v>121</v>
      </c>
      <c r="B213" s="59"/>
    </row>
    <row r="214" spans="1:10" ht="29.1" customHeight="1">
      <c r="A214" s="56" t="s">
        <v>508</v>
      </c>
      <c r="B214" s="57"/>
    </row>
    <row r="215" spans="1:10" ht="29.1" customHeight="1">
      <c r="A215" s="58" t="s">
        <v>507</v>
      </c>
      <c r="B215" s="57"/>
    </row>
    <row r="216" spans="1:10" ht="29.1" customHeight="1">
      <c r="A216" s="58" t="s">
        <v>122</v>
      </c>
      <c r="B216" s="59"/>
    </row>
    <row r="217" spans="1:10" ht="29.1" customHeight="1">
      <c r="A217" s="58"/>
      <c r="B217" s="59"/>
      <c r="J217" s="396"/>
    </row>
    <row r="218" spans="1:10" ht="30" customHeight="1">
      <c r="A218" s="406" t="s">
        <v>6</v>
      </c>
      <c r="B218" s="407"/>
      <c r="C218" s="407"/>
      <c r="D218" s="407"/>
      <c r="E218" s="407"/>
      <c r="F218" s="407"/>
      <c r="G218" s="407"/>
      <c r="H218" s="407"/>
      <c r="I218" s="407"/>
      <c r="J218" s="407"/>
    </row>
    <row r="219" spans="1:10" ht="30" customHeight="1">
      <c r="A219" s="58"/>
      <c r="B219" s="59"/>
      <c r="J219" s="396"/>
    </row>
    <row r="220" spans="1:10" ht="30" customHeight="1">
      <c r="A220" s="10" t="s">
        <v>511</v>
      </c>
      <c r="B220" s="12"/>
    </row>
    <row r="221" spans="1:10" ht="30" customHeight="1">
      <c r="A221" s="10" t="s">
        <v>512</v>
      </c>
    </row>
    <row r="222" spans="1:10" ht="30" customHeight="1">
      <c r="A222" s="10" t="s">
        <v>123</v>
      </c>
    </row>
    <row r="223" spans="1:10" ht="30" customHeight="1">
      <c r="A223" s="10" t="s">
        <v>513</v>
      </c>
    </row>
    <row r="224" spans="1:10" ht="30" customHeight="1">
      <c r="A224" s="10" t="s">
        <v>124</v>
      </c>
    </row>
    <row r="225" spans="1:10" ht="30" customHeight="1">
      <c r="E225" s="412" t="s">
        <v>125</v>
      </c>
      <c r="F225" s="412"/>
      <c r="G225" s="11"/>
      <c r="H225" s="60" t="s">
        <v>126</v>
      </c>
      <c r="I225" s="11"/>
      <c r="J225" s="60" t="s">
        <v>127</v>
      </c>
    </row>
    <row r="226" spans="1:10" ht="30" customHeight="1">
      <c r="E226" s="11">
        <v>2017</v>
      </c>
      <c r="F226" s="11">
        <v>2016</v>
      </c>
      <c r="G226" s="11"/>
      <c r="H226" s="11"/>
      <c r="I226" s="11"/>
    </row>
    <row r="227" spans="1:10" ht="30" customHeight="1">
      <c r="A227" s="10" t="s">
        <v>128</v>
      </c>
      <c r="E227" s="11" t="s">
        <v>13</v>
      </c>
      <c r="F227" s="11" t="s">
        <v>13</v>
      </c>
      <c r="G227" s="11"/>
      <c r="H227" s="13" t="s">
        <v>129</v>
      </c>
      <c r="I227" s="11"/>
      <c r="J227" s="11" t="s">
        <v>130</v>
      </c>
    </row>
    <row r="228" spans="1:10" ht="30" customHeight="1">
      <c r="A228" s="61" t="s">
        <v>131</v>
      </c>
    </row>
    <row r="229" spans="1:10" ht="30" customHeight="1">
      <c r="A229" s="12" t="s">
        <v>1122</v>
      </c>
      <c r="B229" s="12"/>
    </row>
    <row r="230" spans="1:10" ht="30" customHeight="1">
      <c r="A230" s="12" t="s">
        <v>1121</v>
      </c>
      <c r="B230" s="12"/>
    </row>
    <row r="231" spans="1:10" ht="30" customHeight="1">
      <c r="A231" s="12" t="s">
        <v>132</v>
      </c>
      <c r="B231" s="12"/>
    </row>
    <row r="232" spans="1:10" ht="30" customHeight="1">
      <c r="A232" s="12" t="s">
        <v>133</v>
      </c>
      <c r="B232" s="12"/>
    </row>
    <row r="233" spans="1:10" ht="30" customHeight="1">
      <c r="A233" s="12" t="s">
        <v>134</v>
      </c>
      <c r="B233" s="12"/>
    </row>
    <row r="234" spans="1:10" ht="30" customHeight="1">
      <c r="A234" s="12" t="s">
        <v>135</v>
      </c>
      <c r="B234" s="12"/>
    </row>
    <row r="235" spans="1:10" ht="30" customHeight="1">
      <c r="A235" s="12" t="s">
        <v>514</v>
      </c>
      <c r="B235" s="12"/>
    </row>
    <row r="236" spans="1:10" ht="30" customHeight="1">
      <c r="A236" s="12" t="s">
        <v>136</v>
      </c>
      <c r="B236" s="12"/>
    </row>
    <row r="237" spans="1:10" ht="30" customHeight="1">
      <c r="A237" s="61" t="s">
        <v>137</v>
      </c>
    </row>
    <row r="238" spans="1:10" ht="30" customHeight="1">
      <c r="A238" s="12" t="s">
        <v>515</v>
      </c>
      <c r="B238" s="12"/>
    </row>
    <row r="239" spans="1:10" ht="30" customHeight="1">
      <c r="A239" s="12" t="s">
        <v>516</v>
      </c>
      <c r="B239" s="12"/>
    </row>
    <row r="240" spans="1:10" ht="30" customHeight="1">
      <c r="A240" s="12" t="s">
        <v>517</v>
      </c>
      <c r="B240" s="12"/>
    </row>
    <row r="241" spans="1:10" ht="30" customHeight="1">
      <c r="A241" s="12" t="s">
        <v>138</v>
      </c>
      <c r="B241" s="12"/>
    </row>
    <row r="242" spans="1:10" ht="30" customHeight="1">
      <c r="A242" s="62" t="s">
        <v>139</v>
      </c>
    </row>
    <row r="243" spans="1:10" ht="30" customHeight="1">
      <c r="A243" s="12" t="s">
        <v>140</v>
      </c>
    </row>
    <row r="244" spans="1:10" ht="30" customHeight="1">
      <c r="A244" s="12" t="s">
        <v>141</v>
      </c>
    </row>
    <row r="245" spans="1:10" ht="30" customHeight="1">
      <c r="A245" s="12" t="s">
        <v>142</v>
      </c>
    </row>
    <row r="246" spans="1:10" ht="30" customHeight="1">
      <c r="A246" s="12"/>
      <c r="J246" s="396"/>
    </row>
    <row r="247" spans="1:10" ht="29.1" customHeight="1">
      <c r="A247" s="406" t="s">
        <v>7</v>
      </c>
      <c r="B247" s="407"/>
      <c r="C247" s="407"/>
      <c r="D247" s="407"/>
      <c r="E247" s="407"/>
      <c r="F247" s="407"/>
      <c r="G247" s="407"/>
      <c r="H247" s="407"/>
      <c r="I247" s="407"/>
      <c r="J247" s="407"/>
    </row>
    <row r="248" spans="1:10" ht="29.1" customHeight="1">
      <c r="A248" s="12"/>
      <c r="J248" s="98"/>
    </row>
    <row r="249" spans="1:10" ht="29.1" customHeight="1">
      <c r="A249" s="61" t="s">
        <v>143</v>
      </c>
    </row>
    <row r="250" spans="1:10" ht="29.1" customHeight="1">
      <c r="A250" s="63" t="s">
        <v>144</v>
      </c>
    </row>
    <row r="251" spans="1:10" s="12" customFormat="1" ht="29.1" customHeight="1">
      <c r="A251" s="12" t="s">
        <v>853</v>
      </c>
      <c r="J251" s="13"/>
    </row>
    <row r="252" spans="1:10" s="12" customFormat="1" ht="29.1" customHeight="1">
      <c r="A252" s="64" t="s">
        <v>145</v>
      </c>
      <c r="J252" s="13"/>
    </row>
    <row r="253" spans="1:10" s="12" customFormat="1" ht="29.1" customHeight="1">
      <c r="A253" s="64" t="s">
        <v>146</v>
      </c>
      <c r="J253" s="13"/>
    </row>
    <row r="254" spans="1:10" s="12" customFormat="1" ht="29.1" customHeight="1">
      <c r="A254" s="103" t="s">
        <v>521</v>
      </c>
      <c r="J254" s="101"/>
    </row>
    <row r="255" spans="1:10" ht="29.1" customHeight="1">
      <c r="A255" s="65" t="s">
        <v>279</v>
      </c>
    </row>
    <row r="256" spans="1:10" ht="29.1" customHeight="1">
      <c r="A256" s="10" t="s">
        <v>147</v>
      </c>
    </row>
    <row r="257" spans="1:10" ht="29.1" customHeight="1">
      <c r="A257" s="12" t="s">
        <v>854</v>
      </c>
    </row>
    <row r="258" spans="1:10" ht="29.1" customHeight="1">
      <c r="A258" s="12" t="s">
        <v>148</v>
      </c>
    </row>
    <row r="259" spans="1:10" s="1" customFormat="1" ht="29.1" customHeight="1">
      <c r="A259" s="1" t="s">
        <v>567</v>
      </c>
      <c r="J259" s="148"/>
    </row>
    <row r="260" spans="1:10" s="1" customFormat="1" ht="29.1" customHeight="1">
      <c r="A260" s="149" t="s">
        <v>855</v>
      </c>
      <c r="J260" s="148"/>
    </row>
    <row r="261" spans="1:10" s="1" customFormat="1" ht="29.1" customHeight="1">
      <c r="A261" s="149" t="s">
        <v>856</v>
      </c>
      <c r="J261" s="148"/>
    </row>
    <row r="262" spans="1:10" s="1" customFormat="1" ht="29.1" customHeight="1">
      <c r="A262" s="149" t="s">
        <v>859</v>
      </c>
      <c r="J262" s="148"/>
    </row>
    <row r="263" spans="1:10" s="1" customFormat="1" ht="29.1" customHeight="1">
      <c r="A263" s="149" t="s">
        <v>880</v>
      </c>
      <c r="J263" s="148"/>
    </row>
    <row r="264" spans="1:10" s="1" customFormat="1" ht="29.1" customHeight="1">
      <c r="A264" s="149" t="s">
        <v>881</v>
      </c>
      <c r="J264" s="148"/>
    </row>
    <row r="265" spans="1:10" ht="29.1" customHeight="1">
      <c r="A265" s="10" t="s">
        <v>534</v>
      </c>
    </row>
    <row r="266" spans="1:10" ht="29.1" customHeight="1">
      <c r="A266" s="12" t="s">
        <v>149</v>
      </c>
    </row>
    <row r="267" spans="1:10" ht="29.1" customHeight="1">
      <c r="A267" s="12" t="s">
        <v>150</v>
      </c>
    </row>
    <row r="268" spans="1:10" ht="29.1" customHeight="1">
      <c r="A268" s="12" t="s">
        <v>151</v>
      </c>
    </row>
    <row r="269" spans="1:10" ht="29.1" customHeight="1">
      <c r="A269" s="12" t="s">
        <v>857</v>
      </c>
    </row>
    <row r="270" spans="1:10" ht="29.1" customHeight="1">
      <c r="A270" s="12" t="s">
        <v>152</v>
      </c>
    </row>
    <row r="271" spans="1:10" ht="29.1" customHeight="1">
      <c r="A271" s="12" t="s">
        <v>535</v>
      </c>
      <c r="B271" s="12"/>
    </row>
    <row r="272" spans="1:10" ht="29.1" customHeight="1">
      <c r="A272" s="12" t="s">
        <v>858</v>
      </c>
      <c r="B272" s="12"/>
    </row>
    <row r="273" spans="1:10" ht="29.1" customHeight="1">
      <c r="A273" s="12" t="s">
        <v>849</v>
      </c>
      <c r="B273" s="12"/>
    </row>
    <row r="274" spans="1:10" ht="29.1" customHeight="1">
      <c r="A274" s="10" t="s">
        <v>536</v>
      </c>
    </row>
    <row r="275" spans="1:10" ht="29.1" customHeight="1">
      <c r="A275" s="10" t="s">
        <v>153</v>
      </c>
    </row>
    <row r="276" spans="1:10" s="12" customFormat="1" ht="29.1" customHeight="1">
      <c r="A276" s="1"/>
      <c r="B276" s="1"/>
      <c r="C276" s="1"/>
      <c r="D276" s="1"/>
      <c r="E276" s="1"/>
      <c r="F276" s="1"/>
      <c r="G276" s="1"/>
      <c r="H276" s="1"/>
      <c r="I276" s="1"/>
      <c r="J276" s="148"/>
    </row>
    <row r="277" spans="1:10" ht="27.95" customHeight="1">
      <c r="A277" s="406" t="s">
        <v>8</v>
      </c>
      <c r="B277" s="407"/>
      <c r="C277" s="407"/>
      <c r="D277" s="407"/>
      <c r="E277" s="407"/>
      <c r="F277" s="407"/>
      <c r="G277" s="407"/>
      <c r="H277" s="407"/>
      <c r="I277" s="407"/>
      <c r="J277" s="407"/>
    </row>
    <row r="278" spans="1:10" ht="27.95" customHeight="1">
      <c r="A278" s="12"/>
      <c r="B278" s="12"/>
      <c r="J278" s="106"/>
    </row>
    <row r="279" spans="1:10" ht="27.95" customHeight="1">
      <c r="A279" s="10" t="s">
        <v>537</v>
      </c>
    </row>
    <row r="280" spans="1:10" ht="27.95" customHeight="1">
      <c r="A280" s="12" t="s">
        <v>154</v>
      </c>
      <c r="B280" s="12"/>
    </row>
    <row r="281" spans="1:10" ht="27.95" customHeight="1">
      <c r="A281" s="12" t="s">
        <v>155</v>
      </c>
      <c r="B281" s="12"/>
    </row>
    <row r="282" spans="1:10" ht="27.95" customHeight="1">
      <c r="A282" s="12" t="s">
        <v>156</v>
      </c>
      <c r="B282" s="12"/>
    </row>
    <row r="283" spans="1:10" ht="27.95" customHeight="1">
      <c r="A283" s="12" t="s">
        <v>157</v>
      </c>
      <c r="B283" s="12"/>
    </row>
    <row r="284" spans="1:10" ht="27.95" customHeight="1">
      <c r="A284" s="12" t="s">
        <v>158</v>
      </c>
      <c r="B284" s="12"/>
    </row>
    <row r="285" spans="1:10" ht="27.95" customHeight="1">
      <c r="A285" s="12" t="s">
        <v>159</v>
      </c>
      <c r="B285" s="12"/>
    </row>
    <row r="286" spans="1:10" ht="27.95" customHeight="1">
      <c r="A286" s="12" t="s">
        <v>160</v>
      </c>
      <c r="B286" s="12"/>
    </row>
    <row r="287" spans="1:10" ht="27.95" customHeight="1">
      <c r="A287" s="12" t="s">
        <v>538</v>
      </c>
      <c r="B287" s="12"/>
      <c r="C287" s="12"/>
      <c r="D287" s="12"/>
      <c r="E287" s="12"/>
      <c r="F287" s="12"/>
      <c r="G287" s="12"/>
      <c r="H287" s="12"/>
      <c r="I287" s="12"/>
      <c r="J287" s="13"/>
    </row>
    <row r="288" spans="1:10" ht="27.95" customHeight="1">
      <c r="A288" s="63" t="s">
        <v>161</v>
      </c>
      <c r="B288" s="12"/>
      <c r="C288" s="12"/>
      <c r="D288" s="12"/>
      <c r="E288" s="12"/>
      <c r="F288" s="12"/>
      <c r="G288" s="12"/>
      <c r="H288" s="12"/>
      <c r="I288" s="12"/>
      <c r="J288" s="13"/>
    </row>
    <row r="289" spans="1:10" ht="27.95" customHeight="1">
      <c r="A289" s="63" t="s">
        <v>162</v>
      </c>
      <c r="B289" s="12"/>
      <c r="C289" s="12"/>
      <c r="D289" s="12"/>
      <c r="E289" s="12"/>
      <c r="F289" s="12"/>
      <c r="G289" s="12"/>
      <c r="H289" s="12"/>
      <c r="I289" s="12"/>
      <c r="J289" s="13"/>
    </row>
    <row r="290" spans="1:10" ht="27.95" customHeight="1">
      <c r="A290" s="63" t="s">
        <v>163</v>
      </c>
      <c r="B290" s="12"/>
      <c r="C290" s="12"/>
      <c r="D290" s="12"/>
      <c r="E290" s="12"/>
      <c r="F290" s="12"/>
      <c r="G290" s="12"/>
      <c r="H290" s="12"/>
      <c r="I290" s="12"/>
      <c r="J290" s="13"/>
    </row>
    <row r="291" spans="1:10" ht="27.95" customHeight="1">
      <c r="A291" s="63" t="s">
        <v>164</v>
      </c>
      <c r="B291" s="12"/>
      <c r="C291" s="12"/>
      <c r="D291" s="12"/>
      <c r="E291" s="12"/>
      <c r="F291" s="12"/>
      <c r="G291" s="12"/>
      <c r="H291" s="12"/>
      <c r="I291" s="12"/>
      <c r="J291" s="13"/>
    </row>
    <row r="292" spans="1:10" ht="27.95" customHeight="1">
      <c r="A292" s="64" t="s">
        <v>165</v>
      </c>
      <c r="B292" s="12"/>
      <c r="C292" s="12"/>
      <c r="D292" s="12"/>
      <c r="E292" s="12"/>
      <c r="F292" s="12"/>
      <c r="G292" s="12"/>
      <c r="H292" s="12"/>
      <c r="I292" s="12"/>
      <c r="J292" s="13"/>
    </row>
    <row r="293" spans="1:10" ht="27.95" customHeight="1">
      <c r="A293" s="64" t="s">
        <v>166</v>
      </c>
      <c r="B293" s="12"/>
      <c r="C293" s="12"/>
      <c r="D293" s="12"/>
      <c r="E293" s="12"/>
      <c r="F293" s="12"/>
      <c r="G293" s="12"/>
      <c r="H293" s="12"/>
      <c r="I293" s="12"/>
      <c r="J293" s="13"/>
    </row>
    <row r="294" spans="1:10" s="12" customFormat="1" ht="27.95" customHeight="1">
      <c r="A294" s="64"/>
      <c r="B294" s="12" t="s">
        <v>167</v>
      </c>
      <c r="D294" s="10"/>
      <c r="E294" s="10"/>
      <c r="F294" s="10"/>
      <c r="G294" s="10"/>
      <c r="H294" s="66" t="s">
        <v>168</v>
      </c>
      <c r="J294" s="13"/>
    </row>
    <row r="295" spans="1:10" ht="27.95" customHeight="1">
      <c r="B295" s="12" t="s">
        <v>169</v>
      </c>
      <c r="H295" s="66" t="s">
        <v>415</v>
      </c>
    </row>
    <row r="296" spans="1:10" ht="27.95" customHeight="1">
      <c r="B296" s="12" t="s">
        <v>170</v>
      </c>
      <c r="H296" s="66" t="s">
        <v>171</v>
      </c>
    </row>
    <row r="297" spans="1:10" ht="27.95" customHeight="1">
      <c r="A297" s="12"/>
      <c r="B297" s="12" t="s">
        <v>172</v>
      </c>
      <c r="C297" s="12"/>
      <c r="D297" s="12"/>
      <c r="E297" s="12"/>
      <c r="F297" s="12"/>
      <c r="G297" s="12"/>
      <c r="H297" s="67" t="s">
        <v>173</v>
      </c>
      <c r="I297" s="12"/>
      <c r="J297" s="13"/>
    </row>
    <row r="298" spans="1:10" ht="27.95" customHeight="1">
      <c r="B298" s="10" t="s">
        <v>174</v>
      </c>
      <c r="H298" s="66" t="s">
        <v>910</v>
      </c>
    </row>
    <row r="299" spans="1:10" ht="27.95" customHeight="1">
      <c r="A299" s="12"/>
      <c r="B299" s="10" t="s">
        <v>176</v>
      </c>
      <c r="C299" s="12"/>
      <c r="D299" s="12"/>
      <c r="H299" s="66" t="s">
        <v>175</v>
      </c>
      <c r="I299" s="12"/>
      <c r="J299" s="13"/>
    </row>
    <row r="300" spans="1:10" ht="27.95" customHeight="1">
      <c r="A300" s="12"/>
      <c r="B300" s="12" t="s">
        <v>177</v>
      </c>
      <c r="C300" s="12"/>
      <c r="H300" s="66" t="s">
        <v>175</v>
      </c>
      <c r="I300" s="12"/>
      <c r="J300" s="13"/>
    </row>
    <row r="301" spans="1:10" ht="27.95" customHeight="1">
      <c r="B301" s="12" t="s">
        <v>178</v>
      </c>
      <c r="H301" s="66" t="s">
        <v>179</v>
      </c>
    </row>
    <row r="302" spans="1:10" ht="27.95" customHeight="1">
      <c r="B302" s="12" t="s">
        <v>180</v>
      </c>
      <c r="H302" s="66" t="s">
        <v>179</v>
      </c>
    </row>
    <row r="303" spans="1:10" ht="27.95" customHeight="1">
      <c r="B303" s="12" t="s">
        <v>181</v>
      </c>
      <c r="H303" s="66" t="s">
        <v>179</v>
      </c>
    </row>
    <row r="304" spans="1:10" ht="27.95" customHeight="1">
      <c r="A304" s="12" t="s">
        <v>182</v>
      </c>
      <c r="C304" s="12"/>
    </row>
    <row r="305" spans="1:10" ht="27.95" customHeight="1">
      <c r="A305" s="12" t="s">
        <v>183</v>
      </c>
      <c r="B305" s="12"/>
      <c r="C305" s="12"/>
    </row>
    <row r="306" spans="1:10" ht="27.95" customHeight="1">
      <c r="A306" s="51" t="s">
        <v>184</v>
      </c>
      <c r="B306" s="12"/>
      <c r="C306" s="12"/>
    </row>
    <row r="307" spans="1:10" ht="27.95" customHeight="1">
      <c r="A307" s="51"/>
      <c r="B307" s="12"/>
      <c r="C307" s="12"/>
      <c r="J307" s="396"/>
    </row>
    <row r="308" spans="1:10" ht="30" customHeight="1">
      <c r="A308" s="406" t="s">
        <v>10</v>
      </c>
      <c r="B308" s="407"/>
      <c r="C308" s="407"/>
      <c r="D308" s="407"/>
      <c r="E308" s="407"/>
      <c r="F308" s="407"/>
      <c r="G308" s="407"/>
      <c r="H308" s="407"/>
      <c r="I308" s="407"/>
      <c r="J308" s="407"/>
    </row>
    <row r="309" spans="1:10" ht="30" customHeight="1">
      <c r="A309" s="12"/>
      <c r="B309" s="12"/>
      <c r="J309" s="98"/>
    </row>
    <row r="310" spans="1:10" ht="30" customHeight="1">
      <c r="A310" s="12" t="s">
        <v>1124</v>
      </c>
      <c r="C310" s="12"/>
    </row>
    <row r="311" spans="1:10" ht="30" customHeight="1">
      <c r="A311" s="12" t="s">
        <v>185</v>
      </c>
      <c r="B311" s="12"/>
      <c r="C311" s="12"/>
    </row>
    <row r="312" spans="1:10" ht="30" customHeight="1">
      <c r="A312" s="12" t="s">
        <v>186</v>
      </c>
      <c r="B312" s="12"/>
      <c r="C312" s="12"/>
    </row>
    <row r="313" spans="1:10" ht="30" customHeight="1">
      <c r="A313" s="51" t="s">
        <v>187</v>
      </c>
      <c r="B313" s="12"/>
      <c r="C313" s="12"/>
    </row>
    <row r="314" spans="1:10" ht="30" customHeight="1">
      <c r="A314" s="51" t="s">
        <v>188</v>
      </c>
      <c r="B314" s="51"/>
      <c r="C314" s="12"/>
    </row>
    <row r="315" spans="1:10" ht="30" customHeight="1">
      <c r="A315" s="64" t="s">
        <v>189</v>
      </c>
      <c r="B315" s="12"/>
      <c r="C315" s="12"/>
      <c r="D315" s="12"/>
      <c r="E315" s="12"/>
      <c r="F315" s="12"/>
      <c r="G315" s="12"/>
      <c r="H315" s="12"/>
      <c r="I315" s="12"/>
      <c r="J315" s="13"/>
    </row>
    <row r="316" spans="1:10" ht="30" customHeight="1">
      <c r="A316" s="64" t="s">
        <v>190</v>
      </c>
      <c r="B316" s="12"/>
      <c r="C316" s="12"/>
      <c r="D316" s="12"/>
      <c r="E316" s="12"/>
      <c r="F316" s="12"/>
      <c r="G316" s="12"/>
      <c r="H316" s="12"/>
      <c r="I316" s="12"/>
      <c r="J316" s="13"/>
    </row>
    <row r="317" spans="1:10" ht="30" customHeight="1">
      <c r="A317" s="64" t="s">
        <v>191</v>
      </c>
      <c r="B317" s="12"/>
      <c r="C317" s="12"/>
      <c r="D317" s="12"/>
      <c r="E317" s="12"/>
      <c r="F317" s="12"/>
      <c r="G317" s="12"/>
      <c r="H317" s="12"/>
      <c r="I317" s="12"/>
      <c r="J317" s="13"/>
    </row>
    <row r="318" spans="1:10" ht="30" customHeight="1">
      <c r="A318" s="64" t="s">
        <v>192</v>
      </c>
      <c r="B318" s="12"/>
      <c r="C318" s="12"/>
      <c r="D318" s="12"/>
      <c r="E318" s="12"/>
      <c r="F318" s="12"/>
      <c r="G318" s="12"/>
      <c r="H318" s="12"/>
      <c r="I318" s="12"/>
      <c r="J318" s="13"/>
    </row>
    <row r="319" spans="1:10" ht="30" customHeight="1">
      <c r="A319" s="64" t="s">
        <v>193</v>
      </c>
      <c r="B319" s="12"/>
      <c r="C319" s="12"/>
      <c r="D319" s="12"/>
      <c r="E319" s="12"/>
      <c r="F319" s="12"/>
      <c r="G319" s="12"/>
      <c r="H319" s="12"/>
      <c r="I319" s="12"/>
      <c r="J319" s="13"/>
    </row>
    <row r="320" spans="1:10" ht="30" customHeight="1">
      <c r="A320" s="12" t="s">
        <v>539</v>
      </c>
    </row>
    <row r="321" spans="1:10" ht="30" customHeight="1">
      <c r="A321" s="12" t="s">
        <v>194</v>
      </c>
      <c r="B321" s="12"/>
      <c r="C321" s="12"/>
      <c r="D321" s="12"/>
      <c r="E321" s="12"/>
      <c r="F321" s="12"/>
      <c r="G321" s="12"/>
      <c r="H321" s="12"/>
      <c r="I321" s="12"/>
      <c r="J321" s="13"/>
    </row>
    <row r="322" spans="1:10" ht="30" customHeight="1">
      <c r="A322" s="12" t="s">
        <v>195</v>
      </c>
      <c r="B322" s="12"/>
      <c r="C322" s="12"/>
      <c r="D322" s="12"/>
      <c r="E322" s="12"/>
      <c r="F322" s="12"/>
      <c r="G322" s="12"/>
      <c r="H322" s="12"/>
      <c r="I322" s="12"/>
      <c r="J322" s="13"/>
    </row>
    <row r="323" spans="1:10" ht="30" customHeight="1">
      <c r="A323" s="12"/>
      <c r="B323" s="12"/>
      <c r="C323" s="57" t="s">
        <v>196</v>
      </c>
      <c r="D323" s="12"/>
      <c r="E323" s="12"/>
      <c r="F323" s="12"/>
      <c r="G323" s="12"/>
      <c r="H323" s="68" t="s">
        <v>197</v>
      </c>
      <c r="I323" s="12"/>
      <c r="J323" s="13"/>
    </row>
    <row r="324" spans="1:10" ht="30" customHeight="1">
      <c r="A324" s="12" t="s">
        <v>198</v>
      </c>
      <c r="B324" s="12"/>
      <c r="C324" s="12"/>
      <c r="D324" s="12"/>
      <c r="E324" s="12"/>
      <c r="F324" s="12"/>
      <c r="G324" s="12"/>
      <c r="H324" s="12"/>
      <c r="I324" s="12"/>
      <c r="J324" s="13"/>
    </row>
    <row r="325" spans="1:10" ht="30" customHeight="1">
      <c r="A325" s="10" t="s">
        <v>540</v>
      </c>
    </row>
    <row r="326" spans="1:10" ht="30" customHeight="1">
      <c r="A326" s="12" t="s">
        <v>199</v>
      </c>
    </row>
    <row r="327" spans="1:10" ht="30" customHeight="1">
      <c r="A327" s="12" t="s">
        <v>1125</v>
      </c>
      <c r="B327" s="12"/>
    </row>
    <row r="328" spans="1:10" ht="30" customHeight="1">
      <c r="A328" s="12" t="s">
        <v>200</v>
      </c>
      <c r="B328" s="12"/>
    </row>
    <row r="329" spans="1:10" ht="30" customHeight="1">
      <c r="A329" s="12" t="s">
        <v>1123</v>
      </c>
      <c r="B329" s="12"/>
    </row>
    <row r="330" spans="1:10" ht="30" customHeight="1">
      <c r="A330" s="12" t="s">
        <v>201</v>
      </c>
      <c r="B330" s="12"/>
    </row>
    <row r="331" spans="1:10" ht="30" customHeight="1">
      <c r="A331" s="12" t="s">
        <v>202</v>
      </c>
      <c r="B331" s="12"/>
    </row>
    <row r="332" spans="1:10" ht="30" customHeight="1">
      <c r="A332" s="10" t="s">
        <v>541</v>
      </c>
      <c r="B332" s="12"/>
      <c r="C332" s="12"/>
      <c r="D332" s="12"/>
      <c r="E332" s="12"/>
      <c r="F332" s="12"/>
      <c r="G332" s="12"/>
      <c r="H332" s="12"/>
      <c r="I332" s="12"/>
      <c r="J332" s="13"/>
    </row>
    <row r="333" spans="1:10" ht="30" customHeight="1">
      <c r="A333" s="12" t="s">
        <v>568</v>
      </c>
      <c r="C333" s="12"/>
      <c r="D333" s="12"/>
      <c r="E333" s="12"/>
      <c r="F333" s="12"/>
      <c r="G333" s="12"/>
      <c r="H333" s="12"/>
      <c r="I333" s="12"/>
      <c r="J333" s="13"/>
    </row>
    <row r="334" spans="1:10" ht="30" customHeight="1">
      <c r="A334" s="12" t="s">
        <v>569</v>
      </c>
      <c r="B334" s="12"/>
      <c r="C334" s="12"/>
      <c r="D334" s="12"/>
      <c r="E334" s="12"/>
      <c r="F334" s="12"/>
      <c r="G334" s="12"/>
      <c r="H334" s="12"/>
      <c r="I334" s="12"/>
      <c r="J334" s="13"/>
    </row>
    <row r="335" spans="1:10" ht="30" customHeight="1">
      <c r="A335" s="12" t="s">
        <v>203</v>
      </c>
      <c r="B335" s="12"/>
      <c r="C335" s="12"/>
      <c r="D335" s="12"/>
      <c r="E335" s="12"/>
      <c r="F335" s="12"/>
      <c r="G335" s="12"/>
      <c r="H335" s="12"/>
      <c r="I335" s="12"/>
      <c r="J335" s="13"/>
    </row>
    <row r="336" spans="1:10" ht="30" customHeight="1">
      <c r="A336" s="12"/>
      <c r="B336" s="12"/>
      <c r="C336" s="12"/>
      <c r="D336" s="12"/>
      <c r="E336" s="12"/>
      <c r="F336" s="12"/>
      <c r="G336" s="12"/>
      <c r="H336" s="12"/>
      <c r="I336" s="12"/>
      <c r="J336" s="395"/>
    </row>
    <row r="337" spans="1:10" ht="25.5" customHeight="1">
      <c r="A337" s="406" t="s">
        <v>29</v>
      </c>
      <c r="B337" s="407"/>
      <c r="C337" s="407"/>
      <c r="D337" s="407"/>
      <c r="E337" s="407"/>
      <c r="F337" s="407"/>
      <c r="G337" s="407"/>
      <c r="H337" s="407"/>
      <c r="I337" s="407"/>
      <c r="J337" s="407"/>
    </row>
    <row r="338" spans="1:10" ht="25.5" customHeight="1">
      <c r="A338" s="12"/>
      <c r="B338" s="12"/>
      <c r="C338" s="12"/>
      <c r="D338" s="12"/>
      <c r="E338" s="12"/>
      <c r="F338" s="12"/>
      <c r="G338" s="12"/>
      <c r="H338" s="12"/>
      <c r="I338" s="12"/>
      <c r="J338" s="99"/>
    </row>
    <row r="339" spans="1:10" ht="25.5" customHeight="1">
      <c r="A339" s="12" t="s">
        <v>570</v>
      </c>
    </row>
    <row r="340" spans="1:10" ht="25.5" customHeight="1">
      <c r="A340" s="12" t="s">
        <v>572</v>
      </c>
      <c r="B340" s="12"/>
    </row>
    <row r="341" spans="1:10" ht="25.5" customHeight="1">
      <c r="A341" s="12" t="s">
        <v>571</v>
      </c>
      <c r="B341" s="12"/>
    </row>
    <row r="342" spans="1:10" ht="25.5" customHeight="1">
      <c r="A342" s="12" t="s">
        <v>573</v>
      </c>
      <c r="C342" s="12"/>
      <c r="D342" s="12"/>
      <c r="E342" s="12"/>
      <c r="F342" s="12"/>
      <c r="G342" s="12"/>
      <c r="H342" s="12"/>
      <c r="I342" s="12"/>
      <c r="J342" s="13"/>
    </row>
    <row r="343" spans="1:10" ht="25.5" customHeight="1">
      <c r="A343" s="12" t="s">
        <v>204</v>
      </c>
      <c r="B343" s="12"/>
      <c r="C343" s="12"/>
      <c r="D343" s="12"/>
      <c r="E343" s="12"/>
      <c r="F343" s="12"/>
      <c r="G343" s="12"/>
      <c r="H343" s="12"/>
      <c r="I343" s="12"/>
      <c r="J343" s="13"/>
    </row>
    <row r="344" spans="1:10" ht="25.5" customHeight="1">
      <c r="A344" s="12" t="s">
        <v>205</v>
      </c>
      <c r="B344" s="12"/>
      <c r="C344" s="12"/>
      <c r="D344" s="12"/>
      <c r="E344" s="12"/>
      <c r="F344" s="12"/>
      <c r="G344" s="12"/>
      <c r="H344" s="12"/>
      <c r="I344" s="12"/>
      <c r="J344" s="13"/>
    </row>
    <row r="345" spans="1:10" ht="25.5" customHeight="1">
      <c r="A345" s="12" t="s">
        <v>206</v>
      </c>
      <c r="B345" s="12"/>
      <c r="C345" s="12"/>
      <c r="D345" s="12"/>
      <c r="E345" s="12"/>
      <c r="F345" s="12"/>
      <c r="G345" s="12"/>
      <c r="H345" s="12"/>
      <c r="I345" s="12"/>
      <c r="J345" s="13"/>
    </row>
    <row r="346" spans="1:10" ht="25.5" customHeight="1">
      <c r="A346" s="12" t="s">
        <v>574</v>
      </c>
      <c r="B346" s="12"/>
      <c r="C346" s="12"/>
      <c r="D346" s="12"/>
      <c r="E346" s="12"/>
      <c r="F346" s="12"/>
      <c r="G346" s="12"/>
      <c r="H346" s="12"/>
      <c r="I346" s="12"/>
      <c r="J346" s="13"/>
    </row>
    <row r="347" spans="1:10" ht="25.5" customHeight="1">
      <c r="A347" s="12" t="s">
        <v>575</v>
      </c>
      <c r="B347" s="12"/>
      <c r="C347" s="12"/>
      <c r="D347" s="12"/>
      <c r="E347" s="12"/>
      <c r="F347" s="12"/>
      <c r="G347" s="12"/>
      <c r="H347" s="12"/>
      <c r="I347" s="12"/>
      <c r="J347" s="13"/>
    </row>
    <row r="348" spans="1:10" ht="25.5" customHeight="1">
      <c r="A348" s="12" t="s">
        <v>207</v>
      </c>
      <c r="B348" s="12"/>
      <c r="C348" s="12"/>
      <c r="D348" s="12"/>
      <c r="E348" s="12"/>
      <c r="F348" s="12"/>
      <c r="G348" s="12"/>
      <c r="H348" s="12"/>
      <c r="I348" s="12"/>
      <c r="J348" s="13"/>
    </row>
    <row r="349" spans="1:10" ht="25.5" customHeight="1">
      <c r="A349" s="12" t="s">
        <v>576</v>
      </c>
      <c r="B349" s="12"/>
      <c r="C349" s="12"/>
      <c r="D349" s="12"/>
      <c r="E349" s="12"/>
      <c r="F349" s="12"/>
      <c r="G349" s="12"/>
      <c r="H349" s="12"/>
      <c r="I349" s="12"/>
      <c r="J349" s="13"/>
    </row>
    <row r="350" spans="1:10" ht="25.5" customHeight="1">
      <c r="A350" s="12" t="s">
        <v>208</v>
      </c>
      <c r="B350" s="12"/>
      <c r="C350" s="12"/>
      <c r="D350" s="12"/>
      <c r="E350" s="12"/>
      <c r="F350" s="12"/>
      <c r="G350" s="12"/>
      <c r="H350" s="12"/>
      <c r="I350" s="12"/>
      <c r="J350" s="13"/>
    </row>
    <row r="351" spans="1:10" ht="25.5" customHeight="1">
      <c r="A351" s="51" t="s">
        <v>209</v>
      </c>
      <c r="B351" s="12"/>
      <c r="C351" s="12"/>
      <c r="D351" s="12"/>
      <c r="E351" s="12"/>
      <c r="F351" s="12"/>
      <c r="G351" s="12"/>
      <c r="H351" s="12"/>
      <c r="I351" s="12"/>
      <c r="J351" s="13"/>
    </row>
    <row r="352" spans="1:10" ht="25.5" customHeight="1">
      <c r="A352" s="69" t="s">
        <v>210</v>
      </c>
      <c r="B352" s="12"/>
      <c r="C352" s="12"/>
      <c r="D352" s="12"/>
      <c r="E352" s="12"/>
      <c r="F352" s="12"/>
      <c r="G352" s="12"/>
      <c r="H352" s="12"/>
      <c r="I352" s="12"/>
      <c r="J352" s="13"/>
    </row>
    <row r="353" spans="1:10" ht="25.5" customHeight="1">
      <c r="A353" s="69" t="s">
        <v>577</v>
      </c>
      <c r="B353" s="12"/>
      <c r="C353" s="12"/>
      <c r="D353" s="12"/>
      <c r="E353" s="12"/>
      <c r="F353" s="12"/>
      <c r="G353" s="12"/>
      <c r="H353" s="12"/>
      <c r="I353" s="12"/>
      <c r="J353" s="13"/>
    </row>
    <row r="354" spans="1:10" ht="25.5" customHeight="1">
      <c r="A354" s="69" t="s">
        <v>1083</v>
      </c>
      <c r="B354" s="12"/>
      <c r="C354" s="12"/>
      <c r="D354" s="12"/>
      <c r="E354" s="12"/>
      <c r="F354" s="12"/>
      <c r="G354" s="12"/>
      <c r="H354" s="12"/>
      <c r="I354" s="12"/>
      <c r="J354" s="13"/>
    </row>
    <row r="355" spans="1:10" ht="25.5" customHeight="1">
      <c r="A355" s="69" t="s">
        <v>211</v>
      </c>
      <c r="B355" s="12"/>
      <c r="C355" s="12"/>
      <c r="D355" s="12"/>
      <c r="E355" s="12"/>
      <c r="F355" s="12"/>
      <c r="G355" s="12"/>
      <c r="H355" s="12"/>
      <c r="I355" s="12"/>
      <c r="J355" s="13"/>
    </row>
    <row r="356" spans="1:10" ht="25.5" customHeight="1">
      <c r="A356" s="69" t="s">
        <v>212</v>
      </c>
      <c r="B356" s="12"/>
      <c r="C356" s="12"/>
      <c r="D356" s="12"/>
      <c r="E356" s="12"/>
      <c r="F356" s="12"/>
      <c r="G356" s="12"/>
      <c r="H356" s="12"/>
      <c r="I356" s="12"/>
      <c r="J356" s="13"/>
    </row>
    <row r="357" spans="1:10" ht="25.5" customHeight="1">
      <c r="A357" s="69" t="s">
        <v>213</v>
      </c>
      <c r="B357" s="12"/>
      <c r="C357" s="12"/>
      <c r="D357" s="12"/>
      <c r="E357" s="12"/>
      <c r="F357" s="12"/>
      <c r="G357" s="12"/>
      <c r="H357" s="12"/>
      <c r="I357" s="12"/>
      <c r="J357" s="13"/>
    </row>
    <row r="358" spans="1:10" ht="25.5" customHeight="1">
      <c r="A358" s="69" t="s">
        <v>214</v>
      </c>
      <c r="B358" s="12"/>
      <c r="C358" s="12"/>
      <c r="D358" s="12"/>
      <c r="E358" s="12"/>
      <c r="F358" s="12"/>
      <c r="G358" s="12"/>
      <c r="H358" s="12"/>
      <c r="I358" s="12"/>
      <c r="J358" s="13"/>
    </row>
    <row r="359" spans="1:10" ht="25.5" customHeight="1">
      <c r="A359" s="69" t="s">
        <v>215</v>
      </c>
      <c r="B359" s="12"/>
      <c r="C359" s="12"/>
      <c r="D359" s="12"/>
      <c r="E359" s="12"/>
      <c r="F359" s="12"/>
      <c r="G359" s="12"/>
      <c r="H359" s="12"/>
      <c r="I359" s="12"/>
      <c r="J359" s="13"/>
    </row>
    <row r="360" spans="1:10" s="12" customFormat="1" ht="25.5" customHeight="1">
      <c r="A360" s="69" t="s">
        <v>216</v>
      </c>
      <c r="J360" s="13"/>
    </row>
    <row r="361" spans="1:10" ht="25.5" customHeight="1">
      <c r="A361" s="69" t="s">
        <v>522</v>
      </c>
      <c r="B361" s="12"/>
      <c r="C361" s="12"/>
      <c r="D361" s="12"/>
      <c r="E361" s="12"/>
      <c r="F361" s="12"/>
      <c r="G361" s="12"/>
      <c r="H361" s="12"/>
      <c r="I361" s="12"/>
      <c r="J361" s="13"/>
    </row>
    <row r="362" spans="1:10" ht="25.5" customHeight="1">
      <c r="A362" s="10" t="s">
        <v>542</v>
      </c>
    </row>
    <row r="363" spans="1:10" ht="25.5" customHeight="1">
      <c r="A363" s="70" t="s">
        <v>217</v>
      </c>
    </row>
    <row r="364" spans="1:10" ht="25.5" customHeight="1">
      <c r="A364" s="63" t="s">
        <v>218</v>
      </c>
      <c r="B364" s="71"/>
    </row>
    <row r="365" spans="1:10" ht="25.5" customHeight="1">
      <c r="A365" s="63" t="s">
        <v>219</v>
      </c>
      <c r="B365" s="71"/>
    </row>
    <row r="366" spans="1:10" ht="25.5" customHeight="1">
      <c r="A366" s="63" t="s">
        <v>220</v>
      </c>
      <c r="B366" s="71"/>
    </row>
    <row r="367" spans="1:10" ht="25.5" customHeight="1">
      <c r="A367" s="63" t="s">
        <v>221</v>
      </c>
      <c r="B367" s="71"/>
    </row>
    <row r="368" spans="1:10" ht="25.5" customHeight="1">
      <c r="A368" s="63" t="s">
        <v>222</v>
      </c>
      <c r="B368" s="71"/>
    </row>
    <row r="369" spans="1:12" ht="25.5" customHeight="1">
      <c r="A369" s="63" t="s">
        <v>223</v>
      </c>
      <c r="B369" s="71"/>
    </row>
    <row r="370" spans="1:12" ht="25.5" customHeight="1">
      <c r="A370" s="69"/>
      <c r="B370" s="12"/>
      <c r="C370" s="12"/>
      <c r="D370" s="12"/>
      <c r="E370" s="12"/>
      <c r="F370" s="12"/>
      <c r="G370" s="12"/>
      <c r="H370" s="12"/>
      <c r="I370" s="12"/>
      <c r="J370" s="86"/>
    </row>
    <row r="371" spans="1:12" ht="26.1" customHeight="1">
      <c r="A371" s="413" t="s">
        <v>30</v>
      </c>
      <c r="B371" s="414"/>
      <c r="C371" s="414"/>
      <c r="D371" s="414"/>
      <c r="E371" s="414"/>
      <c r="F371" s="414"/>
      <c r="G371" s="414"/>
      <c r="H371" s="414"/>
      <c r="I371" s="414"/>
      <c r="J371" s="414"/>
    </row>
    <row r="372" spans="1:12" ht="26.1" customHeight="1"/>
    <row r="373" spans="1:12" ht="26.1" customHeight="1">
      <c r="A373" s="10" t="s">
        <v>543</v>
      </c>
    </row>
    <row r="374" spans="1:12" ht="26.1" customHeight="1">
      <c r="A374" s="12" t="s">
        <v>519</v>
      </c>
    </row>
    <row r="375" spans="1:12" ht="26.1" customHeight="1">
      <c r="A375" s="12" t="s">
        <v>518</v>
      </c>
      <c r="B375" s="12"/>
    </row>
    <row r="376" spans="1:12" ht="26.1" customHeight="1">
      <c r="A376" s="12" t="s">
        <v>224</v>
      </c>
      <c r="B376" s="12"/>
    </row>
    <row r="377" spans="1:12" ht="26.1" customHeight="1">
      <c r="A377" s="10" t="s">
        <v>544</v>
      </c>
    </row>
    <row r="378" spans="1:12" ht="26.1" customHeight="1">
      <c r="A378" s="10" t="s">
        <v>225</v>
      </c>
    </row>
    <row r="379" spans="1:12" ht="26.1" customHeight="1">
      <c r="A379" s="10" t="s">
        <v>545</v>
      </c>
    </row>
    <row r="380" spans="1:12" s="12" customFormat="1" ht="26.1" customHeight="1">
      <c r="A380" s="12" t="s">
        <v>226</v>
      </c>
      <c r="J380" s="13"/>
    </row>
    <row r="381" spans="1:12" s="12" customFormat="1" ht="26.1" customHeight="1">
      <c r="A381" s="12" t="s">
        <v>227</v>
      </c>
      <c r="J381" s="13"/>
    </row>
    <row r="382" spans="1:12" s="12" customFormat="1" ht="26.1" customHeight="1">
      <c r="A382" s="12" t="s">
        <v>228</v>
      </c>
      <c r="J382" s="13"/>
    </row>
    <row r="383" spans="1:12" s="12" customFormat="1" ht="26.1" customHeight="1">
      <c r="A383" s="12" t="s">
        <v>229</v>
      </c>
      <c r="J383" s="13"/>
    </row>
    <row r="384" spans="1:12" s="12" customFormat="1" ht="26.1" customHeight="1">
      <c r="A384" s="12" t="s">
        <v>230</v>
      </c>
      <c r="J384" s="13"/>
      <c r="L384" s="72"/>
    </row>
    <row r="385" spans="1:10" s="12" customFormat="1" ht="26.1" customHeight="1">
      <c r="A385" s="12" t="s">
        <v>231</v>
      </c>
      <c r="J385" s="13"/>
    </row>
    <row r="386" spans="1:10" s="12" customFormat="1" ht="26.1" customHeight="1">
      <c r="A386" s="12" t="s">
        <v>232</v>
      </c>
      <c r="J386" s="13"/>
    </row>
    <row r="387" spans="1:10" ht="26.1" customHeight="1">
      <c r="A387" s="10" t="s">
        <v>546</v>
      </c>
      <c r="B387" s="12"/>
      <c r="C387" s="12"/>
      <c r="D387" s="12"/>
      <c r="E387" s="12"/>
      <c r="F387" s="12"/>
      <c r="G387" s="12"/>
      <c r="H387" s="12"/>
      <c r="I387" s="12"/>
      <c r="J387" s="13"/>
    </row>
    <row r="388" spans="1:10" ht="26.1" customHeight="1">
      <c r="A388" s="12" t="s">
        <v>233</v>
      </c>
    </row>
    <row r="389" spans="1:10" ht="26.1" customHeight="1">
      <c r="A389" s="12" t="s">
        <v>234</v>
      </c>
      <c r="B389" s="12"/>
    </row>
    <row r="390" spans="1:10" ht="26.1" customHeight="1">
      <c r="A390" s="12" t="s">
        <v>235</v>
      </c>
    </row>
    <row r="391" spans="1:10" ht="26.1" customHeight="1">
      <c r="A391" s="12" t="s">
        <v>236</v>
      </c>
      <c r="B391" s="12"/>
    </row>
    <row r="392" spans="1:10" ht="26.1" customHeight="1">
      <c r="A392" s="12" t="s">
        <v>237</v>
      </c>
      <c r="B392" s="12"/>
    </row>
    <row r="393" spans="1:10" ht="26.1" customHeight="1">
      <c r="A393" s="12" t="s">
        <v>238</v>
      </c>
      <c r="B393" s="12"/>
    </row>
    <row r="394" spans="1:10" ht="26.1" customHeight="1">
      <c r="A394" s="12" t="s">
        <v>239</v>
      </c>
    </row>
    <row r="395" spans="1:10" ht="26.1" customHeight="1">
      <c r="A395" s="12" t="s">
        <v>240</v>
      </c>
      <c r="B395" s="12"/>
    </row>
    <row r="396" spans="1:10" ht="26.1" customHeight="1">
      <c r="A396" s="12" t="s">
        <v>241</v>
      </c>
      <c r="B396" s="12"/>
    </row>
    <row r="397" spans="1:10" ht="26.1" customHeight="1">
      <c r="A397" s="12" t="s">
        <v>242</v>
      </c>
    </row>
    <row r="398" spans="1:10" ht="26.1" customHeight="1">
      <c r="A398" s="12" t="s">
        <v>243</v>
      </c>
      <c r="B398" s="12"/>
    </row>
    <row r="399" spans="1:10" ht="26.1" customHeight="1">
      <c r="A399" s="10" t="s">
        <v>547</v>
      </c>
    </row>
    <row r="400" spans="1:10" ht="26.1" customHeight="1">
      <c r="A400" s="12" t="s">
        <v>244</v>
      </c>
    </row>
    <row r="401" spans="1:10" ht="26.1" customHeight="1">
      <c r="A401" s="12" t="s">
        <v>245</v>
      </c>
      <c r="B401" s="12"/>
    </row>
    <row r="402" spans="1:10" ht="26.1" customHeight="1">
      <c r="A402" s="12" t="s">
        <v>882</v>
      </c>
      <c r="B402" s="12"/>
    </row>
    <row r="403" spans="1:10" ht="26.1" customHeight="1">
      <c r="A403" s="12"/>
      <c r="B403" s="12"/>
      <c r="J403" s="396"/>
    </row>
    <row r="404" spans="1:10" ht="27" customHeight="1">
      <c r="A404" s="413" t="s">
        <v>18</v>
      </c>
      <c r="B404" s="414"/>
      <c r="C404" s="414"/>
      <c r="D404" s="414"/>
      <c r="E404" s="414"/>
      <c r="F404" s="414"/>
      <c r="G404" s="414"/>
      <c r="H404" s="414"/>
      <c r="I404" s="414"/>
      <c r="J404" s="414"/>
    </row>
    <row r="405" spans="1:10" ht="27" customHeight="1">
      <c r="J405" s="106"/>
    </row>
    <row r="406" spans="1:10" ht="27" customHeight="1">
      <c r="A406" s="10" t="s">
        <v>548</v>
      </c>
    </row>
    <row r="407" spans="1:10" ht="27" customHeight="1">
      <c r="A407" s="12" t="s">
        <v>246</v>
      </c>
    </row>
    <row r="408" spans="1:10" ht="27" customHeight="1">
      <c r="A408" s="12" t="s">
        <v>1085</v>
      </c>
      <c r="B408" s="12"/>
    </row>
    <row r="409" spans="1:10" ht="27" customHeight="1">
      <c r="A409" s="12" t="s">
        <v>247</v>
      </c>
      <c r="B409" s="12"/>
    </row>
    <row r="410" spans="1:10" ht="27" customHeight="1">
      <c r="A410" s="12" t="s">
        <v>1084</v>
      </c>
      <c r="B410" s="12"/>
    </row>
    <row r="411" spans="1:10" ht="27" customHeight="1">
      <c r="A411" s="12" t="s">
        <v>248</v>
      </c>
      <c r="B411" s="12"/>
    </row>
    <row r="412" spans="1:10" s="12" customFormat="1" ht="27" customHeight="1">
      <c r="A412" s="12" t="s">
        <v>1126</v>
      </c>
      <c r="J412" s="13"/>
    </row>
    <row r="413" spans="1:10" s="12" customFormat="1" ht="27" customHeight="1">
      <c r="A413" s="73" t="s">
        <v>549</v>
      </c>
      <c r="B413" s="15"/>
      <c r="C413" s="15"/>
      <c r="J413" s="13"/>
    </row>
    <row r="414" spans="1:10" s="12" customFormat="1" ht="27" customHeight="1">
      <c r="B414" s="12" t="s">
        <v>860</v>
      </c>
      <c r="J414" s="13"/>
    </row>
    <row r="415" spans="1:10" ht="27" customHeight="1">
      <c r="A415" s="12" t="s">
        <v>861</v>
      </c>
      <c r="B415" s="12"/>
      <c r="C415" s="12"/>
      <c r="D415" s="12"/>
      <c r="E415" s="12"/>
      <c r="F415" s="12"/>
      <c r="G415" s="12"/>
      <c r="H415" s="12"/>
      <c r="I415" s="12"/>
      <c r="J415" s="13"/>
    </row>
    <row r="416" spans="1:10" s="12" customFormat="1" ht="27" customHeight="1">
      <c r="A416" s="12" t="s">
        <v>863</v>
      </c>
      <c r="B416" s="74"/>
      <c r="C416" s="75"/>
      <c r="J416" s="13"/>
    </row>
    <row r="417" spans="1:12" s="12" customFormat="1" ht="27" customHeight="1">
      <c r="A417" s="12" t="s">
        <v>862</v>
      </c>
      <c r="B417" s="75"/>
      <c r="C417" s="75"/>
      <c r="J417" s="13"/>
    </row>
    <row r="418" spans="1:12" s="12" customFormat="1" ht="27" customHeight="1">
      <c r="A418" s="12" t="s">
        <v>550</v>
      </c>
      <c r="J418" s="13"/>
    </row>
    <row r="419" spans="1:12" s="12" customFormat="1" ht="27" customHeight="1">
      <c r="B419" s="12" t="s">
        <v>578</v>
      </c>
      <c r="J419" s="13"/>
    </row>
    <row r="420" spans="1:12" ht="27" customHeight="1">
      <c r="A420" s="12" t="s">
        <v>249</v>
      </c>
      <c r="B420" s="12"/>
      <c r="C420" s="12"/>
      <c r="D420" s="12"/>
      <c r="E420" s="12"/>
      <c r="F420" s="12"/>
      <c r="G420" s="12"/>
      <c r="H420" s="12"/>
      <c r="I420" s="12"/>
      <c r="J420" s="13"/>
    </row>
    <row r="421" spans="1:12" ht="27" customHeight="1">
      <c r="A421" s="12" t="s">
        <v>579</v>
      </c>
      <c r="B421" s="12"/>
      <c r="C421" s="12"/>
      <c r="D421" s="12"/>
      <c r="E421" s="12"/>
      <c r="F421" s="12"/>
      <c r="G421" s="12"/>
      <c r="H421" s="12"/>
      <c r="I421" s="12"/>
      <c r="J421" s="13"/>
      <c r="L421" s="76"/>
    </row>
    <row r="422" spans="1:12" ht="27" customHeight="1">
      <c r="A422" s="12" t="s">
        <v>580</v>
      </c>
      <c r="B422" s="12"/>
      <c r="C422" s="12"/>
      <c r="D422" s="12"/>
      <c r="E422" s="12"/>
      <c r="F422" s="12"/>
      <c r="G422" s="12"/>
      <c r="H422" s="12"/>
      <c r="I422" s="12"/>
      <c r="J422" s="13"/>
      <c r="L422" s="76"/>
    </row>
    <row r="423" spans="1:12" ht="27" customHeight="1">
      <c r="A423" s="12" t="s">
        <v>581</v>
      </c>
      <c r="B423" s="12"/>
      <c r="C423" s="12"/>
      <c r="D423" s="12"/>
      <c r="E423" s="12"/>
      <c r="F423" s="12"/>
      <c r="G423" s="12"/>
      <c r="H423" s="12"/>
      <c r="I423" s="12"/>
      <c r="J423" s="13"/>
      <c r="L423" s="76"/>
    </row>
    <row r="424" spans="1:12" ht="27" customHeight="1">
      <c r="A424" s="12" t="s">
        <v>582</v>
      </c>
      <c r="B424" s="12"/>
      <c r="C424" s="12"/>
      <c r="D424" s="12"/>
      <c r="E424" s="12"/>
      <c r="F424" s="12"/>
      <c r="G424" s="12"/>
      <c r="H424" s="12"/>
      <c r="I424" s="12"/>
      <c r="J424" s="13"/>
      <c r="L424" s="76"/>
    </row>
    <row r="425" spans="1:12" ht="27" customHeight="1">
      <c r="A425" s="12" t="s">
        <v>1086</v>
      </c>
      <c r="B425" s="12"/>
      <c r="C425" s="12"/>
      <c r="D425" s="12"/>
      <c r="E425" s="12"/>
      <c r="F425" s="12"/>
      <c r="G425" s="12"/>
      <c r="H425" s="12"/>
      <c r="I425" s="12"/>
      <c r="J425" s="13"/>
      <c r="L425" s="77"/>
    </row>
    <row r="426" spans="1:12" ht="27" customHeight="1">
      <c r="A426" s="12" t="s">
        <v>250</v>
      </c>
      <c r="B426" s="12"/>
      <c r="C426" s="12"/>
      <c r="D426" s="12"/>
      <c r="E426" s="12"/>
      <c r="F426" s="12"/>
      <c r="G426" s="12"/>
      <c r="H426" s="12"/>
      <c r="I426" s="12"/>
      <c r="J426" s="13"/>
      <c r="L426" s="77"/>
    </row>
    <row r="427" spans="1:12" ht="27" customHeight="1">
      <c r="A427" s="12" t="s">
        <v>251</v>
      </c>
      <c r="B427" s="12"/>
      <c r="C427" s="12"/>
      <c r="D427" s="12"/>
      <c r="E427" s="12"/>
      <c r="F427" s="12"/>
      <c r="G427" s="12"/>
      <c r="H427" s="12"/>
      <c r="I427" s="12"/>
      <c r="J427" s="13"/>
      <c r="L427" s="77"/>
    </row>
    <row r="428" spans="1:12" ht="27" customHeight="1">
      <c r="A428" s="10" t="s">
        <v>551</v>
      </c>
      <c r="C428" s="12"/>
      <c r="D428" s="12"/>
      <c r="E428" s="12"/>
      <c r="F428" s="12"/>
      <c r="G428" s="12"/>
      <c r="H428" s="12"/>
      <c r="I428" s="12"/>
      <c r="J428" s="13"/>
      <c r="L428" s="77"/>
    </row>
    <row r="429" spans="1:12" ht="27" customHeight="1">
      <c r="A429" s="12" t="s">
        <v>252</v>
      </c>
      <c r="C429" s="78"/>
      <c r="D429" s="12"/>
      <c r="E429" s="12"/>
      <c r="F429" s="12"/>
      <c r="G429" s="12"/>
      <c r="H429" s="12"/>
      <c r="I429" s="12"/>
      <c r="J429" s="13"/>
      <c r="L429" s="79"/>
    </row>
    <row r="430" spans="1:12" ht="27" customHeight="1">
      <c r="A430" s="12" t="s">
        <v>253</v>
      </c>
      <c r="B430" s="78"/>
      <c r="C430" s="78"/>
    </row>
    <row r="431" spans="1:12" ht="27" customHeight="1">
      <c r="A431" s="12" t="s">
        <v>583</v>
      </c>
      <c r="C431" s="78"/>
      <c r="D431" s="79"/>
      <c r="E431" s="79"/>
      <c r="F431" s="79"/>
      <c r="G431" s="79"/>
      <c r="H431" s="79"/>
      <c r="I431" s="79"/>
      <c r="J431" s="79"/>
      <c r="K431" s="80"/>
    </row>
    <row r="432" spans="1:12" ht="27" customHeight="1">
      <c r="A432" s="12" t="s">
        <v>254</v>
      </c>
      <c r="B432" s="78"/>
      <c r="C432" s="78"/>
      <c r="D432" s="79"/>
      <c r="E432" s="79"/>
      <c r="F432" s="79"/>
      <c r="G432" s="79"/>
      <c r="H432" s="81"/>
      <c r="I432" s="81"/>
      <c r="J432" s="81"/>
      <c r="K432" s="80"/>
    </row>
    <row r="433" spans="1:11" ht="27" customHeight="1">
      <c r="A433" s="12" t="s">
        <v>255</v>
      </c>
      <c r="B433" s="78"/>
      <c r="C433" s="78"/>
      <c r="D433" s="79"/>
      <c r="E433" s="79"/>
      <c r="F433" s="79"/>
      <c r="G433" s="79"/>
      <c r="H433" s="81"/>
      <c r="I433" s="81"/>
      <c r="J433" s="81"/>
      <c r="K433" s="80"/>
    </row>
    <row r="434" spans="1:11" ht="27" customHeight="1">
      <c r="A434" s="12" t="s">
        <v>256</v>
      </c>
      <c r="B434" s="78"/>
      <c r="C434" s="78"/>
      <c r="D434" s="79"/>
      <c r="E434" s="79"/>
      <c r="F434" s="79"/>
      <c r="G434" s="79"/>
      <c r="H434" s="81"/>
      <c r="I434" s="81"/>
      <c r="J434" s="81"/>
      <c r="K434" s="80"/>
    </row>
    <row r="435" spans="1:11" s="12" customFormat="1" ht="27" customHeight="1">
      <c r="B435" s="75"/>
      <c r="C435" s="75"/>
      <c r="J435" s="105"/>
    </row>
    <row r="436" spans="1:11" s="12" customFormat="1" ht="29.1" customHeight="1">
      <c r="A436" s="413" t="s">
        <v>24</v>
      </c>
      <c r="B436" s="414"/>
      <c r="C436" s="414"/>
      <c r="D436" s="414"/>
      <c r="E436" s="414"/>
      <c r="F436" s="414"/>
      <c r="G436" s="414"/>
      <c r="H436" s="414"/>
      <c r="I436" s="414"/>
      <c r="J436" s="414"/>
    </row>
    <row r="437" spans="1:11" s="12" customFormat="1" ht="29.1" customHeight="1">
      <c r="B437" s="75"/>
      <c r="C437" s="75"/>
      <c r="J437" s="151"/>
    </row>
    <row r="438" spans="1:11" ht="29.1" customHeight="1">
      <c r="A438" s="10" t="s">
        <v>552</v>
      </c>
    </row>
    <row r="439" spans="1:11" ht="29.1" customHeight="1">
      <c r="A439" s="12" t="s">
        <v>257</v>
      </c>
      <c r="C439" s="78"/>
    </row>
    <row r="440" spans="1:11" ht="29.1" customHeight="1">
      <c r="A440" s="78" t="s">
        <v>258</v>
      </c>
      <c r="B440" s="78"/>
      <c r="C440" s="78"/>
    </row>
    <row r="441" spans="1:11" ht="29.1" customHeight="1">
      <c r="A441" s="78" t="s">
        <v>259</v>
      </c>
      <c r="B441" s="78"/>
      <c r="C441" s="78"/>
    </row>
    <row r="442" spans="1:11" ht="29.1" customHeight="1">
      <c r="A442" s="51" t="s">
        <v>260</v>
      </c>
      <c r="B442" s="78"/>
      <c r="C442" s="78"/>
    </row>
    <row r="443" spans="1:11" ht="29.1" customHeight="1">
      <c r="A443" s="12" t="s">
        <v>261</v>
      </c>
      <c r="B443" s="78"/>
    </row>
    <row r="444" spans="1:11" ht="29.1" customHeight="1">
      <c r="A444" s="51" t="s">
        <v>262</v>
      </c>
    </row>
    <row r="445" spans="1:11" ht="29.1" customHeight="1">
      <c r="A445" s="78" t="s">
        <v>263</v>
      </c>
      <c r="B445" s="78"/>
    </row>
    <row r="446" spans="1:11" ht="29.1" customHeight="1">
      <c r="A446" s="78" t="s">
        <v>264</v>
      </c>
      <c r="B446" s="78"/>
    </row>
    <row r="447" spans="1:11" ht="29.1" customHeight="1">
      <c r="A447" s="51" t="s">
        <v>265</v>
      </c>
    </row>
    <row r="448" spans="1:11" ht="29.1" customHeight="1">
      <c r="A448" s="78" t="s">
        <v>266</v>
      </c>
      <c r="C448" s="78"/>
    </row>
    <row r="449" spans="1:10" ht="29.1" customHeight="1">
      <c r="A449" s="78" t="s">
        <v>267</v>
      </c>
      <c r="B449" s="78"/>
      <c r="C449" s="78"/>
    </row>
    <row r="450" spans="1:10" ht="29.1" customHeight="1">
      <c r="A450" s="12" t="s">
        <v>268</v>
      </c>
      <c r="B450" s="12"/>
      <c r="C450" s="12"/>
      <c r="D450" s="12"/>
      <c r="E450" s="12"/>
      <c r="F450" s="12"/>
      <c r="G450" s="12"/>
      <c r="H450" s="12"/>
      <c r="I450" s="12"/>
      <c r="J450" s="13"/>
    </row>
    <row r="451" spans="1:10" ht="29.1" customHeight="1">
      <c r="A451" s="78" t="s">
        <v>269</v>
      </c>
      <c r="C451" s="78"/>
    </row>
    <row r="452" spans="1:10" ht="29.1" customHeight="1">
      <c r="A452" s="78" t="s">
        <v>270</v>
      </c>
      <c r="B452" s="78"/>
      <c r="C452" s="78"/>
    </row>
    <row r="453" spans="1:10" ht="29.1" customHeight="1">
      <c r="A453" s="78" t="s">
        <v>523</v>
      </c>
      <c r="B453" s="78"/>
      <c r="C453" s="78"/>
    </row>
    <row r="454" spans="1:10" ht="29.1" customHeight="1">
      <c r="A454" s="78" t="s">
        <v>526</v>
      </c>
      <c r="C454" s="78"/>
    </row>
    <row r="455" spans="1:10" ht="29.1" customHeight="1">
      <c r="A455" s="78" t="s">
        <v>524</v>
      </c>
      <c r="B455" s="78"/>
      <c r="C455" s="78"/>
    </row>
    <row r="456" spans="1:10" ht="29.1" customHeight="1">
      <c r="A456" s="10" t="s">
        <v>525</v>
      </c>
      <c r="B456" s="78"/>
      <c r="C456" s="78"/>
    </row>
    <row r="457" spans="1:10" ht="29.1" customHeight="1">
      <c r="A457" s="12" t="s">
        <v>271</v>
      </c>
      <c r="B457" s="12"/>
      <c r="C457" s="12"/>
      <c r="D457" s="12"/>
      <c r="E457" s="12"/>
      <c r="F457" s="12"/>
      <c r="G457" s="12"/>
      <c r="H457" s="12"/>
      <c r="I457" s="12"/>
      <c r="J457" s="13"/>
    </row>
    <row r="458" spans="1:10" ht="29.1" customHeight="1">
      <c r="A458" s="12" t="s">
        <v>272</v>
      </c>
      <c r="B458" s="12"/>
      <c r="C458" s="12"/>
      <c r="D458" s="12"/>
      <c r="E458" s="12"/>
      <c r="F458" s="12"/>
      <c r="G458" s="12"/>
      <c r="H458" s="12"/>
      <c r="I458" s="12"/>
      <c r="J458" s="13"/>
    </row>
    <row r="459" spans="1:10" ht="29.1" customHeight="1">
      <c r="A459" s="12" t="s">
        <v>273</v>
      </c>
      <c r="B459" s="12"/>
      <c r="C459" s="12"/>
      <c r="D459" s="12"/>
      <c r="E459" s="12"/>
      <c r="F459" s="12"/>
      <c r="G459" s="12"/>
      <c r="H459" s="12"/>
      <c r="I459" s="12"/>
      <c r="J459" s="13"/>
    </row>
    <row r="460" spans="1:10" ht="29.1" customHeight="1">
      <c r="A460" s="12" t="s">
        <v>274</v>
      </c>
      <c r="B460" s="12"/>
      <c r="C460" s="12"/>
      <c r="D460" s="12"/>
      <c r="E460" s="12"/>
      <c r="F460" s="12"/>
      <c r="G460" s="12"/>
      <c r="H460" s="12"/>
      <c r="I460" s="12"/>
      <c r="J460" s="13"/>
    </row>
    <row r="461" spans="1:10" ht="29.1" customHeight="1">
      <c r="A461" s="51" t="s">
        <v>275</v>
      </c>
      <c r="B461" s="78"/>
      <c r="C461" s="78"/>
      <c r="D461" s="78"/>
    </row>
    <row r="462" spans="1:10" ht="29.1" customHeight="1">
      <c r="A462" s="78" t="s">
        <v>276</v>
      </c>
      <c r="C462" s="78"/>
      <c r="D462" s="78"/>
    </row>
    <row r="463" spans="1:10" ht="29.1" customHeight="1">
      <c r="A463" s="78" t="s">
        <v>277</v>
      </c>
      <c r="B463" s="78"/>
      <c r="C463" s="78"/>
      <c r="D463" s="78"/>
    </row>
    <row r="464" spans="1:10" ht="29.1" customHeight="1">
      <c r="A464" s="78" t="s">
        <v>278</v>
      </c>
      <c r="B464" s="78"/>
      <c r="C464" s="78"/>
      <c r="D464" s="78"/>
    </row>
    <row r="465" ht="29.1" customHeight="1"/>
  </sheetData>
  <mergeCells count="18">
    <mergeCell ref="A404:J404"/>
    <mergeCell ref="A308:J308"/>
    <mergeCell ref="A337:J337"/>
    <mergeCell ref="A371:J371"/>
    <mergeCell ref="A436:J436"/>
    <mergeCell ref="A277:J277"/>
    <mergeCell ref="A1:J1"/>
    <mergeCell ref="A2:J2"/>
    <mergeCell ref="A3:J3"/>
    <mergeCell ref="A36:J36"/>
    <mergeCell ref="A247:J247"/>
    <mergeCell ref="A66:J66"/>
    <mergeCell ref="E225:F225"/>
    <mergeCell ref="A96:J96"/>
    <mergeCell ref="A125:J125"/>
    <mergeCell ref="A156:J156"/>
    <mergeCell ref="A188:J188"/>
    <mergeCell ref="A218:J218"/>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4"/>
  <sheetViews>
    <sheetView topLeftCell="A4" zoomScale="90" zoomScaleNormal="90" zoomScaleSheetLayoutView="90" workbookViewId="0">
      <selection activeCell="H30" sqref="H30"/>
    </sheetView>
  </sheetViews>
  <sheetFormatPr defaultRowHeight="24.95" customHeight="1"/>
  <cols>
    <col min="1" max="1" width="2.7109375" style="154" customWidth="1"/>
    <col min="2" max="2" width="3.5703125" style="154" customWidth="1"/>
    <col min="3" max="3" width="3.140625" style="154" customWidth="1"/>
    <col min="4" max="4" width="19.7109375" style="154" customWidth="1"/>
    <col min="5" max="5" width="1.28515625" style="154" customWidth="1"/>
    <col min="6" max="6" width="19.7109375" style="154" customWidth="1"/>
    <col min="7" max="7" width="1.28515625" style="154" customWidth="1"/>
    <col min="8" max="8" width="19.7109375" style="154" customWidth="1"/>
    <col min="9" max="9" width="1.28515625" style="154" customWidth="1"/>
    <col min="10" max="10" width="14.7109375" style="154" customWidth="1"/>
    <col min="11" max="11" width="0.85546875" style="154" customWidth="1"/>
    <col min="12" max="12" width="14.7109375" style="154" customWidth="1"/>
    <col min="13" max="13" width="1.85546875" style="154" customWidth="1"/>
    <col min="14" max="16384" width="9.140625" style="154"/>
  </cols>
  <sheetData>
    <row r="1" spans="1:12" ht="24.95" customHeight="1">
      <c r="A1" s="415" t="s">
        <v>504</v>
      </c>
      <c r="B1" s="416"/>
      <c r="C1" s="416"/>
      <c r="D1" s="416"/>
      <c r="E1" s="416"/>
      <c r="F1" s="416"/>
      <c r="G1" s="416"/>
      <c r="H1" s="416"/>
      <c r="I1" s="416"/>
      <c r="J1" s="416"/>
      <c r="K1" s="416"/>
      <c r="L1" s="416"/>
    </row>
    <row r="3" spans="1:12" s="152" customFormat="1" ht="24.95" customHeight="1">
      <c r="A3" s="399" t="s">
        <v>22</v>
      </c>
      <c r="B3" s="152" t="s">
        <v>281</v>
      </c>
    </row>
    <row r="4" spans="1:12" ht="24.95" customHeight="1">
      <c r="B4" s="153"/>
      <c r="C4" s="154" t="s">
        <v>282</v>
      </c>
    </row>
    <row r="5" spans="1:12" ht="24.95" customHeight="1">
      <c r="B5" s="154" t="s">
        <v>283</v>
      </c>
      <c r="C5" s="155"/>
    </row>
    <row r="6" spans="1:12" ht="24.95" customHeight="1">
      <c r="B6" s="156">
        <v>5.0999999999999996</v>
      </c>
      <c r="C6" s="154" t="s">
        <v>284</v>
      </c>
    </row>
    <row r="7" spans="1:12" ht="24.95" customHeight="1">
      <c r="C7" s="154" t="s">
        <v>285</v>
      </c>
    </row>
    <row r="9" spans="1:12" s="397" customFormat="1" ht="24.95" customHeight="1">
      <c r="B9" s="397" t="s">
        <v>286</v>
      </c>
      <c r="C9" s="157"/>
      <c r="D9" s="157" t="s">
        <v>287</v>
      </c>
      <c r="F9" s="397" t="s">
        <v>127</v>
      </c>
      <c r="H9" s="397" t="s">
        <v>288</v>
      </c>
      <c r="J9" s="417" t="s">
        <v>289</v>
      </c>
      <c r="K9" s="417"/>
      <c r="L9" s="417"/>
    </row>
    <row r="10" spans="1:12" s="397" customFormat="1" ht="24.95" customHeight="1"/>
    <row r="11" spans="1:12" ht="24.95" customHeight="1">
      <c r="B11" s="154" t="s">
        <v>14</v>
      </c>
      <c r="C11" s="154" t="s">
        <v>290</v>
      </c>
      <c r="F11" s="158" t="s">
        <v>130</v>
      </c>
      <c r="G11" s="158"/>
      <c r="H11" s="156" t="s">
        <v>291</v>
      </c>
      <c r="J11" s="154" t="s">
        <v>292</v>
      </c>
    </row>
    <row r="12" spans="1:12" ht="24.95" customHeight="1">
      <c r="F12" s="158"/>
      <c r="G12" s="158"/>
      <c r="H12" s="158"/>
    </row>
    <row r="13" spans="1:12" s="400" customFormat="1" ht="24.95" customHeight="1">
      <c r="F13" s="401"/>
      <c r="G13" s="401"/>
      <c r="H13" s="156" t="s">
        <v>911</v>
      </c>
      <c r="J13" s="154" t="s">
        <v>913</v>
      </c>
      <c r="K13" s="154"/>
      <c r="L13" s="154"/>
    </row>
    <row r="14" spans="1:12" s="400" customFormat="1" ht="24.95" customHeight="1">
      <c r="F14" s="401"/>
      <c r="G14" s="401"/>
      <c r="J14" s="154" t="s">
        <v>912</v>
      </c>
      <c r="K14" s="154"/>
      <c r="L14" s="154"/>
    </row>
    <row r="15" spans="1:12" ht="24.95" customHeight="1">
      <c r="F15" s="158"/>
      <c r="G15" s="158"/>
      <c r="H15" s="158"/>
    </row>
    <row r="16" spans="1:12" ht="24.95" customHeight="1">
      <c r="B16" s="154" t="s">
        <v>15</v>
      </c>
      <c r="C16" s="154" t="s">
        <v>293</v>
      </c>
      <c r="F16" s="158" t="s">
        <v>294</v>
      </c>
      <c r="G16" s="158"/>
      <c r="H16" s="156" t="s">
        <v>295</v>
      </c>
      <c r="J16" s="154" t="s">
        <v>292</v>
      </c>
    </row>
    <row r="17" spans="2:10" ht="24.95" customHeight="1">
      <c r="D17" s="154" t="s">
        <v>296</v>
      </c>
      <c r="F17" s="158" t="s">
        <v>865</v>
      </c>
      <c r="G17" s="158"/>
      <c r="H17" s="156" t="s">
        <v>297</v>
      </c>
    </row>
    <row r="18" spans="2:10" ht="24.95" customHeight="1">
      <c r="F18" s="158" t="s">
        <v>866</v>
      </c>
      <c r="G18" s="158"/>
      <c r="H18" s="158"/>
    </row>
    <row r="19" spans="2:10" ht="24.95" customHeight="1">
      <c r="F19" s="158" t="s">
        <v>864</v>
      </c>
      <c r="G19" s="158"/>
      <c r="H19" s="158"/>
    </row>
    <row r="20" spans="2:10" ht="24.95" customHeight="1">
      <c r="F20" s="158"/>
      <c r="G20" s="158"/>
      <c r="H20" s="158"/>
    </row>
    <row r="21" spans="2:10" ht="24.95" customHeight="1">
      <c r="B21" s="154" t="s">
        <v>16</v>
      </c>
      <c r="C21" s="156" t="s">
        <v>298</v>
      </c>
      <c r="F21" s="158" t="s">
        <v>17</v>
      </c>
      <c r="G21" s="158"/>
      <c r="H21" s="156" t="s">
        <v>299</v>
      </c>
      <c r="J21" s="154" t="s">
        <v>300</v>
      </c>
    </row>
    <row r="22" spans="2:10" ht="24.95" customHeight="1">
      <c r="D22" s="154" t="s">
        <v>301</v>
      </c>
      <c r="G22" s="158"/>
    </row>
    <row r="23" spans="2:10" ht="24.95" customHeight="1">
      <c r="G23" s="158"/>
      <c r="H23" s="156" t="s">
        <v>291</v>
      </c>
      <c r="J23" s="154" t="s">
        <v>292</v>
      </c>
    </row>
    <row r="25" spans="2:10" ht="24.95" customHeight="1">
      <c r="B25" s="402" t="s">
        <v>21</v>
      </c>
      <c r="C25" s="154" t="s">
        <v>302</v>
      </c>
      <c r="F25" s="158" t="s">
        <v>17</v>
      </c>
      <c r="G25" s="158"/>
      <c r="H25" s="156" t="s">
        <v>299</v>
      </c>
      <c r="J25" s="154" t="s">
        <v>300</v>
      </c>
    </row>
    <row r="27" spans="2:10" ht="24.95" customHeight="1">
      <c r="B27" s="402" t="s">
        <v>22</v>
      </c>
      <c r="C27" s="154" t="s">
        <v>303</v>
      </c>
      <c r="F27" s="158" t="s">
        <v>17</v>
      </c>
      <c r="H27" s="156" t="s">
        <v>295</v>
      </c>
      <c r="J27" s="154" t="s">
        <v>292</v>
      </c>
    </row>
    <row r="28" spans="2:10" ht="24.95" customHeight="1">
      <c r="H28" s="156" t="s">
        <v>297</v>
      </c>
    </row>
    <row r="29" spans="2:10" ht="24.95" customHeight="1">
      <c r="H29" s="156"/>
    </row>
    <row r="30" spans="2:10" ht="24.95" customHeight="1">
      <c r="B30" s="402" t="s">
        <v>33</v>
      </c>
      <c r="C30" s="154" t="s">
        <v>304</v>
      </c>
      <c r="F30" s="158" t="s">
        <v>305</v>
      </c>
      <c r="H30" s="156" t="s">
        <v>306</v>
      </c>
      <c r="J30" s="154" t="s">
        <v>292</v>
      </c>
    </row>
    <row r="31" spans="2:10" ht="24.95" customHeight="1">
      <c r="F31" s="158" t="s">
        <v>307</v>
      </c>
      <c r="H31" s="156"/>
    </row>
    <row r="32" spans="2:10" ht="24.95" customHeight="1">
      <c r="H32" s="156"/>
    </row>
    <row r="33" spans="2:10" ht="24.95" customHeight="1">
      <c r="B33" s="402" t="s">
        <v>23</v>
      </c>
      <c r="C33" s="154" t="s">
        <v>308</v>
      </c>
      <c r="F33" s="158" t="s">
        <v>305</v>
      </c>
      <c r="H33" s="156" t="s">
        <v>309</v>
      </c>
      <c r="J33" s="154" t="s">
        <v>300</v>
      </c>
    </row>
    <row r="34" spans="2:10" ht="24.95" customHeight="1">
      <c r="F34" s="158" t="s">
        <v>307</v>
      </c>
      <c r="H34" s="156" t="s">
        <v>310</v>
      </c>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145"/>
  <sheetViews>
    <sheetView topLeftCell="A106" zoomScale="90" zoomScaleNormal="90" zoomScaleSheetLayoutView="80" workbookViewId="0">
      <selection activeCell="A113" sqref="A113:XFD145"/>
    </sheetView>
  </sheetViews>
  <sheetFormatPr defaultRowHeight="27" customHeight="1"/>
  <cols>
    <col min="1" max="1" width="2.7109375" style="194" customWidth="1"/>
    <col min="2" max="2" width="3.85546875" style="194" customWidth="1"/>
    <col min="3" max="3" width="3.140625" style="194" customWidth="1"/>
    <col min="4" max="4" width="4.85546875" style="194" customWidth="1"/>
    <col min="5" max="7" width="9.140625" style="194" customWidth="1"/>
    <col min="8" max="8" width="3.28515625" style="194" customWidth="1"/>
    <col min="9" max="9" width="15.7109375" style="194" customWidth="1"/>
    <col min="10" max="10" width="0.7109375" style="194" customWidth="1"/>
    <col min="11" max="11" width="15.7109375" style="194" customWidth="1"/>
    <col min="12" max="12" width="0.7109375" style="194" customWidth="1"/>
    <col min="13" max="13" width="15.7109375" style="194" customWidth="1"/>
    <col min="14" max="14" width="0.7109375" style="194" customWidth="1"/>
    <col min="15" max="15" width="15.7109375" style="194" customWidth="1"/>
    <col min="16" max="16" width="1.140625" style="194" customWidth="1"/>
    <col min="17" max="17" width="13.42578125" style="194" bestFit="1" customWidth="1"/>
    <col min="18" max="16384" width="9.140625" style="194"/>
  </cols>
  <sheetData>
    <row r="1" spans="1:15" ht="24.95" customHeight="1">
      <c r="A1" s="419" t="s">
        <v>25</v>
      </c>
      <c r="B1" s="420"/>
      <c r="C1" s="420"/>
      <c r="D1" s="420"/>
      <c r="E1" s="420"/>
      <c r="F1" s="420"/>
      <c r="G1" s="420"/>
      <c r="H1" s="420"/>
      <c r="I1" s="420"/>
      <c r="J1" s="420"/>
      <c r="K1" s="420"/>
      <c r="L1" s="420"/>
      <c r="M1" s="420"/>
      <c r="N1" s="420"/>
      <c r="O1" s="420"/>
    </row>
    <row r="2" spans="1:15" ht="24.95" customHeight="1"/>
    <row r="3" spans="1:15" ht="24.95" customHeight="1">
      <c r="B3" s="214" t="s">
        <v>31</v>
      </c>
      <c r="C3" s="215" t="s">
        <v>949</v>
      </c>
    </row>
    <row r="4" spans="1:15" ht="24.95" customHeight="1">
      <c r="B4" s="214"/>
      <c r="C4" s="215" t="s">
        <v>584</v>
      </c>
    </row>
    <row r="5" spans="1:15" s="216" customFormat="1" ht="24.95" customHeight="1">
      <c r="I5" s="418" t="s">
        <v>311</v>
      </c>
      <c r="J5" s="418"/>
      <c r="K5" s="418"/>
      <c r="L5" s="217"/>
      <c r="M5" s="418" t="s">
        <v>312</v>
      </c>
      <c r="N5" s="418"/>
      <c r="O5" s="418"/>
    </row>
    <row r="6" spans="1:15" s="216" customFormat="1" ht="24.95" customHeight="1">
      <c r="I6" s="201" t="s">
        <v>948</v>
      </c>
      <c r="J6" s="202"/>
      <c r="K6" s="201" t="s">
        <v>280</v>
      </c>
      <c r="L6" s="203"/>
      <c r="M6" s="201" t="s">
        <v>948</v>
      </c>
      <c r="N6" s="202"/>
      <c r="O6" s="201" t="s">
        <v>280</v>
      </c>
    </row>
    <row r="7" spans="1:15" ht="24.95" customHeight="1">
      <c r="C7" s="194" t="s">
        <v>914</v>
      </c>
      <c r="G7" s="218"/>
      <c r="I7" s="193"/>
      <c r="J7" s="193"/>
      <c r="K7" s="193"/>
      <c r="L7" s="193"/>
      <c r="M7" s="193"/>
      <c r="N7" s="193"/>
      <c r="O7" s="193"/>
    </row>
    <row r="8" spans="1:15" ht="24.95" customHeight="1">
      <c r="D8" s="194" t="s">
        <v>915</v>
      </c>
      <c r="G8" s="218"/>
      <c r="I8" s="193">
        <v>0</v>
      </c>
      <c r="J8" s="193"/>
      <c r="K8" s="193">
        <v>0</v>
      </c>
      <c r="L8" s="193"/>
      <c r="M8" s="193">
        <v>0</v>
      </c>
      <c r="N8" s="193"/>
      <c r="O8" s="193">
        <v>0</v>
      </c>
    </row>
    <row r="9" spans="1:15" ht="24.95" customHeight="1">
      <c r="D9" s="194" t="s">
        <v>918</v>
      </c>
      <c r="G9" s="218"/>
      <c r="I9" s="193">
        <v>0</v>
      </c>
      <c r="J9" s="193"/>
      <c r="K9" s="193">
        <v>0</v>
      </c>
      <c r="L9" s="193"/>
      <c r="M9" s="193">
        <v>23606206.629999999</v>
      </c>
      <c r="N9" s="193"/>
      <c r="O9" s="193">
        <v>0</v>
      </c>
    </row>
    <row r="10" spans="1:15" ht="24.95" customHeight="1">
      <c r="D10" s="194" t="s">
        <v>917</v>
      </c>
      <c r="G10" s="218"/>
      <c r="I10" s="193">
        <v>0</v>
      </c>
      <c r="J10" s="193"/>
      <c r="K10" s="193">
        <v>0</v>
      </c>
      <c r="L10" s="193"/>
      <c r="M10" s="193">
        <v>0</v>
      </c>
      <c r="N10" s="193"/>
      <c r="O10" s="193">
        <v>0</v>
      </c>
    </row>
    <row r="11" spans="1:15" ht="24.95" customHeight="1" thickBot="1">
      <c r="D11" s="194" t="s">
        <v>916</v>
      </c>
      <c r="G11" s="218"/>
      <c r="I11" s="219">
        <f>SUM(I8:I10)</f>
        <v>0</v>
      </c>
      <c r="K11" s="219">
        <f>SUM(K8:K10)</f>
        <v>0</v>
      </c>
      <c r="M11" s="219">
        <f>SUM(M8:M10)</f>
        <v>23606206.629999999</v>
      </c>
      <c r="O11" s="219">
        <f>SUM(O8:O10)</f>
        <v>0</v>
      </c>
    </row>
    <row r="12" spans="1:15" ht="24.95" customHeight="1" thickTop="1">
      <c r="I12" s="193"/>
      <c r="K12" s="193"/>
      <c r="M12" s="193"/>
      <c r="O12" s="193"/>
    </row>
    <row r="13" spans="1:15" s="216" customFormat="1" ht="24.95" customHeight="1">
      <c r="I13" s="418" t="s">
        <v>311</v>
      </c>
      <c r="J13" s="418"/>
      <c r="K13" s="418"/>
      <c r="L13" s="217"/>
      <c r="M13" s="418" t="s">
        <v>312</v>
      </c>
      <c r="N13" s="418"/>
      <c r="O13" s="418"/>
    </row>
    <row r="14" spans="1:15" s="216" customFormat="1" ht="24.95" customHeight="1">
      <c r="I14" s="201" t="s">
        <v>948</v>
      </c>
      <c r="J14" s="202"/>
      <c r="K14" s="201" t="s">
        <v>280</v>
      </c>
      <c r="L14" s="203"/>
      <c r="M14" s="201" t="s">
        <v>948</v>
      </c>
      <c r="N14" s="202"/>
      <c r="O14" s="201" t="s">
        <v>280</v>
      </c>
    </row>
    <row r="15" spans="1:15" ht="24.95" customHeight="1">
      <c r="C15" s="220" t="s">
        <v>883</v>
      </c>
      <c r="D15" s="113"/>
      <c r="E15" s="113"/>
      <c r="F15" s="113"/>
      <c r="G15" s="113"/>
      <c r="I15" s="193"/>
      <c r="J15" s="193"/>
      <c r="K15" s="193"/>
      <c r="L15" s="193"/>
      <c r="M15" s="193"/>
      <c r="N15" s="193"/>
      <c r="O15" s="193"/>
    </row>
    <row r="16" spans="1:15" ht="24.95" customHeight="1">
      <c r="C16" s="113"/>
      <c r="D16" s="84" t="s">
        <v>303</v>
      </c>
      <c r="E16" s="113"/>
      <c r="F16" s="113"/>
      <c r="G16" s="113"/>
      <c r="I16" s="193">
        <v>35635532.009999998</v>
      </c>
      <c r="J16" s="193"/>
      <c r="K16" s="193">
        <v>22883107.059999999</v>
      </c>
      <c r="L16" s="193"/>
      <c r="M16" s="193">
        <v>0</v>
      </c>
      <c r="N16" s="193"/>
      <c r="O16" s="193">
        <v>0</v>
      </c>
    </row>
    <row r="17" spans="3:15" ht="24.95" customHeight="1" thickBot="1">
      <c r="I17" s="219">
        <f>SUM(I16:I16)</f>
        <v>35635532.009999998</v>
      </c>
      <c r="K17" s="219">
        <f>SUM(K16:K16)</f>
        <v>22883107.059999999</v>
      </c>
      <c r="M17" s="219">
        <f>SUM(M16:M16)</f>
        <v>0</v>
      </c>
      <c r="O17" s="219">
        <f>SUM(O16:O16)</f>
        <v>0</v>
      </c>
    </row>
    <row r="18" spans="3:15" ht="24.95" customHeight="1" thickTop="1">
      <c r="I18" s="193"/>
      <c r="K18" s="193"/>
      <c r="M18" s="193"/>
      <c r="O18" s="193"/>
    </row>
    <row r="19" spans="3:15" s="216" customFormat="1" ht="24.95" customHeight="1">
      <c r="I19" s="418" t="s">
        <v>311</v>
      </c>
      <c r="J19" s="418"/>
      <c r="K19" s="418"/>
      <c r="L19" s="217"/>
      <c r="M19" s="418" t="s">
        <v>312</v>
      </c>
      <c r="N19" s="418"/>
      <c r="O19" s="418"/>
    </row>
    <row r="20" spans="3:15" s="216" customFormat="1" ht="24.95" customHeight="1">
      <c r="I20" s="201" t="s">
        <v>948</v>
      </c>
      <c r="J20" s="202"/>
      <c r="K20" s="201" t="s">
        <v>280</v>
      </c>
      <c r="L20" s="203"/>
      <c r="M20" s="201" t="s">
        <v>948</v>
      </c>
      <c r="N20" s="202"/>
      <c r="O20" s="201" t="s">
        <v>280</v>
      </c>
    </row>
    <row r="21" spans="3:15" ht="24.95" customHeight="1">
      <c r="C21" s="220" t="s">
        <v>884</v>
      </c>
      <c r="D21" s="113"/>
      <c r="E21" s="113"/>
      <c r="F21" s="113"/>
      <c r="I21" s="193"/>
      <c r="J21" s="193"/>
      <c r="K21" s="193"/>
      <c r="L21" s="193"/>
      <c r="M21" s="193"/>
      <c r="N21" s="193"/>
      <c r="O21" s="193"/>
    </row>
    <row r="22" spans="3:15" ht="24.95" customHeight="1">
      <c r="C22" s="113"/>
      <c r="D22" s="154" t="s">
        <v>290</v>
      </c>
      <c r="E22" s="113"/>
      <c r="F22" s="113"/>
      <c r="I22" s="193">
        <v>0</v>
      </c>
      <c r="J22" s="193"/>
      <c r="K22" s="193">
        <v>0</v>
      </c>
      <c r="L22" s="193"/>
      <c r="M22" s="193">
        <v>1183328.28</v>
      </c>
      <c r="N22" s="193"/>
      <c r="O22" s="193">
        <v>177194.5</v>
      </c>
    </row>
    <row r="23" spans="3:15" ht="24.95" customHeight="1" thickBot="1">
      <c r="I23" s="219">
        <f>SUM(I22:I22)</f>
        <v>0</v>
      </c>
      <c r="K23" s="219">
        <f>SUM(K22:K22)</f>
        <v>0</v>
      </c>
      <c r="M23" s="219">
        <f>SUM(M22:M22)</f>
        <v>1183328.28</v>
      </c>
      <c r="O23" s="219">
        <f>SUM(O22:O22)</f>
        <v>177194.5</v>
      </c>
    </row>
    <row r="24" spans="3:15" ht="24.95" customHeight="1" thickTop="1">
      <c r="I24" s="193"/>
      <c r="K24" s="193"/>
      <c r="M24" s="193"/>
      <c r="O24" s="193"/>
    </row>
    <row r="25" spans="3:15" s="216" customFormat="1" ht="24.95" customHeight="1">
      <c r="I25" s="418" t="s">
        <v>311</v>
      </c>
      <c r="J25" s="418"/>
      <c r="K25" s="418"/>
      <c r="L25" s="217"/>
      <c r="M25" s="418" t="s">
        <v>312</v>
      </c>
      <c r="N25" s="418"/>
      <c r="O25" s="418"/>
    </row>
    <row r="26" spans="3:15" s="216" customFormat="1" ht="24.95" customHeight="1">
      <c r="I26" s="201" t="s">
        <v>948</v>
      </c>
      <c r="J26" s="202"/>
      <c r="K26" s="201" t="s">
        <v>280</v>
      </c>
      <c r="L26" s="203"/>
      <c r="M26" s="201" t="s">
        <v>948</v>
      </c>
      <c r="N26" s="202"/>
      <c r="O26" s="201" t="s">
        <v>280</v>
      </c>
    </row>
    <row r="27" spans="3:15" ht="24.95" customHeight="1">
      <c r="C27" s="111" t="s">
        <v>885</v>
      </c>
      <c r="D27" s="110"/>
      <c r="E27" s="110"/>
      <c r="F27" s="110"/>
    </row>
    <row r="28" spans="3:15" ht="24.95" customHeight="1">
      <c r="C28" s="113"/>
      <c r="D28" s="154" t="s">
        <v>308</v>
      </c>
      <c r="E28" s="113"/>
      <c r="F28" s="113"/>
      <c r="I28" s="193">
        <v>1925733.74</v>
      </c>
      <c r="J28" s="193"/>
      <c r="K28" s="193">
        <v>4189162.24</v>
      </c>
      <c r="L28" s="193"/>
      <c r="M28" s="193">
        <v>0</v>
      </c>
      <c r="N28" s="193"/>
      <c r="O28" s="193">
        <v>0</v>
      </c>
    </row>
    <row r="29" spans="3:15" ht="24.95" customHeight="1" thickBot="1">
      <c r="I29" s="219">
        <f>SUM(I28)</f>
        <v>1925733.74</v>
      </c>
      <c r="K29" s="219">
        <f>SUM(K28)</f>
        <v>4189162.24</v>
      </c>
      <c r="M29" s="219">
        <f>SUM(M28)</f>
        <v>0</v>
      </c>
      <c r="O29" s="219">
        <f>SUM(O28)</f>
        <v>0</v>
      </c>
    </row>
    <row r="30" spans="3:15" ht="24.95" customHeight="1" thickTop="1">
      <c r="I30" s="193"/>
      <c r="K30" s="193"/>
      <c r="M30" s="193"/>
      <c r="O30" s="193"/>
    </row>
    <row r="31" spans="3:15" s="216" customFormat="1" ht="24.95" customHeight="1">
      <c r="I31" s="418" t="s">
        <v>311</v>
      </c>
      <c r="J31" s="418"/>
      <c r="K31" s="418"/>
      <c r="L31" s="217"/>
      <c r="M31" s="418" t="s">
        <v>312</v>
      </c>
      <c r="N31" s="418"/>
      <c r="O31" s="418"/>
    </row>
    <row r="32" spans="3:15" s="216" customFormat="1" ht="24.95" customHeight="1">
      <c r="I32" s="201" t="s">
        <v>948</v>
      </c>
      <c r="J32" s="202"/>
      <c r="K32" s="201" t="s">
        <v>280</v>
      </c>
      <c r="L32" s="203"/>
      <c r="M32" s="201" t="s">
        <v>948</v>
      </c>
      <c r="N32" s="202"/>
      <c r="O32" s="201" t="s">
        <v>280</v>
      </c>
    </row>
    <row r="33" spans="1:15" ht="24.95" customHeight="1">
      <c r="C33" s="220" t="s">
        <v>886</v>
      </c>
      <c r="D33" s="113"/>
      <c r="E33" s="113"/>
    </row>
    <row r="34" spans="1:15" ht="24.95" customHeight="1">
      <c r="C34" s="220"/>
      <c r="D34" s="215" t="s">
        <v>313</v>
      </c>
      <c r="E34" s="113"/>
      <c r="I34" s="194">
        <v>5023830.2300000004</v>
      </c>
      <c r="K34" s="194">
        <v>0</v>
      </c>
      <c r="M34" s="194">
        <v>0</v>
      </c>
      <c r="O34" s="194">
        <v>0</v>
      </c>
    </row>
    <row r="35" spans="1:15" ht="24.95" customHeight="1">
      <c r="C35" s="113"/>
      <c r="D35" s="215" t="s">
        <v>314</v>
      </c>
      <c r="E35" s="113"/>
      <c r="I35" s="193">
        <v>465105</v>
      </c>
      <c r="J35" s="193"/>
      <c r="K35" s="193">
        <v>571533.37</v>
      </c>
      <c r="L35" s="193"/>
      <c r="M35" s="193">
        <v>0</v>
      </c>
      <c r="N35" s="193"/>
      <c r="O35" s="193">
        <v>0</v>
      </c>
    </row>
    <row r="36" spans="1:15" ht="24.95" customHeight="1">
      <c r="C36" s="113"/>
      <c r="D36" s="84" t="s">
        <v>302</v>
      </c>
      <c r="E36" s="113"/>
      <c r="I36" s="193">
        <v>0</v>
      </c>
      <c r="J36" s="193"/>
      <c r="K36" s="193">
        <v>1357729.8</v>
      </c>
      <c r="L36" s="193"/>
      <c r="M36" s="193">
        <v>0</v>
      </c>
      <c r="N36" s="193"/>
      <c r="O36" s="193">
        <v>0</v>
      </c>
    </row>
    <row r="37" spans="1:15" ht="24.95" customHeight="1" thickBot="1">
      <c r="I37" s="219">
        <f>SUM(I34:I36)</f>
        <v>5488935.2300000004</v>
      </c>
      <c r="K37" s="219">
        <f>SUM(K34:K36)</f>
        <v>1929263.17</v>
      </c>
      <c r="M37" s="219">
        <f>SUM(M34:M36)</f>
        <v>0</v>
      </c>
      <c r="O37" s="219">
        <f>SUM(O34:O36)</f>
        <v>0</v>
      </c>
    </row>
    <row r="38" spans="1:15" ht="24.95" customHeight="1" thickTop="1">
      <c r="I38" s="193"/>
      <c r="K38" s="193"/>
      <c r="M38" s="193"/>
      <c r="O38" s="193"/>
    </row>
    <row r="39" spans="1:15" s="216" customFormat="1" ht="24.95" customHeight="1">
      <c r="A39" s="419" t="s">
        <v>26</v>
      </c>
      <c r="B39" s="420"/>
      <c r="C39" s="420"/>
      <c r="D39" s="420"/>
      <c r="E39" s="420"/>
      <c r="F39" s="420"/>
      <c r="G39" s="420"/>
      <c r="H39" s="420"/>
      <c r="I39" s="420"/>
      <c r="J39" s="420"/>
      <c r="K39" s="420"/>
      <c r="L39" s="420"/>
      <c r="M39" s="420"/>
      <c r="N39" s="420"/>
      <c r="O39" s="420"/>
    </row>
    <row r="40" spans="1:15" s="216" customFormat="1" ht="24.95" customHeight="1"/>
    <row r="41" spans="1:15" s="216" customFormat="1" ht="24.95" customHeight="1">
      <c r="I41" s="418" t="s">
        <v>311</v>
      </c>
      <c r="J41" s="418"/>
      <c r="K41" s="418"/>
      <c r="L41" s="217"/>
      <c r="M41" s="418" t="s">
        <v>312</v>
      </c>
      <c r="N41" s="418"/>
      <c r="O41" s="418"/>
    </row>
    <row r="42" spans="1:15" s="216" customFormat="1" ht="24.95" customHeight="1">
      <c r="I42" s="201" t="s">
        <v>948</v>
      </c>
      <c r="J42" s="202"/>
      <c r="K42" s="201" t="s">
        <v>280</v>
      </c>
      <c r="L42" s="203"/>
      <c r="M42" s="201" t="s">
        <v>948</v>
      </c>
      <c r="N42" s="202"/>
      <c r="O42" s="201" t="s">
        <v>280</v>
      </c>
    </row>
    <row r="43" spans="1:15" ht="24.95" customHeight="1">
      <c r="C43" s="220" t="s">
        <v>887</v>
      </c>
      <c r="D43" s="113"/>
      <c r="E43" s="113"/>
      <c r="F43" s="113"/>
      <c r="G43" s="113"/>
    </row>
    <row r="44" spans="1:15" ht="24.95" customHeight="1">
      <c r="C44" s="220"/>
      <c r="D44" s="84" t="s">
        <v>303</v>
      </c>
      <c r="E44" s="113"/>
      <c r="F44" s="113"/>
      <c r="G44" s="113"/>
      <c r="I44" s="194">
        <v>722505.14</v>
      </c>
      <c r="K44" s="194">
        <v>0</v>
      </c>
      <c r="M44" s="194">
        <v>0</v>
      </c>
      <c r="O44" s="194">
        <v>0</v>
      </c>
    </row>
    <row r="45" spans="1:15" ht="24.95" customHeight="1">
      <c r="C45" s="220"/>
      <c r="D45" s="84" t="s">
        <v>304</v>
      </c>
      <c r="E45" s="113"/>
      <c r="F45" s="113"/>
      <c r="G45" s="113"/>
      <c r="I45" s="193">
        <v>109998.33</v>
      </c>
      <c r="J45" s="193"/>
      <c r="K45" s="193">
        <v>73470.789999999994</v>
      </c>
      <c r="L45" s="193"/>
      <c r="M45" s="193">
        <v>0</v>
      </c>
      <c r="N45" s="193"/>
      <c r="O45" s="193">
        <v>0</v>
      </c>
    </row>
    <row r="46" spans="1:15" ht="24.95" customHeight="1">
      <c r="C46" s="113"/>
      <c r="D46" s="154" t="s">
        <v>308</v>
      </c>
      <c r="E46" s="113"/>
      <c r="F46" s="113"/>
      <c r="G46" s="113"/>
      <c r="I46" s="193">
        <v>0</v>
      </c>
      <c r="J46" s="193"/>
      <c r="K46" s="193">
        <v>232309.31</v>
      </c>
      <c r="L46" s="193"/>
      <c r="M46" s="193">
        <v>0</v>
      </c>
      <c r="N46" s="193"/>
      <c r="O46" s="193">
        <v>0</v>
      </c>
    </row>
    <row r="47" spans="1:15" ht="24.95" customHeight="1" thickBot="1">
      <c r="I47" s="219">
        <f>SUM(I44:I46)</f>
        <v>832503.47</v>
      </c>
      <c r="K47" s="219">
        <f>SUM(K44:K46)</f>
        <v>305780.09999999998</v>
      </c>
      <c r="M47" s="219">
        <f>SUM(M44:M46)</f>
        <v>0</v>
      </c>
      <c r="O47" s="219">
        <f>SUM(O44:O46)</f>
        <v>0</v>
      </c>
    </row>
    <row r="48" spans="1:15" ht="24.95" customHeight="1" thickTop="1">
      <c r="I48" s="193"/>
      <c r="K48" s="193"/>
      <c r="M48" s="193"/>
      <c r="O48" s="193"/>
    </row>
    <row r="49" spans="2:15" ht="24.95" customHeight="1">
      <c r="B49" s="214" t="s">
        <v>32</v>
      </c>
      <c r="C49" s="215" t="s">
        <v>530</v>
      </c>
    </row>
    <row r="50" spans="2:15" ht="24.95" customHeight="1">
      <c r="B50" s="214"/>
      <c r="C50" s="215" t="s">
        <v>950</v>
      </c>
    </row>
    <row r="51" spans="2:15" s="216" customFormat="1" ht="24.95" customHeight="1">
      <c r="I51" s="418" t="s">
        <v>311</v>
      </c>
      <c r="J51" s="418"/>
      <c r="K51" s="418"/>
      <c r="L51" s="217"/>
      <c r="M51" s="418" t="s">
        <v>312</v>
      </c>
      <c r="N51" s="418"/>
      <c r="O51" s="418"/>
    </row>
    <row r="52" spans="2:15" s="216" customFormat="1" ht="24.95" customHeight="1">
      <c r="I52" s="201" t="s">
        <v>948</v>
      </c>
      <c r="J52" s="202"/>
      <c r="K52" s="201" t="s">
        <v>951</v>
      </c>
      <c r="L52" s="203"/>
      <c r="M52" s="201" t="s">
        <v>948</v>
      </c>
      <c r="N52" s="202"/>
      <c r="O52" s="201" t="s">
        <v>951</v>
      </c>
    </row>
    <row r="53" spans="2:15" ht="24.95" customHeight="1">
      <c r="C53" s="220" t="s">
        <v>315</v>
      </c>
      <c r="D53" s="113"/>
      <c r="E53" s="113"/>
    </row>
    <row r="54" spans="2:15" ht="24.95" customHeight="1">
      <c r="C54" s="113"/>
      <c r="D54" s="215" t="s">
        <v>313</v>
      </c>
      <c r="E54" s="113"/>
      <c r="I54" s="193">
        <v>0</v>
      </c>
      <c r="K54" s="193">
        <v>33913320.409999996</v>
      </c>
      <c r="M54" s="193">
        <v>0</v>
      </c>
      <c r="O54" s="193">
        <v>0</v>
      </c>
    </row>
    <row r="55" spans="2:15" ht="24.95" customHeight="1">
      <c r="C55" s="113"/>
      <c r="D55" s="84" t="s">
        <v>303</v>
      </c>
      <c r="E55" s="113"/>
      <c r="I55" s="193">
        <v>90950622.50000003</v>
      </c>
      <c r="K55" s="193">
        <v>29986426.789999999</v>
      </c>
      <c r="M55" s="193">
        <v>0</v>
      </c>
      <c r="O55" s="193">
        <v>0</v>
      </c>
    </row>
    <row r="56" spans="2:15" ht="24.95" customHeight="1" thickBot="1">
      <c r="I56" s="219">
        <f>SUM(I54:I55)</f>
        <v>90950622.50000003</v>
      </c>
      <c r="K56" s="219">
        <f>SUM(K54:K55)</f>
        <v>63899747.199999996</v>
      </c>
      <c r="M56" s="219">
        <f>SUM(M54:M55)</f>
        <v>0</v>
      </c>
      <c r="O56" s="219">
        <f>SUM(O54:O55)</f>
        <v>0</v>
      </c>
    </row>
    <row r="57" spans="2:15" ht="24.95" customHeight="1" thickTop="1">
      <c r="I57" s="193"/>
      <c r="K57" s="193"/>
      <c r="M57" s="193"/>
      <c r="O57" s="193"/>
    </row>
    <row r="58" spans="2:15" s="216" customFormat="1" ht="24.95" customHeight="1">
      <c r="I58" s="418" t="s">
        <v>311</v>
      </c>
      <c r="J58" s="418"/>
      <c r="K58" s="418"/>
      <c r="L58" s="217"/>
      <c r="M58" s="418" t="s">
        <v>312</v>
      </c>
      <c r="N58" s="418"/>
      <c r="O58" s="418"/>
    </row>
    <row r="59" spans="2:15" s="216" customFormat="1" ht="24.95" customHeight="1">
      <c r="I59" s="201" t="s">
        <v>948</v>
      </c>
      <c r="J59" s="202"/>
      <c r="K59" s="201" t="s">
        <v>951</v>
      </c>
      <c r="L59" s="203"/>
      <c r="M59" s="201" t="s">
        <v>948</v>
      </c>
      <c r="N59" s="202"/>
      <c r="O59" s="201" t="s">
        <v>951</v>
      </c>
    </row>
    <row r="60" spans="2:15" ht="24.95" customHeight="1">
      <c r="C60" s="220" t="s">
        <v>316</v>
      </c>
      <c r="D60" s="220"/>
      <c r="E60" s="113"/>
      <c r="F60" s="113"/>
    </row>
    <row r="61" spans="2:15" ht="24.95" customHeight="1">
      <c r="C61" s="113"/>
      <c r="D61" s="215" t="s">
        <v>317</v>
      </c>
      <c r="E61" s="113"/>
      <c r="F61" s="113"/>
      <c r="I61" s="193">
        <v>0</v>
      </c>
      <c r="K61" s="193">
        <v>0</v>
      </c>
      <c r="M61" s="193">
        <v>1006032.1199999999</v>
      </c>
      <c r="O61" s="193">
        <v>516982.53</v>
      </c>
    </row>
    <row r="62" spans="2:15" ht="24.95" customHeight="1" thickBot="1">
      <c r="I62" s="219">
        <f>SUM(I61)</f>
        <v>0</v>
      </c>
      <c r="K62" s="219">
        <f>SUM(K61)</f>
        <v>0</v>
      </c>
      <c r="M62" s="219">
        <f>SUM(M61)</f>
        <v>1006032.1199999999</v>
      </c>
      <c r="O62" s="219">
        <f>SUM(O61)</f>
        <v>516982.53</v>
      </c>
    </row>
    <row r="63" spans="2:15" ht="24.95" customHeight="1" thickTop="1">
      <c r="I63" s="193"/>
      <c r="K63" s="193"/>
      <c r="M63" s="193"/>
      <c r="O63" s="193"/>
    </row>
    <row r="64" spans="2:15" s="216" customFormat="1" ht="24.95" customHeight="1">
      <c r="I64" s="418" t="s">
        <v>311</v>
      </c>
      <c r="J64" s="418"/>
      <c r="K64" s="418"/>
      <c r="L64" s="217"/>
      <c r="M64" s="418" t="s">
        <v>312</v>
      </c>
      <c r="N64" s="418"/>
      <c r="O64" s="418"/>
    </row>
    <row r="65" spans="1:15" s="216" customFormat="1" ht="24.95" customHeight="1">
      <c r="I65" s="201" t="s">
        <v>948</v>
      </c>
      <c r="J65" s="202"/>
      <c r="K65" s="201" t="s">
        <v>951</v>
      </c>
      <c r="L65" s="203"/>
      <c r="M65" s="201" t="s">
        <v>948</v>
      </c>
      <c r="N65" s="202"/>
      <c r="O65" s="201" t="s">
        <v>951</v>
      </c>
    </row>
    <row r="66" spans="1:15" ht="24.95" customHeight="1">
      <c r="C66" s="220" t="s">
        <v>897</v>
      </c>
      <c r="D66" s="220"/>
      <c r="E66" s="113"/>
      <c r="F66" s="113"/>
    </row>
    <row r="67" spans="1:15" ht="24.95" customHeight="1">
      <c r="C67" s="113"/>
      <c r="D67" s="215" t="s">
        <v>317</v>
      </c>
      <c r="E67" s="113"/>
      <c r="F67" s="113"/>
      <c r="I67" s="193">
        <v>0</v>
      </c>
      <c r="K67" s="193">
        <v>0</v>
      </c>
      <c r="M67" s="193">
        <v>327991.83</v>
      </c>
      <c r="O67" s="193">
        <v>0</v>
      </c>
    </row>
    <row r="68" spans="1:15" ht="24.95" customHeight="1" thickBot="1">
      <c r="I68" s="219">
        <f>SUM(I67)</f>
        <v>0</v>
      </c>
      <c r="K68" s="219">
        <f>SUM(K67)</f>
        <v>0</v>
      </c>
      <c r="M68" s="219">
        <f>SUM(M67)</f>
        <v>327991.83</v>
      </c>
      <c r="O68" s="219">
        <f>SUM(O67)</f>
        <v>0</v>
      </c>
    </row>
    <row r="69" spans="1:15" ht="24.95" customHeight="1" thickTop="1">
      <c r="I69" s="193"/>
      <c r="K69" s="193"/>
      <c r="M69" s="193"/>
      <c r="O69" s="193"/>
    </row>
    <row r="70" spans="1:15" s="216" customFormat="1" ht="24.95" customHeight="1">
      <c r="I70" s="418" t="s">
        <v>311</v>
      </c>
      <c r="J70" s="418"/>
      <c r="K70" s="418"/>
      <c r="L70" s="217"/>
      <c r="M70" s="418" t="s">
        <v>312</v>
      </c>
      <c r="N70" s="418"/>
      <c r="O70" s="418"/>
    </row>
    <row r="71" spans="1:15" s="216" customFormat="1" ht="24.95" customHeight="1">
      <c r="I71" s="201" t="s">
        <v>948</v>
      </c>
      <c r="J71" s="202"/>
      <c r="K71" s="201" t="s">
        <v>951</v>
      </c>
      <c r="L71" s="203"/>
      <c r="M71" s="201" t="s">
        <v>948</v>
      </c>
      <c r="N71" s="202"/>
      <c r="O71" s="201" t="s">
        <v>951</v>
      </c>
    </row>
    <row r="72" spans="1:15" ht="24.95" customHeight="1">
      <c r="C72" s="220" t="s">
        <v>894</v>
      </c>
      <c r="D72" s="113"/>
      <c r="E72" s="113"/>
      <c r="F72" s="113"/>
    </row>
    <row r="73" spans="1:15" ht="24.95" customHeight="1">
      <c r="C73" s="220"/>
      <c r="D73" s="215" t="s">
        <v>313</v>
      </c>
      <c r="E73" s="113"/>
      <c r="F73" s="113"/>
      <c r="I73" s="194">
        <v>22107350.740000002</v>
      </c>
      <c r="K73" s="194">
        <v>0</v>
      </c>
      <c r="M73" s="194">
        <v>0</v>
      </c>
      <c r="O73" s="194">
        <v>0</v>
      </c>
    </row>
    <row r="74" spans="1:15" ht="24.95" customHeight="1">
      <c r="C74" s="113"/>
      <c r="D74" s="215" t="s">
        <v>314</v>
      </c>
      <c r="E74" s="113"/>
      <c r="F74" s="113"/>
      <c r="I74" s="193">
        <v>2093773.1399999997</v>
      </c>
      <c r="K74" s="193">
        <v>10478705.439999998</v>
      </c>
      <c r="M74" s="193">
        <v>0</v>
      </c>
      <c r="O74" s="193">
        <v>0</v>
      </c>
    </row>
    <row r="75" spans="1:15" ht="24.95" customHeight="1" thickBot="1">
      <c r="I75" s="219">
        <f>SUM(I73:I74)</f>
        <v>24201123.880000003</v>
      </c>
      <c r="K75" s="219">
        <f>SUM(K73:K74)</f>
        <v>10478705.439999998</v>
      </c>
      <c r="M75" s="219">
        <f>SUM(M73:M74)</f>
        <v>0</v>
      </c>
      <c r="O75" s="219">
        <f>SUM(O73:O74)</f>
        <v>0</v>
      </c>
    </row>
    <row r="76" spans="1:15" ht="24.95" customHeight="1" thickTop="1">
      <c r="I76" s="193"/>
      <c r="K76" s="193"/>
      <c r="M76" s="193"/>
      <c r="O76" s="193"/>
    </row>
    <row r="77" spans="1:15" s="216" customFormat="1" ht="26.45" customHeight="1">
      <c r="A77" s="419" t="s">
        <v>27</v>
      </c>
      <c r="B77" s="420"/>
      <c r="C77" s="420"/>
      <c r="D77" s="420"/>
      <c r="E77" s="420"/>
      <c r="F77" s="420"/>
      <c r="G77" s="420"/>
      <c r="H77" s="420"/>
      <c r="I77" s="420"/>
      <c r="J77" s="420"/>
      <c r="K77" s="420"/>
      <c r="L77" s="420"/>
      <c r="M77" s="420"/>
      <c r="N77" s="420"/>
      <c r="O77" s="420"/>
    </row>
    <row r="78" spans="1:15" ht="26.45" customHeight="1"/>
    <row r="79" spans="1:15" s="216" customFormat="1" ht="26.45" customHeight="1">
      <c r="I79" s="418" t="s">
        <v>311</v>
      </c>
      <c r="J79" s="418"/>
      <c r="K79" s="418"/>
      <c r="L79" s="217"/>
      <c r="M79" s="418" t="s">
        <v>312</v>
      </c>
      <c r="N79" s="418"/>
      <c r="O79" s="418"/>
    </row>
    <row r="80" spans="1:15" s="216" customFormat="1" ht="26.45" customHeight="1">
      <c r="I80" s="201" t="s">
        <v>948</v>
      </c>
      <c r="J80" s="202"/>
      <c r="K80" s="201" t="s">
        <v>951</v>
      </c>
      <c r="L80" s="203"/>
      <c r="M80" s="201" t="s">
        <v>948</v>
      </c>
      <c r="N80" s="202"/>
      <c r="O80" s="201" t="s">
        <v>951</v>
      </c>
    </row>
    <row r="81" spans="2:15" ht="26.45" customHeight="1">
      <c r="C81" s="220" t="s">
        <v>895</v>
      </c>
      <c r="D81" s="113"/>
      <c r="E81" s="113"/>
      <c r="F81" s="113"/>
    </row>
    <row r="82" spans="2:15" ht="26.45" customHeight="1">
      <c r="C82" s="113"/>
      <c r="D82" s="215" t="s">
        <v>314</v>
      </c>
      <c r="E82" s="113"/>
      <c r="F82" s="113"/>
      <c r="I82" s="193">
        <v>43649.98000000001</v>
      </c>
      <c r="K82" s="193">
        <v>64444.939999999988</v>
      </c>
      <c r="M82" s="193">
        <v>0</v>
      </c>
      <c r="O82" s="193">
        <v>0</v>
      </c>
    </row>
    <row r="83" spans="2:15" ht="26.45" customHeight="1" thickBot="1">
      <c r="I83" s="219">
        <f>SUM(I82:I82)</f>
        <v>43649.98000000001</v>
      </c>
      <c r="K83" s="219">
        <f>SUM(K82:K82)</f>
        <v>64444.939999999988</v>
      </c>
      <c r="M83" s="219">
        <f>SUM(M82:M82)</f>
        <v>0</v>
      </c>
      <c r="O83" s="219">
        <f>SUM(O82:O82)</f>
        <v>0</v>
      </c>
    </row>
    <row r="84" spans="2:15" ht="26.45" customHeight="1" thickTop="1">
      <c r="I84" s="193"/>
      <c r="K84" s="193"/>
      <c r="M84" s="193"/>
      <c r="O84" s="193"/>
    </row>
    <row r="85" spans="2:15" s="216" customFormat="1" ht="26.45" customHeight="1">
      <c r="I85" s="418" t="s">
        <v>311</v>
      </c>
      <c r="J85" s="418"/>
      <c r="K85" s="418"/>
      <c r="L85" s="217"/>
      <c r="M85" s="418" t="s">
        <v>312</v>
      </c>
      <c r="N85" s="418"/>
      <c r="O85" s="418"/>
    </row>
    <row r="86" spans="2:15" s="216" customFormat="1" ht="26.45" customHeight="1">
      <c r="I86" s="201" t="s">
        <v>948</v>
      </c>
      <c r="J86" s="202"/>
      <c r="K86" s="201" t="s">
        <v>951</v>
      </c>
      <c r="L86" s="203"/>
      <c r="M86" s="201" t="s">
        <v>948</v>
      </c>
      <c r="N86" s="202"/>
      <c r="O86" s="201" t="s">
        <v>951</v>
      </c>
    </row>
    <row r="87" spans="2:15" ht="26.45" customHeight="1">
      <c r="C87" s="220" t="s">
        <v>896</v>
      </c>
      <c r="D87" s="113"/>
    </row>
    <row r="88" spans="2:15" ht="26.45" customHeight="1">
      <c r="C88" s="113"/>
      <c r="D88" s="215" t="s">
        <v>314</v>
      </c>
      <c r="I88" s="193">
        <v>24936.47</v>
      </c>
      <c r="K88" s="193">
        <v>31009.939999999995</v>
      </c>
      <c r="M88" s="193">
        <v>0</v>
      </c>
      <c r="O88" s="193">
        <v>0</v>
      </c>
    </row>
    <row r="89" spans="2:15" ht="26.45" customHeight="1">
      <c r="C89" s="113"/>
      <c r="D89" s="84" t="s">
        <v>304</v>
      </c>
      <c r="I89" s="193">
        <v>295243.99</v>
      </c>
      <c r="K89" s="193">
        <v>77471.740000000005</v>
      </c>
      <c r="M89" s="193">
        <v>0</v>
      </c>
      <c r="O89" s="193">
        <v>0</v>
      </c>
    </row>
    <row r="90" spans="2:15" ht="26.45" customHeight="1" thickBot="1">
      <c r="I90" s="219">
        <f>SUM(I88:I89)</f>
        <v>320180.45999999996</v>
      </c>
      <c r="K90" s="219">
        <f>SUM(K88:K89)</f>
        <v>108481.68</v>
      </c>
      <c r="M90" s="219">
        <f>SUM(M88:M89)</f>
        <v>0</v>
      </c>
      <c r="O90" s="219">
        <f>SUM(O88:O89)</f>
        <v>0</v>
      </c>
    </row>
    <row r="91" spans="2:15" ht="26.45" customHeight="1" thickTop="1">
      <c r="I91" s="193"/>
      <c r="K91" s="193"/>
      <c r="M91" s="193"/>
      <c r="O91" s="193"/>
    </row>
    <row r="92" spans="2:15" ht="26.45" customHeight="1">
      <c r="B92" s="214" t="s">
        <v>888</v>
      </c>
      <c r="C92" s="215" t="s">
        <v>952</v>
      </c>
    </row>
    <row r="93" spans="2:15" ht="26.45" customHeight="1">
      <c r="B93" s="214"/>
      <c r="C93" s="215" t="s">
        <v>950</v>
      </c>
    </row>
    <row r="94" spans="2:15" s="216" customFormat="1" ht="26.45" customHeight="1">
      <c r="I94" s="418" t="s">
        <v>311</v>
      </c>
      <c r="J94" s="418"/>
      <c r="K94" s="418"/>
      <c r="L94" s="217"/>
      <c r="M94" s="418" t="s">
        <v>312</v>
      </c>
      <c r="N94" s="418"/>
      <c r="O94" s="418"/>
    </row>
    <row r="95" spans="2:15" s="216" customFormat="1" ht="26.45" customHeight="1">
      <c r="I95" s="201" t="s">
        <v>948</v>
      </c>
      <c r="J95" s="202"/>
      <c r="K95" s="201" t="s">
        <v>951</v>
      </c>
      <c r="L95" s="203"/>
      <c r="M95" s="201" t="s">
        <v>948</v>
      </c>
      <c r="N95" s="202"/>
      <c r="O95" s="201" t="s">
        <v>951</v>
      </c>
    </row>
    <row r="96" spans="2:15" ht="26.45" customHeight="1">
      <c r="C96" s="220" t="s">
        <v>889</v>
      </c>
      <c r="D96" s="113"/>
      <c r="E96" s="113"/>
    </row>
    <row r="97" spans="3:15" ht="26.45" customHeight="1">
      <c r="C97" s="113"/>
      <c r="D97" s="215" t="s">
        <v>313</v>
      </c>
      <c r="E97" s="113"/>
      <c r="I97" s="193">
        <v>0</v>
      </c>
      <c r="K97" s="193">
        <v>140153123.53999999</v>
      </c>
      <c r="M97" s="193">
        <v>0</v>
      </c>
      <c r="O97" s="193">
        <v>0</v>
      </c>
    </row>
    <row r="98" spans="3:15" ht="26.45" customHeight="1">
      <c r="C98" s="113"/>
      <c r="D98" s="84" t="s">
        <v>303</v>
      </c>
      <c r="E98" s="113"/>
      <c r="I98" s="193">
        <v>272046343.67000002</v>
      </c>
      <c r="K98" s="193">
        <v>29986426.789999999</v>
      </c>
      <c r="M98" s="193">
        <v>0</v>
      </c>
      <c r="O98" s="193">
        <v>0</v>
      </c>
    </row>
    <row r="99" spans="3:15" ht="26.45" customHeight="1" thickBot="1">
      <c r="I99" s="219">
        <f>SUM(I97:I98)</f>
        <v>272046343.67000002</v>
      </c>
      <c r="K99" s="219">
        <f>SUM(K97:K98)</f>
        <v>170139550.32999998</v>
      </c>
      <c r="M99" s="219">
        <f>SUM(M97:M98)</f>
        <v>0</v>
      </c>
      <c r="O99" s="219">
        <f>SUM(O97:O98)</f>
        <v>0</v>
      </c>
    </row>
    <row r="100" spans="3:15" ht="26.45" customHeight="1" thickTop="1">
      <c r="I100" s="193"/>
      <c r="K100" s="193"/>
      <c r="M100" s="193"/>
      <c r="O100" s="193"/>
    </row>
    <row r="101" spans="3:15" s="216" customFormat="1" ht="26.45" customHeight="1">
      <c r="I101" s="418" t="s">
        <v>311</v>
      </c>
      <c r="J101" s="418"/>
      <c r="K101" s="418"/>
      <c r="L101" s="217"/>
      <c r="M101" s="418" t="s">
        <v>312</v>
      </c>
      <c r="N101" s="418"/>
      <c r="O101" s="418"/>
    </row>
    <row r="102" spans="3:15" s="216" customFormat="1" ht="26.45" customHeight="1">
      <c r="I102" s="201" t="s">
        <v>948</v>
      </c>
      <c r="J102" s="202"/>
      <c r="K102" s="201" t="s">
        <v>951</v>
      </c>
      <c r="L102" s="203"/>
      <c r="M102" s="201" t="s">
        <v>948</v>
      </c>
      <c r="N102" s="202"/>
      <c r="O102" s="201" t="s">
        <v>951</v>
      </c>
    </row>
    <row r="103" spans="3:15" ht="26.45" customHeight="1">
      <c r="C103" s="220" t="s">
        <v>890</v>
      </c>
      <c r="D103" s="220"/>
      <c r="E103" s="113"/>
      <c r="F103" s="113"/>
    </row>
    <row r="104" spans="3:15" ht="26.45" customHeight="1">
      <c r="C104" s="113"/>
      <c r="D104" s="215" t="s">
        <v>317</v>
      </c>
      <c r="E104" s="113"/>
      <c r="F104" s="113"/>
      <c r="I104" s="193">
        <v>0</v>
      </c>
      <c r="K104" s="193">
        <v>0</v>
      </c>
      <c r="M104" s="193">
        <v>1506727.44</v>
      </c>
      <c r="O104" s="193">
        <v>1073823.47</v>
      </c>
    </row>
    <row r="105" spans="3:15" ht="26.45" customHeight="1" thickBot="1">
      <c r="I105" s="219">
        <f>SUM(I104)</f>
        <v>0</v>
      </c>
      <c r="K105" s="219">
        <f>SUM(K104)</f>
        <v>0</v>
      </c>
      <c r="M105" s="219">
        <f>SUM(M104)</f>
        <v>1506727.44</v>
      </c>
      <c r="O105" s="219">
        <f>SUM(O104)</f>
        <v>1073823.47</v>
      </c>
    </row>
    <row r="106" spans="3:15" ht="26.45" customHeight="1" thickTop="1">
      <c r="I106" s="193"/>
      <c r="K106" s="193"/>
      <c r="M106" s="193"/>
      <c r="O106" s="193"/>
    </row>
    <row r="107" spans="3:15" s="216" customFormat="1" ht="26.45" customHeight="1">
      <c r="I107" s="418" t="s">
        <v>311</v>
      </c>
      <c r="J107" s="418"/>
      <c r="K107" s="418"/>
      <c r="L107" s="217"/>
      <c r="M107" s="418" t="s">
        <v>312</v>
      </c>
      <c r="N107" s="418"/>
      <c r="O107" s="418"/>
    </row>
    <row r="108" spans="3:15" s="216" customFormat="1" ht="26.45" customHeight="1">
      <c r="I108" s="201" t="s">
        <v>948</v>
      </c>
      <c r="J108" s="202"/>
      <c r="K108" s="201" t="s">
        <v>951</v>
      </c>
      <c r="L108" s="203"/>
      <c r="M108" s="201" t="s">
        <v>948</v>
      </c>
      <c r="N108" s="202"/>
      <c r="O108" s="201" t="s">
        <v>951</v>
      </c>
    </row>
    <row r="109" spans="3:15" ht="26.45" customHeight="1">
      <c r="C109" s="220" t="s">
        <v>898</v>
      </c>
      <c r="D109" s="220"/>
      <c r="E109" s="113"/>
      <c r="F109" s="113"/>
    </row>
    <row r="110" spans="3:15" ht="26.45" customHeight="1">
      <c r="C110" s="113"/>
      <c r="D110" s="215" t="s">
        <v>317</v>
      </c>
      <c r="E110" s="113"/>
      <c r="F110" s="113"/>
      <c r="I110" s="193">
        <v>0</v>
      </c>
      <c r="K110" s="193">
        <v>0</v>
      </c>
      <c r="M110" s="193">
        <v>327991.83</v>
      </c>
      <c r="O110" s="193">
        <v>0</v>
      </c>
    </row>
    <row r="111" spans="3:15" ht="26.45" customHeight="1" thickBot="1">
      <c r="I111" s="219">
        <f>SUM(I110)</f>
        <v>0</v>
      </c>
      <c r="K111" s="219">
        <f>SUM(K110)</f>
        <v>0</v>
      </c>
      <c r="M111" s="219">
        <f>SUM(M110)</f>
        <v>327991.83</v>
      </c>
      <c r="O111" s="219">
        <f>SUM(O110)</f>
        <v>0</v>
      </c>
    </row>
    <row r="112" spans="3:15" ht="26.45" customHeight="1" thickTop="1">
      <c r="I112" s="193"/>
      <c r="K112" s="193"/>
      <c r="M112" s="193"/>
      <c r="O112" s="193"/>
    </row>
    <row r="113" spans="1:15" s="216" customFormat="1" ht="29.1" customHeight="1">
      <c r="A113" s="419" t="s">
        <v>2</v>
      </c>
      <c r="B113" s="420"/>
      <c r="C113" s="420"/>
      <c r="D113" s="420"/>
      <c r="E113" s="420"/>
      <c r="F113" s="420"/>
      <c r="G113" s="420"/>
      <c r="H113" s="420"/>
      <c r="I113" s="420"/>
      <c r="J113" s="420"/>
      <c r="K113" s="420"/>
      <c r="L113" s="420"/>
      <c r="M113" s="420"/>
      <c r="N113" s="420"/>
      <c r="O113" s="420"/>
    </row>
    <row r="114" spans="1:15" ht="29.1" customHeight="1"/>
    <row r="115" spans="1:15" s="216" customFormat="1" ht="29.1" customHeight="1">
      <c r="I115" s="418" t="s">
        <v>311</v>
      </c>
      <c r="J115" s="418"/>
      <c r="K115" s="418"/>
      <c r="L115" s="217"/>
      <c r="M115" s="418" t="s">
        <v>312</v>
      </c>
      <c r="N115" s="418"/>
      <c r="O115" s="418"/>
    </row>
    <row r="116" spans="1:15" s="216" customFormat="1" ht="29.1" customHeight="1">
      <c r="I116" s="201" t="s">
        <v>948</v>
      </c>
      <c r="J116" s="202"/>
      <c r="K116" s="201" t="s">
        <v>951</v>
      </c>
      <c r="L116" s="203"/>
      <c r="M116" s="201" t="s">
        <v>948</v>
      </c>
      <c r="N116" s="202"/>
      <c r="O116" s="201" t="s">
        <v>951</v>
      </c>
    </row>
    <row r="117" spans="1:15" ht="29.1" customHeight="1">
      <c r="C117" s="220" t="s">
        <v>899</v>
      </c>
      <c r="D117" s="113"/>
      <c r="E117" s="113"/>
      <c r="F117" s="113"/>
    </row>
    <row r="118" spans="1:15" ht="29.1" customHeight="1">
      <c r="C118" s="220"/>
      <c r="D118" s="215" t="s">
        <v>313</v>
      </c>
      <c r="E118" s="113"/>
      <c r="F118" s="113"/>
      <c r="I118" s="194">
        <v>54111777.340000004</v>
      </c>
      <c r="K118" s="194">
        <v>0</v>
      </c>
      <c r="M118" s="193">
        <v>0</v>
      </c>
      <c r="O118" s="193">
        <v>0</v>
      </c>
    </row>
    <row r="119" spans="1:15" ht="29.1" customHeight="1">
      <c r="C119" s="113"/>
      <c r="D119" s="215" t="s">
        <v>314</v>
      </c>
      <c r="E119" s="113"/>
      <c r="F119" s="113"/>
      <c r="I119" s="193">
        <v>5976374.7999999998</v>
      </c>
      <c r="K119" s="193">
        <v>36540778.229999997</v>
      </c>
      <c r="M119" s="193">
        <v>0</v>
      </c>
      <c r="O119" s="193">
        <v>0</v>
      </c>
    </row>
    <row r="120" spans="1:15" ht="29.1" customHeight="1">
      <c r="C120" s="113"/>
      <c r="D120" s="84" t="s">
        <v>302</v>
      </c>
      <c r="E120" s="113"/>
      <c r="F120" s="113"/>
      <c r="I120" s="193">
        <v>12145158.73</v>
      </c>
      <c r="K120" s="193">
        <v>10136468.68</v>
      </c>
      <c r="M120" s="193">
        <v>0</v>
      </c>
      <c r="O120" s="193">
        <v>0</v>
      </c>
    </row>
    <row r="121" spans="1:15" ht="29.1" customHeight="1" thickBot="1">
      <c r="I121" s="219">
        <f>SUM(I118:I120)</f>
        <v>72233310.870000005</v>
      </c>
      <c r="K121" s="219">
        <f>SUM(K118:K120)</f>
        <v>46677246.909999996</v>
      </c>
      <c r="M121" s="219">
        <f>SUM(M118:M120)</f>
        <v>0</v>
      </c>
      <c r="O121" s="219">
        <f>SUM(O118:O120)</f>
        <v>0</v>
      </c>
    </row>
    <row r="122" spans="1:15" ht="29.1" customHeight="1" thickTop="1"/>
    <row r="123" spans="1:15" s="216" customFormat="1" ht="29.1" customHeight="1">
      <c r="I123" s="418" t="s">
        <v>311</v>
      </c>
      <c r="J123" s="418"/>
      <c r="K123" s="418"/>
      <c r="L123" s="217"/>
      <c r="M123" s="418" t="s">
        <v>312</v>
      </c>
      <c r="N123" s="418"/>
      <c r="O123" s="418"/>
    </row>
    <row r="124" spans="1:15" s="216" customFormat="1" ht="29.1" customHeight="1">
      <c r="I124" s="201" t="s">
        <v>948</v>
      </c>
      <c r="J124" s="202"/>
      <c r="K124" s="201" t="s">
        <v>951</v>
      </c>
      <c r="L124" s="203"/>
      <c r="M124" s="201" t="s">
        <v>948</v>
      </c>
      <c r="N124" s="202"/>
      <c r="O124" s="201" t="s">
        <v>951</v>
      </c>
    </row>
    <row r="125" spans="1:15" ht="29.1" customHeight="1">
      <c r="C125" s="220" t="s">
        <v>900</v>
      </c>
      <c r="D125" s="113"/>
      <c r="E125" s="113"/>
      <c r="F125" s="113"/>
    </row>
    <row r="126" spans="1:15" ht="29.1" customHeight="1">
      <c r="C126" s="113"/>
      <c r="D126" s="215" t="s">
        <v>314</v>
      </c>
      <c r="E126" s="113"/>
      <c r="F126" s="113"/>
      <c r="I126" s="193">
        <v>191722.7</v>
      </c>
      <c r="K126" s="193">
        <v>150847.65</v>
      </c>
      <c r="M126" s="193">
        <v>0</v>
      </c>
      <c r="O126" s="193">
        <v>0</v>
      </c>
    </row>
    <row r="127" spans="1:15" ht="29.1" customHeight="1" thickBot="1">
      <c r="I127" s="219">
        <f>SUM(I126:I126)</f>
        <v>191722.7</v>
      </c>
      <c r="K127" s="219">
        <f>SUM(K126:K126)</f>
        <v>150847.65</v>
      </c>
      <c r="M127" s="219">
        <f>SUM(M126:M126)</f>
        <v>0</v>
      </c>
      <c r="O127" s="219">
        <f>SUM(O126:O126)</f>
        <v>0</v>
      </c>
    </row>
    <row r="128" spans="1:15" ht="29.1" customHeight="1" thickTop="1">
      <c r="I128" s="193"/>
      <c r="K128" s="193"/>
      <c r="M128" s="193"/>
      <c r="O128" s="193"/>
    </row>
    <row r="129" spans="1:16" s="216" customFormat="1" ht="29.1" customHeight="1">
      <c r="I129" s="418" t="s">
        <v>311</v>
      </c>
      <c r="J129" s="418"/>
      <c r="K129" s="418"/>
      <c r="L129" s="217"/>
      <c r="M129" s="418" t="s">
        <v>312</v>
      </c>
      <c r="N129" s="418"/>
      <c r="O129" s="418"/>
    </row>
    <row r="130" spans="1:16" s="216" customFormat="1" ht="29.1" customHeight="1">
      <c r="I130" s="201" t="s">
        <v>948</v>
      </c>
      <c r="J130" s="202"/>
      <c r="K130" s="201" t="s">
        <v>951</v>
      </c>
      <c r="L130" s="203"/>
      <c r="M130" s="201" t="s">
        <v>948</v>
      </c>
      <c r="N130" s="202"/>
      <c r="O130" s="201" t="s">
        <v>951</v>
      </c>
    </row>
    <row r="131" spans="1:16" ht="29.1" customHeight="1">
      <c r="C131" s="220" t="s">
        <v>901</v>
      </c>
      <c r="D131" s="113"/>
    </row>
    <row r="132" spans="1:16" ht="29.1" customHeight="1">
      <c r="C132" s="113"/>
      <c r="D132" s="215" t="s">
        <v>314</v>
      </c>
      <c r="I132" s="193">
        <v>87178.66</v>
      </c>
      <c r="K132" s="193">
        <v>83072.429999999993</v>
      </c>
      <c r="M132" s="193">
        <v>0</v>
      </c>
      <c r="O132" s="193">
        <v>0</v>
      </c>
    </row>
    <row r="133" spans="1:16" ht="29.1" customHeight="1">
      <c r="C133" s="113"/>
      <c r="D133" s="84" t="s">
        <v>303</v>
      </c>
      <c r="I133" s="193">
        <v>753818.67</v>
      </c>
      <c r="K133" s="193">
        <v>0</v>
      </c>
      <c r="M133" s="193">
        <v>0</v>
      </c>
      <c r="O133" s="193">
        <v>0</v>
      </c>
    </row>
    <row r="134" spans="1:16" ht="29.1" customHeight="1">
      <c r="C134" s="113"/>
      <c r="D134" s="84" t="s">
        <v>304</v>
      </c>
      <c r="I134" s="193">
        <v>757550.01</v>
      </c>
      <c r="K134" s="193">
        <v>152819.66</v>
      </c>
      <c r="M134" s="193">
        <v>0</v>
      </c>
      <c r="O134" s="193">
        <v>0</v>
      </c>
    </row>
    <row r="135" spans="1:16" ht="29.1" customHeight="1" thickBot="1">
      <c r="I135" s="219">
        <f>SUM(I132:I134)</f>
        <v>1598547.34</v>
      </c>
      <c r="K135" s="219">
        <f>SUM(K132:K134)</f>
        <v>235892.09</v>
      </c>
      <c r="M135" s="219">
        <f>SUM(M132:M134)</f>
        <v>0</v>
      </c>
      <c r="O135" s="219">
        <f>SUM(O132:O134)</f>
        <v>0</v>
      </c>
    </row>
    <row r="136" spans="1:16" ht="29.1" customHeight="1" thickTop="1"/>
    <row r="137" spans="1:16" s="117" customFormat="1" ht="29.1" customHeight="1">
      <c r="A137" s="117" t="s">
        <v>318</v>
      </c>
    </row>
    <row r="138" spans="1:16" s="200" customFormat="1" ht="29.1" customHeight="1">
      <c r="I138" s="421" t="s">
        <v>311</v>
      </c>
      <c r="J138" s="421"/>
      <c r="K138" s="421"/>
      <c r="L138" s="221"/>
      <c r="M138" s="421" t="s">
        <v>312</v>
      </c>
      <c r="N138" s="421"/>
      <c r="O138" s="421"/>
      <c r="P138" s="221"/>
    </row>
    <row r="139" spans="1:16" s="200" customFormat="1" ht="29.1" customHeight="1">
      <c r="I139" s="201" t="s">
        <v>948</v>
      </c>
      <c r="J139" s="202"/>
      <c r="K139" s="201" t="s">
        <v>280</v>
      </c>
      <c r="L139" s="203"/>
      <c r="M139" s="201" t="s">
        <v>948</v>
      </c>
      <c r="N139" s="202"/>
      <c r="O139" s="201" t="s">
        <v>280</v>
      </c>
    </row>
    <row r="140" spans="1:16" s="110" customFormat="1" ht="29.1" customHeight="1">
      <c r="C140" s="222" t="s">
        <v>319</v>
      </c>
      <c r="D140" s="199"/>
      <c r="I140" s="110">
        <v>360974.17</v>
      </c>
      <c r="K140" s="110">
        <v>110462.6</v>
      </c>
      <c r="M140" s="110">
        <v>30135.69</v>
      </c>
      <c r="O140" s="110">
        <v>30125.87</v>
      </c>
    </row>
    <row r="141" spans="1:16" s="110" customFormat="1" ht="29.1" customHeight="1">
      <c r="C141" s="222" t="s">
        <v>320</v>
      </c>
      <c r="D141" s="199"/>
      <c r="I141" s="110">
        <v>396992.05000000005</v>
      </c>
      <c r="K141" s="110">
        <v>1135391.23</v>
      </c>
      <c r="M141" s="110">
        <v>347557.83</v>
      </c>
      <c r="O141" s="110">
        <v>1095713.3600000001</v>
      </c>
    </row>
    <row r="142" spans="1:16" s="110" customFormat="1" ht="29.1" customHeight="1">
      <c r="C142" s="222" t="s">
        <v>321</v>
      </c>
      <c r="D142" s="199"/>
      <c r="I142" s="110">
        <v>399775488.44999999</v>
      </c>
      <c r="K142" s="110">
        <v>1240701825.9600003</v>
      </c>
      <c r="M142" s="110">
        <v>386613186.83999997</v>
      </c>
      <c r="O142" s="110">
        <v>1211591338.0000002</v>
      </c>
    </row>
    <row r="143" spans="1:16" s="110" customFormat="1" ht="29.1" customHeight="1">
      <c r="C143" s="222" t="s">
        <v>953</v>
      </c>
      <c r="D143" s="199"/>
      <c r="I143" s="110">
        <v>173961.12</v>
      </c>
      <c r="K143" s="104">
        <v>0</v>
      </c>
      <c r="L143" s="113"/>
      <c r="M143" s="104">
        <v>0</v>
      </c>
      <c r="N143" s="104"/>
      <c r="O143" s="104">
        <v>0</v>
      </c>
    </row>
    <row r="144" spans="1:16" s="110" customFormat="1" ht="29.1" customHeight="1" thickBot="1">
      <c r="C144" s="199"/>
      <c r="D144" s="223" t="s">
        <v>322</v>
      </c>
      <c r="I144" s="195">
        <f>SUM(I140:I143)</f>
        <v>400707415.79000002</v>
      </c>
      <c r="K144" s="195">
        <f>SUM(K140:K143)</f>
        <v>1241947679.7900002</v>
      </c>
      <c r="M144" s="195">
        <f>SUM(M140:M143)</f>
        <v>386990880.35999995</v>
      </c>
      <c r="O144" s="195">
        <f>SUM(O140:O143)</f>
        <v>1212717177.2300003</v>
      </c>
    </row>
    <row r="145" ht="29.1" customHeight="1" thickTop="1"/>
  </sheetData>
  <mergeCells count="42">
    <mergeCell ref="A39:O39"/>
    <mergeCell ref="I41:K41"/>
    <mergeCell ref="A1:O1"/>
    <mergeCell ref="I31:K31"/>
    <mergeCell ref="I13:K13"/>
    <mergeCell ref="I19:K19"/>
    <mergeCell ref="M13:O13"/>
    <mergeCell ref="M19:O19"/>
    <mergeCell ref="M31:O31"/>
    <mergeCell ref="I25:K25"/>
    <mergeCell ref="M25:O25"/>
    <mergeCell ref="I5:K5"/>
    <mergeCell ref="M5:O5"/>
    <mergeCell ref="M41:O41"/>
    <mergeCell ref="I85:K85"/>
    <mergeCell ref="M85:O85"/>
    <mergeCell ref="I70:K70"/>
    <mergeCell ref="I64:K64"/>
    <mergeCell ref="M64:O64"/>
    <mergeCell ref="I51:K51"/>
    <mergeCell ref="M51:O51"/>
    <mergeCell ref="I58:K58"/>
    <mergeCell ref="M70:O70"/>
    <mergeCell ref="I79:K79"/>
    <mergeCell ref="M79:O79"/>
    <mergeCell ref="A77:O77"/>
    <mergeCell ref="M58:O58"/>
    <mergeCell ref="I138:K138"/>
    <mergeCell ref="M138:O138"/>
    <mergeCell ref="I107:K107"/>
    <mergeCell ref="M107:O107"/>
    <mergeCell ref="I115:K115"/>
    <mergeCell ref="M115:O115"/>
    <mergeCell ref="I123:K123"/>
    <mergeCell ref="M123:O123"/>
    <mergeCell ref="I129:K129"/>
    <mergeCell ref="M129:O129"/>
    <mergeCell ref="I94:K94"/>
    <mergeCell ref="M94:O94"/>
    <mergeCell ref="I101:K101"/>
    <mergeCell ref="M101:O101"/>
    <mergeCell ref="A113:O113"/>
  </mergeCells>
  <pageMargins left="0.82" right="0.19685039370078741" top="0.55118110236220474" bottom="0.43307086614173229" header="0.19685039370078741" footer="0.19685039370078741"/>
  <pageSetup paperSize="9" scale="85"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66"/>
  <sheetViews>
    <sheetView topLeftCell="A28" zoomScale="90" zoomScaleNormal="90" zoomScaleSheetLayoutView="90" workbookViewId="0">
      <selection activeCell="F41" sqref="F41"/>
    </sheetView>
  </sheetViews>
  <sheetFormatPr defaultRowHeight="28.5" customHeight="1"/>
  <cols>
    <col min="1" max="1" width="3.7109375" style="110" customWidth="1"/>
    <col min="2" max="2" width="2.7109375" style="110" customWidth="1"/>
    <col min="3" max="3" width="3.140625" style="110" customWidth="1"/>
    <col min="4" max="4" width="4.28515625" style="110" customWidth="1"/>
    <col min="5" max="5" width="4.7109375" style="110" customWidth="1"/>
    <col min="6" max="7" width="9.140625" style="110" customWidth="1"/>
    <col min="8" max="8" width="11.42578125" style="110" customWidth="1"/>
    <col min="9" max="9" width="0.85546875" style="110" customWidth="1"/>
    <col min="10" max="10" width="16" style="110" bestFit="1" customWidth="1"/>
    <col min="11" max="11" width="0.85546875" style="110" customWidth="1"/>
    <col min="12" max="12" width="16.28515625" style="110" bestFit="1" customWidth="1"/>
    <col min="13" max="13" width="0.85546875" style="110" customWidth="1"/>
    <col min="14" max="14" width="16" style="110" bestFit="1" customWidth="1"/>
    <col min="15" max="15" width="0.85546875" style="110" customWidth="1"/>
    <col min="16" max="16" width="15.85546875" style="110" customWidth="1"/>
    <col min="17" max="17" width="3.42578125" style="110" customWidth="1"/>
    <col min="18" max="16384" width="9.140625" style="110"/>
  </cols>
  <sheetData>
    <row r="1" spans="1:16" ht="30" customHeight="1">
      <c r="A1" s="422" t="s">
        <v>11</v>
      </c>
      <c r="B1" s="423"/>
      <c r="C1" s="423"/>
      <c r="D1" s="423"/>
      <c r="E1" s="423"/>
      <c r="F1" s="423"/>
      <c r="G1" s="423"/>
      <c r="H1" s="423"/>
      <c r="I1" s="423"/>
      <c r="J1" s="423"/>
      <c r="K1" s="423"/>
      <c r="L1" s="423"/>
      <c r="M1" s="423"/>
      <c r="N1" s="423"/>
      <c r="O1" s="423"/>
      <c r="P1" s="423"/>
    </row>
    <row r="2" spans="1:16" ht="30" customHeight="1"/>
    <row r="3" spans="1:16" ht="30" customHeight="1">
      <c r="A3" s="117" t="s">
        <v>563</v>
      </c>
      <c r="J3" s="187"/>
      <c r="L3" s="187"/>
      <c r="N3" s="187"/>
      <c r="P3" s="187"/>
    </row>
    <row r="4" spans="1:16" ht="30" customHeight="1">
      <c r="C4" s="188" t="s">
        <v>954</v>
      </c>
      <c r="J4" s="187"/>
      <c r="L4" s="187"/>
      <c r="N4" s="187"/>
      <c r="P4" s="187"/>
    </row>
    <row r="5" spans="1:16" ht="30" customHeight="1">
      <c r="J5" s="421" t="s">
        <v>357</v>
      </c>
      <c r="K5" s="421"/>
      <c r="L5" s="421"/>
      <c r="M5" s="421"/>
      <c r="N5" s="421"/>
      <c r="O5" s="421"/>
      <c r="P5" s="421"/>
    </row>
    <row r="6" spans="1:16" ht="30" customHeight="1">
      <c r="J6" s="424" t="s">
        <v>948</v>
      </c>
      <c r="K6" s="424"/>
      <c r="L6" s="424"/>
      <c r="M6" s="189"/>
      <c r="N6" s="425" t="s">
        <v>280</v>
      </c>
      <c r="O6" s="425"/>
      <c r="P6" s="425"/>
    </row>
    <row r="7" spans="1:16" ht="30" customHeight="1">
      <c r="J7" s="190" t="s">
        <v>566</v>
      </c>
      <c r="K7" s="403"/>
      <c r="L7" s="404" t="s">
        <v>867</v>
      </c>
      <c r="M7" s="403"/>
      <c r="N7" s="190" t="s">
        <v>566</v>
      </c>
      <c r="O7" s="403"/>
      <c r="P7" s="404" t="s">
        <v>867</v>
      </c>
    </row>
    <row r="8" spans="1:16" ht="30" customHeight="1">
      <c r="B8" s="117" t="s">
        <v>868</v>
      </c>
      <c r="J8" s="187"/>
      <c r="L8" s="187"/>
      <c r="N8" s="187"/>
      <c r="P8" s="187"/>
    </row>
    <row r="9" spans="1:16" ht="30" customHeight="1">
      <c r="C9" s="110" t="s">
        <v>869</v>
      </c>
      <c r="J9" s="187">
        <v>99180016.75</v>
      </c>
      <c r="L9" s="187">
        <v>99180016.75</v>
      </c>
      <c r="N9" s="89">
        <v>0</v>
      </c>
      <c r="O9" s="191"/>
      <c r="P9" s="89">
        <v>0</v>
      </c>
    </row>
    <row r="10" spans="1:16" ht="30" customHeight="1">
      <c r="C10" s="110" t="s">
        <v>564</v>
      </c>
      <c r="J10" s="187"/>
      <c r="L10" s="187"/>
      <c r="N10" s="187"/>
      <c r="P10" s="187"/>
    </row>
    <row r="11" spans="1:16" ht="30" customHeight="1">
      <c r="D11" s="110" t="s">
        <v>565</v>
      </c>
      <c r="J11" s="89">
        <v>0</v>
      </c>
      <c r="L11" s="187">
        <v>1582929.3</v>
      </c>
      <c r="N11" s="89">
        <v>0</v>
      </c>
      <c r="O11" s="191"/>
      <c r="P11" s="89">
        <v>0</v>
      </c>
    </row>
    <row r="12" spans="1:16" ht="30" customHeight="1">
      <c r="C12" s="181" t="s">
        <v>344</v>
      </c>
      <c r="J12" s="193">
        <v>455391.57</v>
      </c>
      <c r="K12" s="194"/>
      <c r="L12" s="193">
        <v>455391.57</v>
      </c>
      <c r="N12" s="89">
        <v>0</v>
      </c>
      <c r="O12" s="191"/>
      <c r="P12" s="89">
        <v>0</v>
      </c>
    </row>
    <row r="13" spans="1:16" ht="30" customHeight="1" thickBot="1">
      <c r="E13" s="188" t="s">
        <v>870</v>
      </c>
      <c r="J13" s="195">
        <f>SUM(J9:J12)</f>
        <v>99635408.319999993</v>
      </c>
      <c r="L13" s="195">
        <f>SUM(L9:L12)</f>
        <v>101218337.61999999</v>
      </c>
      <c r="N13" s="196">
        <f>SUM(N9:N12)</f>
        <v>0</v>
      </c>
      <c r="O13" s="191"/>
      <c r="P13" s="196">
        <f>SUM(P9:P12)</f>
        <v>0</v>
      </c>
    </row>
    <row r="14" spans="1:16" ht="30" customHeight="1" thickTop="1">
      <c r="J14" s="187"/>
      <c r="L14" s="187"/>
      <c r="N14" s="120"/>
      <c r="O14" s="191"/>
      <c r="P14" s="120"/>
    </row>
    <row r="15" spans="1:16" s="117" customFormat="1" ht="30" customHeight="1">
      <c r="A15" s="197" t="s">
        <v>0</v>
      </c>
      <c r="B15" s="198" t="s">
        <v>323</v>
      </c>
    </row>
    <row r="16" spans="1:16" ht="30" customHeight="1">
      <c r="B16" s="188" t="s">
        <v>553</v>
      </c>
      <c r="D16" s="199"/>
      <c r="E16" s="199"/>
      <c r="F16" s="199"/>
    </row>
    <row r="17" spans="1:16" s="200" customFormat="1" ht="30" customHeight="1">
      <c r="J17" s="421" t="s">
        <v>311</v>
      </c>
      <c r="K17" s="421"/>
      <c r="L17" s="421"/>
      <c r="N17" s="421" t="s">
        <v>312</v>
      </c>
      <c r="O17" s="421"/>
      <c r="P17" s="421"/>
    </row>
    <row r="18" spans="1:16" s="200" customFormat="1" ht="30" customHeight="1">
      <c r="J18" s="201" t="s">
        <v>948</v>
      </c>
      <c r="K18" s="202"/>
      <c r="L18" s="201" t="s">
        <v>280</v>
      </c>
      <c r="M18" s="203"/>
      <c r="N18" s="201" t="s">
        <v>948</v>
      </c>
      <c r="O18" s="202"/>
      <c r="P18" s="201" t="s">
        <v>280</v>
      </c>
    </row>
    <row r="19" spans="1:16" ht="30" customHeight="1">
      <c r="C19" s="188" t="s">
        <v>324</v>
      </c>
      <c r="D19" s="199"/>
      <c r="J19" s="110">
        <v>45132785.399999999</v>
      </c>
      <c r="L19" s="110">
        <v>31542917.690000001</v>
      </c>
      <c r="N19" s="110">
        <v>7083992.8300000001</v>
      </c>
      <c r="P19" s="110">
        <v>6681863.04</v>
      </c>
    </row>
    <row r="20" spans="1:16" ht="30" customHeight="1">
      <c r="C20" s="199"/>
      <c r="E20" s="188" t="s">
        <v>322</v>
      </c>
      <c r="J20" s="204">
        <f>SUM(J19)</f>
        <v>45132785.399999999</v>
      </c>
      <c r="L20" s="204">
        <f>SUM(L19)</f>
        <v>31542917.690000001</v>
      </c>
      <c r="N20" s="204">
        <f>SUM(N19)</f>
        <v>7083992.8300000001</v>
      </c>
      <c r="P20" s="204">
        <f>SUM(P19)</f>
        <v>6681863.04</v>
      </c>
    </row>
    <row r="21" spans="1:16" ht="30" customHeight="1">
      <c r="C21" s="199"/>
      <c r="E21" s="188"/>
      <c r="J21" s="187"/>
      <c r="L21" s="187"/>
      <c r="N21" s="187"/>
      <c r="P21" s="187"/>
    </row>
    <row r="22" spans="1:16" ht="30" customHeight="1">
      <c r="C22" s="188" t="s">
        <v>992</v>
      </c>
    </row>
    <row r="23" spans="1:16" s="200" customFormat="1" ht="30" customHeight="1">
      <c r="J23" s="421" t="s">
        <v>311</v>
      </c>
      <c r="K23" s="421"/>
      <c r="L23" s="421"/>
      <c r="N23" s="421" t="s">
        <v>312</v>
      </c>
      <c r="O23" s="421"/>
      <c r="P23" s="421"/>
    </row>
    <row r="24" spans="1:16" s="200" customFormat="1" ht="30" customHeight="1">
      <c r="J24" s="201" t="s">
        <v>948</v>
      </c>
      <c r="K24" s="202"/>
      <c r="L24" s="201" t="s">
        <v>280</v>
      </c>
      <c r="M24" s="203"/>
      <c r="N24" s="201" t="s">
        <v>948</v>
      </c>
      <c r="O24" s="202"/>
      <c r="P24" s="201" t="s">
        <v>280</v>
      </c>
    </row>
    <row r="25" spans="1:16" ht="30" customHeight="1">
      <c r="D25" s="188" t="s">
        <v>325</v>
      </c>
    </row>
    <row r="26" spans="1:16" ht="30" customHeight="1">
      <c r="D26" s="110" t="s">
        <v>326</v>
      </c>
      <c r="J26" s="89">
        <v>44286236.120000005</v>
      </c>
      <c r="L26" s="110">
        <v>29937805.640000001</v>
      </c>
      <c r="N26" s="89">
        <v>6237443.5500000007</v>
      </c>
      <c r="P26" s="110">
        <v>5076750.99</v>
      </c>
    </row>
    <row r="27" spans="1:16" ht="30" customHeight="1">
      <c r="D27" s="110" t="s">
        <v>327</v>
      </c>
      <c r="J27" s="89">
        <v>0</v>
      </c>
      <c r="L27" s="110">
        <v>325590.56</v>
      </c>
      <c r="N27" s="89">
        <v>0</v>
      </c>
      <c r="P27" s="110">
        <v>325590.56</v>
      </c>
    </row>
    <row r="28" spans="1:16" ht="30" customHeight="1">
      <c r="D28" s="110" t="s">
        <v>328</v>
      </c>
      <c r="J28" s="89">
        <v>187267.45</v>
      </c>
      <c r="L28" s="110">
        <v>1279521.49</v>
      </c>
      <c r="N28" s="89">
        <v>187267.45</v>
      </c>
      <c r="P28" s="110">
        <v>1279521.49</v>
      </c>
    </row>
    <row r="29" spans="1:16" ht="30" customHeight="1">
      <c r="D29" s="110" t="s">
        <v>996</v>
      </c>
      <c r="J29" s="89">
        <v>659281.82999999996</v>
      </c>
      <c r="L29" s="89">
        <v>0</v>
      </c>
      <c r="N29" s="89">
        <v>659281.82999999996</v>
      </c>
      <c r="P29" s="89">
        <v>0</v>
      </c>
    </row>
    <row r="30" spans="1:16" ht="30" customHeight="1" thickBot="1">
      <c r="E30" s="188" t="s">
        <v>322</v>
      </c>
      <c r="J30" s="195">
        <f>SUM(J25:J29)</f>
        <v>45132785.400000006</v>
      </c>
      <c r="L30" s="195">
        <f>SUM(L25:L29)</f>
        <v>31542917.689999998</v>
      </c>
      <c r="N30" s="195">
        <f>SUM(N25:N29)</f>
        <v>7083992.830000001</v>
      </c>
      <c r="P30" s="195">
        <f>SUM(P25:P29)</f>
        <v>6681863.04</v>
      </c>
    </row>
    <row r="31" spans="1:16" ht="30" customHeight="1" thickTop="1">
      <c r="C31" s="199"/>
      <c r="E31" s="188"/>
      <c r="J31" s="187"/>
      <c r="L31" s="187"/>
      <c r="N31" s="187"/>
      <c r="P31" s="187"/>
    </row>
    <row r="32" spans="1:16" s="200" customFormat="1" ht="27" customHeight="1">
      <c r="A32" s="422" t="s">
        <v>12</v>
      </c>
      <c r="B32" s="423"/>
      <c r="C32" s="423"/>
      <c r="D32" s="423"/>
      <c r="E32" s="423"/>
      <c r="F32" s="423"/>
      <c r="G32" s="423"/>
      <c r="H32" s="423"/>
      <c r="I32" s="423"/>
      <c r="J32" s="423"/>
      <c r="K32" s="423"/>
      <c r="L32" s="423"/>
      <c r="M32" s="423"/>
      <c r="N32" s="423"/>
      <c r="O32" s="423"/>
      <c r="P32" s="423"/>
    </row>
    <row r="33" spans="1:16" s="200" customFormat="1" ht="27" customHeight="1">
      <c r="A33" s="205"/>
    </row>
    <row r="34" spans="1:16" ht="27" customHeight="1">
      <c r="B34" s="188" t="s">
        <v>554</v>
      </c>
    </row>
    <row r="35" spans="1:16" s="200" customFormat="1" ht="27" customHeight="1">
      <c r="J35" s="421" t="s">
        <v>311</v>
      </c>
      <c r="K35" s="421"/>
      <c r="L35" s="421"/>
      <c r="N35" s="421" t="s">
        <v>312</v>
      </c>
      <c r="O35" s="421"/>
      <c r="P35" s="421"/>
    </row>
    <row r="36" spans="1:16" s="200" customFormat="1" ht="27" customHeight="1">
      <c r="J36" s="201" t="s">
        <v>948</v>
      </c>
      <c r="K36" s="202"/>
      <c r="L36" s="201" t="s">
        <v>280</v>
      </c>
      <c r="M36" s="203"/>
      <c r="N36" s="201" t="s">
        <v>948</v>
      </c>
      <c r="O36" s="202"/>
      <c r="P36" s="201" t="s">
        <v>280</v>
      </c>
    </row>
    <row r="37" spans="1:16" ht="27" customHeight="1">
      <c r="D37" s="188" t="s">
        <v>329</v>
      </c>
      <c r="E37" s="199"/>
      <c r="J37" s="110">
        <v>17968222.93</v>
      </c>
      <c r="L37" s="110">
        <v>12367602.060000001</v>
      </c>
      <c r="N37" s="110">
        <v>17968222.93</v>
      </c>
      <c r="P37" s="110">
        <v>12367602.060000001</v>
      </c>
    </row>
    <row r="38" spans="1:16" ht="27" customHeight="1">
      <c r="D38" s="188" t="s">
        <v>330</v>
      </c>
      <c r="E38" s="199"/>
      <c r="J38" s="110">
        <v>2531627.58</v>
      </c>
      <c r="L38" s="89">
        <v>6174457.2000000002</v>
      </c>
      <c r="N38" s="110">
        <v>1833880.39</v>
      </c>
      <c r="P38" s="89">
        <v>6174457.2000000002</v>
      </c>
    </row>
    <row r="39" spans="1:16" ht="27" customHeight="1">
      <c r="D39" s="188" t="s">
        <v>331</v>
      </c>
      <c r="E39" s="199"/>
      <c r="J39" s="110">
        <v>12838074.109999999</v>
      </c>
      <c r="L39" s="110">
        <v>7803443.3099999996</v>
      </c>
      <c r="N39" s="110">
        <v>5650210.4800000004</v>
      </c>
      <c r="P39" s="110">
        <v>3076895.29</v>
      </c>
    </row>
    <row r="40" spans="1:16" ht="27" customHeight="1">
      <c r="D40" s="188" t="s">
        <v>332</v>
      </c>
      <c r="E40" s="199"/>
      <c r="J40" s="110">
        <v>1185499.71</v>
      </c>
      <c r="L40" s="110">
        <v>1204667.06</v>
      </c>
      <c r="N40" s="110">
        <v>1135304.01</v>
      </c>
      <c r="P40" s="110">
        <v>1097290.26</v>
      </c>
    </row>
    <row r="41" spans="1:16" ht="27" customHeight="1">
      <c r="D41" s="188" t="s">
        <v>333</v>
      </c>
      <c r="E41" s="199"/>
      <c r="J41" s="206">
        <v>657321.4299999997</v>
      </c>
      <c r="L41" s="206">
        <v>821940.74</v>
      </c>
      <c r="N41" s="206">
        <v>1812202.0299999998</v>
      </c>
      <c r="P41" s="206">
        <v>968844.61</v>
      </c>
    </row>
    <row r="42" spans="1:16" ht="27" customHeight="1">
      <c r="D42" s="199"/>
      <c r="E42" s="188" t="s">
        <v>334</v>
      </c>
      <c r="J42" s="110">
        <f>SUM(J37:J41)</f>
        <v>35180745.759999998</v>
      </c>
      <c r="L42" s="110">
        <f>SUM(L37:L41)</f>
        <v>28372110.369999997</v>
      </c>
      <c r="N42" s="110">
        <f>SUM(N37:N41)</f>
        <v>28399819.840000004</v>
      </c>
      <c r="P42" s="110">
        <f>SUM(P37:P41)</f>
        <v>23685089.420000002</v>
      </c>
    </row>
    <row r="43" spans="1:16" ht="27" customHeight="1" thickBot="1">
      <c r="D43" s="188" t="s">
        <v>335</v>
      </c>
      <c r="E43" s="199"/>
      <c r="J43" s="195">
        <f>+J42+J20</f>
        <v>80313531.159999996</v>
      </c>
      <c r="L43" s="195">
        <f>+L42+L20</f>
        <v>59915028.060000002</v>
      </c>
      <c r="N43" s="195">
        <f>+N42+N20</f>
        <v>35483812.670000002</v>
      </c>
      <c r="P43" s="195">
        <f>+P42+P20</f>
        <v>30366952.460000001</v>
      </c>
    </row>
    <row r="44" spans="1:16" ht="27" customHeight="1" thickTop="1">
      <c r="J44" s="187"/>
      <c r="L44" s="187"/>
      <c r="N44" s="187"/>
      <c r="P44" s="187"/>
    </row>
    <row r="45" spans="1:16" s="117" customFormat="1" ht="27" customHeight="1">
      <c r="A45" s="197" t="s">
        <v>1</v>
      </c>
      <c r="B45" s="207" t="s">
        <v>79</v>
      </c>
    </row>
    <row r="46" spans="1:16" s="200" customFormat="1" ht="27" customHeight="1">
      <c r="J46" s="421" t="s">
        <v>311</v>
      </c>
      <c r="K46" s="421"/>
      <c r="L46" s="421"/>
      <c r="N46" s="421" t="s">
        <v>312</v>
      </c>
      <c r="O46" s="421"/>
      <c r="P46" s="421"/>
    </row>
    <row r="47" spans="1:16" s="200" customFormat="1" ht="27" customHeight="1">
      <c r="J47" s="201" t="s">
        <v>948</v>
      </c>
      <c r="K47" s="202"/>
      <c r="L47" s="201" t="s">
        <v>280</v>
      </c>
      <c r="M47" s="203"/>
      <c r="N47" s="201" t="s">
        <v>948</v>
      </c>
      <c r="O47" s="202"/>
      <c r="P47" s="201" t="s">
        <v>280</v>
      </c>
    </row>
    <row r="48" spans="1:16" ht="27" customHeight="1">
      <c r="C48" s="192" t="s">
        <v>336</v>
      </c>
      <c r="D48" s="192"/>
      <c r="J48" s="110">
        <v>44046744.259999998</v>
      </c>
      <c r="L48" s="110">
        <v>22338998.490000002</v>
      </c>
      <c r="N48" s="110">
        <v>42689283.82</v>
      </c>
      <c r="P48" s="110">
        <v>21200077.300000001</v>
      </c>
    </row>
    <row r="49" spans="1:17" ht="27" customHeight="1">
      <c r="C49" s="192" t="s">
        <v>850</v>
      </c>
      <c r="D49" s="192"/>
      <c r="J49" s="110">
        <v>9593245.9299999997</v>
      </c>
      <c r="L49" s="110">
        <v>4630106.8500000006</v>
      </c>
      <c r="N49" s="110">
        <v>8940527.0800000001</v>
      </c>
      <c r="P49" s="110">
        <v>4513844.82</v>
      </c>
    </row>
    <row r="50" spans="1:17" ht="27" customHeight="1">
      <c r="C50" s="192" t="s">
        <v>337</v>
      </c>
      <c r="D50" s="192"/>
      <c r="J50" s="110">
        <v>2769896.5300000003</v>
      </c>
      <c r="L50" s="110">
        <v>2300130.61</v>
      </c>
      <c r="N50" s="110">
        <v>2359377.4500000002</v>
      </c>
      <c r="P50" s="110">
        <v>2230499.73</v>
      </c>
    </row>
    <row r="51" spans="1:17" ht="27" customHeight="1" thickBot="1">
      <c r="C51" s="199"/>
      <c r="D51" s="188" t="s">
        <v>322</v>
      </c>
      <c r="J51" s="195">
        <f>SUM(J48:J50)</f>
        <v>56409886.719999999</v>
      </c>
      <c r="L51" s="195">
        <f>SUM(L48:L50)</f>
        <v>29269235.950000003</v>
      </c>
      <c r="N51" s="195">
        <f>SUM(N48:N50)</f>
        <v>53989188.350000001</v>
      </c>
      <c r="P51" s="195">
        <f>SUM(P48:P50)</f>
        <v>27944421.850000001</v>
      </c>
    </row>
    <row r="52" spans="1:17" ht="27" customHeight="1" thickTop="1">
      <c r="J52" s="187"/>
      <c r="L52" s="187"/>
      <c r="N52" s="187"/>
      <c r="P52" s="187"/>
    </row>
    <row r="53" spans="1:17" s="117" customFormat="1" ht="27" customHeight="1">
      <c r="A53" s="197" t="s">
        <v>555</v>
      </c>
      <c r="B53" s="208" t="s">
        <v>338</v>
      </c>
      <c r="C53" s="208"/>
      <c r="D53" s="208"/>
    </row>
    <row r="54" spans="1:17" ht="27" customHeight="1">
      <c r="B54" s="199"/>
      <c r="C54" s="192" t="s">
        <v>339</v>
      </c>
      <c r="D54" s="199"/>
    </row>
    <row r="55" spans="1:17" s="200" customFormat="1" ht="27" customHeight="1">
      <c r="J55" s="209" t="s">
        <v>340</v>
      </c>
      <c r="K55" s="209"/>
      <c r="L55" s="209" t="s">
        <v>341</v>
      </c>
      <c r="N55" s="421" t="s">
        <v>312</v>
      </c>
      <c r="O55" s="421"/>
      <c r="P55" s="421"/>
    </row>
    <row r="56" spans="1:17" ht="27" customHeight="1">
      <c r="I56" s="203"/>
      <c r="J56" s="210" t="s">
        <v>342</v>
      </c>
      <c r="K56" s="211"/>
      <c r="L56" s="210" t="s">
        <v>343</v>
      </c>
      <c r="M56" s="200"/>
      <c r="N56" s="201" t="s">
        <v>948</v>
      </c>
      <c r="O56" s="202"/>
      <c r="P56" s="201" t="s">
        <v>280</v>
      </c>
    </row>
    <row r="57" spans="1:17" ht="27" customHeight="1">
      <c r="B57" s="192" t="s">
        <v>290</v>
      </c>
      <c r="C57" s="192"/>
      <c r="D57" s="192"/>
      <c r="E57" s="199"/>
      <c r="I57" s="211"/>
      <c r="J57" s="212" t="s">
        <v>13</v>
      </c>
      <c r="K57" s="211"/>
      <c r="L57" s="213" t="s">
        <v>129</v>
      </c>
      <c r="N57" s="110">
        <v>189999700</v>
      </c>
      <c r="P57" s="110">
        <v>189999700</v>
      </c>
    </row>
    <row r="58" spans="1:17" ht="27" customHeight="1">
      <c r="B58" s="192" t="s">
        <v>344</v>
      </c>
      <c r="C58" s="192"/>
      <c r="D58" s="192"/>
      <c r="E58" s="199"/>
      <c r="J58" s="211"/>
      <c r="K58" s="211"/>
      <c r="L58" s="211"/>
      <c r="N58" s="194">
        <v>-5242820.3499999996</v>
      </c>
      <c r="P58" s="110">
        <v>8334094.9300000072</v>
      </c>
    </row>
    <row r="59" spans="1:17" ht="27" customHeight="1" thickBot="1">
      <c r="B59" s="192"/>
      <c r="C59" s="192"/>
      <c r="D59" s="192" t="s">
        <v>322</v>
      </c>
      <c r="E59" s="199"/>
      <c r="J59" s="211"/>
      <c r="K59" s="211"/>
      <c r="L59" s="211"/>
      <c r="N59" s="195">
        <f>SUM(N57:N58)</f>
        <v>184756879.65000001</v>
      </c>
      <c r="P59" s="195">
        <f>SUM(P57:P58)</f>
        <v>198333794.93000001</v>
      </c>
    </row>
    <row r="60" spans="1:17" ht="27" customHeight="1" thickTop="1">
      <c r="B60" s="199"/>
      <c r="C60" s="110" t="s">
        <v>345</v>
      </c>
      <c r="D60" s="199"/>
      <c r="E60" s="199"/>
      <c r="F60" s="199"/>
      <c r="G60" s="199"/>
      <c r="H60" s="199"/>
      <c r="I60" s="199"/>
      <c r="J60" s="199"/>
      <c r="K60" s="199"/>
      <c r="L60" s="199"/>
      <c r="M60" s="199"/>
      <c r="N60" s="199"/>
      <c r="O60" s="199"/>
      <c r="P60" s="199"/>
      <c r="Q60" s="199"/>
    </row>
    <row r="61" spans="1:17" ht="27" customHeight="1">
      <c r="B61" s="181" t="s">
        <v>346</v>
      </c>
      <c r="C61" s="199"/>
      <c r="D61" s="199"/>
      <c r="E61" s="199"/>
      <c r="F61" s="199"/>
      <c r="G61" s="199"/>
      <c r="H61" s="199"/>
      <c r="I61" s="199"/>
      <c r="J61" s="199"/>
      <c r="K61" s="199"/>
      <c r="L61" s="199"/>
      <c r="M61" s="199"/>
      <c r="N61" s="199"/>
      <c r="O61" s="199"/>
      <c r="P61" s="199"/>
      <c r="Q61" s="199"/>
    </row>
    <row r="62" spans="1:17" ht="27" customHeight="1">
      <c r="C62" s="110" t="s">
        <v>1127</v>
      </c>
    </row>
    <row r="63" spans="1:17" ht="27" customHeight="1">
      <c r="B63" s="181" t="s">
        <v>347</v>
      </c>
      <c r="C63" s="181"/>
    </row>
    <row r="64" spans="1:17" ht="27" customHeight="1">
      <c r="B64" s="181" t="s">
        <v>348</v>
      </c>
      <c r="C64" s="181"/>
    </row>
    <row r="65" spans="2:16" ht="27" customHeight="1">
      <c r="B65" s="181" t="s">
        <v>349</v>
      </c>
      <c r="C65" s="181"/>
    </row>
    <row r="66" spans="2:16" ht="27" customHeight="1">
      <c r="J66" s="187"/>
      <c r="L66" s="187"/>
      <c r="N66" s="187"/>
      <c r="P66" s="187"/>
    </row>
  </sheetData>
  <mergeCells count="14">
    <mergeCell ref="J23:L23"/>
    <mergeCell ref="A1:P1"/>
    <mergeCell ref="J17:L17"/>
    <mergeCell ref="N17:P17"/>
    <mergeCell ref="N23:P23"/>
    <mergeCell ref="J5:P5"/>
    <mergeCell ref="J6:L6"/>
    <mergeCell ref="N6:P6"/>
    <mergeCell ref="J35:L35"/>
    <mergeCell ref="A32:P32"/>
    <mergeCell ref="J46:L46"/>
    <mergeCell ref="N55:P55"/>
    <mergeCell ref="N35:P35"/>
    <mergeCell ref="N46:P46"/>
  </mergeCells>
  <pageMargins left="0.78740157480314965" right="0.19685039370078741" top="0.70866141732283472" bottom="0.51181102362204722" header="0.35433070866141736" footer="0.19685039370078741"/>
  <pageSetup paperSize="9" scale="85"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8"/>
  <sheetViews>
    <sheetView zoomScale="90" zoomScaleNormal="90" zoomScaleSheetLayoutView="90" workbookViewId="0">
      <selection activeCell="A31" sqref="A1:XFD1048576"/>
    </sheetView>
  </sheetViews>
  <sheetFormatPr defaultRowHeight="21.95" customHeight="1"/>
  <cols>
    <col min="1" max="1" width="5.85546875" style="85" customWidth="1"/>
    <col min="2" max="2" width="4" style="85" customWidth="1"/>
    <col min="3" max="6" width="9.140625" style="85" customWidth="1"/>
    <col min="7" max="7" width="2.5703125" style="85" customWidth="1"/>
    <col min="8" max="8" width="15.7109375" style="113" customWidth="1"/>
    <col min="9" max="9" width="1.7109375" style="113" customWidth="1"/>
    <col min="10" max="10" width="15.7109375" style="113" customWidth="1"/>
    <col min="11" max="11" width="1.7109375" style="113" customWidth="1"/>
    <col min="12" max="12" width="15.7109375" style="113" customWidth="1"/>
    <col min="13" max="13" width="2.5703125" style="85" customWidth="1"/>
    <col min="14" max="15" width="9.140625" style="85"/>
    <col min="16" max="16" width="13" style="85" customWidth="1"/>
    <col min="17" max="16384" width="9.140625" style="85"/>
  </cols>
  <sheetData>
    <row r="1" spans="1:12" ht="21.95" customHeight="1">
      <c r="A1" s="428" t="s">
        <v>28</v>
      </c>
      <c r="B1" s="429"/>
      <c r="C1" s="429"/>
      <c r="D1" s="429"/>
      <c r="E1" s="429"/>
      <c r="F1" s="429"/>
      <c r="G1" s="429"/>
      <c r="H1" s="429"/>
      <c r="I1" s="429"/>
      <c r="J1" s="429"/>
      <c r="K1" s="429"/>
      <c r="L1" s="429"/>
    </row>
    <row r="3" spans="1:12" s="110" customFormat="1" ht="21.95" customHeight="1">
      <c r="C3" s="110" t="s">
        <v>902</v>
      </c>
    </row>
    <row r="4" spans="1:12" s="110" customFormat="1" ht="21.95" customHeight="1">
      <c r="B4" s="181" t="s">
        <v>905</v>
      </c>
    </row>
    <row r="5" spans="1:12" s="110" customFormat="1" ht="21.95" customHeight="1">
      <c r="B5" s="181" t="s">
        <v>904</v>
      </c>
    </row>
    <row r="6" spans="1:12" s="110" customFormat="1" ht="21.95" customHeight="1">
      <c r="B6" s="181" t="s">
        <v>903</v>
      </c>
    </row>
    <row r="7" spans="1:12" s="110" customFormat="1" ht="21.95" customHeight="1">
      <c r="B7" s="181"/>
    </row>
    <row r="8" spans="1:12" s="161" customFormat="1" ht="21.95" customHeight="1">
      <c r="A8" s="161" t="s">
        <v>556</v>
      </c>
      <c r="H8" s="182"/>
      <c r="I8" s="182"/>
      <c r="J8" s="182"/>
      <c r="K8" s="182"/>
      <c r="L8" s="182"/>
    </row>
    <row r="9" spans="1:12" s="183" customFormat="1" ht="21.95" customHeight="1">
      <c r="H9" s="418" t="s">
        <v>357</v>
      </c>
      <c r="I9" s="418"/>
      <c r="J9" s="418"/>
      <c r="K9" s="418"/>
      <c r="L9" s="418"/>
    </row>
    <row r="10" spans="1:12" s="183" customFormat="1" ht="21.95" customHeight="1">
      <c r="H10" s="184" t="s">
        <v>358</v>
      </c>
      <c r="I10" s="185"/>
      <c r="J10" s="184" t="s">
        <v>359</v>
      </c>
      <c r="K10" s="185"/>
      <c r="L10" s="426" t="s">
        <v>322</v>
      </c>
    </row>
    <row r="11" spans="1:12" s="183" customFormat="1" ht="21.95" customHeight="1">
      <c r="H11" s="186"/>
      <c r="I11" s="185"/>
      <c r="J11" s="186" t="s">
        <v>360</v>
      </c>
      <c r="K11" s="185"/>
      <c r="L11" s="427"/>
    </row>
    <row r="12" spans="1:12" ht="21.95" customHeight="1">
      <c r="B12" s="85" t="s">
        <v>350</v>
      </c>
    </row>
    <row r="13" spans="1:12" ht="21.95" customHeight="1">
      <c r="C13" s="170" t="s">
        <v>531</v>
      </c>
      <c r="H13" s="104">
        <v>570614.15</v>
      </c>
      <c r="I13" s="104"/>
      <c r="J13" s="104">
        <v>2883191.56</v>
      </c>
      <c r="K13" s="104"/>
      <c r="L13" s="104">
        <f>SUM(H13:J13)</f>
        <v>3453805.71</v>
      </c>
    </row>
    <row r="14" spans="1:12" ht="21.95" customHeight="1">
      <c r="C14" s="85" t="s">
        <v>351</v>
      </c>
      <c r="H14" s="104">
        <v>0</v>
      </c>
      <c r="I14" s="104"/>
      <c r="J14" s="104">
        <v>0</v>
      </c>
      <c r="K14" s="104"/>
      <c r="L14" s="104">
        <f>SUM(H14:J14)</f>
        <v>0</v>
      </c>
    </row>
    <row r="15" spans="1:12" ht="21.95" customHeight="1">
      <c r="C15" s="85" t="s">
        <v>352</v>
      </c>
      <c r="H15" s="104"/>
      <c r="I15" s="104"/>
      <c r="J15" s="104"/>
      <c r="K15" s="104"/>
      <c r="L15" s="104"/>
    </row>
    <row r="16" spans="1:12" ht="21.95" customHeight="1">
      <c r="C16" s="85" t="s">
        <v>353</v>
      </c>
      <c r="H16" s="104">
        <v>-4507.97</v>
      </c>
      <c r="I16" s="104"/>
      <c r="J16" s="104">
        <v>-22777.81</v>
      </c>
      <c r="K16" s="104"/>
      <c r="L16" s="104">
        <f>SUM(H16:J16)</f>
        <v>-27285.780000000002</v>
      </c>
    </row>
    <row r="17" spans="2:12" ht="21.95" customHeight="1">
      <c r="C17" s="85" t="s">
        <v>361</v>
      </c>
      <c r="H17" s="174">
        <f>SUM(H13:H16)</f>
        <v>566106.18000000005</v>
      </c>
      <c r="I17" s="104"/>
      <c r="J17" s="174">
        <f>SUM(J13:J16)</f>
        <v>2860413.75</v>
      </c>
      <c r="K17" s="104"/>
      <c r="L17" s="174">
        <f>SUM(L13:L16)</f>
        <v>3426519.93</v>
      </c>
    </row>
    <row r="18" spans="2:12" ht="21.95" customHeight="1">
      <c r="C18" s="85" t="s">
        <v>351</v>
      </c>
      <c r="H18" s="104">
        <v>0</v>
      </c>
      <c r="I18" s="104"/>
      <c r="J18" s="104">
        <v>0</v>
      </c>
      <c r="K18" s="104"/>
      <c r="L18" s="104">
        <f>SUM(H18:J18)</f>
        <v>0</v>
      </c>
    </row>
    <row r="19" spans="2:12" ht="21.95" customHeight="1">
      <c r="C19" s="85" t="s">
        <v>352</v>
      </c>
      <c r="H19" s="104"/>
      <c r="I19" s="104"/>
      <c r="J19" s="104"/>
      <c r="K19" s="104"/>
      <c r="L19" s="104"/>
    </row>
    <row r="20" spans="2:12" ht="21.95" customHeight="1">
      <c r="C20" s="85" t="s">
        <v>353</v>
      </c>
      <c r="H20" s="104">
        <v>-38752.730000000003</v>
      </c>
      <c r="I20" s="104"/>
      <c r="J20" s="104">
        <v>-195809.27</v>
      </c>
      <c r="K20" s="104"/>
      <c r="L20" s="104">
        <f>SUM(H20:J20)</f>
        <v>-234562</v>
      </c>
    </row>
    <row r="21" spans="2:12" ht="21.95" customHeight="1">
      <c r="C21" s="85" t="s">
        <v>955</v>
      </c>
      <c r="H21" s="174">
        <f>SUM(H17:H20)</f>
        <v>527353.45000000007</v>
      </c>
      <c r="I21" s="104"/>
      <c r="J21" s="174">
        <f>SUM(J17:J20)</f>
        <v>2664604.48</v>
      </c>
      <c r="K21" s="104"/>
      <c r="L21" s="174">
        <f>SUM(L17:L20)</f>
        <v>3191957.93</v>
      </c>
    </row>
    <row r="22" spans="2:12" ht="21.95" customHeight="1">
      <c r="B22" s="85" t="s">
        <v>354</v>
      </c>
      <c r="H22" s="104"/>
      <c r="I22" s="104"/>
      <c r="J22" s="104"/>
      <c r="K22" s="104"/>
      <c r="L22" s="104"/>
    </row>
    <row r="23" spans="2:12" ht="21.95" customHeight="1">
      <c r="C23" s="170" t="s">
        <v>531</v>
      </c>
      <c r="H23" s="104">
        <v>0</v>
      </c>
      <c r="I23" s="104"/>
      <c r="J23" s="104">
        <v>-2206233.36</v>
      </c>
      <c r="K23" s="104"/>
      <c r="L23" s="104">
        <f t="shared" ref="L23:L24" si="0">SUM(H23:J23)</f>
        <v>-2206233.36</v>
      </c>
    </row>
    <row r="24" spans="2:12" ht="21.95" customHeight="1">
      <c r="C24" s="85" t="s">
        <v>355</v>
      </c>
      <c r="H24" s="104">
        <v>0</v>
      </c>
      <c r="I24" s="104"/>
      <c r="J24" s="104">
        <v>-166957.31</v>
      </c>
      <c r="K24" s="104"/>
      <c r="L24" s="104">
        <f t="shared" si="0"/>
        <v>-166957.31</v>
      </c>
    </row>
    <row r="25" spans="2:12" ht="21.95" customHeight="1">
      <c r="C25" s="85" t="s">
        <v>352</v>
      </c>
      <c r="H25" s="104"/>
      <c r="I25" s="104"/>
      <c r="J25" s="104"/>
      <c r="K25" s="104"/>
      <c r="L25" s="104"/>
    </row>
    <row r="26" spans="2:12" ht="21.95" customHeight="1">
      <c r="C26" s="85" t="s">
        <v>353</v>
      </c>
      <c r="H26" s="104">
        <v>0</v>
      </c>
      <c r="I26" s="104"/>
      <c r="J26" s="104">
        <v>41366.230000000003</v>
      </c>
      <c r="K26" s="104"/>
      <c r="L26" s="104">
        <f>SUM(H26:J26)</f>
        <v>41366.230000000003</v>
      </c>
    </row>
    <row r="27" spans="2:12" ht="21.95" customHeight="1">
      <c r="C27" s="85" t="s">
        <v>361</v>
      </c>
      <c r="H27" s="174">
        <f>SUM(H23:H26)</f>
        <v>0</v>
      </c>
      <c r="I27" s="104"/>
      <c r="J27" s="174">
        <f>SUM(J23:J26)</f>
        <v>-2331824.44</v>
      </c>
      <c r="K27" s="104"/>
      <c r="L27" s="174">
        <f>SUM(L23:L26)</f>
        <v>-2331824.44</v>
      </c>
    </row>
    <row r="28" spans="2:12" ht="21.95" customHeight="1">
      <c r="C28" s="85" t="s">
        <v>871</v>
      </c>
      <c r="H28" s="104">
        <v>0</v>
      </c>
      <c r="I28" s="104"/>
      <c r="J28" s="104">
        <v>-124874.94</v>
      </c>
      <c r="K28" s="104"/>
      <c r="L28" s="104">
        <f t="shared" ref="L28" si="1">SUM(H28:J28)</f>
        <v>-124874.94</v>
      </c>
    </row>
    <row r="29" spans="2:12" ht="21.95" customHeight="1">
      <c r="C29" s="85" t="s">
        <v>352</v>
      </c>
      <c r="H29" s="104"/>
      <c r="I29" s="104"/>
      <c r="J29" s="104"/>
      <c r="K29" s="104"/>
      <c r="L29" s="104"/>
    </row>
    <row r="30" spans="2:12" ht="21.95" customHeight="1">
      <c r="C30" s="85" t="s">
        <v>353</v>
      </c>
      <c r="H30" s="104">
        <v>0</v>
      </c>
      <c r="I30" s="104"/>
      <c r="J30" s="104">
        <v>184849.77</v>
      </c>
      <c r="K30" s="104"/>
      <c r="L30" s="104">
        <f t="shared" ref="L30" si="2">SUM(H30:J30)</f>
        <v>184849.77</v>
      </c>
    </row>
    <row r="31" spans="2:12" ht="21.95" customHeight="1">
      <c r="C31" s="85" t="s">
        <v>955</v>
      </c>
      <c r="H31" s="174">
        <f>SUM(H27:H30)</f>
        <v>0</v>
      </c>
      <c r="I31" s="104"/>
      <c r="J31" s="174">
        <f>SUM(J27:J30)</f>
        <v>-2271849.61</v>
      </c>
      <c r="K31" s="104"/>
      <c r="L31" s="174">
        <f>SUM(L27:L30)</f>
        <v>-2271849.61</v>
      </c>
    </row>
    <row r="32" spans="2:12" ht="21.95" customHeight="1">
      <c r="B32" s="85" t="s">
        <v>356</v>
      </c>
      <c r="H32" s="104"/>
      <c r="I32" s="104"/>
      <c r="J32" s="104"/>
      <c r="K32" s="104"/>
      <c r="L32" s="104"/>
    </row>
    <row r="33" spans="1:12" ht="21.95" customHeight="1" thickBot="1">
      <c r="C33" s="85" t="s">
        <v>955</v>
      </c>
      <c r="H33" s="177">
        <f>+H21+H31</f>
        <v>527353.45000000007</v>
      </c>
      <c r="I33" s="104"/>
      <c r="J33" s="177">
        <f>+J21+J31</f>
        <v>392754.87000000011</v>
      </c>
      <c r="K33" s="104"/>
      <c r="L33" s="177">
        <f>+L21+L31</f>
        <v>920108.3200000003</v>
      </c>
    </row>
    <row r="34" spans="1:12" ht="21.95" customHeight="1" thickTop="1" thickBot="1">
      <c r="C34" s="85" t="s">
        <v>361</v>
      </c>
      <c r="H34" s="177">
        <f>+H17+H27</f>
        <v>566106.18000000005</v>
      </c>
      <c r="I34" s="104"/>
      <c r="J34" s="177">
        <f>+J17+J27</f>
        <v>528589.31000000006</v>
      </c>
      <c r="K34" s="104"/>
      <c r="L34" s="177">
        <f>+L17+L27</f>
        <v>1094695.4900000002</v>
      </c>
    </row>
    <row r="35" spans="1:12" ht="21.95" customHeight="1" thickTop="1">
      <c r="H35" s="175"/>
      <c r="I35" s="175"/>
      <c r="J35" s="178" t="s">
        <v>362</v>
      </c>
      <c r="K35" s="178"/>
      <c r="L35" s="178" t="s">
        <v>363</v>
      </c>
    </row>
    <row r="36" spans="1:12" ht="21.95" customHeight="1">
      <c r="B36" s="83" t="s">
        <v>956</v>
      </c>
      <c r="H36" s="175"/>
      <c r="I36" s="175"/>
      <c r="J36" s="104">
        <v>124874.94</v>
      </c>
      <c r="K36" s="104"/>
      <c r="L36" s="104">
        <v>101971.31</v>
      </c>
    </row>
    <row r="37" spans="1:12" ht="21.95" customHeight="1">
      <c r="B37" s="83" t="s">
        <v>957</v>
      </c>
      <c r="H37" s="175"/>
      <c r="I37" s="175"/>
      <c r="J37" s="104">
        <v>124989.9</v>
      </c>
      <c r="K37" s="104"/>
      <c r="L37" s="104">
        <v>105273.8</v>
      </c>
    </row>
    <row r="38" spans="1:12" s="84" customFormat="1" ht="21.95" customHeight="1">
      <c r="A38" s="85"/>
      <c r="B38" s="85"/>
      <c r="C38" s="85" t="s">
        <v>958</v>
      </c>
      <c r="F38" s="85"/>
      <c r="H38" s="110"/>
      <c r="I38" s="110"/>
      <c r="J38" s="89"/>
      <c r="K38" s="89"/>
      <c r="L38" s="89"/>
    </row>
  </sheetData>
  <mergeCells count="3">
    <mergeCell ref="H9:L9"/>
    <mergeCell ref="L10:L11"/>
    <mergeCell ref="A1:L1"/>
  </mergeCells>
  <pageMargins left="0.86614173228346458" right="0.19685039370078741" top="0.57999999999999996" bottom="0.4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G39"/>
  <sheetViews>
    <sheetView zoomScale="90" zoomScaleNormal="90" zoomScaleSheetLayoutView="80" workbookViewId="0">
      <selection activeCell="A4" sqref="A4"/>
    </sheetView>
  </sheetViews>
  <sheetFormatPr defaultRowHeight="29.1" customHeight="1"/>
  <cols>
    <col min="1" max="1" width="5.7109375" style="85" customWidth="1"/>
    <col min="2" max="2" width="4.5703125" style="85" customWidth="1"/>
    <col min="3" max="3" width="25.42578125" style="85" customWidth="1"/>
    <col min="4" max="4" width="2" style="85" customWidth="1"/>
    <col min="5" max="5" width="14.7109375" style="85" customWidth="1"/>
    <col min="6" max="6" width="1.7109375" style="85" customWidth="1"/>
    <col min="7" max="7" width="14.42578125" style="85" customWidth="1"/>
    <col min="8" max="8" width="1.7109375" style="85" customWidth="1"/>
    <col min="9" max="9" width="16.140625" style="85" bestFit="1" customWidth="1"/>
    <col min="10" max="10" width="1.7109375" style="85" customWidth="1"/>
    <col min="11" max="11" width="14.85546875" style="85" customWidth="1"/>
    <col min="12" max="12" width="1.7109375" style="85" customWidth="1"/>
    <col min="13" max="13" width="14.85546875" style="85" customWidth="1"/>
    <col min="14" max="14" width="2" style="85" customWidth="1"/>
    <col min="15" max="15" width="14.85546875" style="85" customWidth="1"/>
    <col min="16" max="16" width="1.7109375" style="85" customWidth="1"/>
    <col min="17" max="17" width="14" style="85" customWidth="1"/>
    <col min="18" max="18" width="1.7109375" style="85" customWidth="1"/>
    <col min="19" max="19" width="12.42578125" style="85" bestFit="1" customWidth="1"/>
    <col min="20" max="20" width="1.7109375" style="85" customWidth="1"/>
    <col min="21" max="21" width="14.85546875" style="85" customWidth="1"/>
    <col min="22" max="22" width="1.7109375" style="85" customWidth="1"/>
    <col min="23" max="23" width="14.85546875" style="85" customWidth="1"/>
    <col min="24" max="24" width="1.7109375" style="85" customWidth="1"/>
    <col min="25" max="25" width="14.85546875" style="85" customWidth="1"/>
    <col min="26" max="26" width="1.7109375" style="85" customWidth="1"/>
    <col min="27" max="27" width="13.140625" style="85" bestFit="1" customWidth="1"/>
    <col min="28" max="28" width="1.5703125" style="85" customWidth="1"/>
    <col min="29" max="29" width="14.85546875" style="85" customWidth="1"/>
    <col min="30" max="30" width="1.7109375" style="85" customWidth="1"/>
    <col min="31" max="31" width="15.85546875" style="85" customWidth="1"/>
    <col min="32" max="32" width="1.7109375" style="85" customWidth="1"/>
    <col min="33" max="33" width="16.140625" style="85" bestFit="1" customWidth="1"/>
    <col min="34" max="34" width="1.7109375" style="85" customWidth="1"/>
    <col min="35" max="16384" width="9.140625" style="85"/>
  </cols>
  <sheetData>
    <row r="1" spans="1:33" ht="27.95" customHeight="1">
      <c r="A1" s="428" t="s">
        <v>3</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c r="AF1" s="429"/>
      <c r="AG1" s="429"/>
    </row>
    <row r="2" spans="1:33" ht="27.95" customHeight="1"/>
    <row r="3" spans="1:33" s="161" customFormat="1" ht="27.95" customHeight="1">
      <c r="A3" s="160" t="s">
        <v>557</v>
      </c>
    </row>
    <row r="4" spans="1:33" s="162" customFormat="1" ht="27.95" customHeight="1">
      <c r="E4" s="430" t="s">
        <v>311</v>
      </c>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row>
    <row r="5" spans="1:33" s="162" customFormat="1" ht="87">
      <c r="E5" s="163" t="s">
        <v>358</v>
      </c>
      <c r="F5" s="164"/>
      <c r="G5" s="165" t="s">
        <v>167</v>
      </c>
      <c r="H5" s="164"/>
      <c r="I5" s="163" t="s">
        <v>169</v>
      </c>
      <c r="J5" s="164"/>
      <c r="K5" s="166" t="s">
        <v>364</v>
      </c>
      <c r="L5" s="164"/>
      <c r="M5" s="167" t="s">
        <v>178</v>
      </c>
      <c r="N5" s="164"/>
      <c r="O5" s="166" t="s">
        <v>365</v>
      </c>
      <c r="P5" s="164"/>
      <c r="Q5" s="165" t="s">
        <v>176</v>
      </c>
      <c r="R5" s="164"/>
      <c r="S5" s="163" t="s">
        <v>174</v>
      </c>
      <c r="T5" s="164"/>
      <c r="U5" s="166" t="s">
        <v>366</v>
      </c>
      <c r="V5" s="164"/>
      <c r="W5" s="166" t="s">
        <v>367</v>
      </c>
      <c r="X5" s="164"/>
      <c r="Y5" s="166" t="s">
        <v>368</v>
      </c>
      <c r="Z5" s="164"/>
      <c r="AA5" s="167" t="s">
        <v>181</v>
      </c>
      <c r="AB5" s="168"/>
      <c r="AC5" s="166" t="s">
        <v>369</v>
      </c>
      <c r="AD5" s="164"/>
      <c r="AE5" s="165" t="s">
        <v>370</v>
      </c>
      <c r="AF5" s="164"/>
      <c r="AG5" s="167" t="s">
        <v>322</v>
      </c>
    </row>
    <row r="6" spans="1:33" ht="27.95" customHeight="1">
      <c r="A6" s="84" t="s">
        <v>371</v>
      </c>
      <c r="B6" s="84"/>
      <c r="C6" s="84"/>
      <c r="AC6" s="169"/>
    </row>
    <row r="7" spans="1:33" ht="27.95" customHeight="1">
      <c r="A7" s="84"/>
      <c r="B7" s="170" t="s">
        <v>531</v>
      </c>
      <c r="C7" s="84"/>
      <c r="E7" s="104">
        <v>0</v>
      </c>
      <c r="F7" s="104"/>
      <c r="G7" s="104">
        <v>0</v>
      </c>
      <c r="H7" s="104"/>
      <c r="I7" s="104">
        <v>660300969.20999992</v>
      </c>
      <c r="J7" s="104"/>
      <c r="K7" s="104">
        <v>186874286.06999999</v>
      </c>
      <c r="L7" s="104"/>
      <c r="M7" s="104">
        <v>19663761.000000007</v>
      </c>
      <c r="N7" s="104"/>
      <c r="O7" s="104">
        <v>4071760.72</v>
      </c>
      <c r="P7" s="104"/>
      <c r="Q7" s="104">
        <v>0</v>
      </c>
      <c r="R7" s="104"/>
      <c r="S7" s="104">
        <v>0</v>
      </c>
      <c r="T7" s="104"/>
      <c r="U7" s="104">
        <v>116269</v>
      </c>
      <c r="V7" s="104"/>
      <c r="W7" s="104">
        <v>3775212.67</v>
      </c>
      <c r="X7" s="104"/>
      <c r="Y7" s="104">
        <v>258841617.78</v>
      </c>
      <c r="Z7" s="104"/>
      <c r="AA7" s="104">
        <v>4244182.2699999996</v>
      </c>
      <c r="AB7" s="104"/>
      <c r="AC7" s="104">
        <v>27056250</v>
      </c>
      <c r="AD7" s="104"/>
      <c r="AE7" s="104">
        <v>0</v>
      </c>
      <c r="AF7" s="104"/>
      <c r="AG7" s="104">
        <f>SUM(E7:AE7)</f>
        <v>1164944308.72</v>
      </c>
    </row>
    <row r="8" spans="1:33" ht="27.95" customHeight="1">
      <c r="A8" s="84"/>
      <c r="B8" s="84" t="s">
        <v>351</v>
      </c>
      <c r="C8" s="84"/>
      <c r="E8" s="104">
        <v>40000000</v>
      </c>
      <c r="F8" s="104"/>
      <c r="G8" s="104">
        <v>25748822.300000001</v>
      </c>
      <c r="H8" s="104"/>
      <c r="I8" s="104">
        <v>723841632.38999999</v>
      </c>
      <c r="J8" s="104"/>
      <c r="K8" s="104">
        <v>31169954.629999999</v>
      </c>
      <c r="L8" s="104"/>
      <c r="M8" s="104">
        <v>2728983.15</v>
      </c>
      <c r="N8" s="104"/>
      <c r="O8" s="104">
        <v>10747372.58</v>
      </c>
      <c r="P8" s="104"/>
      <c r="Q8" s="104">
        <v>1170045</v>
      </c>
      <c r="R8" s="104"/>
      <c r="S8" s="104">
        <v>2000000</v>
      </c>
      <c r="T8" s="104"/>
      <c r="U8" s="104">
        <v>1569594.75</v>
      </c>
      <c r="V8" s="104"/>
      <c r="W8" s="104">
        <v>9013422.1899999995</v>
      </c>
      <c r="X8" s="104"/>
      <c r="Y8" s="104">
        <v>322308332.10000002</v>
      </c>
      <c r="Z8" s="104"/>
      <c r="AA8" s="104">
        <v>1345000</v>
      </c>
      <c r="AB8" s="104"/>
      <c r="AC8" s="104">
        <v>0</v>
      </c>
      <c r="AD8" s="104"/>
      <c r="AE8" s="104">
        <v>11014573.199999999</v>
      </c>
      <c r="AF8" s="104"/>
      <c r="AG8" s="104">
        <f>SUM(E8:AE8)</f>
        <v>1182657732.2900002</v>
      </c>
    </row>
    <row r="9" spans="1:33" ht="27.95" customHeight="1">
      <c r="A9" s="84"/>
      <c r="B9" s="84" t="s">
        <v>372</v>
      </c>
      <c r="C9" s="84"/>
      <c r="E9" s="104">
        <v>0</v>
      </c>
      <c r="F9" s="104"/>
      <c r="G9" s="104">
        <v>0</v>
      </c>
      <c r="H9" s="104"/>
      <c r="I9" s="104">
        <v>0</v>
      </c>
      <c r="J9" s="104"/>
      <c r="K9" s="104">
        <v>0</v>
      </c>
      <c r="L9" s="104"/>
      <c r="M9" s="104">
        <v>0</v>
      </c>
      <c r="N9" s="104"/>
      <c r="O9" s="104">
        <v>0</v>
      </c>
      <c r="P9" s="104"/>
      <c r="Q9" s="104">
        <v>0</v>
      </c>
      <c r="R9" s="104"/>
      <c r="S9" s="104">
        <v>0</v>
      </c>
      <c r="T9" s="104"/>
      <c r="U9" s="104">
        <v>0</v>
      </c>
      <c r="V9" s="104"/>
      <c r="W9" s="104">
        <v>-7197.81</v>
      </c>
      <c r="X9" s="104"/>
      <c r="Y9" s="104">
        <v>0</v>
      </c>
      <c r="Z9" s="104"/>
      <c r="AA9" s="104">
        <v>-969392.52</v>
      </c>
      <c r="AB9" s="104"/>
      <c r="AC9" s="104">
        <v>0</v>
      </c>
      <c r="AD9" s="104"/>
      <c r="AE9" s="104">
        <v>-9972753.1999999993</v>
      </c>
      <c r="AF9" s="104"/>
      <c r="AG9" s="104">
        <f>SUM(E9:AE9)</f>
        <v>-10949343.529999999</v>
      </c>
    </row>
    <row r="10" spans="1:33" ht="27.95" customHeight="1">
      <c r="A10" s="84"/>
      <c r="B10" s="84" t="s">
        <v>375</v>
      </c>
      <c r="C10" s="84"/>
      <c r="E10" s="104">
        <v>0</v>
      </c>
      <c r="F10" s="104"/>
      <c r="G10" s="104">
        <v>0</v>
      </c>
      <c r="H10" s="104"/>
      <c r="I10" s="104">
        <v>0</v>
      </c>
      <c r="J10" s="104"/>
      <c r="K10" s="104">
        <v>0</v>
      </c>
      <c r="L10" s="104"/>
      <c r="M10" s="104">
        <v>0</v>
      </c>
      <c r="N10" s="104"/>
      <c r="O10" s="104">
        <v>0</v>
      </c>
      <c r="P10" s="104"/>
      <c r="Q10" s="104">
        <v>0</v>
      </c>
      <c r="R10" s="104"/>
      <c r="S10" s="104">
        <v>0</v>
      </c>
      <c r="T10" s="104"/>
      <c r="U10" s="104">
        <v>0</v>
      </c>
      <c r="V10" s="104"/>
      <c r="W10" s="104">
        <v>0</v>
      </c>
      <c r="X10" s="104"/>
      <c r="Y10" s="104">
        <v>0</v>
      </c>
      <c r="Z10" s="104"/>
      <c r="AA10" s="104">
        <v>0</v>
      </c>
      <c r="AB10" s="104"/>
      <c r="AC10" s="104">
        <v>-27172500</v>
      </c>
      <c r="AD10" s="104"/>
      <c r="AE10" s="104">
        <v>0</v>
      </c>
      <c r="AF10" s="104"/>
      <c r="AG10" s="171">
        <f>SUM(E10:AE10)</f>
        <v>-27172500</v>
      </c>
    </row>
    <row r="11" spans="1:33" ht="27.95" customHeight="1">
      <c r="A11" s="84"/>
      <c r="B11" s="84" t="s">
        <v>373</v>
      </c>
      <c r="C11" s="8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row>
    <row r="12" spans="1:33" ht="27.95" customHeight="1">
      <c r="A12" s="84"/>
      <c r="B12" s="84" t="s">
        <v>374</v>
      </c>
      <c r="C12" s="84"/>
      <c r="E12" s="104">
        <v>463538.73</v>
      </c>
      <c r="F12" s="104"/>
      <c r="G12" s="104">
        <v>218224.59</v>
      </c>
      <c r="H12" s="104"/>
      <c r="I12" s="104">
        <v>7230738.29</v>
      </c>
      <c r="J12" s="104"/>
      <c r="K12" s="104">
        <v>-1352959.17</v>
      </c>
      <c r="L12" s="104"/>
      <c r="M12" s="104">
        <v>-125727.6</v>
      </c>
      <c r="N12" s="104"/>
      <c r="O12" s="104">
        <v>33076.78</v>
      </c>
      <c r="P12" s="104"/>
      <c r="Q12" s="104">
        <v>-4234.78</v>
      </c>
      <c r="R12" s="104"/>
      <c r="S12" s="104">
        <v>16338.09</v>
      </c>
      <c r="T12" s="104"/>
      <c r="U12" s="104">
        <v>21567.27</v>
      </c>
      <c r="V12" s="104"/>
      <c r="W12" s="104">
        <v>115037.06</v>
      </c>
      <c r="X12" s="104"/>
      <c r="Y12" s="104">
        <v>170330.53</v>
      </c>
      <c r="Z12" s="104"/>
      <c r="AA12" s="104">
        <v>-191671.64</v>
      </c>
      <c r="AB12" s="104"/>
      <c r="AC12" s="104">
        <v>116250</v>
      </c>
      <c r="AD12" s="104"/>
      <c r="AE12" s="104">
        <v>6039.62</v>
      </c>
      <c r="AF12" s="104"/>
      <c r="AG12" s="172">
        <f>SUM(E12:AE12)</f>
        <v>6716547.7700000005</v>
      </c>
    </row>
    <row r="13" spans="1:33" ht="27.95" customHeight="1">
      <c r="A13" s="84"/>
      <c r="B13" s="84" t="s">
        <v>361</v>
      </c>
      <c r="C13" s="84"/>
      <c r="E13" s="173">
        <f>SUM(E7:E12)</f>
        <v>40463538.729999997</v>
      </c>
      <c r="F13" s="104"/>
      <c r="G13" s="173">
        <f>SUM(G7:G12)</f>
        <v>25967046.890000001</v>
      </c>
      <c r="H13" s="104"/>
      <c r="I13" s="173">
        <f>SUM(I7:I12)</f>
        <v>1391373339.8899999</v>
      </c>
      <c r="J13" s="104"/>
      <c r="K13" s="173">
        <f>SUM(K7:K12)</f>
        <v>216691281.53</v>
      </c>
      <c r="L13" s="104"/>
      <c r="M13" s="173">
        <f>SUM(M7:M12)</f>
        <v>22267016.550000004</v>
      </c>
      <c r="N13" s="104"/>
      <c r="O13" s="173">
        <f>SUM(O7:O12)</f>
        <v>14852210.08</v>
      </c>
      <c r="P13" s="104"/>
      <c r="Q13" s="173">
        <f>SUM(Q7:Q12)</f>
        <v>1165810.22</v>
      </c>
      <c r="R13" s="104"/>
      <c r="S13" s="173">
        <f>SUM(S7:S12)</f>
        <v>2016338.09</v>
      </c>
      <c r="T13" s="104"/>
      <c r="U13" s="173">
        <f>SUM(U7:U12)</f>
        <v>1707431.02</v>
      </c>
      <c r="V13" s="104"/>
      <c r="W13" s="173">
        <f>SUM(W7:W12)</f>
        <v>12896474.109999999</v>
      </c>
      <c r="X13" s="104"/>
      <c r="Y13" s="173">
        <f>SUM(Y7:Y12)</f>
        <v>581320280.40999997</v>
      </c>
      <c r="Z13" s="104"/>
      <c r="AA13" s="173">
        <f>SUM(AA7:AA12)</f>
        <v>4428118.1100000003</v>
      </c>
      <c r="AB13" s="171"/>
      <c r="AC13" s="173">
        <f>SUM(AC7:AC12)</f>
        <v>0</v>
      </c>
      <c r="AD13" s="104"/>
      <c r="AE13" s="173">
        <f>SUM(AE7:AE12)</f>
        <v>1047859.62</v>
      </c>
      <c r="AF13" s="104"/>
      <c r="AG13" s="171">
        <f>SUM(AG7:AG12)</f>
        <v>2316196745.25</v>
      </c>
    </row>
    <row r="14" spans="1:33" ht="27.95" customHeight="1">
      <c r="A14" s="84"/>
      <c r="B14" s="84" t="s">
        <v>351</v>
      </c>
      <c r="C14" s="84"/>
      <c r="E14" s="104">
        <v>0</v>
      </c>
      <c r="F14" s="104"/>
      <c r="G14" s="104">
        <v>0</v>
      </c>
      <c r="H14" s="104"/>
      <c r="I14" s="104">
        <v>1232834635.8199999</v>
      </c>
      <c r="J14" s="104"/>
      <c r="K14" s="104">
        <v>10552419.720000001</v>
      </c>
      <c r="L14" s="104"/>
      <c r="M14" s="104">
        <v>3518349.33</v>
      </c>
      <c r="N14" s="104"/>
      <c r="O14" s="104">
        <v>1682794.8</v>
      </c>
      <c r="P14" s="104"/>
      <c r="Q14" s="104">
        <v>0</v>
      </c>
      <c r="R14" s="104"/>
      <c r="S14" s="104">
        <v>0</v>
      </c>
      <c r="T14" s="104"/>
      <c r="U14" s="104">
        <v>299619.67</v>
      </c>
      <c r="V14" s="104"/>
      <c r="W14" s="104">
        <v>3149012.83</v>
      </c>
      <c r="X14" s="104"/>
      <c r="Y14" s="104">
        <v>206458811.69999999</v>
      </c>
      <c r="Z14" s="104"/>
      <c r="AA14" s="104">
        <v>860000</v>
      </c>
      <c r="AB14" s="104"/>
      <c r="AC14" s="104">
        <v>0</v>
      </c>
      <c r="AD14" s="104"/>
      <c r="AE14" s="104">
        <v>691842.3</v>
      </c>
      <c r="AF14" s="171"/>
      <c r="AG14" s="171">
        <f>SUM(E14:AE14)</f>
        <v>1460047486.1699998</v>
      </c>
    </row>
    <row r="15" spans="1:33" ht="27.95" customHeight="1">
      <c r="A15" s="84"/>
      <c r="B15" s="84" t="s">
        <v>372</v>
      </c>
      <c r="C15" s="84"/>
      <c r="E15" s="104">
        <v>0</v>
      </c>
      <c r="F15" s="104"/>
      <c r="G15" s="104">
        <v>0</v>
      </c>
      <c r="H15" s="104"/>
      <c r="I15" s="104">
        <v>-137101933.05000001</v>
      </c>
      <c r="J15" s="104"/>
      <c r="K15" s="104">
        <v>0</v>
      </c>
      <c r="L15" s="104"/>
      <c r="M15" s="104">
        <v>-2950371.92</v>
      </c>
      <c r="N15" s="104"/>
      <c r="O15" s="104">
        <v>0</v>
      </c>
      <c r="P15" s="104"/>
      <c r="Q15" s="104">
        <v>0</v>
      </c>
      <c r="R15" s="104"/>
      <c r="S15" s="104">
        <v>0</v>
      </c>
      <c r="T15" s="104"/>
      <c r="U15" s="104">
        <v>0</v>
      </c>
      <c r="V15" s="104"/>
      <c r="W15" s="104">
        <v>0</v>
      </c>
      <c r="X15" s="104"/>
      <c r="Y15" s="104">
        <v>0</v>
      </c>
      <c r="Z15" s="104"/>
      <c r="AA15" s="104">
        <v>0</v>
      </c>
      <c r="AB15" s="104"/>
      <c r="AC15" s="104">
        <v>0</v>
      </c>
      <c r="AD15" s="104"/>
      <c r="AE15" s="104">
        <v>-1690594.8</v>
      </c>
      <c r="AF15" s="104"/>
      <c r="AG15" s="171">
        <f>SUM(E15:AE15)</f>
        <v>-141742899.77000001</v>
      </c>
    </row>
    <row r="16" spans="1:33" ht="27.95" customHeight="1">
      <c r="A16" s="84"/>
      <c r="B16" s="84" t="s">
        <v>375</v>
      </c>
      <c r="C16" s="84"/>
      <c r="E16" s="104">
        <v>0</v>
      </c>
      <c r="F16" s="104"/>
      <c r="G16" s="104">
        <v>0</v>
      </c>
      <c r="H16" s="104"/>
      <c r="I16" s="104">
        <v>0</v>
      </c>
      <c r="J16" s="104"/>
      <c r="K16" s="104">
        <v>0</v>
      </c>
      <c r="L16" s="104"/>
      <c r="M16" s="104">
        <v>0</v>
      </c>
      <c r="N16" s="104"/>
      <c r="O16" s="104">
        <v>0</v>
      </c>
      <c r="P16" s="104"/>
      <c r="Q16" s="104">
        <v>0</v>
      </c>
      <c r="R16" s="104"/>
      <c r="S16" s="104">
        <v>0</v>
      </c>
      <c r="T16" s="104"/>
      <c r="U16" s="104">
        <v>0</v>
      </c>
      <c r="V16" s="104"/>
      <c r="W16" s="104">
        <v>0</v>
      </c>
      <c r="X16" s="104"/>
      <c r="Y16" s="104">
        <v>0</v>
      </c>
      <c r="Z16" s="104"/>
      <c r="AA16" s="104">
        <v>0</v>
      </c>
      <c r="AB16" s="104"/>
      <c r="AC16" s="104">
        <v>0</v>
      </c>
      <c r="AD16" s="104"/>
      <c r="AE16" s="104">
        <v>0</v>
      </c>
      <c r="AF16" s="104"/>
      <c r="AG16" s="171">
        <f>SUM(E16:AE16)</f>
        <v>0</v>
      </c>
    </row>
    <row r="17" spans="1:33" ht="27.95" customHeight="1">
      <c r="A17" s="84"/>
      <c r="B17" s="84" t="s">
        <v>373</v>
      </c>
      <c r="C17" s="8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71"/>
    </row>
    <row r="18" spans="1:33" ht="27.95" customHeight="1">
      <c r="A18" s="84"/>
      <c r="B18" s="84" t="s">
        <v>374</v>
      </c>
      <c r="C18" s="84"/>
      <c r="E18" s="104">
        <v>-2769926.51</v>
      </c>
      <c r="F18" s="104"/>
      <c r="G18" s="104">
        <v>-1777570.96</v>
      </c>
      <c r="H18" s="104"/>
      <c r="I18" s="104">
        <v>-55661291.280000001</v>
      </c>
      <c r="J18" s="104"/>
      <c r="K18" s="104">
        <v>-74650415.349999994</v>
      </c>
      <c r="L18" s="104"/>
      <c r="M18" s="104">
        <v>-1265788.99</v>
      </c>
      <c r="N18" s="104"/>
      <c r="O18" s="104">
        <v>-1101403.45</v>
      </c>
      <c r="P18" s="104"/>
      <c r="Q18" s="104">
        <v>-79805.399999999994</v>
      </c>
      <c r="R18" s="104"/>
      <c r="S18" s="104">
        <v>-138028.17000000001</v>
      </c>
      <c r="T18" s="104"/>
      <c r="U18" s="104">
        <v>-123667.09</v>
      </c>
      <c r="V18" s="104"/>
      <c r="W18" s="104">
        <v>-987943.37</v>
      </c>
      <c r="X18" s="104"/>
      <c r="Y18" s="104">
        <v>-47578810.660000004</v>
      </c>
      <c r="Z18" s="104"/>
      <c r="AA18" s="104">
        <v>-331559.99</v>
      </c>
      <c r="AB18" s="104"/>
      <c r="AC18" s="104">
        <v>0</v>
      </c>
      <c r="AD18" s="104"/>
      <c r="AE18" s="104">
        <v>-6116.86</v>
      </c>
      <c r="AF18" s="104"/>
      <c r="AG18" s="172">
        <f>SUM(E18:AE18)</f>
        <v>-186472328.08000001</v>
      </c>
    </row>
    <row r="19" spans="1:33" ht="27.95" customHeight="1">
      <c r="A19" s="84"/>
      <c r="B19" s="85" t="s">
        <v>955</v>
      </c>
      <c r="C19" s="84"/>
      <c r="E19" s="174">
        <f>SUM(E13:E18)</f>
        <v>37693612.219999999</v>
      </c>
      <c r="F19" s="104"/>
      <c r="G19" s="174">
        <f>SUM(G13:G18)</f>
        <v>24189475.93</v>
      </c>
      <c r="H19" s="104"/>
      <c r="I19" s="174">
        <f>SUM(I13:I18)</f>
        <v>2431444751.3799996</v>
      </c>
      <c r="J19" s="104"/>
      <c r="K19" s="174">
        <f>SUM(K13:K18)</f>
        <v>152593285.90000001</v>
      </c>
      <c r="L19" s="104"/>
      <c r="M19" s="174">
        <f>SUM(M13:M18)</f>
        <v>21569204.970000003</v>
      </c>
      <c r="N19" s="104"/>
      <c r="O19" s="174">
        <f>SUM(O13:O18)</f>
        <v>15433601.430000002</v>
      </c>
      <c r="P19" s="104"/>
      <c r="Q19" s="174">
        <f>SUM(Q13:Q18)</f>
        <v>1086004.82</v>
      </c>
      <c r="R19" s="104"/>
      <c r="S19" s="174">
        <f>SUM(S13:S18)</f>
        <v>1878309.9200000002</v>
      </c>
      <c r="T19" s="104"/>
      <c r="U19" s="174">
        <f>SUM(U13:U18)</f>
        <v>1883383.5999999999</v>
      </c>
      <c r="V19" s="104"/>
      <c r="W19" s="174">
        <f>SUM(W13:W18)</f>
        <v>15057543.57</v>
      </c>
      <c r="X19" s="104"/>
      <c r="Y19" s="174">
        <f>SUM(Y13:Y18)</f>
        <v>740200281.44999993</v>
      </c>
      <c r="Z19" s="104"/>
      <c r="AA19" s="174">
        <f>SUM(AA13:AA18)</f>
        <v>4956558.12</v>
      </c>
      <c r="AB19" s="171"/>
      <c r="AC19" s="174">
        <f>SUM(AC13:AC18)</f>
        <v>0</v>
      </c>
      <c r="AD19" s="104"/>
      <c r="AE19" s="174">
        <f>SUM(AE13:AE18)</f>
        <v>42990.259999999878</v>
      </c>
      <c r="AF19" s="104"/>
      <c r="AG19" s="174">
        <f>SUM(AG13:AG18)</f>
        <v>3448029003.5700002</v>
      </c>
    </row>
    <row r="20" spans="1:33" ht="27.95" customHeight="1">
      <c r="A20" s="84" t="s">
        <v>376</v>
      </c>
      <c r="C20" s="84"/>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row>
    <row r="21" spans="1:33" ht="27.95" customHeight="1">
      <c r="A21" s="84"/>
      <c r="B21" s="170" t="s">
        <v>531</v>
      </c>
      <c r="C21" s="84"/>
      <c r="E21" s="104">
        <v>0</v>
      </c>
      <c r="F21" s="104"/>
      <c r="G21" s="104">
        <v>0</v>
      </c>
      <c r="H21" s="104"/>
      <c r="I21" s="104">
        <v>-156447712.24000001</v>
      </c>
      <c r="J21" s="104"/>
      <c r="K21" s="104">
        <v>-154117536.00159997</v>
      </c>
      <c r="L21" s="104"/>
      <c r="M21" s="104">
        <v>-13219876.389999999</v>
      </c>
      <c r="N21" s="104"/>
      <c r="O21" s="104">
        <v>-483542.45</v>
      </c>
      <c r="P21" s="104"/>
      <c r="Q21" s="104">
        <v>0</v>
      </c>
      <c r="R21" s="104"/>
      <c r="S21" s="104">
        <v>0</v>
      </c>
      <c r="T21" s="104"/>
      <c r="U21" s="104">
        <v>-23783.17</v>
      </c>
      <c r="V21" s="104"/>
      <c r="W21" s="104">
        <v>-897583.87</v>
      </c>
      <c r="X21" s="104"/>
      <c r="Y21" s="104">
        <v>-15020891.540000001</v>
      </c>
      <c r="Z21" s="104"/>
      <c r="AA21" s="104">
        <v>-2897026.6899999995</v>
      </c>
      <c r="AB21" s="104"/>
      <c r="AC21" s="104">
        <v>0</v>
      </c>
      <c r="AD21" s="104"/>
      <c r="AE21" s="104">
        <v>0</v>
      </c>
      <c r="AF21" s="104"/>
      <c r="AG21" s="104">
        <f>SUM(E21:AE21)</f>
        <v>-343107952.35159999</v>
      </c>
    </row>
    <row r="22" spans="1:33" ht="27.95" customHeight="1">
      <c r="B22" s="84" t="s">
        <v>355</v>
      </c>
      <c r="C22" s="84"/>
      <c r="E22" s="104">
        <v>0</v>
      </c>
      <c r="F22" s="104"/>
      <c r="G22" s="104">
        <v>-472818.04</v>
      </c>
      <c r="H22" s="104"/>
      <c r="I22" s="104">
        <v>-47046414.160000004</v>
      </c>
      <c r="J22" s="104"/>
      <c r="K22" s="104">
        <v>-27546251.699999999</v>
      </c>
      <c r="L22" s="104"/>
      <c r="M22" s="104">
        <v>-2496235.58</v>
      </c>
      <c r="N22" s="104"/>
      <c r="O22" s="104">
        <v>-791473.83</v>
      </c>
      <c r="P22" s="104"/>
      <c r="Q22" s="104">
        <v>-64575.98</v>
      </c>
      <c r="R22" s="104"/>
      <c r="S22" s="104">
        <v>-63591.13</v>
      </c>
      <c r="T22" s="104"/>
      <c r="U22" s="104">
        <v>-177039.85</v>
      </c>
      <c r="V22" s="104"/>
      <c r="W22" s="104">
        <v>-1500375.82</v>
      </c>
      <c r="X22" s="104"/>
      <c r="Y22" s="104">
        <v>-30090960.050000001</v>
      </c>
      <c r="Z22" s="104"/>
      <c r="AA22" s="104">
        <v>-505161.75</v>
      </c>
      <c r="AB22" s="104"/>
      <c r="AC22" s="104">
        <v>0</v>
      </c>
      <c r="AD22" s="104"/>
      <c r="AE22" s="104">
        <v>0</v>
      </c>
      <c r="AF22" s="104"/>
      <c r="AG22" s="104">
        <f>SUM(E22:AE22)</f>
        <v>-110754897.88999999</v>
      </c>
    </row>
    <row r="23" spans="1:33" ht="27.95" customHeight="1">
      <c r="A23" s="84"/>
      <c r="B23" s="84" t="s">
        <v>377</v>
      </c>
      <c r="C23" s="84"/>
      <c r="E23" s="104">
        <v>0</v>
      </c>
      <c r="F23" s="104"/>
      <c r="G23" s="104">
        <v>0</v>
      </c>
      <c r="H23" s="104"/>
      <c r="I23" s="104">
        <v>0</v>
      </c>
      <c r="J23" s="104"/>
      <c r="K23" s="104">
        <v>0</v>
      </c>
      <c r="L23" s="104"/>
      <c r="M23" s="104">
        <v>0</v>
      </c>
      <c r="N23" s="104"/>
      <c r="O23" s="104">
        <v>0</v>
      </c>
      <c r="P23" s="104"/>
      <c r="Q23" s="104">
        <v>0</v>
      </c>
      <c r="R23" s="104"/>
      <c r="S23" s="104">
        <v>0</v>
      </c>
      <c r="T23" s="104"/>
      <c r="U23" s="104">
        <v>0</v>
      </c>
      <c r="V23" s="104"/>
      <c r="W23" s="104">
        <v>620.23</v>
      </c>
      <c r="X23" s="104"/>
      <c r="Y23" s="104">
        <v>0</v>
      </c>
      <c r="Z23" s="104"/>
      <c r="AA23" s="104">
        <v>658099.16</v>
      </c>
      <c r="AB23" s="104"/>
      <c r="AC23" s="104">
        <v>0</v>
      </c>
      <c r="AD23" s="104"/>
      <c r="AE23" s="104">
        <v>0</v>
      </c>
      <c r="AF23" s="104"/>
      <c r="AG23" s="104">
        <f>SUM(E23:AE23)</f>
        <v>658719.39</v>
      </c>
    </row>
    <row r="24" spans="1:33" ht="27.95" customHeight="1">
      <c r="A24" s="84"/>
      <c r="B24" s="84" t="s">
        <v>373</v>
      </c>
      <c r="C24" s="8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row>
    <row r="25" spans="1:33" ht="27.95" customHeight="1">
      <c r="A25" s="116"/>
      <c r="B25" s="84" t="s">
        <v>374</v>
      </c>
      <c r="C25" s="116"/>
      <c r="E25" s="104">
        <v>0</v>
      </c>
      <c r="F25" s="104"/>
      <c r="G25" s="104">
        <v>-4034.32</v>
      </c>
      <c r="H25" s="104"/>
      <c r="I25" s="104">
        <v>-1886589.61</v>
      </c>
      <c r="J25" s="104"/>
      <c r="K25" s="104">
        <v>-319880.42</v>
      </c>
      <c r="L25" s="104"/>
      <c r="M25" s="104">
        <v>-152903.81</v>
      </c>
      <c r="N25" s="104"/>
      <c r="O25" s="104">
        <v>-35398.78</v>
      </c>
      <c r="P25" s="104"/>
      <c r="Q25" s="104">
        <v>233.43</v>
      </c>
      <c r="R25" s="104"/>
      <c r="S25" s="104">
        <v>-519.85</v>
      </c>
      <c r="T25" s="104"/>
      <c r="U25" s="104">
        <v>-3565.44</v>
      </c>
      <c r="V25" s="104"/>
      <c r="W25" s="104">
        <v>-58123.69</v>
      </c>
      <c r="X25" s="104"/>
      <c r="Y25" s="104">
        <v>-1355540.52</v>
      </c>
      <c r="Z25" s="104"/>
      <c r="AA25" s="104">
        <v>73037.2</v>
      </c>
      <c r="AB25" s="104"/>
      <c r="AC25" s="104">
        <v>0</v>
      </c>
      <c r="AD25" s="104"/>
      <c r="AE25" s="104">
        <v>0</v>
      </c>
      <c r="AF25" s="104"/>
      <c r="AG25" s="104">
        <f>SUM(E25:AE25)</f>
        <v>-3743285.8099999996</v>
      </c>
    </row>
    <row r="26" spans="1:33" ht="27.95" customHeight="1">
      <c r="A26" s="116"/>
      <c r="B26" s="84" t="s">
        <v>361</v>
      </c>
      <c r="C26" s="84"/>
      <c r="E26" s="173">
        <f>SUM(E21:E25)</f>
        <v>0</v>
      </c>
      <c r="F26" s="104"/>
      <c r="G26" s="173">
        <f>SUM(G21:G25)</f>
        <v>-476852.36</v>
      </c>
      <c r="H26" s="104"/>
      <c r="I26" s="173">
        <f>SUM(I21:I25)</f>
        <v>-205380716.01000002</v>
      </c>
      <c r="J26" s="104"/>
      <c r="K26" s="173">
        <f>SUM(K21:K25)</f>
        <v>-181983668.12159994</v>
      </c>
      <c r="L26" s="104"/>
      <c r="M26" s="173">
        <f>SUM(M21:M25)</f>
        <v>-15869015.779999999</v>
      </c>
      <c r="N26" s="104"/>
      <c r="O26" s="173">
        <f>SUM(O21:O25)</f>
        <v>-1310415.06</v>
      </c>
      <c r="P26" s="104"/>
      <c r="Q26" s="173">
        <f>SUM(Q21:Q25)</f>
        <v>-64342.55</v>
      </c>
      <c r="R26" s="104"/>
      <c r="S26" s="173">
        <f>SUM(S21:S25)</f>
        <v>-64110.979999999996</v>
      </c>
      <c r="T26" s="104"/>
      <c r="U26" s="173">
        <f>SUM(U21:U25)</f>
        <v>-204388.46000000002</v>
      </c>
      <c r="V26" s="104"/>
      <c r="W26" s="173">
        <f>SUM(W21:W25)</f>
        <v>-2455463.15</v>
      </c>
      <c r="X26" s="104"/>
      <c r="Y26" s="173">
        <f>SUM(Y21:Y25)</f>
        <v>-46467392.110000007</v>
      </c>
      <c r="Z26" s="104"/>
      <c r="AA26" s="173">
        <f>SUM(AA21:AA25)</f>
        <v>-2671052.0799999991</v>
      </c>
      <c r="AB26" s="171"/>
      <c r="AC26" s="173">
        <f>SUM(AC21:AC25)</f>
        <v>0</v>
      </c>
      <c r="AD26" s="104"/>
      <c r="AE26" s="173">
        <f>SUM(AE21:AE25)</f>
        <v>0</v>
      </c>
      <c r="AF26" s="104"/>
      <c r="AG26" s="173">
        <f>SUM(AG21:AG25)</f>
        <v>-456947416.66159999</v>
      </c>
    </row>
    <row r="27" spans="1:33" ht="27.95" customHeight="1">
      <c r="A27" s="116"/>
      <c r="B27" s="84" t="s">
        <v>871</v>
      </c>
      <c r="C27" s="84"/>
      <c r="E27" s="104">
        <v>0</v>
      </c>
      <c r="F27" s="104"/>
      <c r="G27" s="104">
        <v>-819646.75</v>
      </c>
      <c r="H27" s="104"/>
      <c r="I27" s="104">
        <v>-64292991.409999996</v>
      </c>
      <c r="J27" s="104"/>
      <c r="K27" s="104">
        <v>-20396421.489999998</v>
      </c>
      <c r="L27" s="104"/>
      <c r="M27" s="104">
        <v>-1948601.29</v>
      </c>
      <c r="N27" s="104"/>
      <c r="O27" s="104">
        <v>-1403669.03</v>
      </c>
      <c r="P27" s="104"/>
      <c r="Q27" s="104">
        <v>-87512.61</v>
      </c>
      <c r="R27" s="104"/>
      <c r="S27" s="104">
        <v>-94608.37</v>
      </c>
      <c r="T27" s="104"/>
      <c r="U27" s="104">
        <v>-267348.21999999997</v>
      </c>
      <c r="V27" s="104"/>
      <c r="W27" s="104">
        <v>-2067926.72</v>
      </c>
      <c r="X27" s="104"/>
      <c r="Y27" s="104">
        <v>-38121197.359999999</v>
      </c>
      <c r="Z27" s="104"/>
      <c r="AA27" s="104">
        <v>-494828.85</v>
      </c>
      <c r="AB27" s="104"/>
      <c r="AC27" s="104">
        <v>0</v>
      </c>
      <c r="AD27" s="104"/>
      <c r="AE27" s="104">
        <v>0</v>
      </c>
      <c r="AF27" s="171"/>
      <c r="AG27" s="171">
        <f>SUM(E27:AE27)</f>
        <v>-129994752.09999999</v>
      </c>
    </row>
    <row r="28" spans="1:33" ht="27.95" customHeight="1">
      <c r="A28" s="116"/>
      <c r="B28" s="84" t="s">
        <v>377</v>
      </c>
      <c r="C28" s="116"/>
      <c r="E28" s="104">
        <v>0</v>
      </c>
      <c r="F28" s="104"/>
      <c r="G28" s="104">
        <v>0</v>
      </c>
      <c r="H28" s="104"/>
      <c r="I28" s="104">
        <v>115528597.31999999</v>
      </c>
      <c r="J28" s="104"/>
      <c r="K28" s="104">
        <v>0</v>
      </c>
      <c r="L28" s="104"/>
      <c r="M28" s="104">
        <v>2580156.35</v>
      </c>
      <c r="N28" s="104"/>
      <c r="O28" s="104">
        <v>0</v>
      </c>
      <c r="P28" s="104"/>
      <c r="Q28" s="104">
        <v>0</v>
      </c>
      <c r="R28" s="104"/>
      <c r="S28" s="104">
        <v>0</v>
      </c>
      <c r="T28" s="104"/>
      <c r="U28" s="104">
        <v>0</v>
      </c>
      <c r="V28" s="104"/>
      <c r="W28" s="104">
        <v>0</v>
      </c>
      <c r="X28" s="104"/>
      <c r="Y28" s="104">
        <v>0</v>
      </c>
      <c r="Z28" s="104"/>
      <c r="AA28" s="104">
        <v>0</v>
      </c>
      <c r="AB28" s="104"/>
      <c r="AC28" s="104">
        <v>0</v>
      </c>
      <c r="AD28" s="104"/>
      <c r="AE28" s="104">
        <v>0</v>
      </c>
      <c r="AF28" s="104"/>
      <c r="AG28" s="171">
        <f>SUM(E28:AE28)</f>
        <v>118108753.66999999</v>
      </c>
    </row>
    <row r="29" spans="1:33" ht="27.95" customHeight="1">
      <c r="A29" s="116"/>
      <c r="B29" s="84" t="s">
        <v>373</v>
      </c>
      <c r="C29" s="116"/>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71"/>
    </row>
    <row r="30" spans="1:33" ht="27.95" customHeight="1">
      <c r="A30" s="116"/>
      <c r="B30" s="84" t="s">
        <v>374</v>
      </c>
      <c r="C30" s="116"/>
      <c r="E30" s="104">
        <v>0</v>
      </c>
      <c r="F30" s="104"/>
      <c r="G30" s="104">
        <v>81964.25</v>
      </c>
      <c r="H30" s="104"/>
      <c r="I30" s="104">
        <v>-55647643.770000003</v>
      </c>
      <c r="J30" s="104"/>
      <c r="K30" s="104">
        <v>70514629.180000007</v>
      </c>
      <c r="L30" s="104"/>
      <c r="M30" s="104">
        <v>712321.59</v>
      </c>
      <c r="N30" s="104"/>
      <c r="O30" s="104">
        <v>152914.29</v>
      </c>
      <c r="P30" s="104"/>
      <c r="Q30" s="104">
        <v>10691.6</v>
      </c>
      <c r="R30" s="104"/>
      <c r="S30" s="104">
        <v>10145.31</v>
      </c>
      <c r="T30" s="104"/>
      <c r="U30" s="104">
        <v>27238.46</v>
      </c>
      <c r="V30" s="104"/>
      <c r="W30" s="104">
        <v>254017.16</v>
      </c>
      <c r="X30" s="104"/>
      <c r="Y30" s="104">
        <v>4509931.9400000004</v>
      </c>
      <c r="Z30" s="104"/>
      <c r="AA30" s="104">
        <v>177232.99</v>
      </c>
      <c r="AB30" s="104"/>
      <c r="AC30" s="104">
        <v>0</v>
      </c>
      <c r="AD30" s="104"/>
      <c r="AE30" s="104">
        <v>0</v>
      </c>
      <c r="AF30" s="104"/>
      <c r="AG30" s="171">
        <f>SUM(E30:AE30)</f>
        <v>20803443.000000004</v>
      </c>
    </row>
    <row r="31" spans="1:33" ht="27.95" customHeight="1">
      <c r="A31" s="116"/>
      <c r="B31" s="85" t="s">
        <v>955</v>
      </c>
      <c r="C31" s="84"/>
      <c r="E31" s="174">
        <f>SUM(E26:E30)</f>
        <v>0</v>
      </c>
      <c r="F31" s="104"/>
      <c r="G31" s="174">
        <f>SUM(G26:G30)</f>
        <v>-1214534.8599999999</v>
      </c>
      <c r="H31" s="104"/>
      <c r="I31" s="174">
        <f>SUM(I26:I30)</f>
        <v>-209792753.87000003</v>
      </c>
      <c r="J31" s="104"/>
      <c r="K31" s="174">
        <f>SUM(K26:K30)</f>
        <v>-131865460.43159994</v>
      </c>
      <c r="L31" s="104"/>
      <c r="M31" s="174">
        <f>SUM(M26:M30)</f>
        <v>-14525139.130000001</v>
      </c>
      <c r="N31" s="104"/>
      <c r="O31" s="174">
        <f>SUM(O26:O30)</f>
        <v>-2561169.7999999998</v>
      </c>
      <c r="P31" s="104"/>
      <c r="Q31" s="174">
        <f>SUM(Q26:Q30)</f>
        <v>-141163.56</v>
      </c>
      <c r="R31" s="104"/>
      <c r="S31" s="174">
        <f>SUM(S26:S30)</f>
        <v>-148574.03999999998</v>
      </c>
      <c r="T31" s="104"/>
      <c r="U31" s="174">
        <f>SUM(U26:U30)</f>
        <v>-444498.22</v>
      </c>
      <c r="V31" s="104"/>
      <c r="W31" s="174">
        <f>SUM(W26:W30)</f>
        <v>-4269372.71</v>
      </c>
      <c r="X31" s="104"/>
      <c r="Y31" s="174">
        <f>SUM(Y26:Y30)</f>
        <v>-80078657.530000001</v>
      </c>
      <c r="Z31" s="104"/>
      <c r="AA31" s="174">
        <f>SUM(AA26:AA30)</f>
        <v>-2988647.9399999995</v>
      </c>
      <c r="AB31" s="171"/>
      <c r="AC31" s="174">
        <f>SUM(AC26:AC30)</f>
        <v>0</v>
      </c>
      <c r="AD31" s="104"/>
      <c r="AE31" s="174">
        <f>SUM(AE26:AE30)</f>
        <v>0</v>
      </c>
      <c r="AF31" s="104"/>
      <c r="AG31" s="174">
        <f>SUM(AG26:AG30)</f>
        <v>-448029972.09160006</v>
      </c>
    </row>
    <row r="32" spans="1:33" ht="27.95" customHeight="1">
      <c r="A32" s="84" t="s">
        <v>378</v>
      </c>
      <c r="B32" s="84"/>
      <c r="C32" s="84"/>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row>
    <row r="33" spans="1:33" s="84" customFormat="1" ht="27.95" customHeight="1" thickBot="1">
      <c r="B33" s="85" t="s">
        <v>955</v>
      </c>
      <c r="C33" s="116"/>
      <c r="E33" s="176">
        <f>+E19+E31</f>
        <v>37693612.219999999</v>
      </c>
      <c r="F33" s="89"/>
      <c r="G33" s="176">
        <f>+G19+G31</f>
        <v>22974941.07</v>
      </c>
      <c r="H33" s="89"/>
      <c r="I33" s="176">
        <f>+I19+I31</f>
        <v>2221651997.5099998</v>
      </c>
      <c r="J33" s="89"/>
      <c r="K33" s="176">
        <f>+K19+K31</f>
        <v>20727825.468400061</v>
      </c>
      <c r="L33" s="89"/>
      <c r="M33" s="176">
        <f>+M19+M31</f>
        <v>7044065.8400000017</v>
      </c>
      <c r="N33" s="89"/>
      <c r="O33" s="176">
        <f>+O19+O31</f>
        <v>12872431.630000003</v>
      </c>
      <c r="P33" s="89"/>
      <c r="Q33" s="176">
        <f>+Q19+Q31</f>
        <v>944841.26</v>
      </c>
      <c r="R33" s="89"/>
      <c r="S33" s="176">
        <f>+S19+S31</f>
        <v>1729735.8800000001</v>
      </c>
      <c r="T33" s="89"/>
      <c r="U33" s="176">
        <f>+U19+U31</f>
        <v>1438885.38</v>
      </c>
      <c r="V33" s="89"/>
      <c r="W33" s="176">
        <f>+W19+W31</f>
        <v>10788170.859999999</v>
      </c>
      <c r="X33" s="89"/>
      <c r="Y33" s="176">
        <f>+Y19+Y31</f>
        <v>660121623.91999996</v>
      </c>
      <c r="Z33" s="89"/>
      <c r="AA33" s="176">
        <f>+AA19+AA31</f>
        <v>1967910.1800000006</v>
      </c>
      <c r="AB33" s="120"/>
      <c r="AC33" s="176">
        <f>+AC19+AC31</f>
        <v>0</v>
      </c>
      <c r="AD33" s="89"/>
      <c r="AE33" s="176">
        <f>+AE19+AE31</f>
        <v>42990.259999999878</v>
      </c>
      <c r="AF33" s="89"/>
      <c r="AG33" s="176">
        <f>SUM(E33:AE33)</f>
        <v>2999999031.4784007</v>
      </c>
    </row>
    <row r="34" spans="1:33" ht="27.95" customHeight="1" thickTop="1" thickBot="1">
      <c r="A34" s="84"/>
      <c r="B34" s="85" t="s">
        <v>361</v>
      </c>
      <c r="C34" s="84"/>
      <c r="E34" s="177">
        <f>+E13+E26</f>
        <v>40463538.729999997</v>
      </c>
      <c r="F34" s="104"/>
      <c r="G34" s="177">
        <f>+G13+G26</f>
        <v>25490194.530000001</v>
      </c>
      <c r="H34" s="104"/>
      <c r="I34" s="177">
        <f>+I13+I26</f>
        <v>1185992623.8799999</v>
      </c>
      <c r="J34" s="104"/>
      <c r="K34" s="177">
        <f>+K13+K26</f>
        <v>34707613.408400059</v>
      </c>
      <c r="L34" s="104"/>
      <c r="M34" s="177">
        <f>+M13+M26</f>
        <v>6398000.7700000051</v>
      </c>
      <c r="N34" s="104"/>
      <c r="O34" s="177">
        <f>+O13+O26</f>
        <v>13541795.02</v>
      </c>
      <c r="P34" s="104"/>
      <c r="Q34" s="177">
        <f>+Q13+Q26</f>
        <v>1101467.67</v>
      </c>
      <c r="R34" s="104"/>
      <c r="S34" s="177">
        <f>+S13+S26</f>
        <v>1952227.11</v>
      </c>
      <c r="T34" s="104"/>
      <c r="U34" s="177">
        <f>+U13+U26</f>
        <v>1503042.5600000001</v>
      </c>
      <c r="V34" s="104"/>
      <c r="W34" s="177">
        <f>+W13+W26</f>
        <v>10441010.959999999</v>
      </c>
      <c r="X34" s="104"/>
      <c r="Y34" s="177">
        <f>+Y13+Y26</f>
        <v>534852888.29999995</v>
      </c>
      <c r="Z34" s="104"/>
      <c r="AA34" s="177">
        <f>+AA13+AA26</f>
        <v>1757066.0300000012</v>
      </c>
      <c r="AB34" s="171"/>
      <c r="AC34" s="177">
        <f>+AC13+AC26</f>
        <v>0</v>
      </c>
      <c r="AD34" s="104"/>
      <c r="AE34" s="177">
        <f>+AE13+AE26</f>
        <v>1047859.62</v>
      </c>
      <c r="AF34" s="104"/>
      <c r="AG34" s="176">
        <f>SUM(E34:AE34)</f>
        <v>1859249328.5883996</v>
      </c>
    </row>
    <row r="35" spans="1:33" ht="27.95" customHeight="1" thickTop="1">
      <c r="C35" s="84"/>
      <c r="E35" s="175"/>
      <c r="F35" s="175"/>
      <c r="G35" s="175"/>
      <c r="H35" s="175"/>
      <c r="I35" s="175"/>
      <c r="J35" s="175"/>
      <c r="K35" s="175"/>
      <c r="L35" s="175"/>
      <c r="M35" s="175"/>
      <c r="N35" s="175"/>
      <c r="O35" s="175"/>
      <c r="P35" s="175"/>
      <c r="Q35" s="175"/>
      <c r="R35" s="175"/>
      <c r="S35" s="175"/>
      <c r="T35" s="175"/>
      <c r="U35" s="175"/>
      <c r="V35" s="175"/>
      <c r="W35" s="175"/>
      <c r="X35" s="175"/>
      <c r="Y35" s="175"/>
      <c r="Z35" s="175"/>
      <c r="AB35" s="178"/>
      <c r="AD35" s="178"/>
      <c r="AE35" s="179" t="s">
        <v>362</v>
      </c>
      <c r="AF35" s="179"/>
      <c r="AG35" s="179" t="s">
        <v>363</v>
      </c>
    </row>
    <row r="36" spans="1:33" ht="27.95" customHeight="1">
      <c r="A36" s="83" t="s">
        <v>959</v>
      </c>
      <c r="C36" s="84"/>
      <c r="E36" s="175"/>
      <c r="F36" s="175"/>
      <c r="G36" s="175"/>
      <c r="H36" s="175"/>
      <c r="I36" s="175"/>
      <c r="J36" s="175"/>
      <c r="K36" s="175"/>
      <c r="L36" s="175"/>
      <c r="M36" s="175"/>
      <c r="N36" s="175"/>
      <c r="O36" s="175"/>
      <c r="P36" s="175"/>
      <c r="Q36" s="175"/>
      <c r="R36" s="175"/>
      <c r="S36" s="175"/>
      <c r="T36" s="175"/>
      <c r="U36" s="175"/>
      <c r="V36" s="175"/>
      <c r="W36" s="175"/>
      <c r="X36" s="175"/>
      <c r="Y36" s="175"/>
      <c r="Z36" s="175"/>
      <c r="AB36" s="104"/>
      <c r="AD36" s="104"/>
      <c r="AE36" s="89">
        <v>129994752.09999999</v>
      </c>
      <c r="AF36" s="180"/>
      <c r="AG36" s="89">
        <v>129583254.90000001</v>
      </c>
    </row>
    <row r="37" spans="1:33" ht="27.95" customHeight="1">
      <c r="A37" s="83" t="s">
        <v>960</v>
      </c>
      <c r="B37" s="116"/>
      <c r="C37" s="116"/>
      <c r="E37" s="175"/>
      <c r="F37" s="175"/>
      <c r="G37" s="175"/>
      <c r="H37" s="175"/>
      <c r="I37" s="175"/>
      <c r="J37" s="175"/>
      <c r="K37" s="175"/>
      <c r="L37" s="175"/>
      <c r="M37" s="175"/>
      <c r="N37" s="175"/>
      <c r="O37" s="175"/>
      <c r="P37" s="175"/>
      <c r="Q37" s="175"/>
      <c r="R37" s="175"/>
      <c r="S37" s="175"/>
      <c r="T37" s="175"/>
      <c r="U37" s="175"/>
      <c r="V37" s="175"/>
      <c r="W37" s="175"/>
      <c r="X37" s="175"/>
      <c r="Y37" s="175"/>
      <c r="Z37" s="175"/>
      <c r="AB37" s="104"/>
      <c r="AD37" s="104"/>
      <c r="AE37" s="89">
        <v>76966188.180000007</v>
      </c>
      <c r="AF37" s="89"/>
      <c r="AG37" s="89">
        <v>80457498.019999996</v>
      </c>
    </row>
    <row r="38" spans="1:33" ht="29.1" customHeight="1">
      <c r="B38" s="84"/>
      <c r="C38" s="84"/>
    </row>
    <row r="39" spans="1:33" ht="29.1" customHeight="1">
      <c r="B39" s="84"/>
      <c r="C39" s="84"/>
      <c r="AA39" s="84"/>
      <c r="AB39" s="84"/>
      <c r="AC39" s="84"/>
      <c r="AD39" s="84"/>
      <c r="AG39" s="84"/>
    </row>
  </sheetData>
  <mergeCells count="2">
    <mergeCell ref="A1:AG1"/>
    <mergeCell ref="E4:AG4"/>
  </mergeCells>
  <pageMargins left="0.59055118110236227" right="0.21" top="0.46" bottom="0.27559055118110237" header="0.23622047244094491" footer="0.19685039370078741"/>
  <pageSetup paperSize="9" scale="5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5"/>
  <sheetViews>
    <sheetView zoomScale="90" zoomScaleNormal="90" zoomScaleSheetLayoutView="80" workbookViewId="0">
      <selection activeCell="F4" sqref="F4:T4"/>
    </sheetView>
  </sheetViews>
  <sheetFormatPr defaultRowHeight="32.1" customHeight="1"/>
  <cols>
    <col min="1" max="1" width="1.5703125" style="84" customWidth="1"/>
    <col min="2" max="2" width="3.7109375" style="84" customWidth="1"/>
    <col min="3" max="3" width="10.140625" style="84" customWidth="1"/>
    <col min="4" max="4" width="18.5703125" style="84" customWidth="1"/>
    <col min="5" max="5" width="2.7109375" style="84" customWidth="1"/>
    <col min="6" max="6" width="15.7109375" style="84" customWidth="1"/>
    <col min="7" max="7" width="1.85546875" style="84" customWidth="1"/>
    <col min="8" max="8" width="15.5703125" style="84" customWidth="1"/>
    <col min="9" max="9" width="1.85546875" style="84" customWidth="1"/>
    <col min="10" max="10" width="14.85546875" style="84" customWidth="1"/>
    <col min="11" max="11" width="1.85546875" style="84" customWidth="1"/>
    <col min="12" max="12" width="15.5703125" style="84" customWidth="1"/>
    <col min="13" max="13" width="1.85546875" style="84" customWidth="1"/>
    <col min="14" max="14" width="14.85546875" style="84" customWidth="1"/>
    <col min="15" max="15" width="1.85546875" style="84" customWidth="1"/>
    <col min="16" max="16" width="14.85546875" style="84" customWidth="1"/>
    <col min="17" max="17" width="1.85546875" style="84" customWidth="1"/>
    <col min="18" max="18" width="14.85546875" style="84" customWidth="1"/>
    <col min="19" max="19" width="1.85546875" style="84" customWidth="1"/>
    <col min="20" max="20" width="15.85546875" style="84" customWidth="1"/>
    <col min="21" max="21" width="2.7109375" style="84" customWidth="1"/>
    <col min="22" max="22" width="11.140625" style="84" customWidth="1"/>
    <col min="23" max="16384" width="9.140625" style="84"/>
  </cols>
  <sheetData>
    <row r="1" spans="1:20" ht="30.95" customHeight="1">
      <c r="A1" s="434" t="s">
        <v>505</v>
      </c>
      <c r="B1" s="435"/>
      <c r="C1" s="435"/>
      <c r="D1" s="435"/>
      <c r="E1" s="435"/>
      <c r="F1" s="435"/>
      <c r="G1" s="435"/>
      <c r="H1" s="435"/>
      <c r="I1" s="435"/>
      <c r="J1" s="435"/>
      <c r="K1" s="435"/>
      <c r="L1" s="435"/>
      <c r="M1" s="435"/>
      <c r="N1" s="435"/>
      <c r="O1" s="435"/>
      <c r="P1" s="435"/>
      <c r="Q1" s="435"/>
      <c r="R1" s="435"/>
      <c r="S1" s="435"/>
      <c r="T1" s="435"/>
    </row>
    <row r="2" spans="1:20" ht="30.95" customHeight="1"/>
    <row r="3" spans="1:20" ht="30.95" customHeight="1"/>
    <row r="4" spans="1:20" s="233" customFormat="1" ht="30.95" customHeight="1">
      <c r="F4" s="436" t="s">
        <v>312</v>
      </c>
      <c r="G4" s="436"/>
      <c r="H4" s="436"/>
      <c r="I4" s="436"/>
      <c r="J4" s="436"/>
      <c r="K4" s="436"/>
      <c r="L4" s="436"/>
      <c r="M4" s="436"/>
      <c r="N4" s="436"/>
      <c r="O4" s="436"/>
      <c r="P4" s="436"/>
      <c r="Q4" s="436"/>
      <c r="R4" s="436"/>
      <c r="S4" s="436"/>
      <c r="T4" s="436"/>
    </row>
    <row r="5" spans="1:20" s="234" customFormat="1" ht="32.1" customHeight="1">
      <c r="F5" s="431" t="s">
        <v>169</v>
      </c>
      <c r="H5" s="431" t="s">
        <v>364</v>
      </c>
      <c r="J5" s="431" t="s">
        <v>178</v>
      </c>
      <c r="L5" s="431" t="s">
        <v>365</v>
      </c>
      <c r="M5" s="235"/>
      <c r="N5" s="431" t="s">
        <v>367</v>
      </c>
      <c r="O5" s="235"/>
      <c r="P5" s="431" t="s">
        <v>181</v>
      </c>
      <c r="Q5" s="236"/>
      <c r="R5" s="431" t="s">
        <v>369</v>
      </c>
      <c r="S5" s="235"/>
      <c r="T5" s="431" t="s">
        <v>322</v>
      </c>
    </row>
    <row r="6" spans="1:20" s="234" customFormat="1" ht="32.1" customHeight="1">
      <c r="F6" s="432"/>
      <c r="H6" s="432"/>
      <c r="J6" s="432"/>
      <c r="L6" s="432"/>
      <c r="M6" s="235"/>
      <c r="N6" s="432"/>
      <c r="O6" s="235"/>
      <c r="P6" s="432"/>
      <c r="Q6" s="236"/>
      <c r="R6" s="432"/>
      <c r="S6" s="235"/>
      <c r="T6" s="432"/>
    </row>
    <row r="7" spans="1:20" s="234" customFormat="1" ht="32.1" customHeight="1">
      <c r="F7" s="433"/>
      <c r="H7" s="433"/>
      <c r="J7" s="433"/>
      <c r="L7" s="433"/>
      <c r="M7" s="235"/>
      <c r="N7" s="433"/>
      <c r="O7" s="235"/>
      <c r="P7" s="433"/>
      <c r="Q7" s="236"/>
      <c r="R7" s="433"/>
      <c r="S7" s="235"/>
      <c r="T7" s="433"/>
    </row>
    <row r="8" spans="1:20" ht="30.95" customHeight="1">
      <c r="B8" s="84" t="s">
        <v>350</v>
      </c>
    </row>
    <row r="9" spans="1:20" ht="30.95" customHeight="1">
      <c r="C9" s="170" t="s">
        <v>531</v>
      </c>
      <c r="F9" s="89">
        <v>660300969.20999992</v>
      </c>
      <c r="G9" s="89"/>
      <c r="H9" s="89">
        <v>186874286.06999999</v>
      </c>
      <c r="I9" s="89"/>
      <c r="J9" s="89">
        <v>19663761.000000007</v>
      </c>
      <c r="K9" s="89"/>
      <c r="L9" s="89">
        <v>4071760.72</v>
      </c>
      <c r="M9" s="89"/>
      <c r="N9" s="89">
        <v>2541084.7599999998</v>
      </c>
      <c r="O9" s="89"/>
      <c r="P9" s="89">
        <v>3818422.23</v>
      </c>
      <c r="Q9" s="89"/>
      <c r="R9" s="89">
        <v>27056250</v>
      </c>
      <c r="S9" s="89"/>
      <c r="T9" s="89">
        <f>SUM(F9:R9)</f>
        <v>904326533.99000001</v>
      </c>
    </row>
    <row r="10" spans="1:20" ht="30.95" customHeight="1">
      <c r="C10" s="84" t="s">
        <v>351</v>
      </c>
      <c r="F10" s="89">
        <v>723841632.38999999</v>
      </c>
      <c r="G10" s="89"/>
      <c r="H10" s="89">
        <v>31169954.629999999</v>
      </c>
      <c r="I10" s="89"/>
      <c r="J10" s="89">
        <v>2728983.15</v>
      </c>
      <c r="K10" s="89"/>
      <c r="L10" s="89">
        <v>4412000</v>
      </c>
      <c r="M10" s="89"/>
      <c r="N10" s="89">
        <v>2573822.5099999998</v>
      </c>
      <c r="O10" s="89"/>
      <c r="P10" s="89">
        <v>0</v>
      </c>
      <c r="Q10" s="89"/>
      <c r="R10" s="89">
        <v>0</v>
      </c>
      <c r="S10" s="89"/>
      <c r="T10" s="89">
        <f t="shared" ref="T10:T20" si="0">SUM(F10:R10)</f>
        <v>764726392.67999995</v>
      </c>
    </row>
    <row r="11" spans="1:20" ht="30.95" customHeight="1">
      <c r="C11" s="84" t="s">
        <v>372</v>
      </c>
      <c r="F11" s="89">
        <v>0</v>
      </c>
      <c r="G11" s="89"/>
      <c r="H11" s="89">
        <v>0</v>
      </c>
      <c r="I11" s="89"/>
      <c r="J11" s="89">
        <v>0</v>
      </c>
      <c r="K11" s="89"/>
      <c r="L11" s="89">
        <v>0</v>
      </c>
      <c r="M11" s="89"/>
      <c r="N11" s="89">
        <v>-7197.81</v>
      </c>
      <c r="O11" s="89"/>
      <c r="P11" s="89">
        <v>-969392.52</v>
      </c>
      <c r="Q11" s="89"/>
      <c r="R11" s="89">
        <v>0</v>
      </c>
      <c r="S11" s="89"/>
      <c r="T11" s="89">
        <f t="shared" si="0"/>
        <v>-976590.33000000007</v>
      </c>
    </row>
    <row r="12" spans="1:20" ht="30.95" customHeight="1">
      <c r="C12" s="84" t="s">
        <v>375</v>
      </c>
      <c r="F12" s="89">
        <v>0</v>
      </c>
      <c r="G12" s="89"/>
      <c r="H12" s="89">
        <v>0</v>
      </c>
      <c r="I12" s="89"/>
      <c r="J12" s="89">
        <v>0</v>
      </c>
      <c r="K12" s="89"/>
      <c r="L12" s="89">
        <v>0</v>
      </c>
      <c r="M12" s="89"/>
      <c r="N12" s="89">
        <v>0</v>
      </c>
      <c r="O12" s="89"/>
      <c r="P12" s="89">
        <v>0</v>
      </c>
      <c r="Q12" s="89"/>
      <c r="R12" s="89">
        <v>-27172500</v>
      </c>
      <c r="S12" s="89"/>
      <c r="T12" s="89">
        <f t="shared" ref="T12" si="1">SUM(F12:R12)</f>
        <v>-27172500</v>
      </c>
    </row>
    <row r="13" spans="1:20" ht="30.95" customHeight="1">
      <c r="C13" s="84" t="s">
        <v>373</v>
      </c>
      <c r="F13" s="89"/>
      <c r="G13" s="89"/>
      <c r="H13" s="89"/>
      <c r="I13" s="89"/>
      <c r="J13" s="89"/>
      <c r="K13" s="89"/>
      <c r="L13" s="89"/>
      <c r="M13" s="89"/>
      <c r="N13" s="89"/>
      <c r="O13" s="89"/>
      <c r="P13" s="89"/>
      <c r="Q13" s="89"/>
      <c r="R13" s="89"/>
      <c r="S13" s="89"/>
      <c r="T13" s="89"/>
    </row>
    <row r="14" spans="1:20" ht="30.95" customHeight="1">
      <c r="C14" s="84" t="s">
        <v>374</v>
      </c>
      <c r="F14" s="89">
        <v>7230738.29</v>
      </c>
      <c r="G14" s="89"/>
      <c r="H14" s="89">
        <v>-1352959.17</v>
      </c>
      <c r="I14" s="89"/>
      <c r="J14" s="89">
        <v>-125727.6</v>
      </c>
      <c r="K14" s="89"/>
      <c r="L14" s="89">
        <v>-7742.07</v>
      </c>
      <c r="M14" s="89"/>
      <c r="N14" s="89">
        <v>17832.27</v>
      </c>
      <c r="O14" s="89"/>
      <c r="P14" s="89">
        <v>-190780.43</v>
      </c>
      <c r="Q14" s="89"/>
      <c r="R14" s="89">
        <v>116250</v>
      </c>
      <c r="S14" s="89"/>
      <c r="T14" s="89">
        <f t="shared" si="0"/>
        <v>5687611.29</v>
      </c>
    </row>
    <row r="15" spans="1:20" ht="30.95" customHeight="1">
      <c r="C15" s="84" t="s">
        <v>361</v>
      </c>
      <c r="F15" s="237">
        <f>SUM(F9:F14)</f>
        <v>1391373339.8899999</v>
      </c>
      <c r="G15" s="89"/>
      <c r="H15" s="237">
        <f>SUM(H9:H14)</f>
        <v>216691281.53</v>
      </c>
      <c r="I15" s="89"/>
      <c r="J15" s="237">
        <f>SUM(J9:J14)</f>
        <v>22267016.550000004</v>
      </c>
      <c r="K15" s="89"/>
      <c r="L15" s="237">
        <f>SUM(L9:L14)</f>
        <v>8476018.6500000004</v>
      </c>
      <c r="M15" s="89"/>
      <c r="N15" s="237">
        <f>SUM(N9:N14)</f>
        <v>5125541.7299999995</v>
      </c>
      <c r="O15" s="89"/>
      <c r="P15" s="237">
        <f>SUM(P9:P14)</f>
        <v>2658249.2799999998</v>
      </c>
      <c r="Q15" s="120"/>
      <c r="R15" s="237">
        <f>SUM(R9:R14)</f>
        <v>0</v>
      </c>
      <c r="S15" s="89"/>
      <c r="T15" s="237">
        <f>SUM(T9:T14)</f>
        <v>1646591447.6300001</v>
      </c>
    </row>
    <row r="16" spans="1:20" ht="30.95" customHeight="1">
      <c r="C16" s="84" t="s">
        <v>351</v>
      </c>
      <c r="F16" s="89">
        <v>1232834635.8199999</v>
      </c>
      <c r="G16" s="89"/>
      <c r="H16" s="89">
        <v>10552419.720000001</v>
      </c>
      <c r="I16" s="89"/>
      <c r="J16" s="89">
        <v>3518349.33</v>
      </c>
      <c r="K16" s="89"/>
      <c r="L16" s="89">
        <v>0</v>
      </c>
      <c r="M16" s="89"/>
      <c r="N16" s="89">
        <v>304743.93</v>
      </c>
      <c r="O16" s="89"/>
      <c r="P16" s="89">
        <v>0</v>
      </c>
      <c r="Q16" s="89"/>
      <c r="R16" s="89">
        <v>0</v>
      </c>
      <c r="S16" s="120"/>
      <c r="T16" s="89">
        <f t="shared" si="0"/>
        <v>1247210148.8</v>
      </c>
    </row>
    <row r="17" spans="2:20" ht="30.95" customHeight="1">
      <c r="C17" s="84" t="s">
        <v>372</v>
      </c>
      <c r="F17" s="89">
        <v>-137101933.05000001</v>
      </c>
      <c r="G17" s="89"/>
      <c r="H17" s="89">
        <v>0</v>
      </c>
      <c r="I17" s="89"/>
      <c r="J17" s="89">
        <v>-2950371.92</v>
      </c>
      <c r="K17" s="89"/>
      <c r="L17" s="89">
        <v>0</v>
      </c>
      <c r="M17" s="89"/>
      <c r="N17" s="89">
        <v>0</v>
      </c>
      <c r="O17" s="89"/>
      <c r="P17" s="89">
        <v>0</v>
      </c>
      <c r="Q17" s="89"/>
      <c r="R17" s="89">
        <v>0</v>
      </c>
      <c r="S17" s="89"/>
      <c r="T17" s="89">
        <f t="shared" si="0"/>
        <v>-140052304.97</v>
      </c>
    </row>
    <row r="18" spans="2:20" ht="30.95" customHeight="1">
      <c r="C18" s="84" t="s">
        <v>375</v>
      </c>
      <c r="F18" s="89">
        <v>0</v>
      </c>
      <c r="G18" s="89"/>
      <c r="H18" s="89">
        <v>0</v>
      </c>
      <c r="I18" s="89"/>
      <c r="J18" s="89">
        <v>0</v>
      </c>
      <c r="K18" s="89"/>
      <c r="L18" s="89">
        <v>0</v>
      </c>
      <c r="M18" s="89"/>
      <c r="N18" s="89">
        <v>0</v>
      </c>
      <c r="O18" s="89"/>
      <c r="P18" s="89">
        <v>0</v>
      </c>
      <c r="Q18" s="89"/>
      <c r="R18" s="89">
        <v>0</v>
      </c>
      <c r="S18" s="89"/>
      <c r="T18" s="89">
        <f t="shared" si="0"/>
        <v>0</v>
      </c>
    </row>
    <row r="19" spans="2:20" ht="30.95" customHeight="1">
      <c r="C19" s="84" t="s">
        <v>373</v>
      </c>
      <c r="F19" s="89"/>
      <c r="G19" s="89"/>
      <c r="H19" s="89"/>
      <c r="I19" s="89"/>
      <c r="J19" s="89"/>
      <c r="K19" s="89"/>
      <c r="L19" s="89"/>
      <c r="M19" s="89"/>
      <c r="N19" s="89"/>
      <c r="O19" s="89"/>
      <c r="P19" s="89"/>
      <c r="Q19" s="89"/>
      <c r="R19" s="89"/>
      <c r="S19" s="89"/>
      <c r="T19" s="89"/>
    </row>
    <row r="20" spans="2:20" ht="30.95" customHeight="1">
      <c r="C20" s="84" t="s">
        <v>374</v>
      </c>
      <c r="F20" s="89">
        <v>-55661291.280000001</v>
      </c>
      <c r="G20" s="89"/>
      <c r="H20" s="89">
        <v>-74650415.349999994</v>
      </c>
      <c r="I20" s="89"/>
      <c r="J20" s="89">
        <v>-1265788.99</v>
      </c>
      <c r="K20" s="89"/>
      <c r="L20" s="89">
        <v>-580224.81000000006</v>
      </c>
      <c r="M20" s="89"/>
      <c r="N20" s="89">
        <v>-362548.65</v>
      </c>
      <c r="O20" s="89"/>
      <c r="P20" s="89">
        <v>-181970.12</v>
      </c>
      <c r="Q20" s="89"/>
      <c r="R20" s="89">
        <v>0</v>
      </c>
      <c r="S20" s="89"/>
      <c r="T20" s="89">
        <f t="shared" si="0"/>
        <v>-132702239.2</v>
      </c>
    </row>
    <row r="21" spans="2:20" ht="30.95" customHeight="1">
      <c r="C21" s="85" t="s">
        <v>955</v>
      </c>
      <c r="F21" s="238">
        <f>SUM(F15:F20)</f>
        <v>2431444751.3799996</v>
      </c>
      <c r="G21" s="89"/>
      <c r="H21" s="238">
        <f>SUM(H15:H20)</f>
        <v>152593285.90000001</v>
      </c>
      <c r="I21" s="89"/>
      <c r="J21" s="238">
        <f>SUM(J15:J20)</f>
        <v>21569204.970000003</v>
      </c>
      <c r="K21" s="89"/>
      <c r="L21" s="238">
        <f>SUM(L15:L20)</f>
        <v>7895793.8399999999</v>
      </c>
      <c r="M21" s="89"/>
      <c r="N21" s="238">
        <f>SUM(N15:N20)</f>
        <v>5067737.0099999988</v>
      </c>
      <c r="O21" s="89"/>
      <c r="P21" s="238">
        <f>SUM(P15:P20)</f>
        <v>2476279.1599999997</v>
      </c>
      <c r="Q21" s="120"/>
      <c r="R21" s="238">
        <f>SUM(R15:R20)</f>
        <v>0</v>
      </c>
      <c r="S21" s="89"/>
      <c r="T21" s="238">
        <f>SUM(T15:T20)</f>
        <v>2621047052.2600007</v>
      </c>
    </row>
    <row r="22" spans="2:20" ht="30.95" customHeight="1">
      <c r="B22" s="84" t="s">
        <v>354</v>
      </c>
      <c r="F22" s="180"/>
      <c r="G22" s="180"/>
      <c r="H22" s="180"/>
      <c r="I22" s="180"/>
      <c r="J22" s="180"/>
      <c r="K22" s="180"/>
      <c r="L22" s="180"/>
      <c r="M22" s="180"/>
      <c r="N22" s="180"/>
      <c r="O22" s="180"/>
      <c r="P22" s="180"/>
      <c r="Q22" s="180"/>
      <c r="R22" s="180"/>
      <c r="S22" s="180"/>
      <c r="T22" s="180"/>
    </row>
    <row r="23" spans="2:20" ht="30.95" customHeight="1">
      <c r="C23" s="170" t="s">
        <v>531</v>
      </c>
      <c r="F23" s="89">
        <v>-156447712.24000001</v>
      </c>
      <c r="G23" s="89"/>
      <c r="H23" s="89">
        <v>-154117536.00159997</v>
      </c>
      <c r="I23" s="89"/>
      <c r="J23" s="89">
        <v>-13219876.389999999</v>
      </c>
      <c r="K23" s="89"/>
      <c r="L23" s="89">
        <v>-483542.45</v>
      </c>
      <c r="M23" s="89"/>
      <c r="N23" s="89">
        <v>-711703.82999999984</v>
      </c>
      <c r="O23" s="89"/>
      <c r="P23" s="89">
        <v>-2812262.34</v>
      </c>
      <c r="Q23" s="89"/>
      <c r="R23" s="89">
        <v>0</v>
      </c>
      <c r="S23" s="89"/>
      <c r="T23" s="89">
        <f>SUM(F23:R23)</f>
        <v>-327792633.25159991</v>
      </c>
    </row>
    <row r="24" spans="2:20" ht="30.95" customHeight="1">
      <c r="C24" s="84" t="s">
        <v>355</v>
      </c>
      <c r="F24" s="89">
        <v>-47046414.160000004</v>
      </c>
      <c r="G24" s="89"/>
      <c r="H24" s="89">
        <v>-27546251.699999999</v>
      </c>
      <c r="I24" s="89"/>
      <c r="J24" s="89">
        <v>-2496235.58</v>
      </c>
      <c r="K24" s="89"/>
      <c r="L24" s="89">
        <v>-585512.30000000005</v>
      </c>
      <c r="M24" s="89"/>
      <c r="N24" s="89">
        <v>-770771.44</v>
      </c>
      <c r="O24" s="89"/>
      <c r="P24" s="89">
        <v>-251330.35</v>
      </c>
      <c r="Q24" s="89"/>
      <c r="R24" s="89">
        <v>0</v>
      </c>
      <c r="S24" s="89"/>
      <c r="T24" s="89">
        <f>SUM(F24:R24)</f>
        <v>-78696515.529999986</v>
      </c>
    </row>
    <row r="25" spans="2:20" ht="30.95" customHeight="1">
      <c r="C25" s="84" t="s">
        <v>377</v>
      </c>
      <c r="F25" s="89">
        <v>0</v>
      </c>
      <c r="G25" s="89"/>
      <c r="H25" s="89">
        <v>0</v>
      </c>
      <c r="I25" s="89"/>
      <c r="J25" s="89">
        <v>0</v>
      </c>
      <c r="K25" s="89"/>
      <c r="L25" s="89">
        <v>0</v>
      </c>
      <c r="M25" s="89"/>
      <c r="N25" s="89">
        <v>620.23</v>
      </c>
      <c r="O25" s="89"/>
      <c r="P25" s="89">
        <v>658099.16</v>
      </c>
      <c r="Q25" s="89"/>
      <c r="R25" s="89">
        <v>0</v>
      </c>
      <c r="S25" s="89"/>
      <c r="T25" s="120">
        <f>SUM(F25:R25)</f>
        <v>658719.39</v>
      </c>
    </row>
    <row r="26" spans="2:20" ht="30.95" customHeight="1">
      <c r="C26" s="84" t="s">
        <v>373</v>
      </c>
    </row>
    <row r="27" spans="2:20" ht="30.95" customHeight="1">
      <c r="C27" s="84" t="s">
        <v>374</v>
      </c>
      <c r="F27" s="89">
        <v>-1886589.61</v>
      </c>
      <c r="G27" s="89"/>
      <c r="H27" s="89">
        <v>-319880.42</v>
      </c>
      <c r="I27" s="89"/>
      <c r="J27" s="89">
        <v>-152903.81</v>
      </c>
      <c r="K27" s="89"/>
      <c r="L27" s="89">
        <v>-34020.25</v>
      </c>
      <c r="M27" s="89"/>
      <c r="N27" s="89">
        <v>-38270.81</v>
      </c>
      <c r="O27" s="89"/>
      <c r="P27" s="89">
        <v>80328.89</v>
      </c>
      <c r="Q27" s="89"/>
      <c r="R27" s="89">
        <v>0</v>
      </c>
      <c r="S27" s="89"/>
      <c r="T27" s="239">
        <f>SUM(F27:R27)</f>
        <v>-2351336.0100000002</v>
      </c>
    </row>
    <row r="28" spans="2:20" ht="30.95" customHeight="1">
      <c r="C28" s="84" t="s">
        <v>361</v>
      </c>
      <c r="F28" s="237">
        <f>SUM(F23:F27)</f>
        <v>-205380716.01000002</v>
      </c>
      <c r="G28" s="89"/>
      <c r="H28" s="237">
        <f>SUM(H23:H27)</f>
        <v>-181983668.12159994</v>
      </c>
      <c r="I28" s="89"/>
      <c r="J28" s="237">
        <f>SUM(J23:J27)</f>
        <v>-15869015.779999999</v>
      </c>
      <c r="K28" s="89"/>
      <c r="L28" s="237">
        <f>SUM(L23:L27)</f>
        <v>-1103075</v>
      </c>
      <c r="M28" s="89"/>
      <c r="N28" s="237">
        <f>SUM(N23:N27)</f>
        <v>-1520125.8499999999</v>
      </c>
      <c r="O28" s="89"/>
      <c r="P28" s="237">
        <f>SUM(P23:P27)</f>
        <v>-2325164.6399999997</v>
      </c>
      <c r="Q28" s="120"/>
      <c r="R28" s="237">
        <f>SUM(R23:R27)</f>
        <v>0</v>
      </c>
      <c r="S28" s="89"/>
      <c r="T28" s="237">
        <f>SUM(F28:R28)</f>
        <v>-408181765.40159994</v>
      </c>
    </row>
    <row r="29" spans="2:20" ht="30.95" customHeight="1">
      <c r="C29" s="84" t="s">
        <v>871</v>
      </c>
      <c r="F29" s="120">
        <v>-64292991.409999996</v>
      </c>
      <c r="G29" s="120"/>
      <c r="H29" s="120">
        <v>-20396421.489999998</v>
      </c>
      <c r="I29" s="120"/>
      <c r="J29" s="120">
        <v>-1948601.29</v>
      </c>
      <c r="K29" s="120"/>
      <c r="L29" s="120">
        <v>-604731.11</v>
      </c>
      <c r="M29" s="120"/>
      <c r="N29" s="120">
        <v>-728465.29</v>
      </c>
      <c r="O29" s="120"/>
      <c r="P29" s="120">
        <v>-160643.4</v>
      </c>
      <c r="Q29" s="120"/>
      <c r="R29" s="120">
        <v>0</v>
      </c>
      <c r="S29" s="120"/>
      <c r="T29" s="120">
        <f>SUM(F29:R29)</f>
        <v>-88131853.99000001</v>
      </c>
    </row>
    <row r="30" spans="2:20" ht="30.95" customHeight="1">
      <c r="C30" s="84" t="s">
        <v>377</v>
      </c>
      <c r="F30" s="89">
        <v>115528597.31999999</v>
      </c>
      <c r="G30" s="89"/>
      <c r="H30" s="89">
        <v>0</v>
      </c>
      <c r="I30" s="89"/>
      <c r="J30" s="89">
        <v>2580156.35</v>
      </c>
      <c r="K30" s="89"/>
      <c r="L30" s="89">
        <v>0</v>
      </c>
      <c r="M30" s="89"/>
      <c r="N30" s="89">
        <v>0</v>
      </c>
      <c r="O30" s="89"/>
      <c r="P30" s="89">
        <v>0</v>
      </c>
      <c r="Q30" s="89"/>
      <c r="R30" s="89">
        <v>0</v>
      </c>
      <c r="S30" s="89"/>
      <c r="T30" s="120">
        <f>SUM(F30:R30)</f>
        <v>118108753.66999999</v>
      </c>
    </row>
    <row r="31" spans="2:20" ht="30.95" customHeight="1">
      <c r="C31" s="84" t="s">
        <v>373</v>
      </c>
    </row>
    <row r="32" spans="2:20" ht="30.95" customHeight="1">
      <c r="C32" s="84" t="s">
        <v>374</v>
      </c>
      <c r="F32" s="89">
        <v>-55647643.770000003</v>
      </c>
      <c r="G32" s="89"/>
      <c r="H32" s="89">
        <v>70514629.180000007</v>
      </c>
      <c r="I32" s="89"/>
      <c r="J32" s="89">
        <v>712321.59</v>
      </c>
      <c r="K32" s="89"/>
      <c r="L32" s="89">
        <v>89680.88</v>
      </c>
      <c r="M32" s="89"/>
      <c r="N32" s="89">
        <v>127587.02</v>
      </c>
      <c r="O32" s="89"/>
      <c r="P32" s="89">
        <v>138903.42000000001</v>
      </c>
      <c r="Q32" s="89"/>
      <c r="R32" s="89">
        <v>0</v>
      </c>
      <c r="S32" s="89"/>
      <c r="T32" s="239">
        <f>SUM(F32:R32)</f>
        <v>15935478.320000004</v>
      </c>
    </row>
    <row r="33" spans="2:20" ht="30.95" customHeight="1">
      <c r="C33" s="85" t="s">
        <v>955</v>
      </c>
      <c r="F33" s="238">
        <f>SUM(F28:F32)</f>
        <v>-209792753.87000003</v>
      </c>
      <c r="G33" s="89"/>
      <c r="H33" s="238">
        <f>SUM(H28:H32)</f>
        <v>-131865460.43159994</v>
      </c>
      <c r="I33" s="89"/>
      <c r="J33" s="238">
        <f>SUM(J28:J32)</f>
        <v>-14525139.130000001</v>
      </c>
      <c r="K33" s="89"/>
      <c r="L33" s="238">
        <f>SUM(L28:L32)</f>
        <v>-1618125.23</v>
      </c>
      <c r="M33" s="89"/>
      <c r="N33" s="238">
        <f>SUM(N28:N32)</f>
        <v>-2121004.1199999996</v>
      </c>
      <c r="O33" s="89"/>
      <c r="P33" s="238">
        <f>SUM(P28:P32)</f>
        <v>-2346904.6199999996</v>
      </c>
      <c r="Q33" s="120"/>
      <c r="R33" s="238">
        <f>SUM(R28:R32)</f>
        <v>0</v>
      </c>
      <c r="S33" s="89"/>
      <c r="T33" s="238">
        <f>SUM(F33:R33)</f>
        <v>-362269387.4016</v>
      </c>
    </row>
    <row r="34" spans="2:20" ht="30.95" customHeight="1">
      <c r="B34" s="84" t="s">
        <v>379</v>
      </c>
      <c r="F34" s="89"/>
      <c r="G34" s="89"/>
      <c r="H34" s="89"/>
      <c r="I34" s="89"/>
      <c r="J34" s="89"/>
      <c r="K34" s="89"/>
      <c r="L34" s="89"/>
      <c r="M34" s="89"/>
      <c r="N34" s="89"/>
      <c r="O34" s="89"/>
      <c r="P34" s="89"/>
      <c r="Q34" s="89"/>
      <c r="R34" s="89"/>
      <c r="S34" s="89"/>
      <c r="T34" s="89"/>
    </row>
    <row r="35" spans="2:20" ht="30.95" customHeight="1" thickBot="1">
      <c r="C35" s="85" t="s">
        <v>955</v>
      </c>
      <c r="F35" s="176">
        <f>+F21+F33</f>
        <v>2221651997.5099998</v>
      </c>
      <c r="G35" s="89"/>
      <c r="H35" s="176">
        <f>+H21+H33</f>
        <v>20727825.468400061</v>
      </c>
      <c r="I35" s="89"/>
      <c r="J35" s="176">
        <f>+J21+J33</f>
        <v>7044065.8400000017</v>
      </c>
      <c r="K35" s="89"/>
      <c r="L35" s="176">
        <f>+L21+L33</f>
        <v>6277668.6099999994</v>
      </c>
      <c r="M35" s="89"/>
      <c r="N35" s="176">
        <f>+N21+N33</f>
        <v>2946732.8899999992</v>
      </c>
      <c r="O35" s="89"/>
      <c r="P35" s="176">
        <f>+P21+P33</f>
        <v>129374.54000000004</v>
      </c>
      <c r="Q35" s="120"/>
      <c r="R35" s="176">
        <f>+R21+R33</f>
        <v>0</v>
      </c>
      <c r="S35" s="89"/>
      <c r="T35" s="176">
        <f>SUM(F35:R35)</f>
        <v>2258777664.8583999</v>
      </c>
    </row>
    <row r="36" spans="2:20" ht="30.95" customHeight="1" thickTop="1" thickBot="1">
      <c r="C36" s="85" t="s">
        <v>361</v>
      </c>
      <c r="F36" s="176">
        <f>F15+F28</f>
        <v>1185992623.8799999</v>
      </c>
      <c r="G36" s="89"/>
      <c r="H36" s="176">
        <f>H15+H28</f>
        <v>34707613.408400059</v>
      </c>
      <c r="I36" s="89"/>
      <c r="J36" s="176">
        <f>J15+J28</f>
        <v>6398000.7700000051</v>
      </c>
      <c r="K36" s="89"/>
      <c r="L36" s="176">
        <f>L15+L28</f>
        <v>7372943.6500000004</v>
      </c>
      <c r="M36" s="89"/>
      <c r="N36" s="176">
        <f>N15+N28</f>
        <v>3605415.88</v>
      </c>
      <c r="O36" s="89"/>
      <c r="P36" s="176">
        <f>P15+P28</f>
        <v>333084.64000000013</v>
      </c>
      <c r="Q36" s="120"/>
      <c r="R36" s="176">
        <f>R15+R28</f>
        <v>0</v>
      </c>
      <c r="S36" s="89"/>
      <c r="T36" s="176">
        <f>SUM(F36:R36)</f>
        <v>1238409682.2284002</v>
      </c>
    </row>
    <row r="37" spans="2:20" ht="30.95" customHeight="1" thickTop="1">
      <c r="F37" s="180"/>
      <c r="G37" s="180"/>
      <c r="H37" s="180"/>
      <c r="I37" s="180"/>
      <c r="J37" s="180"/>
      <c r="K37" s="180"/>
      <c r="L37" s="180"/>
      <c r="M37" s="180"/>
      <c r="N37" s="180"/>
      <c r="O37" s="180"/>
      <c r="Q37" s="179"/>
      <c r="R37" s="179" t="s">
        <v>362</v>
      </c>
      <c r="S37" s="179"/>
      <c r="T37" s="179" t="s">
        <v>363</v>
      </c>
    </row>
    <row r="38" spans="2:20" ht="30.95" customHeight="1">
      <c r="B38" s="83" t="s">
        <v>956</v>
      </c>
      <c r="F38" s="180"/>
      <c r="G38" s="180"/>
      <c r="H38" s="180"/>
      <c r="I38" s="180"/>
      <c r="J38" s="180"/>
      <c r="K38" s="180"/>
      <c r="L38" s="180"/>
      <c r="M38" s="180"/>
      <c r="N38" s="180"/>
      <c r="O38" s="180"/>
      <c r="Q38" s="180"/>
      <c r="R38" s="89">
        <v>88131853.99000001</v>
      </c>
      <c r="S38" s="180"/>
      <c r="T38" s="89">
        <v>88310499.700000003</v>
      </c>
    </row>
    <row r="39" spans="2:20" ht="30.95" customHeight="1">
      <c r="B39" s="83" t="s">
        <v>957</v>
      </c>
      <c r="F39" s="180"/>
      <c r="G39" s="180"/>
      <c r="H39" s="180"/>
      <c r="I39" s="180"/>
      <c r="J39" s="180"/>
      <c r="K39" s="180"/>
      <c r="L39" s="180"/>
      <c r="M39" s="180"/>
      <c r="N39" s="180"/>
      <c r="O39" s="180"/>
      <c r="Q39" s="180"/>
      <c r="R39" s="89">
        <v>55647751.909999996</v>
      </c>
      <c r="S39" s="180"/>
      <c r="T39" s="89">
        <v>58411556.350000001</v>
      </c>
    </row>
    <row r="40" spans="2:20" ht="30.95" customHeight="1">
      <c r="C40" s="84" t="s">
        <v>993</v>
      </c>
    </row>
    <row r="41" spans="2:20" ht="30.95" customHeight="1">
      <c r="B41" s="84" t="s">
        <v>380</v>
      </c>
    </row>
    <row r="42" spans="2:20" ht="30.95" customHeight="1">
      <c r="C42" s="84" t="s">
        <v>961</v>
      </c>
    </row>
    <row r="43" spans="2:20" ht="30.95" customHeight="1">
      <c r="C43" s="84" t="s">
        <v>962</v>
      </c>
    </row>
    <row r="44" spans="2:20" ht="30.95" customHeight="1">
      <c r="D44" s="159"/>
      <c r="E44" s="159"/>
      <c r="F44" s="159"/>
      <c r="G44" s="159"/>
      <c r="H44" s="159"/>
      <c r="I44" s="159"/>
      <c r="J44" s="159"/>
      <c r="K44" s="159"/>
      <c r="L44" s="159"/>
      <c r="M44" s="159"/>
      <c r="N44" s="159"/>
      <c r="O44" s="159"/>
      <c r="P44" s="159"/>
      <c r="Q44" s="159"/>
      <c r="R44" s="159"/>
      <c r="S44" s="159"/>
      <c r="T44" s="159"/>
    </row>
    <row r="45" spans="2:20" ht="30.95" customHeight="1"/>
  </sheetData>
  <mergeCells count="10">
    <mergeCell ref="R5:R7"/>
    <mergeCell ref="T5:T7"/>
    <mergeCell ref="A1:T1"/>
    <mergeCell ref="F4:T4"/>
    <mergeCell ref="F5:F7"/>
    <mergeCell ref="H5:H7"/>
    <mergeCell ref="J5:J7"/>
    <mergeCell ref="L5:L7"/>
    <mergeCell ref="N5:N7"/>
    <mergeCell ref="P5:P7"/>
  </mergeCells>
  <pageMargins left="0.78740157480314965" right="0.19685039370078741" top="0.61" bottom="0.39370078740157483" header="0.27559055118110237" footer="0.47244094488188981"/>
  <pageSetup paperSize="9" scale="5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topLeftCell="A31" zoomScaleNormal="100" zoomScaleSheetLayoutView="90" workbookViewId="0">
      <selection activeCell="C31" sqref="C1:G1048576"/>
    </sheetView>
  </sheetViews>
  <sheetFormatPr defaultRowHeight="24.2" customHeight="1"/>
  <cols>
    <col min="1" max="1" width="4.7109375" style="113" customWidth="1"/>
    <col min="2" max="2" width="4" style="113" customWidth="1"/>
    <col min="3" max="7" width="9.140625" style="113" customWidth="1"/>
    <col min="8" max="8" width="4.42578125" style="113" customWidth="1"/>
    <col min="9" max="9" width="18.7109375" style="113" customWidth="1"/>
    <col min="10" max="10" width="1.7109375" style="113" customWidth="1"/>
    <col min="11" max="11" width="18.7109375" style="113" customWidth="1"/>
    <col min="12" max="12" width="2.7109375" style="113" customWidth="1"/>
    <col min="13" max="16384" width="9.140625" style="113"/>
  </cols>
  <sheetData>
    <row r="1" spans="1:11" ht="24.2" customHeight="1">
      <c r="A1" s="437" t="s">
        <v>585</v>
      </c>
      <c r="B1" s="438"/>
      <c r="C1" s="438"/>
      <c r="D1" s="438"/>
      <c r="E1" s="438"/>
      <c r="F1" s="438"/>
      <c r="G1" s="438"/>
      <c r="H1" s="438"/>
      <c r="I1" s="438"/>
      <c r="J1" s="438"/>
      <c r="K1" s="438"/>
    </row>
    <row r="3" spans="1:11" s="182" customFormat="1" ht="24.2" customHeight="1">
      <c r="A3" s="161" t="s">
        <v>558</v>
      </c>
      <c r="I3" s="224"/>
      <c r="J3" s="224"/>
      <c r="K3" s="224"/>
    </row>
    <row r="4" spans="1:11" s="182" customFormat="1" ht="27" customHeight="1">
      <c r="I4" s="225" t="s">
        <v>527</v>
      </c>
      <c r="J4" s="226"/>
      <c r="K4" s="227" t="s">
        <v>529</v>
      </c>
    </row>
    <row r="5" spans="1:11" s="185" customFormat="1" ht="27" customHeight="1">
      <c r="I5" s="228" t="s">
        <v>528</v>
      </c>
      <c r="J5" s="217"/>
      <c r="K5" s="229" t="s">
        <v>528</v>
      </c>
    </row>
    <row r="6" spans="1:11" ht="24.2" customHeight="1">
      <c r="I6" s="230" t="s">
        <v>196</v>
      </c>
      <c r="J6" s="231"/>
      <c r="K6" s="230" t="s">
        <v>196</v>
      </c>
    </row>
    <row r="7" spans="1:11" ht="24.2" customHeight="1">
      <c r="B7" s="85" t="s">
        <v>350</v>
      </c>
      <c r="C7" s="85"/>
    </row>
    <row r="8" spans="1:11" ht="24.2" customHeight="1">
      <c r="B8" s="85"/>
      <c r="C8" s="170" t="s">
        <v>531</v>
      </c>
      <c r="I8" s="104">
        <v>2285833.21</v>
      </c>
      <c r="J8" s="104"/>
      <c r="K8" s="104">
        <v>1146176.3400000001</v>
      </c>
    </row>
    <row r="9" spans="1:11" ht="24.2" customHeight="1">
      <c r="B9" s="85"/>
      <c r="C9" s="85" t="s">
        <v>351</v>
      </c>
      <c r="I9" s="104">
        <v>3012293.73</v>
      </c>
      <c r="J9" s="104"/>
      <c r="K9" s="104">
        <v>1450305.67</v>
      </c>
    </row>
    <row r="10" spans="1:11" ht="24.2" customHeight="1">
      <c r="B10" s="85"/>
      <c r="C10" s="85" t="s">
        <v>372</v>
      </c>
      <c r="I10" s="104">
        <v>0</v>
      </c>
      <c r="J10" s="104"/>
      <c r="K10" s="104">
        <v>0</v>
      </c>
    </row>
    <row r="11" spans="1:11" ht="24.2" customHeight="1">
      <c r="B11" s="85"/>
      <c r="C11" s="85" t="s">
        <v>383</v>
      </c>
      <c r="I11" s="104">
        <v>21447.05</v>
      </c>
      <c r="J11" s="104"/>
      <c r="K11" s="104">
        <v>9146.67</v>
      </c>
    </row>
    <row r="12" spans="1:11" ht="24.2" customHeight="1">
      <c r="C12" s="85" t="s">
        <v>361</v>
      </c>
      <c r="I12" s="173">
        <f>SUM(I8:I11)</f>
        <v>5319573.9899999993</v>
      </c>
      <c r="J12" s="104"/>
      <c r="K12" s="173">
        <f>SUM(K8:K11)</f>
        <v>2605628.6799999997</v>
      </c>
    </row>
    <row r="13" spans="1:11" ht="24.2" customHeight="1">
      <c r="C13" s="85" t="s">
        <v>351</v>
      </c>
      <c r="I13" s="104">
        <v>1249556.6000000001</v>
      </c>
      <c r="J13" s="104"/>
      <c r="K13" s="104">
        <v>968681.6</v>
      </c>
    </row>
    <row r="14" spans="1:11" ht="24.2" customHeight="1">
      <c r="C14" s="85" t="s">
        <v>372</v>
      </c>
      <c r="I14" s="104">
        <v>0</v>
      </c>
      <c r="J14" s="104"/>
      <c r="K14" s="104">
        <v>0</v>
      </c>
    </row>
    <row r="15" spans="1:11" ht="24.2" customHeight="1">
      <c r="C15" s="85" t="s">
        <v>383</v>
      </c>
      <c r="I15" s="104">
        <v>-400415.76</v>
      </c>
      <c r="J15" s="104"/>
      <c r="K15" s="104">
        <v>-202334.02</v>
      </c>
    </row>
    <row r="16" spans="1:11" ht="24.2" customHeight="1">
      <c r="C16" s="85" t="s">
        <v>955</v>
      </c>
      <c r="I16" s="174">
        <f>SUM(I12:I15)</f>
        <v>6168714.8300000001</v>
      </c>
      <c r="J16" s="104"/>
      <c r="K16" s="174">
        <f>SUM(K12:K15)</f>
        <v>3371976.26</v>
      </c>
    </row>
    <row r="17" spans="2:11" ht="24.2" customHeight="1">
      <c r="B17" s="85" t="s">
        <v>384</v>
      </c>
      <c r="C17" s="85"/>
      <c r="I17" s="175"/>
      <c r="J17" s="175"/>
      <c r="K17" s="175"/>
    </row>
    <row r="18" spans="2:11" ht="24.2" customHeight="1">
      <c r="B18" s="85"/>
      <c r="C18" s="170" t="s">
        <v>531</v>
      </c>
      <c r="I18" s="104">
        <v>-19902.579999999998</v>
      </c>
      <c r="J18" s="104"/>
      <c r="K18" s="104">
        <v>-6617.6</v>
      </c>
    </row>
    <row r="19" spans="2:11" ht="24.2" customHeight="1">
      <c r="B19" s="85"/>
      <c r="C19" s="85" t="s">
        <v>385</v>
      </c>
      <c r="I19" s="104">
        <v>-102794.78</v>
      </c>
      <c r="J19" s="104"/>
      <c r="K19" s="104">
        <v>-51536.69</v>
      </c>
    </row>
    <row r="20" spans="2:11" ht="24.2" customHeight="1">
      <c r="C20" s="85" t="s">
        <v>383</v>
      </c>
      <c r="I20" s="104">
        <v>-2564.7800000000002</v>
      </c>
      <c r="J20" s="104"/>
      <c r="K20" s="104">
        <v>-1139.01</v>
      </c>
    </row>
    <row r="21" spans="2:11" ht="24.2" customHeight="1">
      <c r="C21" s="85" t="s">
        <v>361</v>
      </c>
      <c r="I21" s="173">
        <f>SUM(I18:I20)</f>
        <v>-125262.14</v>
      </c>
      <c r="J21" s="104"/>
      <c r="K21" s="173">
        <f>SUM(K18:K20)</f>
        <v>-59293.3</v>
      </c>
    </row>
    <row r="22" spans="2:11" ht="24.2" customHeight="1">
      <c r="C22" s="85" t="s">
        <v>919</v>
      </c>
      <c r="D22" s="110"/>
      <c r="I22" s="171">
        <v>-197085.89</v>
      </c>
      <c r="J22" s="171"/>
      <c r="K22" s="171">
        <v>-95283.28</v>
      </c>
    </row>
    <row r="23" spans="2:11" ht="24.2" customHeight="1">
      <c r="C23" s="85" t="s">
        <v>383</v>
      </c>
      <c r="I23" s="104">
        <v>17446.400000000001</v>
      </c>
      <c r="J23" s="104"/>
      <c r="K23" s="104">
        <v>8291.67</v>
      </c>
    </row>
    <row r="24" spans="2:11" ht="24.2" customHeight="1">
      <c r="C24" s="85" t="s">
        <v>955</v>
      </c>
      <c r="I24" s="174">
        <f>SUM(I21:I23)</f>
        <v>-304901.63</v>
      </c>
      <c r="J24" s="104"/>
      <c r="K24" s="174">
        <f>SUM(K21:K23)</f>
        <v>-146284.91</v>
      </c>
    </row>
    <row r="25" spans="2:11" ht="24.2" customHeight="1">
      <c r="B25" s="85" t="s">
        <v>379</v>
      </c>
      <c r="C25" s="85"/>
      <c r="D25" s="85"/>
      <c r="I25" s="104"/>
      <c r="J25" s="104"/>
      <c r="K25" s="104"/>
    </row>
    <row r="26" spans="2:11" ht="24.2" customHeight="1" thickBot="1">
      <c r="B26" s="85"/>
      <c r="C26" s="85" t="s">
        <v>955</v>
      </c>
      <c r="D26" s="85"/>
      <c r="I26" s="177">
        <f>+I16+I24</f>
        <v>5863813.2000000002</v>
      </c>
      <c r="J26" s="104"/>
      <c r="K26" s="177">
        <f>+K16+K24</f>
        <v>3225691.3499999996</v>
      </c>
    </row>
    <row r="27" spans="2:11" ht="24.2" customHeight="1" thickTop="1" thickBot="1">
      <c r="B27" s="85"/>
      <c r="C27" s="85" t="s">
        <v>361</v>
      </c>
      <c r="D27" s="85"/>
      <c r="I27" s="177">
        <f>+I12+I21</f>
        <v>5194311.8499999996</v>
      </c>
      <c r="J27" s="104"/>
      <c r="K27" s="177">
        <f>+K12+K21</f>
        <v>2546335.38</v>
      </c>
    </row>
    <row r="28" spans="2:11" ht="24.2" customHeight="1" thickTop="1">
      <c r="I28" s="178"/>
      <c r="J28" s="178"/>
      <c r="K28" s="178"/>
    </row>
    <row r="29" spans="2:11" ht="24.2" customHeight="1">
      <c r="B29" s="83" t="s">
        <v>963</v>
      </c>
      <c r="J29" s="175"/>
      <c r="K29" s="175"/>
    </row>
    <row r="30" spans="2:11" ht="24.2" customHeight="1">
      <c r="C30" s="232" t="s">
        <v>362</v>
      </c>
      <c r="I30" s="104">
        <v>197085.89</v>
      </c>
      <c r="J30" s="104"/>
      <c r="K30" s="104">
        <v>95283.28</v>
      </c>
    </row>
    <row r="31" spans="2:11" ht="24.2" customHeight="1">
      <c r="C31" s="232" t="s">
        <v>363</v>
      </c>
      <c r="I31" s="89">
        <v>192598.81</v>
      </c>
      <c r="J31" s="104"/>
      <c r="K31" s="104">
        <v>93171.59</v>
      </c>
    </row>
    <row r="32" spans="2:11" ht="24.2" customHeight="1">
      <c r="B32" s="83" t="s">
        <v>964</v>
      </c>
      <c r="I32" s="104"/>
      <c r="J32" s="104"/>
      <c r="K32" s="104"/>
    </row>
    <row r="33" spans="3:11" ht="24.2" customHeight="1">
      <c r="C33" s="232" t="s">
        <v>362</v>
      </c>
      <c r="I33" s="104">
        <v>54538.45</v>
      </c>
      <c r="J33" s="104"/>
      <c r="K33" s="104">
        <v>29437.14</v>
      </c>
    </row>
    <row r="34" spans="3:11" ht="24.2" customHeight="1">
      <c r="C34" s="232" t="s">
        <v>363</v>
      </c>
      <c r="I34" s="89">
        <v>55292.11</v>
      </c>
      <c r="J34" s="104"/>
      <c r="K34" s="104">
        <v>29707.98</v>
      </c>
    </row>
    <row r="35" spans="3:11" ht="24.2" customHeight="1">
      <c r="I35" s="175"/>
      <c r="K35" s="175"/>
    </row>
  </sheetData>
  <mergeCells count="1">
    <mergeCell ref="A1:K1"/>
  </mergeCells>
  <pageMargins left="0.86614173228346458" right="0.19685039370078741" top="0.6692913385826772" bottom="0.51181102362204722" header="0.23622047244094491" footer="0.19685039370078741"/>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05"/>
  <sheetViews>
    <sheetView zoomScale="90" zoomScaleNormal="90" zoomScaleSheetLayoutView="80" workbookViewId="0">
      <selection activeCell="D8" sqref="D8"/>
    </sheetView>
  </sheetViews>
  <sheetFormatPr defaultRowHeight="30" customHeight="1"/>
  <cols>
    <col min="1" max="1" width="3.140625" style="85" customWidth="1"/>
    <col min="2" max="2" width="2.140625" style="85" customWidth="1"/>
    <col min="3" max="3" width="2.7109375" style="85" customWidth="1"/>
    <col min="4" max="5" width="9.140625" style="85"/>
    <col min="6" max="7" width="9.140625" style="85" customWidth="1"/>
    <col min="8" max="8" width="1.7109375" style="85" customWidth="1"/>
    <col min="9" max="9" width="16.28515625" style="85" bestFit="1" customWidth="1"/>
    <col min="10" max="10" width="0.85546875" style="85" customWidth="1"/>
    <col min="11" max="11" width="16.28515625" style="85" bestFit="1" customWidth="1"/>
    <col min="12" max="12" width="0.85546875" style="85" customWidth="1"/>
    <col min="13" max="13" width="16.28515625" style="85" bestFit="1" customWidth="1"/>
    <col min="14" max="14" width="0.85546875" style="85" customWidth="1"/>
    <col min="15" max="15" width="16.28515625" style="85" bestFit="1" customWidth="1"/>
    <col min="16" max="16" width="2.140625" style="85" customWidth="1"/>
    <col min="17" max="16384" width="9.140625" style="85"/>
  </cols>
  <sheetData>
    <row r="1" spans="1:15" ht="30.95" customHeight="1">
      <c r="A1" s="428" t="s">
        <v>608</v>
      </c>
      <c r="B1" s="429"/>
      <c r="C1" s="429"/>
      <c r="D1" s="429"/>
      <c r="E1" s="429"/>
      <c r="F1" s="429"/>
      <c r="G1" s="429"/>
      <c r="H1" s="429"/>
      <c r="I1" s="429"/>
      <c r="J1" s="429"/>
      <c r="K1" s="429"/>
      <c r="L1" s="429"/>
      <c r="M1" s="429"/>
      <c r="N1" s="429"/>
      <c r="O1" s="429"/>
    </row>
    <row r="2" spans="1:15" ht="30.95" customHeight="1"/>
    <row r="3" spans="1:15" s="182" customFormat="1" ht="30.95" customHeight="1">
      <c r="A3" s="240" t="s">
        <v>559</v>
      </c>
      <c r="B3" s="241" t="s">
        <v>1129</v>
      </c>
      <c r="C3" s="240"/>
      <c r="I3" s="224"/>
      <c r="J3" s="224"/>
      <c r="K3" s="224"/>
      <c r="L3" s="224"/>
      <c r="M3" s="224"/>
      <c r="N3" s="224"/>
      <c r="O3" s="224"/>
    </row>
    <row r="4" spans="1:15" s="243" customFormat="1" ht="30.95" customHeight="1">
      <c r="A4" s="242"/>
      <c r="B4" s="242"/>
      <c r="C4" s="242"/>
      <c r="I4" s="418" t="s">
        <v>311</v>
      </c>
      <c r="J4" s="418"/>
      <c r="K4" s="418"/>
      <c r="L4" s="217"/>
      <c r="M4" s="418" t="s">
        <v>312</v>
      </c>
      <c r="N4" s="418"/>
      <c r="O4" s="418"/>
    </row>
    <row r="5" spans="1:15" s="113" customFormat="1" ht="30.95" customHeight="1">
      <c r="A5" s="220"/>
      <c r="B5" s="220"/>
      <c r="C5" s="220"/>
      <c r="I5" s="201" t="s">
        <v>948</v>
      </c>
      <c r="J5" s="202"/>
      <c r="K5" s="201" t="s">
        <v>280</v>
      </c>
      <c r="L5" s="203"/>
      <c r="M5" s="201" t="s">
        <v>948</v>
      </c>
      <c r="N5" s="202"/>
      <c r="O5" s="201" t="s">
        <v>280</v>
      </c>
    </row>
    <row r="6" spans="1:15" s="113" customFormat="1" ht="30.95" customHeight="1">
      <c r="A6" s="220"/>
      <c r="D6" s="244" t="s">
        <v>386</v>
      </c>
      <c r="E6" s="244"/>
      <c r="I6" s="104">
        <v>706121.53</v>
      </c>
      <c r="J6" s="104"/>
      <c r="K6" s="104">
        <v>10837993.649999999</v>
      </c>
      <c r="L6" s="104"/>
      <c r="M6" s="104">
        <v>706121.53</v>
      </c>
      <c r="N6" s="104"/>
      <c r="O6" s="104">
        <v>701114.29</v>
      </c>
    </row>
    <row r="7" spans="1:15" s="113" customFormat="1" ht="30.95" customHeight="1" thickBot="1">
      <c r="A7" s="220"/>
      <c r="D7" s="244"/>
      <c r="E7" s="244" t="s">
        <v>322</v>
      </c>
      <c r="I7" s="245">
        <f>SUM(I6)</f>
        <v>706121.53</v>
      </c>
      <c r="J7" s="104"/>
      <c r="K7" s="245">
        <f>SUM(K6)</f>
        <v>10837993.649999999</v>
      </c>
      <c r="L7" s="104"/>
      <c r="M7" s="245">
        <f>SUM(M6)</f>
        <v>706121.53</v>
      </c>
      <c r="N7" s="104"/>
      <c r="O7" s="245">
        <f>SUM(O6)</f>
        <v>701114.29</v>
      </c>
    </row>
    <row r="8" spans="1:15" s="113" customFormat="1" ht="30.95" customHeight="1" thickTop="1">
      <c r="C8" s="85" t="s">
        <v>1128</v>
      </c>
      <c r="D8" s="110"/>
      <c r="E8" s="110"/>
      <c r="F8" s="110"/>
      <c r="G8" s="110"/>
      <c r="H8" s="110"/>
      <c r="I8" s="110"/>
      <c r="J8" s="110"/>
      <c r="K8" s="110"/>
      <c r="L8" s="110"/>
      <c r="M8" s="110"/>
      <c r="N8" s="110"/>
    </row>
    <row r="9" spans="1:15" s="113" customFormat="1" ht="30.95" customHeight="1">
      <c r="C9" s="85" t="s">
        <v>1087</v>
      </c>
      <c r="D9" s="110"/>
      <c r="E9" s="110"/>
      <c r="F9" s="110"/>
      <c r="G9" s="110"/>
      <c r="H9" s="110"/>
      <c r="I9" s="110"/>
      <c r="J9" s="110"/>
      <c r="K9" s="110"/>
      <c r="L9" s="110"/>
      <c r="M9" s="110"/>
      <c r="N9" s="110"/>
    </row>
    <row r="10" spans="1:15" s="113" customFormat="1" ht="30.95" customHeight="1">
      <c r="C10" s="85" t="s">
        <v>1088</v>
      </c>
      <c r="D10" s="110"/>
      <c r="E10" s="110"/>
      <c r="F10" s="110"/>
      <c r="G10" s="110"/>
      <c r="H10" s="110"/>
      <c r="I10" s="110"/>
      <c r="J10" s="110"/>
      <c r="K10" s="110"/>
      <c r="L10" s="110"/>
      <c r="M10" s="110"/>
      <c r="N10" s="110"/>
    </row>
    <row r="11" spans="1:15" s="113" customFormat="1" ht="30.95" customHeight="1">
      <c r="C11" s="85" t="s">
        <v>1089</v>
      </c>
      <c r="D11" s="110"/>
      <c r="E11" s="110"/>
      <c r="F11" s="110"/>
      <c r="G11" s="110"/>
      <c r="H11" s="110"/>
      <c r="I11" s="110"/>
      <c r="J11" s="110"/>
      <c r="K11" s="110"/>
      <c r="L11" s="110"/>
      <c r="M11" s="110"/>
      <c r="N11" s="110"/>
    </row>
    <row r="12" spans="1:15" s="110" customFormat="1" ht="30.95" customHeight="1">
      <c r="C12" s="84" t="s">
        <v>1091</v>
      </c>
    </row>
    <row r="13" spans="1:15" s="113" customFormat="1" ht="30.95" customHeight="1">
      <c r="C13" s="85" t="s">
        <v>1090</v>
      </c>
      <c r="D13" s="110"/>
      <c r="E13" s="110"/>
      <c r="F13" s="110"/>
      <c r="G13" s="110"/>
      <c r="H13" s="110"/>
      <c r="I13" s="110"/>
      <c r="J13" s="110"/>
      <c r="K13" s="110"/>
      <c r="L13" s="110"/>
      <c r="M13" s="110"/>
      <c r="N13" s="110"/>
    </row>
    <row r="14" spans="1:15" s="113" customFormat="1" ht="30.95" customHeight="1">
      <c r="C14" s="110"/>
      <c r="E14" s="110"/>
      <c r="F14" s="110"/>
      <c r="G14" s="110"/>
      <c r="H14" s="110"/>
      <c r="I14" s="110"/>
      <c r="J14" s="110"/>
      <c r="K14" s="110"/>
      <c r="L14" s="110"/>
    </row>
    <row r="15" spans="1:15" s="161" customFormat="1" ht="30.95" customHeight="1">
      <c r="A15" s="246" t="s">
        <v>9</v>
      </c>
      <c r="B15" s="161" t="s">
        <v>387</v>
      </c>
    </row>
    <row r="16" spans="1:15" ht="30.95" customHeight="1">
      <c r="D16" s="85" t="s">
        <v>388</v>
      </c>
      <c r="I16" s="247"/>
      <c r="J16" s="247"/>
      <c r="K16" s="247"/>
      <c r="L16" s="247"/>
      <c r="M16" s="247"/>
      <c r="N16" s="247"/>
      <c r="O16" s="247"/>
    </row>
    <row r="17" spans="1:15" ht="30.95" customHeight="1">
      <c r="I17" s="418" t="s">
        <v>311</v>
      </c>
      <c r="J17" s="418"/>
      <c r="K17" s="418"/>
      <c r="L17" s="217"/>
      <c r="M17" s="418" t="s">
        <v>312</v>
      </c>
      <c r="N17" s="418"/>
      <c r="O17" s="418"/>
    </row>
    <row r="18" spans="1:15" ht="30.95" customHeight="1">
      <c r="I18" s="201" t="s">
        <v>948</v>
      </c>
      <c r="J18" s="202"/>
      <c r="K18" s="201" t="s">
        <v>280</v>
      </c>
      <c r="L18" s="203"/>
      <c r="M18" s="201" t="s">
        <v>948</v>
      </c>
      <c r="N18" s="202"/>
      <c r="O18" s="201" t="s">
        <v>280</v>
      </c>
    </row>
    <row r="19" spans="1:15" ht="30.95" customHeight="1">
      <c r="C19" s="85" t="s">
        <v>389</v>
      </c>
    </row>
    <row r="20" spans="1:15" ht="30.95" customHeight="1">
      <c r="D20" s="248" t="s">
        <v>390</v>
      </c>
      <c r="I20" s="104">
        <v>524748.6</v>
      </c>
      <c r="J20" s="249"/>
      <c r="K20" s="104">
        <v>302243.40000000002</v>
      </c>
      <c r="L20" s="249"/>
      <c r="M20" s="104">
        <v>0</v>
      </c>
      <c r="N20" s="249"/>
      <c r="O20" s="104">
        <v>0</v>
      </c>
    </row>
    <row r="21" spans="1:15" ht="30.95" customHeight="1">
      <c r="D21" s="84" t="s">
        <v>391</v>
      </c>
      <c r="I21" s="104">
        <v>12555853.050000001</v>
      </c>
      <c r="J21" s="104"/>
      <c r="K21" s="104">
        <v>9994636.8399999999</v>
      </c>
      <c r="L21" s="104"/>
      <c r="M21" s="104">
        <v>0</v>
      </c>
      <c r="N21" s="104"/>
      <c r="O21" s="104">
        <v>0</v>
      </c>
    </row>
    <row r="22" spans="1:15" ht="30.95" customHeight="1">
      <c r="D22" s="85" t="s">
        <v>392</v>
      </c>
      <c r="I22" s="104"/>
      <c r="J22" s="104"/>
      <c r="K22" s="104"/>
      <c r="L22" s="104"/>
      <c r="M22" s="104"/>
      <c r="N22" s="104"/>
      <c r="O22" s="104"/>
    </row>
    <row r="23" spans="1:15" ht="30.95" customHeight="1">
      <c r="D23" s="85" t="s">
        <v>353</v>
      </c>
      <c r="I23" s="104">
        <v>-466013.9</v>
      </c>
      <c r="J23" s="104"/>
      <c r="K23" s="104">
        <v>371906.8800000007</v>
      </c>
      <c r="L23" s="104"/>
      <c r="M23" s="104">
        <v>0</v>
      </c>
      <c r="N23" s="104"/>
      <c r="O23" s="104">
        <v>0</v>
      </c>
    </row>
    <row r="24" spans="1:15" ht="30.95" customHeight="1" thickBot="1">
      <c r="I24" s="245">
        <f>SUM(I20:I23)</f>
        <v>12614587.75</v>
      </c>
      <c r="J24" s="104"/>
      <c r="K24" s="245">
        <f>SUM(K20:K23)</f>
        <v>10668787.120000001</v>
      </c>
      <c r="L24" s="104"/>
      <c r="M24" s="245">
        <f>SUM(M20:M23)</f>
        <v>0</v>
      </c>
      <c r="N24" s="104"/>
      <c r="O24" s="245">
        <f>SUM(O20:O23)</f>
        <v>0</v>
      </c>
    </row>
    <row r="25" spans="1:15" ht="30.95" customHeight="1" thickTop="1">
      <c r="C25" s="85" t="s">
        <v>393</v>
      </c>
      <c r="I25" s="104"/>
      <c r="J25" s="104"/>
      <c r="K25" s="104"/>
      <c r="L25" s="104"/>
      <c r="M25" s="104"/>
      <c r="N25" s="104"/>
      <c r="O25" s="104"/>
    </row>
    <row r="26" spans="1:15" ht="30.95" customHeight="1">
      <c r="D26" s="85" t="s">
        <v>394</v>
      </c>
      <c r="I26" s="104">
        <v>8190233.8200000003</v>
      </c>
      <c r="J26" s="104"/>
      <c r="K26" s="104">
        <v>7456812.6200000001</v>
      </c>
      <c r="L26" s="104"/>
      <c r="M26" s="104">
        <v>0</v>
      </c>
      <c r="N26" s="104"/>
      <c r="O26" s="104">
        <v>0</v>
      </c>
    </row>
    <row r="27" spans="1:15" ht="30.95" customHeight="1">
      <c r="D27" s="85" t="s">
        <v>392</v>
      </c>
      <c r="E27" s="84"/>
    </row>
    <row r="28" spans="1:15" ht="30.95" customHeight="1">
      <c r="D28" s="85" t="s">
        <v>353</v>
      </c>
      <c r="I28" s="104">
        <v>-336517.39</v>
      </c>
      <c r="J28" s="104"/>
      <c r="K28" s="104">
        <v>215134.63999999966</v>
      </c>
      <c r="L28" s="104"/>
      <c r="M28" s="104">
        <v>0</v>
      </c>
      <c r="N28" s="104"/>
      <c r="O28" s="104">
        <v>0</v>
      </c>
    </row>
    <row r="29" spans="1:15" ht="30.95" customHeight="1" thickBot="1">
      <c r="I29" s="245">
        <f>SUM(I26:I28)</f>
        <v>7853716.4300000006</v>
      </c>
      <c r="J29" s="104"/>
      <c r="K29" s="245">
        <f>SUM(K26:K28)</f>
        <v>7671947.2599999998</v>
      </c>
      <c r="L29" s="104"/>
      <c r="M29" s="245">
        <f>SUM(M26:M28)</f>
        <v>0</v>
      </c>
      <c r="N29" s="104"/>
      <c r="O29" s="245">
        <f>SUM(O26:O28)</f>
        <v>0</v>
      </c>
    </row>
    <row r="30" spans="1:15" ht="30.95" customHeight="1" thickTop="1">
      <c r="I30" s="171"/>
      <c r="J30" s="104"/>
      <c r="K30" s="171"/>
      <c r="L30" s="104"/>
      <c r="M30" s="171"/>
      <c r="N30" s="104"/>
      <c r="O30" s="171"/>
    </row>
    <row r="31" spans="1:15" ht="30" customHeight="1">
      <c r="A31" s="428" t="s">
        <v>621</v>
      </c>
      <c r="B31" s="429"/>
      <c r="C31" s="429"/>
      <c r="D31" s="429"/>
      <c r="E31" s="429"/>
      <c r="F31" s="429"/>
      <c r="G31" s="429"/>
      <c r="H31" s="429"/>
      <c r="I31" s="429"/>
      <c r="J31" s="429"/>
      <c r="K31" s="429"/>
      <c r="L31" s="429"/>
      <c r="M31" s="429"/>
      <c r="N31" s="429"/>
      <c r="O31" s="429"/>
    </row>
    <row r="32" spans="1:15" ht="30" customHeight="1">
      <c r="I32" s="171"/>
      <c r="J32" s="104"/>
      <c r="K32" s="171"/>
      <c r="L32" s="104"/>
      <c r="M32" s="171"/>
      <c r="N32" s="104"/>
      <c r="O32" s="171"/>
    </row>
    <row r="33" spans="3:15" ht="30" customHeight="1">
      <c r="C33" s="85" t="s">
        <v>965</v>
      </c>
      <c r="I33" s="250"/>
      <c r="J33" s="250"/>
      <c r="K33" s="250"/>
      <c r="L33" s="250"/>
      <c r="M33" s="250"/>
      <c r="N33" s="250"/>
      <c r="O33" s="250"/>
    </row>
    <row r="34" spans="3:15" ht="30" customHeight="1">
      <c r="I34" s="439" t="s">
        <v>395</v>
      </c>
      <c r="J34" s="439"/>
      <c r="K34" s="439"/>
      <c r="L34" s="178"/>
      <c r="M34" s="439" t="s">
        <v>395</v>
      </c>
      <c r="N34" s="439"/>
      <c r="O34" s="439"/>
    </row>
    <row r="35" spans="3:15" ht="30" customHeight="1">
      <c r="I35" s="251"/>
      <c r="J35" s="251" t="s">
        <v>381</v>
      </c>
      <c r="K35" s="251"/>
      <c r="L35" s="178"/>
      <c r="M35" s="439" t="s">
        <v>382</v>
      </c>
      <c r="N35" s="439"/>
      <c r="O35" s="439"/>
    </row>
    <row r="36" spans="3:15" ht="30" customHeight="1">
      <c r="I36" s="201" t="s">
        <v>948</v>
      </c>
      <c r="J36" s="202"/>
      <c r="K36" s="201" t="s">
        <v>951</v>
      </c>
      <c r="L36" s="203"/>
      <c r="M36" s="201" t="s">
        <v>948</v>
      </c>
      <c r="N36" s="202"/>
      <c r="O36" s="201" t="s">
        <v>951</v>
      </c>
    </row>
    <row r="37" spans="3:15" ht="30" customHeight="1">
      <c r="C37" s="85" t="s">
        <v>396</v>
      </c>
      <c r="I37" s="175"/>
      <c r="J37" s="175"/>
      <c r="K37" s="175"/>
      <c r="L37" s="175"/>
      <c r="M37" s="175"/>
      <c r="N37" s="175"/>
      <c r="O37" s="175"/>
    </row>
    <row r="38" spans="3:15" ht="30" customHeight="1">
      <c r="C38" s="85" t="s">
        <v>532</v>
      </c>
      <c r="I38" s="104">
        <v>704527.94599999022</v>
      </c>
      <c r="J38" s="104"/>
      <c r="K38" s="104">
        <v>1475331.7419999996</v>
      </c>
      <c r="L38" s="104"/>
      <c r="M38" s="104">
        <v>0</v>
      </c>
      <c r="N38" s="104"/>
      <c r="O38" s="104">
        <v>0</v>
      </c>
    </row>
    <row r="39" spans="3:15" ht="30" customHeight="1">
      <c r="C39" s="85" t="s">
        <v>397</v>
      </c>
      <c r="I39" s="104"/>
      <c r="J39" s="104"/>
      <c r="K39" s="104"/>
      <c r="L39" s="104"/>
      <c r="M39" s="104"/>
      <c r="N39" s="104"/>
      <c r="O39" s="104"/>
    </row>
    <row r="40" spans="3:15" ht="30" customHeight="1">
      <c r="C40" s="85" t="s">
        <v>398</v>
      </c>
      <c r="I40" s="104"/>
      <c r="J40" s="104"/>
      <c r="K40" s="104"/>
      <c r="L40" s="104"/>
      <c r="M40" s="104"/>
      <c r="N40" s="104"/>
      <c r="O40" s="104"/>
    </row>
    <row r="41" spans="3:15" ht="30" customHeight="1">
      <c r="D41" s="85" t="s">
        <v>399</v>
      </c>
      <c r="I41" s="104">
        <v>-703318.21</v>
      </c>
      <c r="J41" s="104"/>
      <c r="K41" s="104">
        <v>-487311.53000000073</v>
      </c>
      <c r="L41" s="104"/>
      <c r="M41" s="104">
        <v>0</v>
      </c>
      <c r="N41" s="104"/>
      <c r="O41" s="104">
        <v>0</v>
      </c>
    </row>
    <row r="42" spans="3:15" ht="30" customHeight="1">
      <c r="C42" s="85" t="s">
        <v>392</v>
      </c>
      <c r="I42" s="104"/>
      <c r="J42" s="104"/>
      <c r="K42" s="104"/>
      <c r="L42" s="104"/>
      <c r="M42" s="104"/>
      <c r="N42" s="104"/>
      <c r="O42" s="104"/>
    </row>
    <row r="43" spans="3:15" ht="30" customHeight="1">
      <c r="D43" s="85" t="s">
        <v>400</v>
      </c>
      <c r="I43" s="172">
        <v>1180.034000009764</v>
      </c>
      <c r="J43" s="171"/>
      <c r="K43" s="172">
        <v>70025.608000000939</v>
      </c>
      <c r="L43" s="171"/>
      <c r="M43" s="172">
        <v>0</v>
      </c>
      <c r="N43" s="171"/>
      <c r="O43" s="172">
        <v>0</v>
      </c>
    </row>
    <row r="44" spans="3:15" ht="30" customHeight="1">
      <c r="C44" s="85" t="s">
        <v>401</v>
      </c>
      <c r="I44" s="171"/>
      <c r="J44" s="171"/>
      <c r="K44" s="171"/>
      <c r="L44" s="171"/>
      <c r="M44" s="171"/>
      <c r="N44" s="171"/>
      <c r="O44" s="171"/>
    </row>
    <row r="45" spans="3:15" ht="30" customHeight="1" thickBot="1">
      <c r="D45" s="85" t="s">
        <v>402</v>
      </c>
      <c r="I45" s="177">
        <f>SUM(I37:I43)</f>
        <v>2389.7700000000186</v>
      </c>
      <c r="J45" s="104"/>
      <c r="K45" s="177">
        <f>SUM(K37:K43)</f>
        <v>1058045.8199999998</v>
      </c>
      <c r="L45" s="104"/>
      <c r="M45" s="177">
        <f>SUM(M37:M43)</f>
        <v>0</v>
      </c>
      <c r="N45" s="104"/>
      <c r="O45" s="177">
        <f>SUM(O37:O43)</f>
        <v>0</v>
      </c>
    </row>
    <row r="46" spans="3:15" ht="30" customHeight="1" thickTop="1">
      <c r="I46" s="171"/>
      <c r="J46" s="104"/>
      <c r="K46" s="171"/>
      <c r="L46" s="104"/>
      <c r="M46" s="171"/>
      <c r="N46" s="104"/>
      <c r="O46" s="171"/>
    </row>
    <row r="47" spans="3:15" ht="30" customHeight="1">
      <c r="C47" s="85" t="s">
        <v>966</v>
      </c>
      <c r="I47" s="250"/>
      <c r="J47" s="250"/>
      <c r="K47" s="250"/>
      <c r="L47" s="250"/>
      <c r="M47" s="250"/>
      <c r="N47" s="250"/>
      <c r="O47" s="250"/>
    </row>
    <row r="48" spans="3:15" ht="30" customHeight="1">
      <c r="I48" s="439" t="s">
        <v>395</v>
      </c>
      <c r="J48" s="439"/>
      <c r="K48" s="439"/>
      <c r="L48" s="178"/>
      <c r="M48" s="439" t="s">
        <v>395</v>
      </c>
      <c r="N48" s="439"/>
      <c r="O48" s="439"/>
    </row>
    <row r="49" spans="1:15" ht="30" customHeight="1">
      <c r="I49" s="251"/>
      <c r="J49" s="251" t="s">
        <v>381</v>
      </c>
      <c r="K49" s="251"/>
      <c r="L49" s="178"/>
      <c r="M49" s="439" t="s">
        <v>382</v>
      </c>
      <c r="N49" s="439"/>
      <c r="O49" s="439"/>
    </row>
    <row r="50" spans="1:15" ht="30" customHeight="1">
      <c r="I50" s="201" t="s">
        <v>948</v>
      </c>
      <c r="J50" s="202"/>
      <c r="K50" s="201" t="s">
        <v>951</v>
      </c>
      <c r="L50" s="203"/>
      <c r="M50" s="201" t="s">
        <v>948</v>
      </c>
      <c r="N50" s="202"/>
      <c r="O50" s="201" t="s">
        <v>951</v>
      </c>
    </row>
    <row r="51" spans="1:15" ht="30" customHeight="1">
      <c r="C51" s="85" t="s">
        <v>396</v>
      </c>
      <c r="I51" s="175"/>
      <c r="J51" s="175"/>
      <c r="K51" s="175"/>
      <c r="L51" s="175"/>
      <c r="M51" s="175"/>
      <c r="N51" s="175"/>
      <c r="O51" s="175"/>
    </row>
    <row r="52" spans="1:15" ht="30" customHeight="1">
      <c r="C52" s="85" t="s">
        <v>532</v>
      </c>
      <c r="I52" s="104">
        <v>7311418.3059999906</v>
      </c>
      <c r="J52" s="104"/>
      <c r="K52" s="104">
        <v>6207631.5219999999</v>
      </c>
      <c r="L52" s="104"/>
      <c r="M52" s="104">
        <v>0</v>
      </c>
      <c r="N52" s="104"/>
      <c r="O52" s="104">
        <v>0</v>
      </c>
    </row>
    <row r="53" spans="1:15" ht="30" customHeight="1">
      <c r="C53" s="85" t="s">
        <v>397</v>
      </c>
      <c r="I53" s="104"/>
      <c r="J53" s="104"/>
      <c r="K53" s="104"/>
      <c r="L53" s="104"/>
      <c r="M53" s="104"/>
      <c r="N53" s="104"/>
      <c r="O53" s="104"/>
    </row>
    <row r="54" spans="1:15" ht="30" customHeight="1">
      <c r="C54" s="85" t="s">
        <v>398</v>
      </c>
      <c r="I54" s="104"/>
      <c r="J54" s="104"/>
      <c r="K54" s="104"/>
      <c r="L54" s="104"/>
      <c r="M54" s="104"/>
      <c r="N54" s="104"/>
      <c r="O54" s="104"/>
    </row>
    <row r="55" spans="1:15" ht="30" customHeight="1">
      <c r="D55" s="85" t="s">
        <v>399</v>
      </c>
      <c r="I55" s="104">
        <v>-2050300.21</v>
      </c>
      <c r="J55" s="104"/>
      <c r="K55" s="104">
        <v>-1190631.0700000008</v>
      </c>
      <c r="L55" s="104"/>
      <c r="M55" s="104">
        <v>0</v>
      </c>
      <c r="N55" s="104"/>
      <c r="O55" s="104">
        <v>0</v>
      </c>
    </row>
    <row r="56" spans="1:15" ht="30" customHeight="1">
      <c r="C56" s="85" t="s">
        <v>392</v>
      </c>
      <c r="I56" s="104"/>
      <c r="J56" s="104"/>
      <c r="K56" s="104"/>
      <c r="L56" s="104"/>
      <c r="M56" s="104"/>
      <c r="N56" s="104"/>
      <c r="O56" s="104"/>
    </row>
    <row r="57" spans="1:15" ht="30" customHeight="1">
      <c r="D57" s="85" t="s">
        <v>400</v>
      </c>
      <c r="I57" s="172">
        <v>377152.01400000975</v>
      </c>
      <c r="J57" s="171"/>
      <c r="K57" s="172">
        <v>88341.858000000939</v>
      </c>
      <c r="L57" s="171"/>
      <c r="M57" s="172">
        <v>0</v>
      </c>
      <c r="N57" s="171"/>
      <c r="O57" s="172">
        <v>0</v>
      </c>
    </row>
    <row r="58" spans="1:15" ht="30" customHeight="1">
      <c r="C58" s="85" t="s">
        <v>401</v>
      </c>
      <c r="I58" s="171"/>
      <c r="J58" s="171"/>
      <c r="K58" s="171"/>
      <c r="L58" s="171"/>
      <c r="M58" s="171"/>
      <c r="N58" s="171"/>
      <c r="O58" s="171"/>
    </row>
    <row r="59" spans="1:15" ht="30" customHeight="1" thickBot="1">
      <c r="D59" s="85" t="s">
        <v>402</v>
      </c>
      <c r="I59" s="177">
        <f>SUM(I51:I57)</f>
        <v>5638270.1100000003</v>
      </c>
      <c r="J59" s="104"/>
      <c r="K59" s="177">
        <f>SUM(K51:K57)</f>
        <v>5105342.3100000005</v>
      </c>
      <c r="L59" s="104"/>
      <c r="M59" s="177">
        <f>SUM(M51:M57)</f>
        <v>0</v>
      </c>
      <c r="N59" s="104"/>
      <c r="O59" s="177">
        <f>SUM(O51:O57)</f>
        <v>0</v>
      </c>
    </row>
    <row r="60" spans="1:15" ht="30" customHeight="1" thickTop="1">
      <c r="I60" s="171"/>
      <c r="J60" s="104"/>
      <c r="K60" s="171"/>
      <c r="L60" s="104"/>
      <c r="M60" s="171"/>
      <c r="N60" s="104"/>
      <c r="O60" s="171"/>
    </row>
    <row r="61" spans="1:15" ht="30" customHeight="1">
      <c r="I61" s="171"/>
      <c r="J61" s="104"/>
      <c r="K61" s="171"/>
      <c r="L61" s="104"/>
      <c r="M61" s="171"/>
      <c r="N61" s="104"/>
      <c r="O61" s="171"/>
    </row>
    <row r="62" spans="1:15" ht="22.5" customHeight="1">
      <c r="A62" s="428" t="s">
        <v>637</v>
      </c>
      <c r="B62" s="429"/>
      <c r="C62" s="429"/>
      <c r="D62" s="429"/>
      <c r="E62" s="429"/>
      <c r="F62" s="429"/>
      <c r="G62" s="429"/>
      <c r="H62" s="429"/>
      <c r="I62" s="429"/>
      <c r="J62" s="429"/>
      <c r="K62" s="429"/>
      <c r="L62" s="429"/>
      <c r="M62" s="429"/>
      <c r="N62" s="429"/>
      <c r="O62" s="429"/>
    </row>
    <row r="63" spans="1:15" ht="22.5" customHeight="1">
      <c r="I63" s="171"/>
      <c r="J63" s="104"/>
      <c r="K63" s="171"/>
      <c r="L63" s="104"/>
      <c r="M63" s="171"/>
      <c r="N63" s="104"/>
      <c r="O63" s="171"/>
    </row>
    <row r="64" spans="1:15" ht="22.5" customHeight="1">
      <c r="C64" s="85" t="s">
        <v>533</v>
      </c>
      <c r="I64" s="104"/>
      <c r="J64" s="104"/>
      <c r="K64" s="104"/>
      <c r="L64" s="104"/>
      <c r="M64" s="104"/>
      <c r="N64" s="104"/>
      <c r="O64" s="104"/>
    </row>
    <row r="65" spans="2:15" ht="22.5" customHeight="1">
      <c r="B65" s="85" t="s">
        <v>967</v>
      </c>
      <c r="I65" s="252"/>
      <c r="J65" s="252"/>
      <c r="K65" s="252"/>
      <c r="L65" s="252"/>
      <c r="M65" s="252"/>
      <c r="N65" s="252"/>
      <c r="O65" s="252"/>
    </row>
    <row r="66" spans="2:15" ht="22.5" customHeight="1">
      <c r="I66" s="418" t="s">
        <v>311</v>
      </c>
      <c r="J66" s="418"/>
      <c r="K66" s="418"/>
      <c r="L66" s="217"/>
      <c r="M66" s="418" t="s">
        <v>312</v>
      </c>
      <c r="N66" s="418"/>
      <c r="O66" s="418"/>
    </row>
    <row r="67" spans="2:15" ht="22.5" customHeight="1">
      <c r="I67" s="201" t="s">
        <v>948</v>
      </c>
      <c r="J67" s="202"/>
      <c r="K67" s="201" t="s">
        <v>951</v>
      </c>
      <c r="L67" s="203"/>
      <c r="M67" s="201" t="s">
        <v>948</v>
      </c>
      <c r="N67" s="202"/>
      <c r="O67" s="201" t="s">
        <v>951</v>
      </c>
    </row>
    <row r="68" spans="2:15" ht="22.5" customHeight="1">
      <c r="C68" s="85" t="s">
        <v>403</v>
      </c>
      <c r="I68" s="104">
        <v>44804265.079999983</v>
      </c>
      <c r="J68" s="104"/>
      <c r="K68" s="104">
        <v>44739869.390000001</v>
      </c>
      <c r="L68" s="104"/>
      <c r="M68" s="104">
        <v>51205417.509999931</v>
      </c>
      <c r="N68" s="104"/>
      <c r="O68" s="104">
        <v>44026277.740000002</v>
      </c>
    </row>
    <row r="69" spans="2:15" ht="22.5" customHeight="1">
      <c r="C69" s="85" t="s">
        <v>404</v>
      </c>
      <c r="I69" s="253">
        <v>0.2</v>
      </c>
      <c r="J69" s="253"/>
      <c r="K69" s="253">
        <v>0.2</v>
      </c>
      <c r="L69" s="253"/>
      <c r="M69" s="253">
        <v>0.2</v>
      </c>
      <c r="N69" s="253"/>
      <c r="O69" s="253">
        <v>0.2</v>
      </c>
    </row>
    <row r="70" spans="2:15" ht="22.5" customHeight="1">
      <c r="C70" s="85" t="s">
        <v>405</v>
      </c>
      <c r="I70" s="104"/>
      <c r="J70" s="104"/>
      <c r="K70" s="104"/>
      <c r="L70" s="104"/>
      <c r="M70" s="104"/>
      <c r="N70" s="104"/>
      <c r="O70" s="104"/>
    </row>
    <row r="71" spans="2:15" ht="22.5" customHeight="1">
      <c r="D71" s="85" t="s">
        <v>406</v>
      </c>
      <c r="I71" s="104">
        <v>8960853.0199999996</v>
      </c>
      <c r="J71" s="104"/>
      <c r="K71" s="104">
        <v>8947973.8800000008</v>
      </c>
      <c r="L71" s="104"/>
      <c r="M71" s="104">
        <v>10241083.5</v>
      </c>
      <c r="N71" s="104"/>
      <c r="O71" s="104">
        <v>8805255.5399999991</v>
      </c>
    </row>
    <row r="72" spans="2:15" ht="22.5" customHeight="1">
      <c r="C72" s="85" t="s">
        <v>407</v>
      </c>
      <c r="I72" s="104"/>
      <c r="J72" s="104"/>
      <c r="K72" s="104"/>
      <c r="L72" s="104"/>
      <c r="M72" s="104"/>
      <c r="N72" s="104"/>
      <c r="O72" s="104"/>
    </row>
    <row r="73" spans="2:15" ht="22.5" customHeight="1">
      <c r="C73" s="84"/>
      <c r="D73" s="84" t="s">
        <v>408</v>
      </c>
      <c r="E73" s="84"/>
      <c r="I73" s="254">
        <v>-10241083.5</v>
      </c>
      <c r="J73" s="104"/>
      <c r="K73" s="255">
        <v>-8805255.540000001</v>
      </c>
      <c r="L73" s="104"/>
      <c r="M73" s="254">
        <v>-10241083.5</v>
      </c>
      <c r="N73" s="104"/>
      <c r="O73" s="255">
        <v>-8805255.540000001</v>
      </c>
    </row>
    <row r="74" spans="2:15" ht="22.5" customHeight="1">
      <c r="D74" s="85" t="s">
        <v>409</v>
      </c>
      <c r="I74" s="256">
        <v>-635500.31000000006</v>
      </c>
      <c r="J74" s="104"/>
      <c r="K74" s="256">
        <v>35673.960000000006</v>
      </c>
      <c r="L74" s="104"/>
      <c r="M74" s="256">
        <v>0</v>
      </c>
      <c r="N74" s="104"/>
      <c r="O74" s="256">
        <v>0</v>
      </c>
    </row>
    <row r="75" spans="2:15" ht="22.5" customHeight="1">
      <c r="D75" s="84" t="s">
        <v>410</v>
      </c>
      <c r="I75" s="256"/>
      <c r="J75" s="104"/>
      <c r="K75" s="256"/>
      <c r="L75" s="104"/>
      <c r="M75" s="256"/>
      <c r="N75" s="104"/>
      <c r="O75" s="256"/>
    </row>
    <row r="76" spans="2:15" ht="22.5" customHeight="1">
      <c r="C76" s="84"/>
      <c r="D76" s="84" t="s">
        <v>411</v>
      </c>
      <c r="E76" s="84"/>
      <c r="I76" s="256">
        <v>1916940.5300000003</v>
      </c>
      <c r="J76" s="104"/>
      <c r="K76" s="256">
        <v>809627.90999999992</v>
      </c>
      <c r="L76" s="104"/>
      <c r="M76" s="256">
        <v>0</v>
      </c>
      <c r="N76" s="104"/>
      <c r="O76" s="256">
        <v>0</v>
      </c>
    </row>
    <row r="77" spans="2:15" ht="22.5" customHeight="1">
      <c r="C77" s="84"/>
      <c r="D77" s="85" t="s">
        <v>392</v>
      </c>
      <c r="I77" s="256"/>
      <c r="J77" s="104"/>
      <c r="K77" s="256"/>
      <c r="L77" s="104"/>
      <c r="M77" s="256"/>
      <c r="N77" s="104"/>
      <c r="O77" s="256"/>
    </row>
    <row r="78" spans="2:15" ht="22.5" customHeight="1">
      <c r="D78" s="85" t="s">
        <v>412</v>
      </c>
      <c r="I78" s="257">
        <v>1180.0300000000279</v>
      </c>
      <c r="J78" s="104"/>
      <c r="K78" s="257">
        <v>70025.61</v>
      </c>
      <c r="L78" s="104"/>
      <c r="M78" s="257">
        <v>0</v>
      </c>
      <c r="N78" s="104"/>
      <c r="O78" s="257">
        <v>0</v>
      </c>
    </row>
    <row r="79" spans="2:15" ht="22.5" customHeight="1">
      <c r="E79" s="85" t="s">
        <v>322</v>
      </c>
      <c r="I79" s="104">
        <f>SUM(I73:I78)</f>
        <v>-8958463.2500000019</v>
      </c>
      <c r="J79" s="104"/>
      <c r="K79" s="104">
        <f>SUM(K73:K78)</f>
        <v>-7889928.0599999996</v>
      </c>
      <c r="L79" s="104"/>
      <c r="M79" s="104">
        <f>SUM(M73:M78)</f>
        <v>-10241083.5</v>
      </c>
      <c r="N79" s="104"/>
      <c r="O79" s="104">
        <f>SUM(O73:O78)</f>
        <v>-8805255.540000001</v>
      </c>
    </row>
    <row r="80" spans="2:15" ht="22.5" customHeight="1">
      <c r="C80" s="85" t="s">
        <v>401</v>
      </c>
      <c r="I80" s="173"/>
      <c r="J80" s="104"/>
      <c r="K80" s="173"/>
      <c r="L80" s="104"/>
      <c r="M80" s="173"/>
      <c r="N80" s="104"/>
      <c r="O80" s="173"/>
    </row>
    <row r="81" spans="2:15" ht="22.5" customHeight="1" thickBot="1">
      <c r="D81" s="85" t="s">
        <v>402</v>
      </c>
      <c r="I81" s="177">
        <f>+I71+I79</f>
        <v>2389.7699999976903</v>
      </c>
      <c r="J81" s="104"/>
      <c r="K81" s="177">
        <f>+K71+K79</f>
        <v>1058045.8200000012</v>
      </c>
      <c r="L81" s="104"/>
      <c r="M81" s="177">
        <f>+M71+M79</f>
        <v>0</v>
      </c>
      <c r="N81" s="104"/>
      <c r="O81" s="177">
        <f>+O71+O79</f>
        <v>0</v>
      </c>
    </row>
    <row r="82" spans="2:15" ht="22.5" customHeight="1" thickTop="1">
      <c r="C82" s="85" t="s">
        <v>413</v>
      </c>
      <c r="I82" s="258">
        <f>+I81/I68</f>
        <v>5.333800243638973E-5</v>
      </c>
      <c r="J82" s="253"/>
      <c r="K82" s="258">
        <f>+K81/K68</f>
        <v>2.3648835690085621E-2</v>
      </c>
      <c r="L82" s="253"/>
      <c r="M82" s="258">
        <f>+M81/M68</f>
        <v>0</v>
      </c>
      <c r="N82" s="253"/>
      <c r="O82" s="258">
        <f>+O81/O68</f>
        <v>0</v>
      </c>
    </row>
    <row r="83" spans="2:15" ht="22.5" customHeight="1">
      <c r="I83" s="258"/>
      <c r="J83" s="253"/>
      <c r="K83" s="258"/>
      <c r="L83" s="253"/>
      <c r="M83" s="258"/>
      <c r="N83" s="253"/>
      <c r="O83" s="258"/>
    </row>
    <row r="84" spans="2:15" ht="22.5" customHeight="1">
      <c r="C84" s="85" t="s">
        <v>968</v>
      </c>
      <c r="I84" s="104"/>
      <c r="J84" s="104"/>
      <c r="K84" s="104"/>
      <c r="L84" s="104"/>
      <c r="M84" s="104"/>
      <c r="N84" s="104"/>
      <c r="O84" s="104"/>
    </row>
    <row r="85" spans="2:15" ht="22.5" customHeight="1">
      <c r="B85" s="85" t="s">
        <v>967</v>
      </c>
      <c r="I85" s="252"/>
      <c r="J85" s="252"/>
      <c r="K85" s="252"/>
      <c r="L85" s="252"/>
      <c r="M85" s="252"/>
      <c r="N85" s="252"/>
      <c r="O85" s="252"/>
    </row>
    <row r="86" spans="2:15" ht="22.5" customHeight="1">
      <c r="I86" s="418" t="s">
        <v>311</v>
      </c>
      <c r="J86" s="418"/>
      <c r="K86" s="418"/>
      <c r="L86" s="217"/>
      <c r="M86" s="418" t="s">
        <v>312</v>
      </c>
      <c r="N86" s="418"/>
      <c r="O86" s="418"/>
    </row>
    <row r="87" spans="2:15" ht="22.5" customHeight="1">
      <c r="I87" s="201" t="s">
        <v>948</v>
      </c>
      <c r="J87" s="202"/>
      <c r="K87" s="201" t="s">
        <v>951</v>
      </c>
      <c r="L87" s="203"/>
      <c r="M87" s="201" t="s">
        <v>948</v>
      </c>
      <c r="N87" s="202"/>
      <c r="O87" s="201" t="s">
        <v>951</v>
      </c>
    </row>
    <row r="88" spans="2:15" ht="22.5" customHeight="1">
      <c r="C88" s="85" t="s">
        <v>403</v>
      </c>
      <c r="I88" s="104">
        <v>138194801.88999999</v>
      </c>
      <c r="J88" s="104"/>
      <c r="K88" s="104">
        <v>105628755.42</v>
      </c>
      <c r="L88" s="104"/>
      <c r="M88" s="104">
        <v>139893878.78999993</v>
      </c>
      <c r="N88" s="104"/>
      <c r="O88" s="104">
        <v>93357147.120000005</v>
      </c>
    </row>
    <row r="89" spans="2:15" ht="22.5" customHeight="1">
      <c r="C89" s="85" t="s">
        <v>404</v>
      </c>
      <c r="I89" s="253">
        <v>0.2</v>
      </c>
      <c r="J89" s="253"/>
      <c r="K89" s="253">
        <v>0.2</v>
      </c>
      <c r="L89" s="253"/>
      <c r="M89" s="253">
        <v>0.2</v>
      </c>
      <c r="N89" s="253"/>
      <c r="O89" s="253">
        <v>0.2</v>
      </c>
    </row>
    <row r="90" spans="2:15" ht="22.5" customHeight="1">
      <c r="C90" s="85" t="s">
        <v>405</v>
      </c>
      <c r="I90" s="104"/>
      <c r="J90" s="104"/>
      <c r="K90" s="104"/>
      <c r="L90" s="104"/>
      <c r="M90" s="104"/>
      <c r="N90" s="104"/>
      <c r="O90" s="104"/>
    </row>
    <row r="91" spans="2:15" ht="22.5" customHeight="1">
      <c r="D91" s="85" t="s">
        <v>406</v>
      </c>
      <c r="I91" s="104">
        <v>27638960.379999999</v>
      </c>
      <c r="J91" s="104"/>
      <c r="K91" s="104">
        <v>21125751.079999998</v>
      </c>
      <c r="L91" s="104"/>
      <c r="M91" s="104">
        <v>27978775.760000002</v>
      </c>
      <c r="N91" s="104"/>
      <c r="O91" s="104">
        <v>18671429.420000002</v>
      </c>
    </row>
    <row r="92" spans="2:15" ht="22.5" customHeight="1">
      <c r="C92" s="85" t="s">
        <v>407</v>
      </c>
      <c r="I92" s="104"/>
      <c r="J92" s="104"/>
      <c r="K92" s="104"/>
      <c r="L92" s="104"/>
      <c r="M92" s="104"/>
      <c r="N92" s="104"/>
      <c r="O92" s="104"/>
    </row>
    <row r="93" spans="2:15" ht="22.5" customHeight="1">
      <c r="C93" s="84"/>
      <c r="D93" s="84" t="s">
        <v>408</v>
      </c>
      <c r="E93" s="84"/>
      <c r="I93" s="254">
        <v>-27978775.760000002</v>
      </c>
      <c r="J93" s="104"/>
      <c r="K93" s="255">
        <v>-18671429.420000002</v>
      </c>
      <c r="L93" s="104"/>
      <c r="M93" s="254">
        <v>-27978775.760000002</v>
      </c>
      <c r="N93" s="104"/>
      <c r="O93" s="255">
        <v>-18671429.420000002</v>
      </c>
    </row>
    <row r="94" spans="2:15" ht="22.5" customHeight="1">
      <c r="D94" s="85" t="s">
        <v>409</v>
      </c>
      <c r="I94" s="256">
        <v>-618903.92000000004</v>
      </c>
      <c r="J94" s="104"/>
      <c r="K94" s="256">
        <v>111875.27</v>
      </c>
      <c r="L94" s="104"/>
      <c r="M94" s="256">
        <v>0</v>
      </c>
      <c r="N94" s="104"/>
      <c r="O94" s="256">
        <v>0</v>
      </c>
    </row>
    <row r="95" spans="2:15" ht="22.5" customHeight="1">
      <c r="D95" s="84" t="s">
        <v>410</v>
      </c>
      <c r="I95" s="256"/>
      <c r="J95" s="104"/>
      <c r="K95" s="256"/>
      <c r="L95" s="104"/>
      <c r="M95" s="256"/>
      <c r="N95" s="104"/>
      <c r="O95" s="256"/>
    </row>
    <row r="96" spans="2:15" ht="22.5" customHeight="1">
      <c r="C96" s="84"/>
      <c r="D96" s="84" t="s">
        <v>411</v>
      </c>
      <c r="E96" s="84"/>
      <c r="I96" s="256">
        <v>6219837.4000000004</v>
      </c>
      <c r="J96" s="104"/>
      <c r="K96" s="256">
        <v>2450803.52</v>
      </c>
      <c r="L96" s="104"/>
      <c r="M96" s="256">
        <v>0</v>
      </c>
      <c r="N96" s="104"/>
      <c r="O96" s="256">
        <v>0</v>
      </c>
    </row>
    <row r="97" spans="3:15" ht="22.5" customHeight="1">
      <c r="C97" s="84"/>
      <c r="D97" s="85" t="s">
        <v>392</v>
      </c>
      <c r="I97" s="256"/>
      <c r="J97" s="104"/>
      <c r="K97" s="256"/>
      <c r="L97" s="104"/>
      <c r="M97" s="256"/>
      <c r="N97" s="104"/>
      <c r="O97" s="256"/>
    </row>
    <row r="98" spans="3:15" ht="22.5" customHeight="1">
      <c r="D98" s="85" t="s">
        <v>412</v>
      </c>
      <c r="I98" s="257">
        <v>377152.01</v>
      </c>
      <c r="J98" s="104"/>
      <c r="K98" s="257">
        <v>88341.86</v>
      </c>
      <c r="L98" s="104"/>
      <c r="M98" s="257">
        <v>0</v>
      </c>
      <c r="N98" s="104"/>
      <c r="O98" s="257">
        <v>0</v>
      </c>
    </row>
    <row r="99" spans="3:15" ht="22.5" customHeight="1">
      <c r="E99" s="85" t="s">
        <v>322</v>
      </c>
      <c r="I99" s="104">
        <f>SUM(I93:I98)</f>
        <v>-22000690.27</v>
      </c>
      <c r="J99" s="104"/>
      <c r="K99" s="104">
        <f>SUM(K93:K98)</f>
        <v>-16020408.770000003</v>
      </c>
      <c r="L99" s="104"/>
      <c r="M99" s="104">
        <f>SUM(M93:M98)</f>
        <v>-27978775.760000002</v>
      </c>
      <c r="N99" s="104"/>
      <c r="O99" s="104">
        <f>SUM(O93:O98)</f>
        <v>-18671429.420000002</v>
      </c>
    </row>
    <row r="100" spans="3:15" ht="22.5" customHeight="1">
      <c r="C100" s="85" t="s">
        <v>401</v>
      </c>
      <c r="I100" s="173"/>
      <c r="J100" s="104"/>
      <c r="K100" s="173"/>
      <c r="L100" s="104"/>
      <c r="M100" s="173"/>
      <c r="N100" s="104"/>
      <c r="O100" s="173"/>
    </row>
    <row r="101" spans="3:15" ht="22.5" customHeight="1" thickBot="1">
      <c r="D101" s="85" t="s">
        <v>402</v>
      </c>
      <c r="I101" s="177">
        <f>+I91+I99</f>
        <v>5638270.1099999994</v>
      </c>
      <c r="J101" s="104"/>
      <c r="K101" s="177">
        <f>+K91+K99</f>
        <v>5105342.3099999949</v>
      </c>
      <c r="L101" s="104"/>
      <c r="M101" s="177">
        <f>+M91+M99</f>
        <v>0</v>
      </c>
      <c r="N101" s="104"/>
      <c r="O101" s="177">
        <f>+O91+O99</f>
        <v>0</v>
      </c>
    </row>
    <row r="102" spans="3:15" ht="22.5" customHeight="1" thickTop="1">
      <c r="C102" s="85" t="s">
        <v>413</v>
      </c>
      <c r="I102" s="258">
        <f>+I101/I88</f>
        <v>4.0799436975118196E-2</v>
      </c>
      <c r="J102" s="253"/>
      <c r="K102" s="258">
        <f>+K101/K88</f>
        <v>4.8332883310990303E-2</v>
      </c>
      <c r="L102" s="253"/>
      <c r="M102" s="258">
        <f>+M101/M88</f>
        <v>0</v>
      </c>
      <c r="N102" s="253"/>
      <c r="O102" s="258">
        <f>+O101/O88</f>
        <v>0</v>
      </c>
    </row>
    <row r="103" spans="3:15" ht="22.5" customHeight="1">
      <c r="I103" s="259"/>
      <c r="J103" s="253"/>
      <c r="K103" s="259"/>
      <c r="L103" s="253"/>
      <c r="M103" s="259"/>
      <c r="N103" s="253"/>
      <c r="O103" s="259"/>
    </row>
    <row r="104" spans="3:15" ht="24.95" customHeight="1">
      <c r="I104" s="113"/>
      <c r="J104" s="113"/>
      <c r="K104" s="113"/>
      <c r="L104" s="113"/>
      <c r="M104" s="113"/>
      <c r="N104" s="113"/>
      <c r="O104" s="113"/>
    </row>
    <row r="105" spans="3:15" ht="30" customHeight="1">
      <c r="I105" s="260"/>
    </row>
  </sheetData>
  <mergeCells count="17">
    <mergeCell ref="I86:K86"/>
    <mergeCell ref="M86:O86"/>
    <mergeCell ref="I17:K17"/>
    <mergeCell ref="M17:O17"/>
    <mergeCell ref="A1:O1"/>
    <mergeCell ref="I66:K66"/>
    <mergeCell ref="M66:O66"/>
    <mergeCell ref="I34:K34"/>
    <mergeCell ref="M34:O34"/>
    <mergeCell ref="M35:O35"/>
    <mergeCell ref="I4:K4"/>
    <mergeCell ref="A31:O31"/>
    <mergeCell ref="M4:O4"/>
    <mergeCell ref="I48:K48"/>
    <mergeCell ref="M48:O48"/>
    <mergeCell ref="M49:O49"/>
    <mergeCell ref="A62:O62"/>
  </mergeCells>
  <pageMargins left="0.74803149606299213" right="0.19685039370078741" top="0.63" bottom="0.55000000000000004"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6"/>
  <sheetViews>
    <sheetView topLeftCell="A209" zoomScale="80" zoomScaleNormal="80" zoomScaleSheetLayoutView="90" workbookViewId="0">
      <selection activeCell="B219" sqref="B219"/>
    </sheetView>
  </sheetViews>
  <sheetFormatPr defaultRowHeight="24.95" customHeight="1"/>
  <cols>
    <col min="1" max="1" width="3.42578125" style="113" customWidth="1"/>
    <col min="2" max="2" width="3.5703125" style="113" customWidth="1"/>
    <col min="3" max="3" width="5.140625" style="113" customWidth="1"/>
    <col min="4" max="4" width="4.42578125" style="113" customWidth="1"/>
    <col min="5" max="5" width="14.5703125" style="113" customWidth="1"/>
    <col min="6" max="6" width="15.7109375" style="113" customWidth="1"/>
    <col min="7" max="7" width="1.28515625" style="113" customWidth="1"/>
    <col min="8" max="8" width="15.5703125" style="113" customWidth="1"/>
    <col min="9" max="9" width="1.140625" style="113" customWidth="1"/>
    <col min="10" max="10" width="15.5703125" style="113" customWidth="1"/>
    <col min="11" max="11" width="1.28515625" style="113" customWidth="1"/>
    <col min="12" max="12" width="15.5703125" style="113" customWidth="1"/>
    <col min="13" max="13" width="1.140625" style="113" customWidth="1"/>
    <col min="14" max="14" width="15.5703125" style="113" customWidth="1"/>
    <col min="15" max="15" width="1.7109375" style="113" customWidth="1"/>
    <col min="16" max="16384" width="9.140625" style="113"/>
  </cols>
  <sheetData>
    <row r="1" spans="1:14" s="217" customFormat="1" ht="31.5" customHeight="1">
      <c r="A1" s="437" t="s">
        <v>656</v>
      </c>
      <c r="B1" s="438"/>
      <c r="C1" s="438"/>
      <c r="D1" s="438"/>
      <c r="E1" s="438"/>
      <c r="F1" s="438"/>
      <c r="G1" s="438"/>
      <c r="H1" s="438"/>
      <c r="I1" s="438"/>
      <c r="J1" s="438"/>
      <c r="K1" s="438"/>
      <c r="L1" s="438"/>
      <c r="M1" s="438"/>
      <c r="N1" s="438"/>
    </row>
    <row r="2" spans="1:14" ht="31.5" customHeight="1"/>
    <row r="3" spans="1:14" s="224" customFormat="1" ht="31.5" customHeight="1">
      <c r="A3" s="261" t="s">
        <v>586</v>
      </c>
      <c r="B3" s="262" t="s">
        <v>587</v>
      </c>
    </row>
    <row r="4" spans="1:14" s="217" customFormat="1" ht="31.5" customHeight="1">
      <c r="H4" s="421" t="s">
        <v>311</v>
      </c>
      <c r="I4" s="421"/>
      <c r="J4" s="421"/>
      <c r="K4" s="200"/>
      <c r="L4" s="421" t="s">
        <v>312</v>
      </c>
      <c r="M4" s="421"/>
      <c r="N4" s="421"/>
    </row>
    <row r="5" spans="1:14" s="217" customFormat="1" ht="31.5" customHeight="1">
      <c r="H5" s="201" t="s">
        <v>948</v>
      </c>
      <c r="I5" s="202"/>
      <c r="J5" s="201" t="s">
        <v>280</v>
      </c>
      <c r="K5" s="203"/>
      <c r="L5" s="201" t="s">
        <v>948</v>
      </c>
      <c r="M5" s="202"/>
      <c r="N5" s="201" t="s">
        <v>280</v>
      </c>
    </row>
    <row r="6" spans="1:14" ht="31.5" customHeight="1">
      <c r="B6" s="110" t="s">
        <v>588</v>
      </c>
      <c r="C6" s="110"/>
      <c r="D6" s="110"/>
      <c r="E6" s="110"/>
      <c r="F6" s="110"/>
    </row>
    <row r="7" spans="1:14" ht="31.5" customHeight="1">
      <c r="B7" s="110"/>
      <c r="C7" s="110" t="s">
        <v>588</v>
      </c>
      <c r="D7" s="110"/>
      <c r="E7" s="110"/>
      <c r="F7" s="110"/>
      <c r="H7" s="104">
        <v>52553039.509999998</v>
      </c>
      <c r="I7" s="104"/>
      <c r="J7" s="104">
        <v>43981562.590000004</v>
      </c>
      <c r="K7" s="104"/>
      <c r="L7" s="104">
        <v>47083874.559999995</v>
      </c>
      <c r="M7" s="104"/>
      <c r="N7" s="104">
        <v>42042730.25</v>
      </c>
    </row>
    <row r="8" spans="1:14" ht="31.5" customHeight="1">
      <c r="B8" s="110"/>
      <c r="C8" s="110" t="s">
        <v>589</v>
      </c>
      <c r="D8" s="110"/>
      <c r="E8" s="110"/>
      <c r="F8" s="110"/>
      <c r="H8" s="104">
        <v>1539189.1099999999</v>
      </c>
      <c r="I8" s="104"/>
      <c r="J8" s="104">
        <v>1304726.24</v>
      </c>
      <c r="K8" s="104"/>
      <c r="L8" s="104">
        <v>1107168.3899999999</v>
      </c>
      <c r="M8" s="104"/>
      <c r="N8" s="104">
        <v>1195413.56</v>
      </c>
    </row>
    <row r="9" spans="1:14" ht="31.5" customHeight="1">
      <c r="B9" s="110"/>
      <c r="C9" s="110"/>
      <c r="D9" s="110" t="s">
        <v>590</v>
      </c>
      <c r="E9" s="110"/>
      <c r="F9" s="110"/>
      <c r="H9" s="174">
        <f>SUM(H7:H8)</f>
        <v>54092228.619999997</v>
      </c>
      <c r="I9" s="104"/>
      <c r="J9" s="174">
        <f>SUM(J7:J8)</f>
        <v>45286288.830000006</v>
      </c>
      <c r="K9" s="104"/>
      <c r="L9" s="174">
        <f>SUM(L7:L8)</f>
        <v>48191042.949999996</v>
      </c>
      <c r="M9" s="104"/>
      <c r="N9" s="174">
        <f>SUM(N7:N8)</f>
        <v>43238143.810000002</v>
      </c>
    </row>
    <row r="10" spans="1:14" ht="31.5" customHeight="1">
      <c r="B10" s="110" t="s">
        <v>591</v>
      </c>
      <c r="C10" s="110"/>
      <c r="D10" s="110"/>
      <c r="E10" s="110"/>
      <c r="F10" s="110"/>
      <c r="H10" s="104"/>
      <c r="I10" s="104"/>
      <c r="J10" s="104"/>
      <c r="K10" s="104"/>
      <c r="L10" s="104"/>
      <c r="M10" s="104"/>
      <c r="N10" s="104"/>
    </row>
    <row r="11" spans="1:14" ht="31.5" customHeight="1">
      <c r="B11" s="110"/>
      <c r="C11" s="110" t="s">
        <v>592</v>
      </c>
      <c r="D11" s="110"/>
      <c r="E11" s="110"/>
      <c r="F11" s="110"/>
      <c r="H11" s="104">
        <v>32620730.169999998</v>
      </c>
      <c r="I11" s="104"/>
      <c r="J11" s="104">
        <v>8219499.1900000004</v>
      </c>
      <c r="K11" s="104"/>
      <c r="L11" s="104">
        <v>22061806.809999999</v>
      </c>
      <c r="M11" s="104"/>
      <c r="N11" s="104">
        <v>6106188.8000000007</v>
      </c>
    </row>
    <row r="12" spans="1:14" ht="31.5" customHeight="1">
      <c r="B12" s="110"/>
      <c r="C12" s="110" t="s">
        <v>593</v>
      </c>
      <c r="D12" s="110"/>
      <c r="E12" s="110"/>
      <c r="F12" s="110"/>
      <c r="H12" s="104">
        <v>5808861.21</v>
      </c>
      <c r="I12" s="104"/>
      <c r="J12" s="104">
        <v>102938.84</v>
      </c>
      <c r="K12" s="104"/>
      <c r="L12" s="104">
        <v>5808861.21</v>
      </c>
      <c r="M12" s="104"/>
      <c r="N12" s="104">
        <v>102938.84</v>
      </c>
    </row>
    <row r="13" spans="1:14" ht="31.5" customHeight="1">
      <c r="B13" s="110"/>
      <c r="C13" s="110" t="s">
        <v>333</v>
      </c>
      <c r="D13" s="110"/>
      <c r="E13" s="110"/>
      <c r="F13" s="110"/>
      <c r="H13" s="104">
        <v>1402949.52</v>
      </c>
      <c r="I13" s="104"/>
      <c r="J13" s="104">
        <v>3090822.38</v>
      </c>
      <c r="K13" s="104"/>
      <c r="L13" s="104">
        <v>1613226.24</v>
      </c>
      <c r="M13" s="104"/>
      <c r="N13" s="104">
        <v>2572101.6799999997</v>
      </c>
    </row>
    <row r="14" spans="1:14" ht="31.5" customHeight="1">
      <c r="B14" s="110"/>
      <c r="C14" s="110"/>
      <c r="D14" s="110" t="s">
        <v>594</v>
      </c>
      <c r="E14" s="110"/>
      <c r="F14" s="110"/>
      <c r="H14" s="174">
        <f>SUM(H11:H13)</f>
        <v>39832540.899999999</v>
      </c>
      <c r="I14" s="104"/>
      <c r="J14" s="174">
        <f>SUM(J11:J13)</f>
        <v>11413260.41</v>
      </c>
      <c r="K14" s="104"/>
      <c r="L14" s="174">
        <f>SUM(L11:L13)</f>
        <v>29483894.259999998</v>
      </c>
      <c r="M14" s="104"/>
      <c r="N14" s="174">
        <f>SUM(N11:N13)</f>
        <v>8781229.3200000003</v>
      </c>
    </row>
    <row r="15" spans="1:14" ht="31.5" customHeight="1" thickBot="1">
      <c r="B15" s="110"/>
      <c r="C15" s="110"/>
      <c r="D15" s="110" t="s">
        <v>595</v>
      </c>
      <c r="E15" s="110"/>
      <c r="F15" s="110"/>
      <c r="H15" s="245">
        <f>+H9+H14</f>
        <v>93924769.519999996</v>
      </c>
      <c r="I15" s="104"/>
      <c r="J15" s="245">
        <f>+J9+J14</f>
        <v>56699549.24000001</v>
      </c>
      <c r="K15" s="104"/>
      <c r="L15" s="245">
        <f>+L9+L14</f>
        <v>77674937.209999993</v>
      </c>
      <c r="M15" s="104"/>
      <c r="N15" s="245">
        <f>+N9+N14</f>
        <v>52019373.130000003</v>
      </c>
    </row>
    <row r="16" spans="1:14" ht="31.5" customHeight="1" thickTop="1"/>
    <row r="17" spans="1:14" s="182" customFormat="1" ht="31.5" customHeight="1">
      <c r="A17" s="197" t="s">
        <v>596</v>
      </c>
      <c r="B17" s="262" t="s">
        <v>597</v>
      </c>
      <c r="C17" s="117"/>
      <c r="D17" s="117"/>
      <c r="E17" s="117"/>
      <c r="F17" s="117"/>
      <c r="G17" s="117"/>
      <c r="H17" s="117"/>
    </row>
    <row r="18" spans="1:14" ht="31.5" customHeight="1">
      <c r="A18" s="110"/>
      <c r="B18" s="110" t="s">
        <v>598</v>
      </c>
      <c r="C18" s="110"/>
      <c r="D18" s="110"/>
      <c r="E18" s="110"/>
      <c r="F18" s="110"/>
      <c r="G18" s="110"/>
      <c r="H18" s="110"/>
    </row>
    <row r="19" spans="1:14" s="217" customFormat="1" ht="31.5" customHeight="1">
      <c r="L19" s="421" t="s">
        <v>311</v>
      </c>
      <c r="M19" s="421"/>
      <c r="N19" s="421"/>
    </row>
    <row r="20" spans="1:14" s="217" customFormat="1" ht="31.5" customHeight="1">
      <c r="J20" s="263" t="s">
        <v>599</v>
      </c>
      <c r="L20" s="201" t="s">
        <v>948</v>
      </c>
      <c r="M20" s="202"/>
      <c r="N20" s="201" t="s">
        <v>280</v>
      </c>
    </row>
    <row r="21" spans="1:14" ht="31.5" customHeight="1">
      <c r="C21" s="110" t="s">
        <v>600</v>
      </c>
      <c r="D21" s="110"/>
      <c r="E21" s="110"/>
      <c r="F21" s="110"/>
      <c r="J21" s="264" t="s">
        <v>601</v>
      </c>
      <c r="L21" s="104">
        <v>739923904.19000006</v>
      </c>
      <c r="M21" s="104"/>
      <c r="N21" s="104">
        <v>580130919.29999995</v>
      </c>
    </row>
    <row r="22" spans="1:14" ht="31.5" customHeight="1">
      <c r="C22" s="110" t="s">
        <v>602</v>
      </c>
      <c r="D22" s="110"/>
      <c r="E22" s="110"/>
      <c r="F22" s="110"/>
      <c r="L22" s="171">
        <v>-79657179.920000002</v>
      </c>
      <c r="M22" s="171"/>
      <c r="N22" s="171">
        <v>-46114597.200000003</v>
      </c>
    </row>
    <row r="23" spans="1:14" ht="31.5" customHeight="1" thickBot="1">
      <c r="C23" s="110" t="s">
        <v>379</v>
      </c>
      <c r="D23" s="110"/>
      <c r="E23" s="110"/>
      <c r="F23" s="110"/>
      <c r="L23" s="245">
        <f>SUM(L21:L22)</f>
        <v>660266724.2700001</v>
      </c>
      <c r="M23" s="104"/>
      <c r="N23" s="245">
        <f>SUM(N21:N22)</f>
        <v>534016322.09999996</v>
      </c>
    </row>
    <row r="24" spans="1:14" ht="31.5" customHeight="1" thickTop="1">
      <c r="C24" s="110" t="s">
        <v>603</v>
      </c>
      <c r="D24" s="110"/>
      <c r="E24" s="110"/>
      <c r="F24" s="110"/>
    </row>
    <row r="25" spans="1:14" ht="31.5" customHeight="1">
      <c r="C25" s="110" t="s">
        <v>604</v>
      </c>
      <c r="D25" s="110"/>
      <c r="E25" s="110"/>
      <c r="F25" s="110"/>
      <c r="L25" s="104">
        <v>158247418.82999998</v>
      </c>
      <c r="M25" s="104"/>
      <c r="N25" s="104">
        <v>115675573.79000001</v>
      </c>
    </row>
    <row r="26" spans="1:14" ht="31.5" customHeight="1">
      <c r="C26" s="110" t="s">
        <v>605</v>
      </c>
      <c r="D26" s="110"/>
      <c r="E26" s="110"/>
      <c r="F26" s="110"/>
      <c r="L26" s="172">
        <v>413613644.85000002</v>
      </c>
      <c r="M26" s="104"/>
      <c r="N26" s="172">
        <v>346939253.80000001</v>
      </c>
    </row>
    <row r="27" spans="1:14" ht="31.5" customHeight="1">
      <c r="C27" s="110"/>
      <c r="D27" s="110" t="s">
        <v>322</v>
      </c>
      <c r="E27" s="110"/>
      <c r="F27" s="110"/>
      <c r="L27" s="104">
        <f>SUM(L25:L26)</f>
        <v>571861063.68000007</v>
      </c>
      <c r="M27" s="104"/>
      <c r="N27" s="104">
        <f>SUM(N25:N26)</f>
        <v>462614827.59000003</v>
      </c>
    </row>
    <row r="28" spans="1:14" ht="31.5" customHeight="1">
      <c r="C28" s="110" t="s">
        <v>606</v>
      </c>
      <c r="D28" s="110"/>
      <c r="E28" s="110"/>
      <c r="F28" s="110"/>
      <c r="L28" s="171">
        <v>-40767750.920000002</v>
      </c>
      <c r="M28" s="104"/>
      <c r="N28" s="171">
        <v>-37128452.950000003</v>
      </c>
    </row>
    <row r="29" spans="1:14" ht="31.5" customHeight="1" thickBot="1">
      <c r="C29" s="110" t="s">
        <v>607</v>
      </c>
      <c r="D29" s="110"/>
      <c r="E29" s="110"/>
      <c r="F29" s="110"/>
      <c r="L29" s="245">
        <f>SUM(L27:L28)</f>
        <v>531093312.76000005</v>
      </c>
      <c r="M29" s="104"/>
      <c r="N29" s="245">
        <f>SUM(N27:N28)</f>
        <v>425486374.64000005</v>
      </c>
    </row>
    <row r="30" spans="1:14" ht="31.5" customHeight="1" thickTop="1">
      <c r="L30" s="171"/>
      <c r="M30" s="104"/>
      <c r="N30" s="171"/>
    </row>
    <row r="31" spans="1:14" ht="26.1" customHeight="1">
      <c r="A31" s="437" t="s">
        <v>685</v>
      </c>
      <c r="B31" s="438"/>
      <c r="C31" s="438"/>
      <c r="D31" s="438"/>
      <c r="E31" s="438"/>
      <c r="F31" s="438"/>
      <c r="G31" s="438"/>
      <c r="H31" s="438"/>
      <c r="I31" s="438"/>
      <c r="J31" s="438"/>
      <c r="K31" s="438"/>
      <c r="L31" s="438"/>
      <c r="M31" s="438"/>
      <c r="N31" s="438"/>
    </row>
    <row r="32" spans="1:14" ht="26.1" customHeight="1"/>
    <row r="33" spans="1:14" ht="26.1" customHeight="1">
      <c r="L33" s="418" t="s">
        <v>311</v>
      </c>
      <c r="M33" s="418"/>
      <c r="N33" s="418"/>
    </row>
    <row r="34" spans="1:14" ht="26.1" customHeight="1">
      <c r="L34" s="201" t="s">
        <v>948</v>
      </c>
      <c r="M34" s="202"/>
      <c r="N34" s="201" t="s">
        <v>280</v>
      </c>
    </row>
    <row r="35" spans="1:14" ht="26.1" customHeight="1">
      <c r="B35" s="110"/>
      <c r="C35" s="110" t="s">
        <v>609</v>
      </c>
    </row>
    <row r="36" spans="1:14" ht="26.1" customHeight="1">
      <c r="B36" s="110"/>
      <c r="C36" s="110" t="s">
        <v>610</v>
      </c>
      <c r="L36" s="104">
        <v>531093312.76000005</v>
      </c>
      <c r="M36" s="104"/>
      <c r="N36" s="104">
        <v>425486374.64000005</v>
      </c>
    </row>
    <row r="37" spans="1:14" ht="26.1" customHeight="1">
      <c r="B37" s="110"/>
      <c r="C37" s="110" t="s">
        <v>611</v>
      </c>
      <c r="L37" s="171">
        <v>-139972281.53</v>
      </c>
      <c r="M37" s="104"/>
      <c r="N37" s="171">
        <v>-100147714.72</v>
      </c>
    </row>
    <row r="38" spans="1:14" ht="26.1" customHeight="1" thickBot="1">
      <c r="B38" s="110"/>
      <c r="C38" s="110" t="s">
        <v>597</v>
      </c>
      <c r="L38" s="245">
        <f>SUM(L36:L37)</f>
        <v>391121031.23000002</v>
      </c>
      <c r="M38" s="104"/>
      <c r="N38" s="245">
        <f>SUM(N36:N37)</f>
        <v>325338659.92000008</v>
      </c>
    </row>
    <row r="39" spans="1:14" s="110" customFormat="1" ht="26.1" customHeight="1" thickTop="1">
      <c r="C39" s="110" t="s">
        <v>1092</v>
      </c>
      <c r="L39" s="89"/>
      <c r="M39" s="89"/>
      <c r="N39" s="89"/>
    </row>
    <row r="40" spans="1:14" s="110" customFormat="1" ht="26.1" customHeight="1">
      <c r="B40" s="110" t="s">
        <v>1093</v>
      </c>
    </row>
    <row r="41" spans="1:14" s="110" customFormat="1" ht="26.1" customHeight="1">
      <c r="B41" s="110" t="s">
        <v>921</v>
      </c>
    </row>
    <row r="42" spans="1:14" ht="26.1" customHeight="1"/>
    <row r="43" spans="1:14" s="182" customFormat="1" ht="26.1" customHeight="1">
      <c r="A43" s="265" t="s">
        <v>612</v>
      </c>
      <c r="B43" s="117" t="s">
        <v>613</v>
      </c>
      <c r="L43" s="224"/>
      <c r="M43" s="224"/>
      <c r="N43" s="224"/>
    </row>
    <row r="44" spans="1:14" s="182" customFormat="1" ht="26.1" customHeight="1">
      <c r="A44" s="265"/>
      <c r="L44" s="266"/>
      <c r="M44" s="189" t="s">
        <v>614</v>
      </c>
      <c r="N44" s="266"/>
    </row>
    <row r="45" spans="1:14" s="217" customFormat="1" ht="26.1" customHeight="1">
      <c r="L45" s="263"/>
      <c r="M45" s="263" t="s">
        <v>615</v>
      </c>
      <c r="N45" s="190"/>
    </row>
    <row r="46" spans="1:14" s="217" customFormat="1" ht="26.1" customHeight="1">
      <c r="L46" s="201" t="s">
        <v>948</v>
      </c>
      <c r="M46" s="202"/>
      <c r="N46" s="201" t="s">
        <v>280</v>
      </c>
    </row>
    <row r="47" spans="1:14" ht="26.1" customHeight="1">
      <c r="B47" s="110" t="s">
        <v>613</v>
      </c>
      <c r="C47" s="110"/>
      <c r="D47" s="110"/>
      <c r="E47" s="110"/>
      <c r="L47" s="104">
        <v>1058437494.84</v>
      </c>
      <c r="M47" s="104"/>
      <c r="N47" s="104">
        <v>647584814.38999999</v>
      </c>
    </row>
    <row r="48" spans="1:14" ht="26.1" customHeight="1">
      <c r="B48" s="110" t="s">
        <v>616</v>
      </c>
      <c r="C48" s="110"/>
      <c r="D48" s="110"/>
      <c r="E48" s="110"/>
      <c r="L48" s="171">
        <v>-214201498.40000001</v>
      </c>
      <c r="M48" s="104"/>
      <c r="N48" s="171">
        <v>-122109753.59999999</v>
      </c>
    </row>
    <row r="49" spans="2:14" ht="26.1" customHeight="1" thickBot="1">
      <c r="B49" s="110"/>
      <c r="C49" s="111"/>
      <c r="D49" s="110"/>
      <c r="E49" s="110" t="s">
        <v>617</v>
      </c>
      <c r="L49" s="245">
        <f>SUM(L47:L48)</f>
        <v>844235996.44000006</v>
      </c>
      <c r="M49" s="104"/>
      <c r="N49" s="245">
        <f>SUM(N47:N48)</f>
        <v>525475060.78999996</v>
      </c>
    </row>
    <row r="50" spans="2:14" s="110" customFormat="1" ht="26.1" customHeight="1" thickTop="1">
      <c r="C50" s="110" t="s">
        <v>1094</v>
      </c>
    </row>
    <row r="51" spans="2:14" s="110" customFormat="1" ht="26.1" customHeight="1">
      <c r="B51" s="111" t="s">
        <v>920</v>
      </c>
    </row>
    <row r="52" spans="2:14" ht="26.1" customHeight="1">
      <c r="B52" s="267" t="s">
        <v>922</v>
      </c>
      <c r="C52" s="110"/>
      <c r="D52" s="110"/>
      <c r="E52" s="110"/>
      <c r="F52" s="110"/>
      <c r="G52" s="110"/>
      <c r="H52" s="110"/>
      <c r="I52" s="110"/>
      <c r="J52" s="110"/>
      <c r="K52" s="110"/>
      <c r="L52" s="110"/>
      <c r="M52" s="110"/>
      <c r="N52" s="110"/>
    </row>
    <row r="53" spans="2:14" ht="26.1" customHeight="1">
      <c r="B53" s="111" t="s">
        <v>923</v>
      </c>
      <c r="C53" s="110"/>
      <c r="D53" s="110"/>
      <c r="E53" s="110"/>
      <c r="F53" s="110"/>
      <c r="G53" s="110"/>
      <c r="H53" s="110"/>
      <c r="I53" s="110"/>
      <c r="J53" s="110"/>
      <c r="K53" s="110"/>
      <c r="L53" s="110"/>
      <c r="M53" s="110"/>
      <c r="N53" s="110"/>
    </row>
    <row r="54" spans="2:14" s="110" customFormat="1" ht="26.1" customHeight="1">
      <c r="B54" s="111" t="s">
        <v>618</v>
      </c>
    </row>
    <row r="55" spans="2:14" s="110" customFormat="1" ht="26.1" customHeight="1">
      <c r="B55" s="267" t="s">
        <v>924</v>
      </c>
    </row>
    <row r="56" spans="2:14" s="110" customFormat="1" ht="26.1" customHeight="1">
      <c r="B56" s="111" t="s">
        <v>925</v>
      </c>
    </row>
    <row r="57" spans="2:14" s="110" customFormat="1" ht="26.1" customHeight="1">
      <c r="B57" s="111" t="s">
        <v>618</v>
      </c>
    </row>
    <row r="58" spans="2:14" s="110" customFormat="1" ht="26.1" customHeight="1">
      <c r="B58" s="267" t="s">
        <v>926</v>
      </c>
    </row>
    <row r="59" spans="2:14" s="110" customFormat="1" ht="26.1" customHeight="1">
      <c r="B59" s="111" t="s">
        <v>927</v>
      </c>
    </row>
    <row r="60" spans="2:14" s="110" customFormat="1" ht="26.1" customHeight="1">
      <c r="B60" s="111" t="s">
        <v>618</v>
      </c>
    </row>
    <row r="61" spans="2:14" ht="26.1" customHeight="1">
      <c r="B61" s="268" t="s">
        <v>928</v>
      </c>
      <c r="C61" s="110"/>
      <c r="D61" s="110"/>
      <c r="E61" s="110"/>
      <c r="F61" s="110"/>
      <c r="G61" s="110"/>
      <c r="H61" s="110"/>
      <c r="I61" s="110"/>
      <c r="J61" s="110"/>
      <c r="K61" s="110"/>
      <c r="L61" s="110"/>
      <c r="M61" s="110"/>
      <c r="N61" s="110"/>
    </row>
    <row r="62" spans="2:14" ht="26.1" customHeight="1">
      <c r="B62" s="111" t="s">
        <v>619</v>
      </c>
      <c r="C62" s="110"/>
      <c r="D62" s="110"/>
      <c r="E62" s="110"/>
      <c r="F62" s="110"/>
      <c r="G62" s="110"/>
      <c r="H62" s="110"/>
      <c r="I62" s="110"/>
      <c r="J62" s="110"/>
      <c r="K62" s="110"/>
      <c r="L62" s="110"/>
      <c r="M62" s="110"/>
      <c r="N62" s="110"/>
    </row>
    <row r="63" spans="2:14" s="110" customFormat="1" ht="26.1" customHeight="1">
      <c r="B63" s="268" t="s">
        <v>929</v>
      </c>
    </row>
    <row r="64" spans="2:14" s="110" customFormat="1" ht="26.1" customHeight="1">
      <c r="B64" s="111" t="s">
        <v>930</v>
      </c>
    </row>
    <row r="65" spans="1:14" s="110" customFormat="1" ht="26.1" customHeight="1">
      <c r="B65" s="111" t="s">
        <v>872</v>
      </c>
    </row>
    <row r="66" spans="1:14" ht="26.1" customHeight="1">
      <c r="B66" s="111"/>
      <c r="C66" s="110"/>
      <c r="D66" s="110"/>
      <c r="E66" s="110"/>
      <c r="F66" s="110"/>
      <c r="G66" s="110"/>
      <c r="H66" s="110"/>
      <c r="I66" s="110"/>
      <c r="J66" s="110"/>
      <c r="K66" s="110"/>
      <c r="L66" s="110"/>
      <c r="M66" s="110"/>
      <c r="N66" s="110"/>
    </row>
    <row r="67" spans="1:14" s="217" customFormat="1" ht="26.1" customHeight="1">
      <c r="A67" s="437" t="s">
        <v>704</v>
      </c>
      <c r="B67" s="438"/>
      <c r="C67" s="438"/>
      <c r="D67" s="438"/>
      <c r="E67" s="438"/>
      <c r="F67" s="438"/>
      <c r="G67" s="438"/>
      <c r="H67" s="438"/>
      <c r="I67" s="438"/>
      <c r="J67" s="438"/>
      <c r="K67" s="438"/>
      <c r="L67" s="438"/>
      <c r="M67" s="438"/>
      <c r="N67" s="438"/>
    </row>
    <row r="68" spans="1:14" ht="26.1" customHeight="1"/>
    <row r="69" spans="1:14" ht="26.1" customHeight="1">
      <c r="B69" s="268" t="s">
        <v>933</v>
      </c>
      <c r="C69" s="110"/>
      <c r="D69" s="110"/>
      <c r="E69" s="110"/>
      <c r="F69" s="110"/>
      <c r="G69" s="110"/>
      <c r="H69" s="110"/>
      <c r="I69" s="110"/>
      <c r="J69" s="110"/>
      <c r="K69" s="110"/>
      <c r="L69" s="110"/>
      <c r="M69" s="110"/>
      <c r="N69" s="110"/>
    </row>
    <row r="70" spans="1:14" ht="26.1" customHeight="1">
      <c r="B70" s="111" t="s">
        <v>620</v>
      </c>
      <c r="C70" s="110"/>
      <c r="D70" s="110"/>
      <c r="E70" s="110"/>
      <c r="F70" s="110"/>
      <c r="G70" s="110"/>
      <c r="H70" s="110"/>
      <c r="I70" s="110"/>
      <c r="J70" s="110"/>
      <c r="K70" s="110"/>
      <c r="L70" s="110"/>
      <c r="M70" s="110"/>
      <c r="N70" s="110"/>
    </row>
    <row r="71" spans="1:14" ht="26.1" customHeight="1">
      <c r="B71" s="267" t="s">
        <v>973</v>
      </c>
      <c r="C71" s="110"/>
      <c r="D71" s="110"/>
      <c r="E71" s="110"/>
      <c r="F71" s="110"/>
      <c r="G71" s="110"/>
      <c r="H71" s="110"/>
      <c r="I71" s="110"/>
      <c r="J71" s="110"/>
      <c r="K71" s="110"/>
      <c r="L71" s="110"/>
      <c r="M71" s="110"/>
      <c r="N71" s="110"/>
    </row>
    <row r="72" spans="1:14" ht="26.1" customHeight="1">
      <c r="B72" s="111" t="s">
        <v>972</v>
      </c>
      <c r="C72" s="110"/>
      <c r="D72" s="110"/>
      <c r="E72" s="110"/>
      <c r="F72" s="110"/>
      <c r="G72" s="110"/>
      <c r="H72" s="110"/>
      <c r="I72" s="110"/>
      <c r="J72" s="110"/>
      <c r="K72" s="110"/>
      <c r="L72" s="110"/>
      <c r="M72" s="110"/>
      <c r="N72" s="110"/>
    </row>
    <row r="73" spans="1:14" s="110" customFormat="1" ht="26.1" customHeight="1">
      <c r="B73" s="267" t="s">
        <v>971</v>
      </c>
    </row>
    <row r="74" spans="1:14" s="110" customFormat="1" ht="26.1" customHeight="1">
      <c r="B74" s="111" t="s">
        <v>972</v>
      </c>
    </row>
    <row r="75" spans="1:14" s="110" customFormat="1" ht="26.1" customHeight="1">
      <c r="B75" s="267" t="s">
        <v>969</v>
      </c>
    </row>
    <row r="76" spans="1:14" s="110" customFormat="1" ht="26.1" customHeight="1">
      <c r="B76" s="111" t="s">
        <v>970</v>
      </c>
    </row>
    <row r="77" spans="1:14" ht="26.1" customHeight="1">
      <c r="B77" s="111"/>
      <c r="C77" s="110"/>
      <c r="D77" s="110"/>
      <c r="E77" s="110"/>
      <c r="F77" s="110"/>
      <c r="G77" s="110"/>
      <c r="H77" s="110"/>
      <c r="I77" s="110"/>
      <c r="J77" s="110"/>
      <c r="K77" s="110"/>
      <c r="L77" s="110"/>
      <c r="M77" s="110"/>
      <c r="N77" s="110"/>
    </row>
    <row r="78" spans="1:14" ht="26.1" customHeight="1">
      <c r="B78" s="269"/>
      <c r="C78" s="269" t="s">
        <v>974</v>
      </c>
      <c r="D78" s="110"/>
      <c r="E78" s="110"/>
      <c r="F78" s="110"/>
      <c r="G78" s="110"/>
      <c r="H78" s="110"/>
      <c r="I78" s="110"/>
      <c r="J78" s="110"/>
      <c r="K78" s="110"/>
      <c r="L78" s="110"/>
      <c r="M78" s="110"/>
      <c r="N78" s="110"/>
    </row>
    <row r="79" spans="1:14" ht="26.1" customHeight="1">
      <c r="B79" s="269" t="s">
        <v>975</v>
      </c>
      <c r="C79" s="270"/>
      <c r="D79" s="110"/>
      <c r="E79" s="110"/>
      <c r="F79" s="110"/>
      <c r="G79" s="110"/>
      <c r="H79" s="110"/>
      <c r="I79" s="110"/>
      <c r="J79" s="110"/>
      <c r="K79" s="110"/>
      <c r="L79" s="187"/>
      <c r="M79" s="187"/>
      <c r="N79" s="187"/>
    </row>
    <row r="80" spans="1:14" ht="26.1" customHeight="1">
      <c r="B80" s="110"/>
      <c r="C80" s="110"/>
      <c r="D80" s="110"/>
      <c r="E80" s="110"/>
      <c r="F80" s="110"/>
      <c r="G80" s="110"/>
      <c r="H80" s="110"/>
      <c r="I80" s="110"/>
      <c r="J80" s="110"/>
      <c r="K80" s="110"/>
      <c r="L80" s="187"/>
      <c r="M80" s="189" t="s">
        <v>614</v>
      </c>
      <c r="N80" s="187"/>
    </row>
    <row r="81" spans="2:14" s="217" customFormat="1" ht="26.1" customHeight="1">
      <c r="L81" s="421" t="s">
        <v>615</v>
      </c>
      <c r="M81" s="421"/>
      <c r="N81" s="421"/>
    </row>
    <row r="82" spans="2:14" ht="26.1" customHeight="1">
      <c r="C82" s="110" t="s">
        <v>976</v>
      </c>
      <c r="D82" s="110"/>
      <c r="E82" s="110"/>
    </row>
    <row r="83" spans="2:14" ht="26.1" customHeight="1">
      <c r="C83" s="110" t="s">
        <v>622</v>
      </c>
      <c r="M83" s="104"/>
      <c r="N83" s="104">
        <v>647584814.38999999</v>
      </c>
    </row>
    <row r="84" spans="2:14" ht="26.1" customHeight="1">
      <c r="C84" s="110" t="s">
        <v>873</v>
      </c>
      <c r="M84" s="104"/>
      <c r="N84" s="104">
        <v>735345000</v>
      </c>
    </row>
    <row r="85" spans="2:14" ht="26.1" customHeight="1">
      <c r="C85" s="110" t="s">
        <v>874</v>
      </c>
      <c r="M85" s="104"/>
      <c r="N85" s="171">
        <v>-322444405.55000001</v>
      </c>
    </row>
    <row r="86" spans="2:14" ht="26.1" customHeight="1">
      <c r="C86" s="110" t="s">
        <v>344</v>
      </c>
      <c r="M86" s="104"/>
      <c r="N86" s="171">
        <v>-2047914</v>
      </c>
    </row>
    <row r="87" spans="2:14" ht="26.1" customHeight="1" thickBot="1">
      <c r="C87" s="110" t="s">
        <v>977</v>
      </c>
      <c r="M87" s="104"/>
      <c r="N87" s="245">
        <f>SUM(N83:N86)</f>
        <v>1058437494.8399999</v>
      </c>
    </row>
    <row r="88" spans="2:14" ht="26.1" customHeight="1" thickTop="1"/>
    <row r="89" spans="2:14" ht="26.1" customHeight="1">
      <c r="B89" s="113" t="s">
        <v>623</v>
      </c>
    </row>
    <row r="90" spans="2:14" ht="26.1" customHeight="1">
      <c r="L90" s="187"/>
      <c r="M90" s="189" t="s">
        <v>614</v>
      </c>
      <c r="N90" s="187"/>
    </row>
    <row r="91" spans="2:14" ht="26.1" customHeight="1">
      <c r="L91" s="421" t="s">
        <v>615</v>
      </c>
      <c r="M91" s="421"/>
      <c r="N91" s="421"/>
    </row>
    <row r="92" spans="2:14" ht="26.1" customHeight="1">
      <c r="L92" s="201" t="s">
        <v>948</v>
      </c>
      <c r="M92" s="202"/>
      <c r="N92" s="201" t="s">
        <v>280</v>
      </c>
    </row>
    <row r="93" spans="2:14" ht="26.1" customHeight="1">
      <c r="B93" s="110" t="s">
        <v>624</v>
      </c>
      <c r="C93" s="110"/>
      <c r="L93" s="104">
        <v>214201498.40000001</v>
      </c>
      <c r="M93" s="104"/>
      <c r="N93" s="104">
        <v>122109753.59999999</v>
      </c>
    </row>
    <row r="94" spans="2:14" ht="26.1" customHeight="1">
      <c r="B94" s="110" t="s">
        <v>625</v>
      </c>
      <c r="C94" s="110"/>
      <c r="L94" s="104">
        <v>844235996.44000006</v>
      </c>
      <c r="M94" s="104"/>
      <c r="N94" s="104">
        <v>525475060.78999996</v>
      </c>
    </row>
    <row r="95" spans="2:14" ht="26.1" customHeight="1" thickBot="1">
      <c r="B95" s="110" t="s">
        <v>626</v>
      </c>
      <c r="C95" s="110"/>
      <c r="L95" s="245">
        <f>SUM(L93:L94)</f>
        <v>1058437494.84</v>
      </c>
      <c r="M95" s="104"/>
      <c r="N95" s="245">
        <f>SUM(N93:N94)</f>
        <v>647584814.38999999</v>
      </c>
    </row>
    <row r="96" spans="2:14" ht="26.1" customHeight="1" thickTop="1">
      <c r="B96" s="269"/>
      <c r="C96" s="110"/>
      <c r="D96" s="110"/>
      <c r="E96" s="110"/>
      <c r="F96" s="110"/>
      <c r="G96" s="110"/>
      <c r="H96" s="110"/>
      <c r="I96" s="110"/>
      <c r="J96" s="110"/>
    </row>
    <row r="97" spans="1:14" s="182" customFormat="1" ht="26.1" customHeight="1">
      <c r="A97" s="197" t="s">
        <v>627</v>
      </c>
      <c r="B97" s="262" t="s">
        <v>628</v>
      </c>
      <c r="C97" s="262"/>
      <c r="D97" s="117"/>
      <c r="E97" s="117"/>
      <c r="F97" s="117"/>
      <c r="G97" s="117"/>
    </row>
    <row r="98" spans="1:14" ht="26.1" customHeight="1">
      <c r="A98" s="110"/>
      <c r="B98" s="110"/>
      <c r="C98" s="110" t="s">
        <v>931</v>
      </c>
      <c r="D98" s="110"/>
      <c r="E98" s="110"/>
      <c r="F98" s="110"/>
      <c r="G98" s="110"/>
      <c r="H98" s="110"/>
      <c r="I98" s="110"/>
      <c r="J98" s="110"/>
      <c r="K98" s="110"/>
      <c r="L98" s="110"/>
      <c r="M98" s="110"/>
      <c r="N98" s="110"/>
    </row>
    <row r="99" spans="1:14" ht="26.1" customHeight="1">
      <c r="A99" s="110"/>
      <c r="B99" s="110" t="s">
        <v>629</v>
      </c>
      <c r="C99" s="110"/>
      <c r="D99" s="110"/>
      <c r="E99" s="110"/>
      <c r="F99" s="110"/>
      <c r="G99" s="110"/>
      <c r="H99" s="110"/>
      <c r="I99" s="110"/>
      <c r="J99" s="110"/>
      <c r="K99" s="110"/>
      <c r="L99" s="110"/>
      <c r="M99" s="110"/>
      <c r="N99" s="110"/>
    </row>
    <row r="100" spans="1:14" ht="26.1" customHeight="1">
      <c r="A100" s="110"/>
      <c r="B100" s="110"/>
      <c r="C100" s="110" t="s">
        <v>932</v>
      </c>
      <c r="D100" s="110"/>
      <c r="E100" s="110"/>
      <c r="F100" s="110"/>
      <c r="G100" s="110"/>
      <c r="H100" s="110"/>
      <c r="I100" s="110"/>
      <c r="J100" s="110"/>
      <c r="K100" s="110"/>
      <c r="L100" s="110"/>
      <c r="M100" s="110"/>
      <c r="N100" s="110"/>
    </row>
    <row r="101" spans="1:14" ht="26.1" customHeight="1">
      <c r="A101" s="110"/>
      <c r="B101" s="110" t="s">
        <v>630</v>
      </c>
      <c r="C101" s="110"/>
      <c r="D101" s="110"/>
      <c r="E101" s="110"/>
      <c r="F101" s="110"/>
      <c r="G101" s="110"/>
      <c r="H101" s="110"/>
      <c r="I101" s="110"/>
      <c r="J101" s="110"/>
      <c r="K101" s="110"/>
      <c r="L101" s="110"/>
      <c r="M101" s="110"/>
      <c r="N101" s="110"/>
    </row>
    <row r="102" spans="1:14" ht="26.1" customHeight="1">
      <c r="A102" s="110"/>
      <c r="B102" s="110"/>
      <c r="C102" s="110"/>
      <c r="D102" s="110"/>
      <c r="E102" s="110"/>
      <c r="F102" s="110"/>
      <c r="G102" s="110"/>
      <c r="H102" s="110"/>
      <c r="I102" s="110"/>
      <c r="J102" s="110"/>
      <c r="K102" s="110"/>
      <c r="L102" s="110"/>
      <c r="M102" s="110"/>
      <c r="N102" s="110"/>
    </row>
    <row r="103" spans="1:14" s="217" customFormat="1" ht="27" customHeight="1">
      <c r="A103" s="437" t="s">
        <v>724</v>
      </c>
      <c r="B103" s="438"/>
      <c r="C103" s="438"/>
      <c r="D103" s="438"/>
      <c r="E103" s="438"/>
      <c r="F103" s="438"/>
      <c r="G103" s="438"/>
      <c r="H103" s="438"/>
      <c r="I103" s="438"/>
      <c r="J103" s="438"/>
      <c r="K103" s="438"/>
      <c r="L103" s="438"/>
      <c r="M103" s="438"/>
      <c r="N103" s="438"/>
    </row>
    <row r="104" spans="1:14" s="217" customFormat="1" ht="27" customHeight="1">
      <c r="A104" s="282"/>
    </row>
    <row r="105" spans="1:14" ht="27" customHeight="1">
      <c r="A105" s="110"/>
      <c r="B105" s="187"/>
      <c r="C105" s="271" t="s">
        <v>631</v>
      </c>
      <c r="D105" s="110"/>
      <c r="E105" s="110"/>
      <c r="F105" s="110"/>
      <c r="G105" s="110"/>
    </row>
    <row r="106" spans="1:14" s="217" customFormat="1" ht="27" customHeight="1">
      <c r="H106" s="421" t="s">
        <v>311</v>
      </c>
      <c r="I106" s="421"/>
      <c r="J106" s="421"/>
      <c r="K106" s="200"/>
      <c r="L106" s="421" t="s">
        <v>312</v>
      </c>
      <c r="M106" s="421"/>
      <c r="N106" s="421"/>
    </row>
    <row r="107" spans="1:14" s="217" customFormat="1" ht="27" customHeight="1">
      <c r="H107" s="201" t="s">
        <v>948</v>
      </c>
      <c r="I107" s="202"/>
      <c r="J107" s="201" t="s">
        <v>280</v>
      </c>
      <c r="K107" s="203"/>
      <c r="L107" s="201" t="s">
        <v>948</v>
      </c>
      <c r="M107" s="202"/>
      <c r="N107" s="201" t="s">
        <v>280</v>
      </c>
    </row>
    <row r="108" spans="1:14" ht="27" customHeight="1">
      <c r="B108" s="272" t="s">
        <v>978</v>
      </c>
    </row>
    <row r="109" spans="1:14" ht="27" customHeight="1">
      <c r="B109" s="269" t="s">
        <v>632</v>
      </c>
      <c r="H109" s="104">
        <v>13964885.43</v>
      </c>
      <c r="I109" s="104"/>
      <c r="J109" s="104">
        <v>12768473.159999998</v>
      </c>
      <c r="K109" s="104"/>
      <c r="L109" s="104">
        <v>12459975.699999999</v>
      </c>
      <c r="M109" s="104"/>
      <c r="N109" s="104">
        <v>12506571.550000001</v>
      </c>
    </row>
    <row r="110" spans="1:14" ht="27" customHeight="1">
      <c r="B110" s="269" t="s">
        <v>633</v>
      </c>
      <c r="H110" s="89">
        <v>2576643</v>
      </c>
      <c r="I110" s="89"/>
      <c r="J110" s="89">
        <v>1466892.94</v>
      </c>
      <c r="K110" s="89"/>
      <c r="L110" s="89">
        <v>1492935</v>
      </c>
      <c r="M110" s="104"/>
      <c r="N110" s="104">
        <v>1127717.94</v>
      </c>
    </row>
    <row r="111" spans="1:14" ht="27" customHeight="1">
      <c r="B111" s="269" t="s">
        <v>634</v>
      </c>
      <c r="H111" s="89">
        <v>275616.02</v>
      </c>
      <c r="I111" s="89"/>
      <c r="J111" s="89">
        <v>451196</v>
      </c>
      <c r="K111" s="89"/>
      <c r="L111" s="89">
        <v>246798.02</v>
      </c>
      <c r="M111" s="104"/>
      <c r="N111" s="104">
        <v>442824</v>
      </c>
    </row>
    <row r="112" spans="1:14" s="110" customFormat="1" ht="27" customHeight="1">
      <c r="B112" s="273" t="s">
        <v>1130</v>
      </c>
      <c r="H112" s="89"/>
      <c r="I112" s="89"/>
      <c r="J112" s="89"/>
      <c r="K112" s="89"/>
      <c r="L112" s="89"/>
      <c r="M112" s="89"/>
      <c r="N112" s="89"/>
    </row>
    <row r="113" spans="2:14" s="110" customFormat="1" ht="27" customHeight="1">
      <c r="B113" s="274" t="s">
        <v>635</v>
      </c>
      <c r="H113" s="89">
        <v>0</v>
      </c>
      <c r="I113" s="89"/>
      <c r="J113" s="89">
        <v>-22391</v>
      </c>
      <c r="K113" s="89"/>
      <c r="L113" s="89">
        <v>0</v>
      </c>
      <c r="M113" s="89"/>
      <c r="N113" s="89">
        <v>-923252</v>
      </c>
    </row>
    <row r="114" spans="2:14" ht="27" customHeight="1">
      <c r="B114" s="111" t="s">
        <v>636</v>
      </c>
      <c r="H114" s="171">
        <v>-417000</v>
      </c>
      <c r="I114" s="171"/>
      <c r="J114" s="171">
        <v>-685000</v>
      </c>
      <c r="K114" s="171"/>
      <c r="L114" s="171">
        <v>-417000</v>
      </c>
      <c r="M114" s="171"/>
      <c r="N114" s="171">
        <v>-685000</v>
      </c>
    </row>
    <row r="115" spans="2:14" ht="27" customHeight="1">
      <c r="B115" s="114" t="s">
        <v>344</v>
      </c>
      <c r="H115" s="171">
        <v>-15189.12</v>
      </c>
      <c r="I115" s="171"/>
      <c r="J115" s="171">
        <v>-14285.670000002836</v>
      </c>
      <c r="K115" s="171"/>
      <c r="L115" s="171">
        <v>-9744.68</v>
      </c>
      <c r="M115" s="171"/>
      <c r="N115" s="171">
        <v>-8885.7900000028312</v>
      </c>
    </row>
    <row r="116" spans="2:14" ht="27" customHeight="1" thickBot="1">
      <c r="B116" s="272" t="s">
        <v>979</v>
      </c>
      <c r="H116" s="245">
        <f>SUM(H109:H115)</f>
        <v>16384955.33</v>
      </c>
      <c r="I116" s="104"/>
      <c r="J116" s="245">
        <f>SUM(J109:J115)</f>
        <v>13964885.429999994</v>
      </c>
      <c r="K116" s="104"/>
      <c r="L116" s="245">
        <f>SUM(L109:L115)</f>
        <v>13772964.039999999</v>
      </c>
      <c r="M116" s="104"/>
      <c r="N116" s="245">
        <f>SUM(N109:N115)</f>
        <v>12459975.699999997</v>
      </c>
    </row>
    <row r="117" spans="2:14" ht="27" customHeight="1" thickTop="1">
      <c r="B117" s="272"/>
      <c r="H117" s="171"/>
      <c r="I117" s="104"/>
      <c r="J117" s="171"/>
      <c r="K117" s="104"/>
      <c r="L117" s="171"/>
      <c r="M117" s="104"/>
      <c r="N117" s="171"/>
    </row>
    <row r="118" spans="2:14" ht="27" customHeight="1">
      <c r="B118" s="275" t="s">
        <v>638</v>
      </c>
      <c r="H118" s="252"/>
      <c r="I118" s="252"/>
      <c r="J118" s="252"/>
      <c r="K118" s="252"/>
      <c r="L118" s="252"/>
      <c r="M118" s="252"/>
      <c r="N118" s="252"/>
    </row>
    <row r="119" spans="2:14" ht="27" customHeight="1">
      <c r="H119" s="421" t="s">
        <v>311</v>
      </c>
      <c r="I119" s="421"/>
      <c r="J119" s="421"/>
      <c r="K119" s="200"/>
      <c r="L119" s="421" t="s">
        <v>312</v>
      </c>
      <c r="M119" s="421"/>
      <c r="N119" s="421"/>
    </row>
    <row r="120" spans="2:14" ht="27" customHeight="1">
      <c r="H120" s="201" t="s">
        <v>948</v>
      </c>
      <c r="I120" s="202"/>
      <c r="J120" s="201" t="s">
        <v>951</v>
      </c>
      <c r="K120" s="203"/>
      <c r="L120" s="201" t="s">
        <v>948</v>
      </c>
      <c r="M120" s="202"/>
      <c r="N120" s="201" t="s">
        <v>951</v>
      </c>
    </row>
    <row r="121" spans="2:14" ht="27" customHeight="1">
      <c r="B121" s="272" t="s">
        <v>980</v>
      </c>
    </row>
    <row r="122" spans="2:14" ht="27" customHeight="1">
      <c r="B122" s="114" t="s">
        <v>639</v>
      </c>
      <c r="H122" s="104">
        <v>470680.01</v>
      </c>
      <c r="I122" s="104"/>
      <c r="J122" s="89">
        <v>343274</v>
      </c>
      <c r="K122" s="104"/>
      <c r="L122" s="104">
        <v>174778.01</v>
      </c>
      <c r="M122" s="104"/>
      <c r="N122" s="104">
        <v>301119</v>
      </c>
    </row>
    <row r="123" spans="2:14" ht="27" customHeight="1">
      <c r="B123" s="269" t="s">
        <v>640</v>
      </c>
      <c r="H123" s="104">
        <v>480061</v>
      </c>
      <c r="I123" s="104"/>
      <c r="J123" s="89">
        <v>273494</v>
      </c>
      <c r="K123" s="104"/>
      <c r="L123" s="104">
        <v>405117</v>
      </c>
      <c r="M123" s="104"/>
      <c r="N123" s="104">
        <v>228753</v>
      </c>
    </row>
    <row r="124" spans="2:14" ht="27" customHeight="1">
      <c r="B124" s="114" t="s">
        <v>344</v>
      </c>
      <c r="H124" s="171">
        <v>-3490.2200000000003</v>
      </c>
      <c r="I124" s="171"/>
      <c r="J124" s="89">
        <v>-2480.46</v>
      </c>
      <c r="K124" s="171"/>
      <c r="L124" s="171">
        <v>-2120.4100000000008</v>
      </c>
      <c r="M124" s="171"/>
      <c r="N124" s="171">
        <v>-2130.8599999999997</v>
      </c>
    </row>
    <row r="125" spans="2:14" ht="27" customHeight="1" thickBot="1">
      <c r="C125" s="269" t="s">
        <v>322</v>
      </c>
      <c r="H125" s="245">
        <f>SUM(H122:H124)</f>
        <v>947250.79</v>
      </c>
      <c r="I125" s="104"/>
      <c r="J125" s="245">
        <f>SUM(J122:J124)</f>
        <v>614287.54</v>
      </c>
      <c r="K125" s="104"/>
      <c r="L125" s="245">
        <f>SUM(L122:L124)</f>
        <v>577774.6</v>
      </c>
      <c r="M125" s="104"/>
      <c r="N125" s="245">
        <f>SUM(N122:N124)</f>
        <v>527741.14</v>
      </c>
    </row>
    <row r="126" spans="2:14" ht="27" customHeight="1" thickTop="1">
      <c r="C126" s="269"/>
      <c r="H126" s="171"/>
      <c r="I126" s="104"/>
      <c r="J126" s="171"/>
      <c r="K126" s="104"/>
      <c r="L126" s="171"/>
      <c r="M126" s="104"/>
      <c r="N126" s="171"/>
    </row>
    <row r="127" spans="2:14" ht="27" customHeight="1">
      <c r="H127" s="421" t="s">
        <v>311</v>
      </c>
      <c r="I127" s="421"/>
      <c r="J127" s="421"/>
      <c r="K127" s="200"/>
      <c r="L127" s="421" t="s">
        <v>312</v>
      </c>
      <c r="M127" s="421"/>
      <c r="N127" s="421"/>
    </row>
    <row r="128" spans="2:14" ht="27" customHeight="1">
      <c r="H128" s="201" t="s">
        <v>948</v>
      </c>
      <c r="I128" s="202"/>
      <c r="J128" s="201" t="s">
        <v>951</v>
      </c>
      <c r="K128" s="203"/>
      <c r="L128" s="201" t="s">
        <v>948</v>
      </c>
      <c r="M128" s="202"/>
      <c r="N128" s="201" t="s">
        <v>951</v>
      </c>
    </row>
    <row r="129" spans="1:14" ht="27" customHeight="1">
      <c r="B129" s="272" t="s">
        <v>978</v>
      </c>
    </row>
    <row r="130" spans="1:14" ht="27" customHeight="1">
      <c r="B130" s="114" t="s">
        <v>639</v>
      </c>
      <c r="H130" s="104">
        <v>1412084</v>
      </c>
      <c r="I130" s="104"/>
      <c r="J130" s="89">
        <v>1029836.94</v>
      </c>
      <c r="K130" s="104"/>
      <c r="L130" s="104">
        <v>524384</v>
      </c>
      <c r="M130" s="104"/>
      <c r="N130" s="104">
        <v>903393.93</v>
      </c>
    </row>
    <row r="131" spans="1:14" ht="27" customHeight="1">
      <c r="B131" s="269" t="s">
        <v>640</v>
      </c>
      <c r="H131" s="104">
        <v>1440175.02</v>
      </c>
      <c r="I131" s="104"/>
      <c r="J131" s="89">
        <v>820487.01</v>
      </c>
      <c r="K131" s="104"/>
      <c r="L131" s="104">
        <v>1215349.02</v>
      </c>
      <c r="M131" s="104"/>
      <c r="N131" s="104">
        <v>686267.01</v>
      </c>
    </row>
    <row r="132" spans="1:14" ht="27" customHeight="1">
      <c r="B132" s="114" t="s">
        <v>344</v>
      </c>
      <c r="H132" s="171">
        <v>-11273.44</v>
      </c>
      <c r="I132" s="171"/>
      <c r="J132" s="89">
        <v>-7432.68</v>
      </c>
      <c r="K132" s="171"/>
      <c r="L132" s="171">
        <v>-6971.06</v>
      </c>
      <c r="M132" s="171"/>
      <c r="N132" s="171">
        <v>-6385.78</v>
      </c>
    </row>
    <row r="133" spans="1:14" ht="27" customHeight="1" thickBot="1">
      <c r="C133" s="269" t="s">
        <v>322</v>
      </c>
      <c r="H133" s="245">
        <f>SUM(H130:H132)</f>
        <v>2840985.58</v>
      </c>
      <c r="I133" s="104"/>
      <c r="J133" s="245">
        <f>SUM(J130:J132)</f>
        <v>1842891.27</v>
      </c>
      <c r="K133" s="104"/>
      <c r="L133" s="245">
        <f>SUM(L130:L132)</f>
        <v>1732761.96</v>
      </c>
      <c r="M133" s="104"/>
      <c r="N133" s="245">
        <f>SUM(N130:N132)</f>
        <v>1583275.16</v>
      </c>
    </row>
    <row r="134" spans="1:14" s="110" customFormat="1" ht="27" customHeight="1" thickTop="1">
      <c r="B134" s="276"/>
      <c r="C134" s="277" t="s">
        <v>641</v>
      </c>
      <c r="H134" s="120"/>
      <c r="I134" s="89"/>
      <c r="J134" s="120"/>
      <c r="K134" s="89"/>
      <c r="L134" s="120"/>
      <c r="M134" s="89"/>
      <c r="N134" s="120"/>
    </row>
    <row r="135" spans="1:14" s="110" customFormat="1" ht="27" customHeight="1">
      <c r="B135" s="276" t="s">
        <v>1133</v>
      </c>
      <c r="H135" s="120"/>
      <c r="I135" s="89"/>
      <c r="J135" s="120"/>
      <c r="K135" s="89"/>
      <c r="L135" s="120"/>
      <c r="M135" s="89"/>
      <c r="N135" s="120"/>
    </row>
    <row r="136" spans="1:14" s="110" customFormat="1" ht="27" customHeight="1">
      <c r="B136" s="276" t="s">
        <v>642</v>
      </c>
      <c r="H136" s="120"/>
      <c r="I136" s="89"/>
      <c r="J136" s="120"/>
      <c r="K136" s="89"/>
      <c r="L136" s="120"/>
      <c r="M136" s="89"/>
      <c r="N136" s="120"/>
    </row>
    <row r="137" spans="1:14" s="110" customFormat="1" ht="27" customHeight="1">
      <c r="B137" s="276"/>
      <c r="H137" s="120"/>
      <c r="I137" s="89"/>
      <c r="J137" s="120"/>
      <c r="K137" s="89"/>
      <c r="L137" s="120"/>
      <c r="M137" s="89"/>
      <c r="N137" s="120"/>
    </row>
    <row r="138" spans="1:14" s="217" customFormat="1" ht="27.95" customHeight="1">
      <c r="A138" s="437" t="s">
        <v>754</v>
      </c>
      <c r="B138" s="438"/>
      <c r="C138" s="438"/>
      <c r="D138" s="438"/>
      <c r="E138" s="438"/>
      <c r="F138" s="438"/>
      <c r="G138" s="438"/>
      <c r="H138" s="438"/>
      <c r="I138" s="438"/>
      <c r="J138" s="438"/>
      <c r="K138" s="438"/>
      <c r="L138" s="438"/>
      <c r="M138" s="438"/>
      <c r="N138" s="438"/>
    </row>
    <row r="139" spans="1:14" s="110" customFormat="1" ht="27.95" customHeight="1">
      <c r="B139" s="276"/>
      <c r="H139" s="120"/>
      <c r="I139" s="89"/>
      <c r="J139" s="120"/>
      <c r="K139" s="89"/>
      <c r="L139" s="120"/>
      <c r="M139" s="89"/>
      <c r="N139" s="120"/>
    </row>
    <row r="140" spans="1:14" s="252" customFormat="1" ht="27.95" customHeight="1">
      <c r="B140" s="115" t="s">
        <v>643</v>
      </c>
    </row>
    <row r="141" spans="1:14" ht="27.95" customHeight="1">
      <c r="C141" s="182"/>
      <c r="D141" s="182"/>
      <c r="E141" s="182"/>
      <c r="F141" s="182"/>
      <c r="G141" s="182"/>
      <c r="H141" s="421" t="s">
        <v>644</v>
      </c>
      <c r="I141" s="421"/>
      <c r="J141" s="421"/>
      <c r="K141" s="117"/>
      <c r="L141" s="421" t="s">
        <v>645</v>
      </c>
      <c r="M141" s="421"/>
      <c r="N141" s="421"/>
    </row>
    <row r="142" spans="1:14" ht="27.95" customHeight="1">
      <c r="H142" s="201" t="s">
        <v>948</v>
      </c>
      <c r="I142" s="202"/>
      <c r="J142" s="201" t="s">
        <v>280</v>
      </c>
      <c r="K142" s="203"/>
      <c r="L142" s="201" t="s">
        <v>948</v>
      </c>
      <c r="M142" s="202"/>
      <c r="N142" s="201" t="s">
        <v>280</v>
      </c>
    </row>
    <row r="143" spans="1:14" ht="27.95" customHeight="1">
      <c r="D143" s="116" t="s">
        <v>646</v>
      </c>
      <c r="H143" s="405" t="s">
        <v>647</v>
      </c>
      <c r="I143" s="405"/>
      <c r="J143" s="405" t="s">
        <v>647</v>
      </c>
      <c r="K143" s="110"/>
      <c r="L143" s="110">
        <v>2.72</v>
      </c>
      <c r="M143" s="110"/>
      <c r="N143" s="110">
        <v>2.72</v>
      </c>
    </row>
    <row r="144" spans="1:14" ht="27.95" customHeight="1">
      <c r="D144" s="116" t="s">
        <v>648</v>
      </c>
      <c r="H144" s="113">
        <v>5</v>
      </c>
      <c r="J144" s="113">
        <v>5</v>
      </c>
      <c r="L144" s="113">
        <v>5</v>
      </c>
      <c r="N144" s="113">
        <v>5</v>
      </c>
    </row>
    <row r="145" spans="1:14" ht="27.95" customHeight="1">
      <c r="B145" s="117"/>
      <c r="C145" s="116" t="s">
        <v>649</v>
      </c>
      <c r="E145" s="182"/>
      <c r="F145" s="182"/>
      <c r="G145" s="182"/>
      <c r="H145" s="182"/>
      <c r="I145" s="182"/>
      <c r="J145" s="182"/>
      <c r="K145" s="182"/>
      <c r="L145" s="182"/>
      <c r="M145" s="182"/>
      <c r="N145" s="182"/>
    </row>
    <row r="146" spans="1:14" s="252" customFormat="1" ht="27.95" customHeight="1">
      <c r="D146" s="278"/>
      <c r="H146" s="171"/>
      <c r="I146" s="171"/>
      <c r="J146" s="171"/>
      <c r="K146" s="171"/>
      <c r="L146" s="171"/>
      <c r="M146" s="171"/>
      <c r="N146" s="171"/>
    </row>
    <row r="147" spans="1:14" s="182" customFormat="1" ht="27.95" customHeight="1">
      <c r="A147" s="197" t="s">
        <v>650</v>
      </c>
      <c r="B147" s="262" t="s">
        <v>651</v>
      </c>
      <c r="C147" s="110"/>
      <c r="D147" s="117"/>
      <c r="E147" s="113"/>
      <c r="F147" s="113"/>
      <c r="G147" s="113"/>
      <c r="H147" s="113"/>
      <c r="I147" s="113"/>
      <c r="J147" s="113"/>
      <c r="K147" s="113"/>
      <c r="L147" s="113"/>
      <c r="M147" s="113"/>
      <c r="N147" s="113"/>
    </row>
    <row r="148" spans="1:14" ht="27.95" customHeight="1">
      <c r="A148" s="110"/>
      <c r="B148" s="114"/>
      <c r="C148" s="114" t="s">
        <v>938</v>
      </c>
      <c r="D148" s="110"/>
    </row>
    <row r="149" spans="1:14" ht="27.95" customHeight="1">
      <c r="A149" s="110"/>
      <c r="B149" s="114" t="s">
        <v>941</v>
      </c>
      <c r="C149" s="114"/>
      <c r="D149" s="110"/>
    </row>
    <row r="150" spans="1:14" ht="27.95" customHeight="1">
      <c r="A150" s="110"/>
      <c r="B150" s="114" t="s">
        <v>934</v>
      </c>
      <c r="C150" s="114"/>
      <c r="D150" s="110"/>
    </row>
    <row r="151" spans="1:14" ht="27.95" customHeight="1">
      <c r="A151" s="110"/>
      <c r="B151" s="114"/>
      <c r="C151" s="114" t="s">
        <v>939</v>
      </c>
      <c r="D151" s="110"/>
    </row>
    <row r="152" spans="1:14" ht="27.95" customHeight="1">
      <c r="A152" s="110"/>
      <c r="B152" s="114" t="s">
        <v>940</v>
      </c>
      <c r="C152" s="114"/>
      <c r="D152" s="110"/>
    </row>
    <row r="153" spans="1:14" ht="27.95" customHeight="1">
      <c r="A153" s="110"/>
      <c r="B153" s="114" t="s">
        <v>652</v>
      </c>
      <c r="C153" s="114"/>
      <c r="D153" s="110"/>
    </row>
    <row r="154" spans="1:14" ht="27.95" customHeight="1">
      <c r="B154" s="280"/>
    </row>
    <row r="155" spans="1:14" ht="27.95" customHeight="1">
      <c r="A155" s="197" t="s">
        <v>653</v>
      </c>
      <c r="B155" s="281" t="s">
        <v>654</v>
      </c>
      <c r="C155" s="110"/>
      <c r="D155" s="110"/>
      <c r="E155" s="110"/>
      <c r="F155" s="110"/>
      <c r="G155" s="110"/>
      <c r="H155" s="110"/>
      <c r="I155" s="110"/>
      <c r="J155" s="110"/>
      <c r="K155" s="110"/>
      <c r="L155" s="110"/>
      <c r="M155" s="110"/>
      <c r="N155" s="110"/>
    </row>
    <row r="156" spans="1:14" s="110" customFormat="1" ht="27.95" customHeight="1">
      <c r="A156" s="197"/>
      <c r="B156" s="115" t="s">
        <v>655</v>
      </c>
    </row>
    <row r="157" spans="1:14" s="110" customFormat="1" ht="27.95" customHeight="1">
      <c r="B157" s="115" t="s">
        <v>875</v>
      </c>
      <c r="C157" s="115"/>
    </row>
    <row r="158" spans="1:14" s="110" customFormat="1" ht="27.95" customHeight="1">
      <c r="A158" s="197"/>
      <c r="B158" s="115" t="s">
        <v>877</v>
      </c>
      <c r="C158" s="115"/>
    </row>
    <row r="159" spans="1:14" s="110" customFormat="1" ht="27.95" customHeight="1">
      <c r="A159" s="197"/>
      <c r="B159" s="115" t="s">
        <v>876</v>
      </c>
      <c r="C159" s="115"/>
    </row>
    <row r="160" spans="1:14" s="110" customFormat="1" ht="27.95" customHeight="1">
      <c r="A160" s="197"/>
      <c r="B160" s="283" t="s">
        <v>657</v>
      </c>
    </row>
    <row r="161" spans="1:14" s="110" customFormat="1" ht="27.95" customHeight="1">
      <c r="A161" s="197"/>
      <c r="B161" s="117"/>
      <c r="C161" s="115" t="s">
        <v>658</v>
      </c>
    </row>
    <row r="162" spans="1:14" s="110" customFormat="1" ht="27.95" customHeight="1">
      <c r="A162" s="197"/>
      <c r="B162" s="117"/>
      <c r="C162" s="115" t="s">
        <v>935</v>
      </c>
    </row>
    <row r="163" spans="1:14" s="110" customFormat="1" ht="27.95" customHeight="1">
      <c r="A163" s="197"/>
      <c r="B163" s="284" t="s">
        <v>659</v>
      </c>
      <c r="E163" s="187"/>
      <c r="F163" s="187"/>
      <c r="G163" s="187"/>
      <c r="H163" s="187"/>
      <c r="I163" s="187"/>
      <c r="J163" s="187"/>
      <c r="K163" s="187"/>
      <c r="L163" s="187"/>
      <c r="M163" s="187"/>
      <c r="N163" s="187"/>
    </row>
    <row r="164" spans="1:14" s="110" customFormat="1" ht="27.95" customHeight="1">
      <c r="A164" s="197"/>
      <c r="B164" s="117"/>
      <c r="C164" s="284" t="s">
        <v>660</v>
      </c>
      <c r="D164" s="187"/>
      <c r="E164" s="187"/>
      <c r="F164" s="187"/>
      <c r="G164" s="187"/>
      <c r="H164" s="187"/>
      <c r="I164" s="187"/>
      <c r="J164" s="187"/>
      <c r="K164" s="187"/>
      <c r="L164" s="187"/>
      <c r="M164" s="187"/>
      <c r="N164" s="187"/>
    </row>
    <row r="165" spans="1:14" s="110" customFormat="1" ht="27.95" customHeight="1">
      <c r="A165" s="197"/>
      <c r="B165" s="117"/>
      <c r="C165" s="284" t="s">
        <v>661</v>
      </c>
      <c r="D165" s="187"/>
      <c r="E165" s="187"/>
      <c r="F165" s="187"/>
      <c r="G165" s="187"/>
      <c r="H165" s="187"/>
      <c r="I165" s="187"/>
      <c r="J165" s="187"/>
      <c r="K165" s="187"/>
      <c r="L165" s="187"/>
      <c r="M165" s="187"/>
      <c r="N165" s="187"/>
    </row>
    <row r="166" spans="1:14" s="110" customFormat="1" ht="27.95" customHeight="1">
      <c r="A166" s="197"/>
      <c r="B166" s="117"/>
      <c r="C166" s="284" t="s">
        <v>662</v>
      </c>
      <c r="D166" s="187"/>
      <c r="E166" s="187"/>
      <c r="F166" s="187"/>
      <c r="G166" s="187"/>
      <c r="H166" s="187"/>
      <c r="I166" s="187"/>
      <c r="J166" s="187"/>
      <c r="K166" s="187"/>
      <c r="L166" s="187"/>
      <c r="M166" s="187"/>
      <c r="N166" s="187"/>
    </row>
    <row r="167" spans="1:14" s="110" customFormat="1" ht="27.95" customHeight="1">
      <c r="A167" s="197"/>
      <c r="B167" s="117"/>
      <c r="C167" s="284" t="s">
        <v>663</v>
      </c>
      <c r="D167" s="284"/>
      <c r="E167" s="187"/>
      <c r="F167" s="187"/>
      <c r="G167" s="187"/>
      <c r="H167" s="187"/>
      <c r="I167" s="187"/>
      <c r="J167" s="187"/>
      <c r="K167" s="187"/>
      <c r="L167" s="187"/>
      <c r="M167" s="187"/>
      <c r="N167" s="187"/>
    </row>
    <row r="168" spans="1:14" s="110" customFormat="1" ht="27.95" customHeight="1">
      <c r="A168" s="197"/>
      <c r="B168" s="117"/>
      <c r="C168" s="284" t="s">
        <v>664</v>
      </c>
      <c r="D168" s="284"/>
      <c r="E168" s="187"/>
      <c r="F168" s="187"/>
      <c r="G168" s="187"/>
      <c r="H168" s="187"/>
      <c r="I168" s="187"/>
      <c r="J168" s="187"/>
      <c r="K168" s="187"/>
      <c r="L168" s="187"/>
      <c r="M168" s="187"/>
      <c r="N168" s="187"/>
    </row>
    <row r="169" spans="1:14" s="110" customFormat="1" ht="27.95" customHeight="1">
      <c r="A169" s="197"/>
      <c r="B169" s="117"/>
      <c r="C169" s="285"/>
      <c r="E169" s="286" t="s">
        <v>665</v>
      </c>
      <c r="F169" s="187"/>
      <c r="G169" s="187"/>
      <c r="H169" s="187"/>
      <c r="I169" s="187"/>
      <c r="J169" s="187"/>
      <c r="K169" s="187"/>
      <c r="L169" s="187"/>
      <c r="M169" s="187"/>
      <c r="N169" s="187"/>
    </row>
    <row r="170" spans="1:14" s="110" customFormat="1" ht="27.95" customHeight="1">
      <c r="A170" s="197"/>
      <c r="B170" s="117"/>
      <c r="C170" s="284" t="s">
        <v>666</v>
      </c>
      <c r="D170" s="284"/>
      <c r="E170" s="187"/>
      <c r="F170" s="187"/>
      <c r="G170" s="187"/>
      <c r="H170" s="187"/>
      <c r="I170" s="187"/>
      <c r="J170" s="187"/>
      <c r="K170" s="187"/>
      <c r="L170" s="187"/>
      <c r="M170" s="187"/>
      <c r="N170" s="187"/>
    </row>
    <row r="171" spans="1:14" s="110" customFormat="1" ht="27.95" customHeight="1">
      <c r="A171" s="197"/>
      <c r="B171" s="117"/>
      <c r="C171" s="284"/>
      <c r="D171" s="284"/>
      <c r="E171" s="187"/>
      <c r="F171" s="187"/>
      <c r="G171" s="187"/>
      <c r="H171" s="187"/>
      <c r="I171" s="187"/>
      <c r="J171" s="187"/>
      <c r="K171" s="187"/>
      <c r="L171" s="187"/>
      <c r="M171" s="187"/>
      <c r="N171" s="187"/>
    </row>
    <row r="172" spans="1:14" s="217" customFormat="1" ht="29.1" customHeight="1">
      <c r="A172" s="437" t="s">
        <v>785</v>
      </c>
      <c r="B172" s="438"/>
      <c r="C172" s="438"/>
      <c r="D172" s="438"/>
      <c r="E172" s="438"/>
      <c r="F172" s="438"/>
      <c r="G172" s="438"/>
      <c r="H172" s="438"/>
      <c r="I172" s="438"/>
      <c r="J172" s="438"/>
      <c r="K172" s="438"/>
      <c r="L172" s="438"/>
      <c r="M172" s="438"/>
      <c r="N172" s="438"/>
    </row>
    <row r="173" spans="1:14" s="110" customFormat="1" ht="29.1" customHeight="1">
      <c r="A173" s="197"/>
      <c r="B173" s="117"/>
      <c r="C173" s="284"/>
      <c r="D173" s="284"/>
      <c r="E173" s="187"/>
      <c r="F173" s="187"/>
      <c r="G173" s="187"/>
      <c r="H173" s="187"/>
      <c r="I173" s="187"/>
      <c r="J173" s="187"/>
      <c r="K173" s="187"/>
      <c r="L173" s="187"/>
      <c r="M173" s="187"/>
      <c r="N173" s="187"/>
    </row>
    <row r="174" spans="1:14" s="110" customFormat="1" ht="29.1" customHeight="1">
      <c r="B174" s="115" t="s">
        <v>667</v>
      </c>
      <c r="C174" s="115"/>
      <c r="D174" s="115"/>
      <c r="F174" s="115"/>
      <c r="G174" s="115"/>
      <c r="H174" s="115"/>
      <c r="I174" s="115"/>
      <c r="J174" s="115"/>
      <c r="K174" s="115"/>
      <c r="L174" s="115"/>
    </row>
    <row r="175" spans="1:14" ht="29.1" customHeight="1">
      <c r="A175" s="110"/>
      <c r="B175" s="115" t="s">
        <v>668</v>
      </c>
      <c r="C175" s="115"/>
      <c r="D175" s="115"/>
      <c r="E175" s="115"/>
      <c r="F175" s="115"/>
      <c r="G175" s="115"/>
      <c r="H175" s="115"/>
      <c r="I175" s="115"/>
      <c r="J175" s="115"/>
      <c r="K175" s="115"/>
      <c r="L175" s="115"/>
      <c r="M175" s="110"/>
      <c r="N175" s="110"/>
    </row>
    <row r="176" spans="1:14" ht="29.1" customHeight="1">
      <c r="A176" s="110"/>
      <c r="B176" s="115" t="s">
        <v>669</v>
      </c>
      <c r="C176" s="115"/>
      <c r="D176" s="115"/>
      <c r="E176" s="115"/>
      <c r="F176" s="115"/>
      <c r="G176" s="115"/>
      <c r="H176" s="115"/>
      <c r="I176" s="115"/>
      <c r="J176" s="115"/>
      <c r="K176" s="115"/>
      <c r="L176" s="115"/>
      <c r="M176" s="110"/>
      <c r="N176" s="110"/>
    </row>
    <row r="177" spans="1:14" s="182" customFormat="1" ht="29.1" customHeight="1">
      <c r="A177" s="117"/>
      <c r="B177" s="115" t="s">
        <v>670</v>
      </c>
      <c r="C177" s="115"/>
      <c r="D177" s="115"/>
      <c r="E177" s="115"/>
      <c r="F177" s="115"/>
      <c r="G177" s="115"/>
      <c r="H177" s="115"/>
      <c r="I177" s="115"/>
      <c r="J177" s="115"/>
      <c r="K177" s="115"/>
      <c r="L177" s="115"/>
      <c r="M177" s="117"/>
      <c r="N177" s="117"/>
    </row>
    <row r="178" spans="1:14" s="110" customFormat="1" ht="29.1" customHeight="1">
      <c r="C178" s="281" t="s">
        <v>671</v>
      </c>
    </row>
    <row r="179" spans="1:14" s="110" customFormat="1" ht="29.1" customHeight="1">
      <c r="D179" s="287" t="s">
        <v>672</v>
      </c>
    </row>
    <row r="180" spans="1:14" s="110" customFormat="1" ht="29.1" customHeight="1">
      <c r="C180" s="110" t="s">
        <v>673</v>
      </c>
    </row>
    <row r="181" spans="1:14" s="110" customFormat="1" ht="29.1" customHeight="1">
      <c r="C181" s="110" t="s">
        <v>878</v>
      </c>
    </row>
    <row r="182" spans="1:14" s="110" customFormat="1" ht="29.1" customHeight="1"/>
    <row r="183" spans="1:14" ht="29.1" customHeight="1">
      <c r="A183" s="197" t="s">
        <v>674</v>
      </c>
      <c r="B183" s="262" t="s">
        <v>675</v>
      </c>
      <c r="C183" s="117"/>
      <c r="D183" s="117"/>
      <c r="E183" s="117"/>
      <c r="F183" s="279"/>
      <c r="G183" s="279"/>
      <c r="H183" s="279"/>
      <c r="I183" s="279"/>
      <c r="J183" s="279"/>
      <c r="K183" s="279"/>
      <c r="L183" s="279"/>
      <c r="M183" s="279"/>
      <c r="N183" s="279"/>
    </row>
    <row r="184" spans="1:14" ht="29.1" customHeight="1">
      <c r="A184" s="110"/>
      <c r="B184" s="115" t="s">
        <v>676</v>
      </c>
      <c r="C184" s="115" t="s">
        <v>677</v>
      </c>
      <c r="D184" s="115"/>
      <c r="E184" s="115"/>
    </row>
    <row r="185" spans="1:14" ht="29.1" customHeight="1">
      <c r="A185" s="110"/>
      <c r="B185" s="115" t="s">
        <v>678</v>
      </c>
      <c r="C185" s="115"/>
      <c r="D185" s="115"/>
      <c r="E185" s="115"/>
    </row>
    <row r="186" spans="1:14" s="110" customFormat="1" ht="29.1" customHeight="1">
      <c r="B186" s="115" t="s">
        <v>879</v>
      </c>
      <c r="C186" s="115"/>
      <c r="D186" s="115"/>
      <c r="E186" s="115"/>
    </row>
    <row r="187" spans="1:14" ht="29.1" customHeight="1"/>
    <row r="188" spans="1:14" s="117" customFormat="1" ht="29.1" customHeight="1">
      <c r="A188" s="197" t="s">
        <v>679</v>
      </c>
      <c r="B188" s="262" t="s">
        <v>680</v>
      </c>
    </row>
    <row r="189" spans="1:14" s="110" customFormat="1" ht="29.1" customHeight="1">
      <c r="C189" s="288" t="s">
        <v>981</v>
      </c>
      <c r="H189" s="187"/>
      <c r="I189" s="187"/>
      <c r="J189" s="187"/>
      <c r="K189" s="187"/>
      <c r="L189" s="187"/>
      <c r="M189" s="187"/>
      <c r="N189" s="187"/>
    </row>
    <row r="190" spans="1:14" s="200" customFormat="1" ht="29.1" customHeight="1">
      <c r="H190" s="421" t="s">
        <v>311</v>
      </c>
      <c r="I190" s="421"/>
      <c r="J190" s="421"/>
      <c r="L190" s="421" t="s">
        <v>312</v>
      </c>
      <c r="M190" s="421"/>
      <c r="N190" s="421"/>
    </row>
    <row r="191" spans="1:14" s="200" customFormat="1" ht="29.1" customHeight="1">
      <c r="H191" s="201" t="s">
        <v>948</v>
      </c>
      <c r="I191" s="202"/>
      <c r="J191" s="201" t="s">
        <v>951</v>
      </c>
      <c r="K191" s="203"/>
      <c r="L191" s="201" t="s">
        <v>948</v>
      </c>
      <c r="M191" s="202"/>
      <c r="N191" s="201" t="s">
        <v>951</v>
      </c>
    </row>
    <row r="192" spans="1:14" s="110" customFormat="1" ht="29.1" customHeight="1">
      <c r="C192" s="269" t="s">
        <v>681</v>
      </c>
      <c r="D192" s="269"/>
    </row>
    <row r="193" spans="1:14" s="110" customFormat="1" ht="29.1" customHeight="1">
      <c r="C193" s="269"/>
      <c r="D193" s="269" t="s">
        <v>682</v>
      </c>
      <c r="H193" s="89">
        <v>-5582673.0800000001</v>
      </c>
      <c r="I193" s="89"/>
      <c r="J193" s="120">
        <v>-3872362.7299999995</v>
      </c>
      <c r="K193" s="120"/>
      <c r="L193" s="120">
        <v>5546335.5899999999</v>
      </c>
      <c r="M193" s="120"/>
      <c r="N193" s="120">
        <v>1009321.6799999999</v>
      </c>
    </row>
    <row r="194" spans="1:14" s="110" customFormat="1" ht="29.1" customHeight="1">
      <c r="C194" s="269" t="s">
        <v>683</v>
      </c>
      <c r="D194" s="269"/>
      <c r="H194" s="89">
        <v>2531072.9800000023</v>
      </c>
      <c r="I194" s="89"/>
      <c r="J194" s="89">
        <v>732294.25999999978</v>
      </c>
      <c r="K194" s="89"/>
      <c r="L194" s="89">
        <v>2703218.0399999991</v>
      </c>
      <c r="M194" s="89"/>
      <c r="N194" s="89">
        <v>254898.2799999998</v>
      </c>
    </row>
    <row r="195" spans="1:14" s="110" customFormat="1" ht="29.1" customHeight="1" thickBot="1">
      <c r="C195" s="269"/>
      <c r="D195" s="269" t="s">
        <v>684</v>
      </c>
      <c r="H195" s="196">
        <f>SUM(H193:H194)</f>
        <v>-3051600.0999999978</v>
      </c>
      <c r="I195" s="89"/>
      <c r="J195" s="196">
        <f>SUM(J193:J194)</f>
        <v>-3140068.4699999997</v>
      </c>
      <c r="K195" s="89"/>
      <c r="L195" s="196">
        <f>SUM(L193:L194)</f>
        <v>8249553.629999999</v>
      </c>
      <c r="M195" s="89"/>
      <c r="N195" s="196">
        <f>SUM(N193:N194)</f>
        <v>1264219.9599999997</v>
      </c>
    </row>
    <row r="196" spans="1:14" s="110" customFormat="1" ht="29.1" customHeight="1" thickTop="1">
      <c r="C196" s="288" t="s">
        <v>982</v>
      </c>
      <c r="H196" s="187"/>
      <c r="I196" s="187"/>
      <c r="J196" s="187"/>
      <c r="K196" s="187"/>
      <c r="L196" s="187"/>
      <c r="M196" s="187"/>
      <c r="N196" s="187"/>
    </row>
    <row r="197" spans="1:14" s="200" customFormat="1" ht="29.1" customHeight="1">
      <c r="H197" s="421" t="s">
        <v>311</v>
      </c>
      <c r="I197" s="421"/>
      <c r="J197" s="421"/>
      <c r="L197" s="421" t="s">
        <v>312</v>
      </c>
      <c r="M197" s="421"/>
      <c r="N197" s="421"/>
    </row>
    <row r="198" spans="1:14" s="200" customFormat="1" ht="29.1" customHeight="1">
      <c r="H198" s="201" t="s">
        <v>948</v>
      </c>
      <c r="I198" s="202"/>
      <c r="J198" s="201" t="s">
        <v>951</v>
      </c>
      <c r="K198" s="203"/>
      <c r="L198" s="201" t="s">
        <v>948</v>
      </c>
      <c r="M198" s="202"/>
      <c r="N198" s="201" t="s">
        <v>951</v>
      </c>
    </row>
    <row r="199" spans="1:14" s="110" customFormat="1" ht="29.1" customHeight="1">
      <c r="C199" s="269" t="s">
        <v>681</v>
      </c>
      <c r="D199" s="269"/>
    </row>
    <row r="200" spans="1:14" s="110" customFormat="1" ht="29.1" customHeight="1">
      <c r="C200" s="269"/>
      <c r="D200" s="269" t="s">
        <v>682</v>
      </c>
      <c r="H200" s="89">
        <v>-13153086.18</v>
      </c>
      <c r="I200" s="89"/>
      <c r="J200" s="120">
        <v>-1658440.16</v>
      </c>
      <c r="K200" s="120"/>
      <c r="L200" s="120">
        <v>14965133.23</v>
      </c>
      <c r="M200" s="120"/>
      <c r="N200" s="120">
        <v>-549665.46</v>
      </c>
    </row>
    <row r="201" spans="1:14" s="110" customFormat="1" ht="29.1" customHeight="1">
      <c r="C201" s="269" t="s">
        <v>683</v>
      </c>
      <c r="D201" s="269"/>
      <c r="H201" s="89">
        <v>16722563.580000002</v>
      </c>
      <c r="I201" s="89"/>
      <c r="J201" s="89">
        <v>-7540048.9500000002</v>
      </c>
      <c r="K201" s="89"/>
      <c r="L201" s="89">
        <v>23310124.140000001</v>
      </c>
      <c r="M201" s="89"/>
      <c r="N201" s="89">
        <v>4047932.23</v>
      </c>
    </row>
    <row r="202" spans="1:14" s="110" customFormat="1" ht="29.1" customHeight="1" thickBot="1">
      <c r="C202" s="269"/>
      <c r="D202" s="269" t="s">
        <v>684</v>
      </c>
      <c r="H202" s="196">
        <f>SUM(H200:H201)</f>
        <v>3569477.4000000022</v>
      </c>
      <c r="I202" s="89"/>
      <c r="J202" s="196">
        <f>SUM(J200:J201)</f>
        <v>-9198489.1099999994</v>
      </c>
      <c r="K202" s="89"/>
      <c r="L202" s="196">
        <f>SUM(L200:L201)</f>
        <v>38275257.370000005</v>
      </c>
      <c r="M202" s="89"/>
      <c r="N202" s="196">
        <f>SUM(N200:N201)</f>
        <v>3498266.77</v>
      </c>
    </row>
    <row r="203" spans="1:14" s="110" customFormat="1" ht="29.1" customHeight="1" thickTop="1">
      <c r="H203" s="120"/>
      <c r="I203" s="89"/>
      <c r="J203" s="120"/>
      <c r="K203" s="89"/>
      <c r="L203" s="120"/>
      <c r="M203" s="89"/>
      <c r="N203" s="120"/>
    </row>
    <row r="204" spans="1:14" s="110" customFormat="1" ht="21.95" customHeight="1">
      <c r="A204" s="422" t="s">
        <v>786</v>
      </c>
      <c r="B204" s="423"/>
      <c r="C204" s="423"/>
      <c r="D204" s="423"/>
      <c r="E204" s="423"/>
      <c r="F204" s="423"/>
      <c r="G204" s="423"/>
      <c r="H204" s="423"/>
      <c r="I204" s="423"/>
      <c r="J204" s="423"/>
      <c r="K204" s="423"/>
      <c r="L204" s="423"/>
      <c r="M204" s="423"/>
      <c r="N204" s="423"/>
    </row>
    <row r="205" spans="1:14" s="110" customFormat="1" ht="21.95" customHeight="1">
      <c r="H205" s="120"/>
      <c r="I205" s="89"/>
      <c r="J205" s="120"/>
      <c r="K205" s="89"/>
      <c r="L205" s="120"/>
      <c r="M205" s="89"/>
      <c r="N205" s="120"/>
    </row>
    <row r="206" spans="1:14" s="117" customFormat="1" ht="21.95" customHeight="1">
      <c r="A206" s="197" t="s">
        <v>686</v>
      </c>
      <c r="B206" s="262" t="s">
        <v>687</v>
      </c>
    </row>
    <row r="207" spans="1:14" s="110" customFormat="1" ht="21.95" customHeight="1">
      <c r="B207" s="288" t="s">
        <v>688</v>
      </c>
    </row>
    <row r="208" spans="1:14" s="110" customFormat="1" ht="21.95" customHeight="1">
      <c r="C208" s="269" t="s">
        <v>1097</v>
      </c>
    </row>
    <row r="209" spans="1:14" s="110" customFormat="1" ht="21.95" customHeight="1">
      <c r="B209" s="269" t="s">
        <v>689</v>
      </c>
    </row>
    <row r="210" spans="1:14" s="110" customFormat="1" ht="21.95" customHeight="1">
      <c r="C210" s="269" t="s">
        <v>1096</v>
      </c>
    </row>
    <row r="211" spans="1:14" s="110" customFormat="1" ht="21.95" customHeight="1">
      <c r="B211" s="269" t="s">
        <v>1095</v>
      </c>
    </row>
    <row r="212" spans="1:14" s="110" customFormat="1" ht="21.95" customHeight="1">
      <c r="B212" s="288" t="s">
        <v>690</v>
      </c>
    </row>
    <row r="213" spans="1:14" s="110" customFormat="1" ht="21.95" customHeight="1">
      <c r="C213" s="269" t="s">
        <v>1098</v>
      </c>
    </row>
    <row r="214" spans="1:14" s="110" customFormat="1" ht="21.95" customHeight="1">
      <c r="B214" s="269" t="s">
        <v>1100</v>
      </c>
    </row>
    <row r="215" spans="1:14" s="110" customFormat="1" ht="21.95" customHeight="1">
      <c r="B215" s="269" t="s">
        <v>1099</v>
      </c>
    </row>
    <row r="216" spans="1:14" s="110" customFormat="1" ht="21.95" customHeight="1">
      <c r="C216" s="269" t="s">
        <v>1102</v>
      </c>
      <c r="H216" s="187"/>
      <c r="I216" s="187"/>
      <c r="J216" s="187"/>
      <c r="K216" s="187"/>
      <c r="L216" s="187"/>
      <c r="M216" s="187"/>
      <c r="N216" s="187"/>
    </row>
    <row r="217" spans="1:14" s="110" customFormat="1" ht="21.95" customHeight="1">
      <c r="B217" s="269" t="s">
        <v>1103</v>
      </c>
      <c r="C217" s="269"/>
    </row>
    <row r="218" spans="1:14" s="110" customFormat="1" ht="21.95" customHeight="1">
      <c r="B218" s="269" t="s">
        <v>1101</v>
      </c>
      <c r="C218" s="269"/>
    </row>
    <row r="219" spans="1:14" s="110" customFormat="1" ht="21.95" customHeight="1"/>
    <row r="220" spans="1:14" s="182" customFormat="1" ht="21.95" customHeight="1">
      <c r="A220" s="197" t="s">
        <v>691</v>
      </c>
      <c r="B220" s="262" t="s">
        <v>692</v>
      </c>
      <c r="C220" s="117"/>
      <c r="D220" s="117"/>
      <c r="E220" s="117"/>
      <c r="F220" s="117"/>
    </row>
    <row r="221" spans="1:14" ht="21.95" customHeight="1">
      <c r="A221" s="110"/>
      <c r="B221" s="110"/>
      <c r="C221" s="289" t="s">
        <v>994</v>
      </c>
      <c r="D221" s="110"/>
      <c r="E221" s="110"/>
      <c r="F221" s="110"/>
      <c r="H221" s="252"/>
      <c r="I221" s="252"/>
      <c r="J221" s="252"/>
      <c r="K221" s="252"/>
      <c r="L221" s="252"/>
      <c r="M221" s="252"/>
      <c r="N221" s="252"/>
    </row>
    <row r="222" spans="1:14" s="217" customFormat="1" ht="21.95" customHeight="1">
      <c r="H222" s="421" t="s">
        <v>311</v>
      </c>
      <c r="I222" s="421"/>
      <c r="J222" s="421"/>
      <c r="K222" s="200"/>
      <c r="L222" s="421" t="s">
        <v>312</v>
      </c>
      <c r="M222" s="421"/>
      <c r="N222" s="421"/>
    </row>
    <row r="223" spans="1:14" s="217" customFormat="1" ht="21.95" customHeight="1">
      <c r="H223" s="201" t="s">
        <v>948</v>
      </c>
      <c r="I223" s="202"/>
      <c r="J223" s="201" t="s">
        <v>951</v>
      </c>
      <c r="K223" s="203"/>
      <c r="L223" s="201" t="s">
        <v>948</v>
      </c>
      <c r="M223" s="202"/>
      <c r="N223" s="201" t="s">
        <v>951</v>
      </c>
    </row>
    <row r="224" spans="1:14" ht="21.95" customHeight="1">
      <c r="C224" s="273" t="s">
        <v>636</v>
      </c>
      <c r="H224" s="110">
        <v>226093707.40399995</v>
      </c>
      <c r="I224" s="110"/>
      <c r="J224" s="110">
        <v>146073585.69</v>
      </c>
      <c r="K224" s="110"/>
      <c r="L224" s="110">
        <v>133085293.22999999</v>
      </c>
      <c r="M224" s="110"/>
      <c r="N224" s="110">
        <v>88217247.689999998</v>
      </c>
    </row>
    <row r="225" spans="1:14" ht="21.95" customHeight="1">
      <c r="C225" s="273" t="s">
        <v>1131</v>
      </c>
      <c r="H225" s="110">
        <v>21119361.129999999</v>
      </c>
      <c r="I225" s="110"/>
      <c r="J225" s="110">
        <v>13596720.380000001</v>
      </c>
      <c r="K225" s="110"/>
      <c r="L225" s="110">
        <v>19838240.780000001</v>
      </c>
      <c r="M225" s="110"/>
      <c r="N225" s="110">
        <v>12073297.66</v>
      </c>
    </row>
    <row r="226" spans="1:14" ht="21.95" customHeight="1">
      <c r="C226" s="273" t="s">
        <v>693</v>
      </c>
      <c r="H226" s="110">
        <v>271111029.80000007</v>
      </c>
      <c r="I226" s="110"/>
      <c r="J226" s="110">
        <v>146215466.38</v>
      </c>
      <c r="K226" s="110"/>
      <c r="L226" s="110">
        <v>198902258.70000002</v>
      </c>
      <c r="M226" s="110"/>
      <c r="N226" s="110">
        <v>99748762.489999995</v>
      </c>
    </row>
    <row r="227" spans="1:14" ht="21.95" customHeight="1">
      <c r="C227" s="273" t="s">
        <v>694</v>
      </c>
      <c r="H227" s="110">
        <v>90937203.280000001</v>
      </c>
      <c r="I227" s="110"/>
      <c r="J227" s="110">
        <v>66262269.670000002</v>
      </c>
      <c r="K227" s="110"/>
      <c r="L227" s="110">
        <v>90937203.280000001</v>
      </c>
      <c r="M227" s="110"/>
      <c r="N227" s="110">
        <v>66262269.670000002</v>
      </c>
    </row>
    <row r="228" spans="1:14" ht="21.95" customHeight="1">
      <c r="C228" s="114" t="s">
        <v>695</v>
      </c>
      <c r="H228" s="110">
        <v>22598380.189999998</v>
      </c>
      <c r="I228" s="110"/>
      <c r="J228" s="110">
        <v>13282225.890000001</v>
      </c>
      <c r="K228" s="110"/>
      <c r="L228" s="110">
        <v>15378719.34</v>
      </c>
      <c r="M228" s="110"/>
      <c r="N228" s="110">
        <v>9989029.1199999992</v>
      </c>
    </row>
    <row r="229" spans="1:14" ht="21.95" customHeight="1">
      <c r="C229" s="114" t="s">
        <v>696</v>
      </c>
      <c r="H229" s="113">
        <v>109432322.84249999</v>
      </c>
      <c r="J229" s="113">
        <v>59773367.090000004</v>
      </c>
      <c r="L229" s="113">
        <v>68159567.640000001</v>
      </c>
      <c r="N229" s="113">
        <v>37727425.420000002</v>
      </c>
    </row>
    <row r="230" spans="1:14" ht="21.95" customHeight="1">
      <c r="C230" s="273" t="s">
        <v>697</v>
      </c>
      <c r="H230" s="113">
        <v>20252903.370000001</v>
      </c>
      <c r="J230" s="113">
        <v>20789404.73</v>
      </c>
      <c r="L230" s="113">
        <v>20252903.370000001</v>
      </c>
      <c r="N230" s="113">
        <v>20789404.73</v>
      </c>
    </row>
    <row r="231" spans="1:14" ht="21.95" customHeight="1"/>
    <row r="232" spans="1:14" s="182" customFormat="1" ht="21.95" customHeight="1">
      <c r="A232" s="197" t="s">
        <v>698</v>
      </c>
      <c r="B232" s="262" t="s">
        <v>699</v>
      </c>
      <c r="C232" s="117"/>
      <c r="D232" s="117"/>
      <c r="E232" s="117"/>
      <c r="F232" s="117"/>
    </row>
    <row r="233" spans="1:14" ht="21.95" customHeight="1">
      <c r="A233" s="110"/>
      <c r="B233" s="110" t="s">
        <v>700</v>
      </c>
      <c r="C233" s="110"/>
      <c r="D233" s="110"/>
      <c r="E233" s="110"/>
      <c r="F233" s="110"/>
    </row>
    <row r="234" spans="1:14" ht="21.95" customHeight="1">
      <c r="A234" s="110"/>
      <c r="B234" s="273"/>
      <c r="C234" s="273" t="s">
        <v>701</v>
      </c>
      <c r="D234" s="110"/>
      <c r="E234" s="110"/>
      <c r="F234" s="110"/>
    </row>
    <row r="235" spans="1:14" ht="21.95" customHeight="1">
      <c r="A235" s="110"/>
      <c r="B235" s="290" t="s">
        <v>702</v>
      </c>
      <c r="C235" s="290"/>
      <c r="D235" s="187"/>
      <c r="E235" s="110"/>
      <c r="F235" s="110"/>
      <c r="H235" s="252"/>
      <c r="I235" s="252"/>
      <c r="J235" s="252"/>
      <c r="K235" s="252"/>
      <c r="L235" s="252"/>
      <c r="M235" s="252"/>
      <c r="N235" s="252"/>
    </row>
    <row r="236" spans="1:14" s="217" customFormat="1" ht="21.95" customHeight="1">
      <c r="H236" s="421" t="s">
        <v>311</v>
      </c>
      <c r="I236" s="421"/>
      <c r="J236" s="421"/>
      <c r="K236" s="200"/>
      <c r="L236" s="421" t="s">
        <v>312</v>
      </c>
      <c r="M236" s="421"/>
      <c r="N236" s="421"/>
    </row>
    <row r="237" spans="1:14" s="217" customFormat="1" ht="21.95" customHeight="1">
      <c r="H237" s="201" t="s">
        <v>948</v>
      </c>
      <c r="I237" s="202"/>
      <c r="J237" s="201" t="s">
        <v>951</v>
      </c>
      <c r="K237" s="203"/>
      <c r="L237" s="201" t="s">
        <v>948</v>
      </c>
      <c r="M237" s="202"/>
      <c r="N237" s="201" t="s">
        <v>951</v>
      </c>
    </row>
    <row r="238" spans="1:14" ht="21.95" customHeight="1">
      <c r="C238" s="273" t="s">
        <v>319</v>
      </c>
      <c r="D238" s="110"/>
      <c r="H238" s="113">
        <v>360974.17</v>
      </c>
      <c r="J238" s="113">
        <v>371606.92</v>
      </c>
      <c r="L238" s="113">
        <v>30135.69</v>
      </c>
      <c r="N238" s="113">
        <v>30130.35</v>
      </c>
    </row>
    <row r="239" spans="1:14" ht="21.95" customHeight="1">
      <c r="C239" s="273" t="s">
        <v>320</v>
      </c>
      <c r="D239" s="110"/>
      <c r="H239" s="113">
        <v>396992.05000000005</v>
      </c>
      <c r="J239" s="113">
        <v>17237955.34</v>
      </c>
      <c r="L239" s="113">
        <v>347557.83</v>
      </c>
      <c r="N239" s="113">
        <v>1138740.8799999999</v>
      </c>
    </row>
    <row r="240" spans="1:14" ht="21.95" customHeight="1">
      <c r="C240" s="273" t="s">
        <v>321</v>
      </c>
      <c r="D240" s="110"/>
      <c r="H240" s="113">
        <v>399775488.44999999</v>
      </c>
      <c r="J240" s="113">
        <v>258526766.06</v>
      </c>
      <c r="L240" s="113">
        <v>386613186.83999997</v>
      </c>
      <c r="N240" s="113">
        <v>230171806.68000001</v>
      </c>
    </row>
    <row r="241" spans="2:14" ht="21.95" customHeight="1">
      <c r="C241" s="273" t="s">
        <v>1132</v>
      </c>
      <c r="D241" s="110"/>
      <c r="H241" s="113">
        <v>173961.12</v>
      </c>
      <c r="J241" s="89">
        <v>0</v>
      </c>
      <c r="L241" s="89">
        <v>0</v>
      </c>
      <c r="N241" s="89">
        <v>0</v>
      </c>
    </row>
    <row r="242" spans="2:14" ht="21.95" customHeight="1" thickBot="1">
      <c r="C242" s="110"/>
      <c r="D242" s="273" t="s">
        <v>322</v>
      </c>
      <c r="H242" s="291">
        <f>SUM(H238:H241)</f>
        <v>400707415.79000002</v>
      </c>
      <c r="J242" s="291">
        <f>SUM(J238:J240)</f>
        <v>276136328.31999999</v>
      </c>
      <c r="L242" s="291">
        <f>SUM(L238:L240)</f>
        <v>386990880.35999995</v>
      </c>
      <c r="N242" s="291">
        <f>SUM(N238:N240)</f>
        <v>231340677.91</v>
      </c>
    </row>
    <row r="243" spans="2:14" ht="21.95" customHeight="1" thickTop="1">
      <c r="B243" s="110" t="s">
        <v>703</v>
      </c>
      <c r="C243" s="110"/>
      <c r="H243" s="252"/>
      <c r="J243" s="252"/>
      <c r="L243" s="252"/>
      <c r="N243" s="252"/>
    </row>
    <row r="244" spans="2:14" ht="21.95" customHeight="1">
      <c r="B244" s="110"/>
      <c r="C244" s="110" t="s">
        <v>1105</v>
      </c>
      <c r="H244" s="252"/>
      <c r="J244" s="252"/>
      <c r="L244" s="252"/>
      <c r="N244" s="252"/>
    </row>
    <row r="245" spans="2:14" s="110" customFormat="1" ht="21.95" customHeight="1">
      <c r="B245" s="110" t="s">
        <v>1104</v>
      </c>
      <c r="H245" s="187"/>
      <c r="J245" s="187"/>
      <c r="L245" s="187"/>
      <c r="N245" s="187"/>
    </row>
    <row r="246" spans="2:14" ht="21.95" customHeight="1">
      <c r="H246" s="252"/>
      <c r="J246" s="252"/>
      <c r="L246" s="252"/>
      <c r="N246" s="252"/>
    </row>
  </sheetData>
  <mergeCells count="29">
    <mergeCell ref="L33:N33"/>
    <mergeCell ref="A67:N67"/>
    <mergeCell ref="L81:N81"/>
    <mergeCell ref="L91:N91"/>
    <mergeCell ref="H106:J106"/>
    <mergeCell ref="L106:N106"/>
    <mergeCell ref="A103:N103"/>
    <mergeCell ref="A1:N1"/>
    <mergeCell ref="H4:J4"/>
    <mergeCell ref="L4:N4"/>
    <mergeCell ref="L19:N19"/>
    <mergeCell ref="A31:N31"/>
    <mergeCell ref="H119:J119"/>
    <mergeCell ref="L119:N119"/>
    <mergeCell ref="H141:J141"/>
    <mergeCell ref="L141:N141"/>
    <mergeCell ref="H127:J127"/>
    <mergeCell ref="L127:N127"/>
    <mergeCell ref="A138:N138"/>
    <mergeCell ref="A172:N172"/>
    <mergeCell ref="H236:J236"/>
    <mergeCell ref="L236:N236"/>
    <mergeCell ref="H190:J190"/>
    <mergeCell ref="L190:N190"/>
    <mergeCell ref="A204:N204"/>
    <mergeCell ref="H222:J222"/>
    <mergeCell ref="L222:N222"/>
    <mergeCell ref="H197:J197"/>
    <mergeCell ref="L197:N197"/>
  </mergeCells>
  <pageMargins left="0.74803149606299213" right="0.19685039370078741" top="0.59055118110236227" bottom="0.56000000000000005" header="0.39370078740157483" footer="0.39"/>
  <pageSetup paperSize="9" scale="85"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topLeftCell="A8" zoomScale="80" zoomScaleNormal="80" zoomScaleSheetLayoutView="90" workbookViewId="0">
      <selection activeCell="H20" sqref="H20"/>
    </sheetView>
  </sheetViews>
  <sheetFormatPr defaultRowHeight="24.95" customHeight="1"/>
  <cols>
    <col min="1" max="1" width="3.42578125" style="115" customWidth="1"/>
    <col min="2" max="2" width="4.5703125" style="115" customWidth="1"/>
    <col min="3" max="3" width="5.140625" style="115" customWidth="1"/>
    <col min="4" max="6" width="9.140625" style="115" customWidth="1"/>
    <col min="7" max="7" width="1.7109375" style="115" customWidth="1"/>
    <col min="8" max="8" width="15.85546875" style="115" customWidth="1"/>
    <col min="9" max="9" width="1.28515625" style="115" customWidth="1"/>
    <col min="10" max="10" width="15.85546875" style="115" customWidth="1"/>
    <col min="11" max="11" width="1.28515625" style="115" customWidth="1"/>
    <col min="12" max="12" width="15.85546875" style="115" customWidth="1"/>
    <col min="13" max="13" width="1.28515625" style="115" customWidth="1"/>
    <col min="14" max="14" width="15.85546875" style="115" customWidth="1"/>
    <col min="15" max="15" width="1.7109375" style="115" customWidth="1"/>
    <col min="16" max="16384" width="9.140625" style="115"/>
  </cols>
  <sheetData>
    <row r="1" spans="1:14" ht="24.95" customHeight="1">
      <c r="A1" s="440" t="s">
        <v>803</v>
      </c>
      <c r="B1" s="441"/>
      <c r="C1" s="441"/>
      <c r="D1" s="441"/>
      <c r="E1" s="441"/>
      <c r="F1" s="441"/>
      <c r="G1" s="441"/>
      <c r="H1" s="441"/>
      <c r="I1" s="441"/>
      <c r="J1" s="441"/>
      <c r="K1" s="441"/>
      <c r="L1" s="441"/>
      <c r="M1" s="441"/>
      <c r="N1" s="441"/>
    </row>
    <row r="3" spans="1:14" ht="24.95" customHeight="1">
      <c r="A3" s="347" t="s">
        <v>705</v>
      </c>
      <c r="B3" s="281" t="s">
        <v>706</v>
      </c>
      <c r="C3" s="281"/>
      <c r="D3" s="281"/>
      <c r="E3" s="281"/>
      <c r="F3" s="281"/>
    </row>
    <row r="4" spans="1:14" ht="24.95" customHeight="1">
      <c r="B4" s="115" t="s">
        <v>1106</v>
      </c>
    </row>
    <row r="5" spans="1:14" ht="24.95" customHeight="1">
      <c r="B5" s="115" t="s">
        <v>1134</v>
      </c>
    </row>
    <row r="6" spans="1:14" ht="24.95" customHeight="1">
      <c r="B6" s="115" t="s">
        <v>1135</v>
      </c>
    </row>
    <row r="7" spans="1:14" ht="24.95" customHeight="1">
      <c r="B7" s="115" t="s">
        <v>1136</v>
      </c>
    </row>
    <row r="8" spans="1:14" ht="24.95" customHeight="1">
      <c r="B8" s="115" t="s">
        <v>1137</v>
      </c>
    </row>
    <row r="9" spans="1:14" ht="24.95" customHeight="1">
      <c r="C9" s="115" t="s">
        <v>1138</v>
      </c>
    </row>
    <row r="10" spans="1:14" ht="24.95" customHeight="1">
      <c r="B10" s="115" t="s">
        <v>1139</v>
      </c>
    </row>
    <row r="11" spans="1:14" ht="24.95" customHeight="1">
      <c r="B11" s="115" t="s">
        <v>1140</v>
      </c>
    </row>
    <row r="12" spans="1:14" ht="24.95" customHeight="1">
      <c r="B12" s="115" t="s">
        <v>1141</v>
      </c>
    </row>
    <row r="13" spans="1:14" ht="24.95" customHeight="1">
      <c r="B13" s="115" t="s">
        <v>707</v>
      </c>
      <c r="H13" s="284"/>
      <c r="I13" s="284"/>
      <c r="J13" s="284"/>
      <c r="K13" s="284"/>
      <c r="L13" s="284"/>
      <c r="M13" s="284"/>
      <c r="N13" s="284"/>
    </row>
    <row r="14" spans="1:14" s="348" customFormat="1" ht="24.95" customHeight="1">
      <c r="H14" s="263"/>
      <c r="I14" s="263" t="s">
        <v>311</v>
      </c>
      <c r="J14" s="263"/>
      <c r="K14" s="200"/>
      <c r="L14" s="421" t="s">
        <v>312</v>
      </c>
      <c r="M14" s="421"/>
      <c r="N14" s="421"/>
    </row>
    <row r="15" spans="1:14" s="348" customFormat="1" ht="24.95" customHeight="1">
      <c r="H15" s="201" t="s">
        <v>948</v>
      </c>
      <c r="I15" s="202"/>
      <c r="J15" s="201" t="s">
        <v>280</v>
      </c>
      <c r="K15" s="203"/>
      <c r="L15" s="201" t="s">
        <v>948</v>
      </c>
      <c r="M15" s="202"/>
      <c r="N15" s="201" t="s">
        <v>280</v>
      </c>
    </row>
    <row r="16" spans="1:14" ht="24.95" customHeight="1">
      <c r="C16" s="115" t="s">
        <v>604</v>
      </c>
      <c r="H16" s="110">
        <v>3247440</v>
      </c>
      <c r="I16" s="110"/>
      <c r="J16" s="110">
        <v>5149895.0999999996</v>
      </c>
      <c r="K16" s="110"/>
      <c r="L16" s="110">
        <v>3247440</v>
      </c>
      <c r="M16" s="110"/>
      <c r="N16" s="110">
        <v>5149895.0999999996</v>
      </c>
    </row>
    <row r="17" spans="1:22" ht="24.95" customHeight="1">
      <c r="C17" s="115" t="s">
        <v>708</v>
      </c>
      <c r="H17" s="110">
        <v>1623720</v>
      </c>
      <c r="I17" s="110"/>
      <c r="J17" s="110">
        <v>4059300</v>
      </c>
      <c r="K17" s="110"/>
      <c r="L17" s="110">
        <v>1623720</v>
      </c>
      <c r="M17" s="110"/>
      <c r="N17" s="110">
        <v>4059300</v>
      </c>
    </row>
    <row r="18" spans="1:22" ht="24.95" customHeight="1" thickBot="1">
      <c r="D18" s="115" t="s">
        <v>322</v>
      </c>
      <c r="H18" s="195">
        <f>SUM(H16:H17)</f>
        <v>4871160</v>
      </c>
      <c r="I18" s="110"/>
      <c r="J18" s="195">
        <f>SUM(J16:J17)</f>
        <v>9209195.0999999996</v>
      </c>
      <c r="K18" s="110"/>
      <c r="L18" s="195">
        <f>SUM(L16:L17)</f>
        <v>4871160</v>
      </c>
      <c r="M18" s="110"/>
      <c r="N18" s="195">
        <f>SUM(N16:N17)</f>
        <v>9209195.0999999996</v>
      </c>
    </row>
    <row r="19" spans="1:22" ht="24.95" customHeight="1" thickTop="1"/>
    <row r="20" spans="1:22" s="281" customFormat="1" ht="24.95" customHeight="1">
      <c r="A20" s="347" t="s">
        <v>709</v>
      </c>
      <c r="B20" s="281" t="s">
        <v>710</v>
      </c>
    </row>
    <row r="21" spans="1:22" ht="24.95" customHeight="1">
      <c r="B21" s="269"/>
      <c r="C21" s="269" t="s">
        <v>711</v>
      </c>
    </row>
    <row r="22" spans="1:22" ht="24.95" customHeight="1">
      <c r="B22" s="269" t="s">
        <v>712</v>
      </c>
      <c r="C22" s="269"/>
    </row>
    <row r="23" spans="1:22" ht="24.95" customHeight="1">
      <c r="C23" s="275" t="s">
        <v>995</v>
      </c>
      <c r="H23" s="284"/>
      <c r="I23" s="284"/>
      <c r="J23" s="284"/>
      <c r="K23" s="284"/>
      <c r="L23" s="284"/>
      <c r="M23" s="284"/>
      <c r="N23" s="284"/>
    </row>
    <row r="24" spans="1:22" s="348" customFormat="1" ht="24.95" customHeight="1">
      <c r="H24" s="421" t="s">
        <v>713</v>
      </c>
      <c r="I24" s="421"/>
      <c r="J24" s="421"/>
      <c r="K24" s="200"/>
      <c r="L24" s="421" t="s">
        <v>714</v>
      </c>
      <c r="M24" s="421"/>
      <c r="N24" s="421"/>
    </row>
    <row r="25" spans="1:22" s="348" customFormat="1" ht="24.95" customHeight="1">
      <c r="H25" s="201" t="s">
        <v>948</v>
      </c>
      <c r="I25" s="202"/>
      <c r="J25" s="201" t="s">
        <v>280</v>
      </c>
      <c r="K25" s="203"/>
      <c r="L25" s="201" t="s">
        <v>948</v>
      </c>
      <c r="M25" s="202"/>
      <c r="N25" s="201" t="s">
        <v>280</v>
      </c>
    </row>
    <row r="26" spans="1:22" ht="24.95" customHeight="1">
      <c r="B26" s="115" t="s">
        <v>715</v>
      </c>
      <c r="H26" s="110">
        <v>0.86266219642522446</v>
      </c>
      <c r="I26" s="110"/>
      <c r="J26" s="110">
        <v>0.55284650820569348</v>
      </c>
      <c r="K26" s="110"/>
      <c r="L26" s="110">
        <v>0.59658947760356629</v>
      </c>
      <c r="M26" s="110"/>
      <c r="N26" s="110">
        <v>0.35234366737297773</v>
      </c>
    </row>
    <row r="28" spans="1:22" ht="24.95" customHeight="1">
      <c r="A28" s="349" t="s">
        <v>716</v>
      </c>
      <c r="B28" s="123" t="s">
        <v>717</v>
      </c>
      <c r="O28" s="269"/>
      <c r="P28" s="269"/>
      <c r="Q28" s="269"/>
      <c r="R28" s="269"/>
      <c r="S28" s="269"/>
      <c r="T28" s="269"/>
      <c r="U28" s="269"/>
      <c r="V28" s="269"/>
    </row>
    <row r="29" spans="1:22" ht="24.95" customHeight="1">
      <c r="B29" s="114"/>
      <c r="C29" s="114" t="s">
        <v>718</v>
      </c>
      <c r="O29" s="269"/>
      <c r="P29" s="269"/>
      <c r="Q29" s="269"/>
      <c r="R29" s="269"/>
      <c r="S29" s="269"/>
      <c r="T29" s="269"/>
      <c r="U29" s="269"/>
      <c r="V29" s="269"/>
    </row>
    <row r="30" spans="1:22" ht="24.95" customHeight="1">
      <c r="B30" s="114" t="s">
        <v>719</v>
      </c>
      <c r="C30" s="114"/>
      <c r="O30" s="269"/>
      <c r="P30" s="269"/>
      <c r="Q30" s="269"/>
      <c r="R30" s="269"/>
      <c r="S30" s="269"/>
      <c r="T30" s="269"/>
      <c r="U30" s="269"/>
      <c r="V30" s="269"/>
    </row>
    <row r="31" spans="1:22" ht="24.95" customHeight="1">
      <c r="B31" s="114"/>
      <c r="C31" s="124" t="s">
        <v>944</v>
      </c>
      <c r="D31" s="124"/>
      <c r="O31" s="275"/>
      <c r="P31" s="275"/>
      <c r="Q31" s="269"/>
      <c r="R31" s="269"/>
      <c r="S31" s="269"/>
      <c r="T31" s="269"/>
      <c r="U31" s="269"/>
      <c r="V31" s="269"/>
    </row>
    <row r="32" spans="1:22" ht="24.95" customHeight="1">
      <c r="B32" s="114"/>
      <c r="C32" s="114" t="s">
        <v>945</v>
      </c>
      <c r="D32" s="114"/>
      <c r="O32" s="269"/>
      <c r="P32" s="269"/>
      <c r="Q32" s="269"/>
      <c r="R32" s="269"/>
      <c r="S32" s="269"/>
      <c r="T32" s="269"/>
      <c r="U32" s="269"/>
      <c r="V32" s="269"/>
    </row>
    <row r="33" spans="2:22" ht="24.95" customHeight="1">
      <c r="B33" s="114"/>
      <c r="C33" s="114" t="s">
        <v>946</v>
      </c>
      <c r="D33" s="114"/>
      <c r="O33" s="269"/>
      <c r="P33" s="269"/>
      <c r="Q33" s="269"/>
      <c r="R33" s="269"/>
      <c r="S33" s="269"/>
      <c r="T33" s="269"/>
      <c r="U33" s="269"/>
      <c r="V33" s="269"/>
    </row>
    <row r="34" spans="2:22" ht="24.95" customHeight="1">
      <c r="B34" s="275" t="s">
        <v>720</v>
      </c>
      <c r="C34" s="114"/>
      <c r="D34" s="114"/>
      <c r="O34" s="269"/>
      <c r="P34" s="269"/>
      <c r="Q34" s="269"/>
      <c r="R34" s="269"/>
      <c r="S34" s="269"/>
      <c r="T34" s="269"/>
      <c r="U34" s="269"/>
      <c r="V34" s="269"/>
    </row>
    <row r="35" spans="2:22" ht="24.95" customHeight="1">
      <c r="B35" s="114"/>
      <c r="C35" s="350" t="s">
        <v>14</v>
      </c>
      <c r="D35" s="124" t="s">
        <v>721</v>
      </c>
      <c r="O35" s="269"/>
      <c r="P35" s="269"/>
      <c r="Q35" s="269"/>
      <c r="R35" s="269"/>
      <c r="S35" s="269"/>
      <c r="T35" s="269"/>
      <c r="U35" s="269"/>
      <c r="V35" s="269"/>
    </row>
    <row r="36" spans="2:22" ht="24.95" customHeight="1">
      <c r="B36" s="114"/>
      <c r="C36" s="350" t="s">
        <v>15</v>
      </c>
      <c r="D36" s="124" t="s">
        <v>1142</v>
      </c>
      <c r="O36" s="351"/>
      <c r="P36" s="275"/>
      <c r="Q36" s="269"/>
      <c r="R36" s="269"/>
      <c r="S36" s="269"/>
      <c r="T36" s="269"/>
      <c r="U36" s="269"/>
      <c r="V36" s="269"/>
    </row>
    <row r="37" spans="2:22" ht="24.95" customHeight="1">
      <c r="B37" s="114"/>
      <c r="C37" s="350"/>
      <c r="D37" s="124" t="s">
        <v>722</v>
      </c>
      <c r="O37" s="351"/>
      <c r="P37" s="275"/>
      <c r="Q37" s="269"/>
      <c r="R37" s="269"/>
      <c r="S37" s="269"/>
      <c r="T37" s="269"/>
      <c r="U37" s="269"/>
      <c r="V37" s="269"/>
    </row>
    <row r="38" spans="2:22" ht="24.95" customHeight="1">
      <c r="B38" s="114"/>
      <c r="C38" s="350" t="s">
        <v>16</v>
      </c>
      <c r="D38" s="124" t="s">
        <v>723</v>
      </c>
      <c r="O38" s="351"/>
      <c r="P38" s="275"/>
      <c r="Q38" s="269"/>
      <c r="R38" s="269"/>
      <c r="S38" s="269"/>
      <c r="T38" s="269"/>
      <c r="U38" s="269"/>
      <c r="V38" s="269"/>
    </row>
    <row r="42" spans="2:22" ht="24.95" customHeight="1">
      <c r="B42" s="114"/>
      <c r="C42" s="350"/>
      <c r="D42" s="124"/>
      <c r="O42" s="351"/>
      <c r="P42" s="275"/>
      <c r="Q42" s="269"/>
      <c r="R42" s="269"/>
      <c r="S42" s="269"/>
      <c r="T42" s="269"/>
      <c r="U42" s="269"/>
      <c r="V42" s="269"/>
    </row>
    <row r="43" spans="2:22" ht="24.95" customHeight="1">
      <c r="B43" s="114"/>
      <c r="C43" s="350"/>
      <c r="D43" s="124"/>
      <c r="O43" s="351"/>
      <c r="P43" s="275"/>
      <c r="Q43" s="269"/>
      <c r="R43" s="269"/>
      <c r="S43" s="269"/>
      <c r="T43" s="269"/>
      <c r="U43" s="269"/>
      <c r="V43" s="269"/>
    </row>
    <row r="44" spans="2:22" s="281" customFormat="1" ht="24.95" customHeight="1"/>
    <row r="48" spans="2:22" ht="24.95" customHeight="1">
      <c r="F48" s="352"/>
      <c r="G48" s="352"/>
      <c r="H48" s="352"/>
      <c r="I48" s="352"/>
      <c r="J48" s="114"/>
      <c r="K48" s="114"/>
      <c r="L48" s="114"/>
      <c r="M48" s="114"/>
      <c r="N48" s="114"/>
    </row>
    <row r="49" spans="6:14" ht="24.95" customHeight="1">
      <c r="F49" s="352"/>
      <c r="G49" s="352"/>
      <c r="H49" s="352"/>
      <c r="I49" s="352"/>
      <c r="J49" s="114"/>
      <c r="K49" s="114"/>
      <c r="L49" s="114"/>
      <c r="M49" s="114"/>
      <c r="N49" s="114"/>
    </row>
    <row r="50" spans="6:14" ht="24.95" customHeight="1">
      <c r="F50" s="352"/>
      <c r="G50" s="352"/>
      <c r="H50" s="352"/>
      <c r="I50" s="352"/>
      <c r="J50" s="114"/>
      <c r="K50" s="114"/>
      <c r="L50" s="114"/>
      <c r="M50" s="114"/>
      <c r="N50" s="114"/>
    </row>
    <row r="51" spans="6:14" ht="24.95" customHeight="1">
      <c r="F51" s="352"/>
      <c r="G51" s="352"/>
      <c r="H51" s="352"/>
      <c r="I51" s="352"/>
      <c r="J51" s="114"/>
      <c r="K51" s="114"/>
      <c r="L51" s="114"/>
      <c r="M51" s="114"/>
      <c r="N51" s="114"/>
    </row>
    <row r="52" spans="6:14" ht="24.95" customHeight="1">
      <c r="F52" s="352"/>
      <c r="G52" s="352"/>
      <c r="H52" s="352"/>
      <c r="I52" s="352"/>
      <c r="J52" s="114"/>
      <c r="K52" s="114"/>
      <c r="L52" s="114"/>
      <c r="M52" s="114"/>
      <c r="N52" s="114"/>
    </row>
    <row r="53" spans="6:14" ht="24.95" customHeight="1">
      <c r="F53" s="352"/>
      <c r="G53" s="352"/>
      <c r="H53" s="352"/>
      <c r="I53" s="352"/>
      <c r="J53" s="114"/>
      <c r="K53" s="114"/>
      <c r="L53" s="114"/>
      <c r="M53" s="114"/>
      <c r="N53" s="114"/>
    </row>
  </sheetData>
  <mergeCells count="4">
    <mergeCell ref="A1:N1"/>
    <mergeCell ref="L14:N14"/>
    <mergeCell ref="H24:J24"/>
    <mergeCell ref="L24:N24"/>
  </mergeCells>
  <pageMargins left="0.89" right="0.27" top="0.69" bottom="0.47244094488188981" header="0.39370078740157483" footer="0.31496062992125984"/>
  <pageSetup paperSize="9" scale="85"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topLeftCell="A33" zoomScale="80" zoomScaleNormal="80" zoomScaleSheetLayoutView="90" workbookViewId="0">
      <selection activeCell="A33" sqref="A33"/>
    </sheetView>
  </sheetViews>
  <sheetFormatPr defaultRowHeight="24.6" customHeight="1"/>
  <cols>
    <col min="1" max="1" width="3.7109375" style="320" customWidth="1"/>
    <col min="2" max="3" width="9.140625" style="320"/>
    <col min="4" max="4" width="11" style="320" customWidth="1"/>
    <col min="5" max="5" width="11.28515625" style="320" customWidth="1"/>
    <col min="6" max="6" width="0.85546875" style="320" customWidth="1"/>
    <col min="7" max="7" width="11.28515625" style="320" customWidth="1"/>
    <col min="8" max="8" width="0.85546875" style="320" customWidth="1"/>
    <col min="9" max="9" width="11.28515625" style="320" customWidth="1"/>
    <col min="10" max="10" width="0.85546875" style="320" customWidth="1"/>
    <col min="11" max="11" width="12.7109375" style="320" bestFit="1" customWidth="1"/>
    <col min="12" max="12" width="0.85546875" style="320" customWidth="1"/>
    <col min="13" max="13" width="8" style="320" customWidth="1"/>
    <col min="14" max="14" width="0.85546875" style="320" customWidth="1"/>
    <col min="15" max="15" width="18.42578125" style="320" bestFit="1" customWidth="1"/>
    <col min="16" max="16" width="2" style="320" customWidth="1"/>
    <col min="17" max="16384" width="9.140625" style="320"/>
  </cols>
  <sheetData>
    <row r="1" spans="1:29" ht="24.6" customHeight="1">
      <c r="A1" s="447" t="s">
        <v>906</v>
      </c>
      <c r="B1" s="447"/>
      <c r="C1" s="447"/>
      <c r="D1" s="447"/>
      <c r="E1" s="447"/>
      <c r="F1" s="447"/>
      <c r="G1" s="447"/>
      <c r="H1" s="447"/>
      <c r="I1" s="447"/>
      <c r="J1" s="447"/>
      <c r="K1" s="447"/>
      <c r="L1" s="447"/>
      <c r="M1" s="447"/>
      <c r="N1" s="447"/>
      <c r="O1" s="447"/>
      <c r="P1" s="319"/>
    </row>
    <row r="3" spans="1:29" s="322" customFormat="1" ht="24.6" customHeight="1">
      <c r="A3" s="321" t="s">
        <v>725</v>
      </c>
      <c r="B3" s="321" t="s">
        <v>726</v>
      </c>
      <c r="C3" s="321"/>
      <c r="D3" s="321"/>
      <c r="E3" s="321"/>
      <c r="S3" s="301"/>
      <c r="T3" s="301"/>
      <c r="U3" s="301"/>
      <c r="V3" s="323"/>
      <c r="W3" s="302"/>
      <c r="X3" s="301"/>
      <c r="Y3" s="301"/>
      <c r="Z3" s="301"/>
      <c r="AA3" s="301"/>
      <c r="AB3" s="301"/>
      <c r="AC3" s="301"/>
    </row>
    <row r="4" spans="1:29" s="322" customFormat="1" ht="24.6" customHeight="1">
      <c r="B4" s="322" t="s">
        <v>727</v>
      </c>
      <c r="S4" s="301"/>
      <c r="T4" s="301"/>
      <c r="U4" s="301"/>
      <c r="V4" s="323"/>
      <c r="W4" s="302"/>
      <c r="X4" s="301"/>
      <c r="Y4" s="301"/>
      <c r="Z4" s="301"/>
      <c r="AA4" s="301"/>
      <c r="AB4" s="301"/>
      <c r="AC4" s="301"/>
    </row>
    <row r="5" spans="1:29" s="322" customFormat="1" ht="24.6" customHeight="1">
      <c r="B5" s="322" t="s">
        <v>1112</v>
      </c>
      <c r="S5" s="301"/>
      <c r="T5" s="301"/>
      <c r="U5" s="301"/>
      <c r="V5" s="323"/>
      <c r="W5" s="302"/>
      <c r="X5" s="301"/>
      <c r="Y5" s="301"/>
      <c r="Z5" s="301"/>
      <c r="AA5" s="301"/>
      <c r="AB5" s="301"/>
      <c r="AC5" s="301"/>
    </row>
    <row r="6" spans="1:29" s="322" customFormat="1" ht="24.6" customHeight="1">
      <c r="B6" s="322" t="s">
        <v>728</v>
      </c>
      <c r="S6" s="301"/>
      <c r="T6" s="301"/>
      <c r="U6" s="301"/>
      <c r="V6" s="323"/>
      <c r="W6" s="302"/>
      <c r="X6" s="301"/>
      <c r="Y6" s="301"/>
      <c r="Z6" s="301"/>
      <c r="AA6" s="301"/>
      <c r="AB6" s="301"/>
      <c r="AC6" s="301"/>
    </row>
    <row r="7" spans="1:29" s="322" customFormat="1" ht="24.6" customHeight="1">
      <c r="A7" s="324"/>
      <c r="B7" s="324" t="s">
        <v>729</v>
      </c>
      <c r="C7" s="324"/>
      <c r="D7" s="223"/>
      <c r="E7" s="324"/>
      <c r="S7" s="301"/>
      <c r="T7" s="301"/>
      <c r="U7" s="301"/>
      <c r="V7" s="323"/>
      <c r="W7" s="302"/>
      <c r="X7" s="301"/>
      <c r="Y7" s="301"/>
      <c r="Z7" s="301"/>
      <c r="AA7" s="301"/>
      <c r="AB7" s="301"/>
      <c r="AC7" s="301"/>
    </row>
    <row r="8" spans="1:29" s="322" customFormat="1" ht="24.6" customHeight="1">
      <c r="A8" s="324"/>
      <c r="B8" s="324" t="s">
        <v>1111</v>
      </c>
      <c r="C8" s="324"/>
      <c r="D8" s="223"/>
      <c r="E8" s="324"/>
      <c r="S8" s="301"/>
      <c r="T8" s="301"/>
      <c r="U8" s="301"/>
      <c r="V8" s="323"/>
      <c r="W8" s="302"/>
      <c r="X8" s="301"/>
      <c r="Y8" s="301"/>
      <c r="Z8" s="301"/>
      <c r="AA8" s="301"/>
      <c r="AB8" s="301"/>
      <c r="AC8" s="301"/>
    </row>
    <row r="9" spans="1:29" s="322" customFormat="1" ht="24.6" customHeight="1">
      <c r="A9" s="324"/>
      <c r="B9" s="324" t="s">
        <v>730</v>
      </c>
      <c r="C9" s="324"/>
      <c r="D9" s="223"/>
      <c r="E9" s="324"/>
      <c r="S9" s="301"/>
      <c r="T9" s="301"/>
      <c r="U9" s="301"/>
      <c r="V9" s="323"/>
      <c r="W9" s="302"/>
      <c r="X9" s="301"/>
      <c r="Y9" s="301"/>
      <c r="Z9" s="301"/>
      <c r="AA9" s="301"/>
      <c r="AB9" s="301"/>
      <c r="AC9" s="301"/>
    </row>
    <row r="10" spans="1:29" s="322" customFormat="1" ht="24.6" customHeight="1">
      <c r="A10" s="324"/>
      <c r="B10" s="324" t="s">
        <v>731</v>
      </c>
      <c r="C10" s="324"/>
      <c r="D10" s="223"/>
      <c r="E10" s="324"/>
      <c r="S10" s="301"/>
      <c r="T10" s="301"/>
      <c r="U10" s="301"/>
      <c r="V10" s="323"/>
      <c r="W10" s="302"/>
      <c r="X10" s="301"/>
      <c r="Y10" s="301"/>
      <c r="Z10" s="301"/>
      <c r="AA10" s="301"/>
      <c r="AB10" s="301"/>
      <c r="AC10" s="301"/>
    </row>
    <row r="11" spans="1:29" s="322" customFormat="1" ht="24.6" customHeight="1">
      <c r="A11" s="324"/>
      <c r="B11" s="324" t="s">
        <v>732</v>
      </c>
      <c r="C11" s="324"/>
      <c r="D11" s="223"/>
      <c r="E11" s="324"/>
      <c r="S11" s="301"/>
      <c r="T11" s="301"/>
      <c r="U11" s="301"/>
      <c r="V11" s="323"/>
      <c r="W11" s="302"/>
      <c r="X11" s="301"/>
      <c r="Y11" s="301"/>
      <c r="Z11" s="301"/>
      <c r="AA11" s="301"/>
      <c r="AB11" s="301"/>
      <c r="AC11" s="301"/>
    </row>
    <row r="12" spans="1:29" s="322" customFormat="1" ht="24.6" customHeight="1">
      <c r="B12" s="322" t="s">
        <v>733</v>
      </c>
      <c r="E12" s="324"/>
      <c r="S12" s="301"/>
      <c r="T12" s="301"/>
      <c r="U12" s="301"/>
      <c r="V12" s="323"/>
      <c r="W12" s="302"/>
      <c r="X12" s="301"/>
      <c r="Y12" s="301"/>
      <c r="Z12" s="301"/>
      <c r="AA12" s="301"/>
      <c r="AB12" s="301"/>
      <c r="AC12" s="301"/>
    </row>
    <row r="13" spans="1:29" s="322" customFormat="1" ht="24.6" customHeight="1">
      <c r="A13" s="324"/>
      <c r="B13" s="324" t="s">
        <v>734</v>
      </c>
      <c r="C13" s="223"/>
      <c r="D13" s="223"/>
      <c r="E13" s="324"/>
      <c r="F13" s="324"/>
      <c r="G13" s="324"/>
      <c r="H13" s="324"/>
      <c r="I13" s="324"/>
    </row>
    <row r="14" spans="1:29" s="322" customFormat="1" ht="24.6" customHeight="1">
      <c r="A14" s="324"/>
      <c r="B14" s="324" t="s">
        <v>1110</v>
      </c>
      <c r="C14" s="223"/>
      <c r="D14" s="223"/>
      <c r="E14" s="324"/>
      <c r="F14" s="324"/>
      <c r="G14" s="324"/>
      <c r="H14" s="324"/>
      <c r="I14" s="324"/>
    </row>
    <row r="15" spans="1:29" s="322" customFormat="1" ht="24.6" customHeight="1">
      <c r="A15" s="324"/>
      <c r="B15" s="324" t="s">
        <v>735</v>
      </c>
      <c r="C15" s="223"/>
      <c r="D15" s="223"/>
      <c r="E15" s="324"/>
      <c r="F15" s="324"/>
      <c r="G15" s="324"/>
      <c r="H15" s="324"/>
      <c r="I15" s="324"/>
    </row>
    <row r="16" spans="1:29" ht="24.6" customHeight="1">
      <c r="D16" s="325"/>
      <c r="E16" s="448" t="s">
        <v>736</v>
      </c>
      <c r="F16" s="448"/>
      <c r="G16" s="448"/>
      <c r="H16" s="448"/>
      <c r="I16" s="448"/>
      <c r="J16" s="448"/>
      <c r="K16" s="448"/>
      <c r="L16" s="448"/>
      <c r="M16" s="448"/>
      <c r="N16" s="448"/>
      <c r="O16" s="448"/>
    </row>
    <row r="17" spans="1:15" ht="24.6" customHeight="1">
      <c r="D17" s="326"/>
      <c r="E17" s="442" t="s">
        <v>737</v>
      </c>
      <c r="F17" s="442"/>
      <c r="G17" s="442"/>
      <c r="H17" s="327"/>
      <c r="I17" s="443" t="s">
        <v>738</v>
      </c>
      <c r="J17" s="443"/>
      <c r="K17" s="443"/>
      <c r="L17" s="327"/>
      <c r="M17" s="444" t="s">
        <v>322</v>
      </c>
      <c r="N17" s="327"/>
      <c r="O17" s="327"/>
    </row>
    <row r="18" spans="1:15" ht="24.6" customHeight="1">
      <c r="D18" s="326"/>
      <c r="E18" s="328" t="s">
        <v>739</v>
      </c>
      <c r="F18" s="328"/>
      <c r="G18" s="328" t="s">
        <v>740</v>
      </c>
      <c r="H18" s="329"/>
      <c r="I18" s="328" t="s">
        <v>741</v>
      </c>
      <c r="J18" s="328"/>
      <c r="K18" s="329" t="s">
        <v>742</v>
      </c>
      <c r="L18" s="329"/>
      <c r="M18" s="445"/>
      <c r="N18" s="329"/>
      <c r="O18" s="329" t="s">
        <v>743</v>
      </c>
    </row>
    <row r="19" spans="1:15" ht="24.6" customHeight="1">
      <c r="D19" s="326"/>
      <c r="E19" s="330" t="s">
        <v>744</v>
      </c>
      <c r="F19" s="330"/>
      <c r="G19" s="330" t="s">
        <v>745</v>
      </c>
      <c r="H19" s="331"/>
      <c r="I19" s="330" t="s">
        <v>744</v>
      </c>
      <c r="J19" s="330"/>
      <c r="K19" s="331" t="s">
        <v>746</v>
      </c>
      <c r="L19" s="331"/>
      <c r="M19" s="446"/>
      <c r="N19" s="331"/>
      <c r="O19" s="331" t="s">
        <v>747</v>
      </c>
    </row>
    <row r="20" spans="1:15" ht="24.6" customHeight="1">
      <c r="A20" s="332" t="s">
        <v>748</v>
      </c>
      <c r="B20" s="322"/>
      <c r="C20" s="322"/>
      <c r="E20" s="328"/>
      <c r="F20" s="328"/>
      <c r="G20" s="328"/>
      <c r="H20" s="329"/>
      <c r="I20" s="328"/>
      <c r="J20" s="328"/>
      <c r="K20" s="329"/>
      <c r="L20" s="329"/>
      <c r="M20" s="329"/>
      <c r="N20" s="329"/>
      <c r="O20" s="329"/>
    </row>
    <row r="21" spans="1:15" ht="24.6" customHeight="1">
      <c r="A21" s="322"/>
      <c r="B21" s="333" t="s">
        <v>597</v>
      </c>
      <c r="C21" s="322"/>
      <c r="E21" s="334">
        <v>139.97</v>
      </c>
      <c r="F21" s="335"/>
      <c r="G21" s="334">
        <v>391.12</v>
      </c>
      <c r="H21" s="336"/>
      <c r="I21" s="335">
        <v>0</v>
      </c>
      <c r="J21" s="336"/>
      <c r="K21" s="335">
        <v>0</v>
      </c>
      <c r="L21" s="336"/>
      <c r="M21" s="334">
        <f>SUM(E21:K21)</f>
        <v>531.09</v>
      </c>
      <c r="N21" s="334"/>
      <c r="O21" s="337" t="s">
        <v>892</v>
      </c>
    </row>
    <row r="22" spans="1:15" ht="24.6" customHeight="1">
      <c r="A22" s="322"/>
      <c r="B22" s="333" t="s">
        <v>749</v>
      </c>
      <c r="C22" s="322"/>
      <c r="E22" s="334"/>
      <c r="F22" s="335"/>
      <c r="G22" s="334"/>
      <c r="H22" s="336"/>
      <c r="I22" s="335"/>
      <c r="J22" s="336"/>
      <c r="K22" s="335"/>
      <c r="L22" s="336"/>
      <c r="M22" s="334"/>
      <c r="N22" s="334"/>
      <c r="O22" s="337"/>
    </row>
    <row r="23" spans="1:15" ht="24.6" customHeight="1">
      <c r="A23" s="322"/>
      <c r="B23" s="333" t="s">
        <v>750</v>
      </c>
      <c r="C23" s="322"/>
      <c r="E23" s="335">
        <v>0</v>
      </c>
      <c r="F23" s="335"/>
      <c r="G23" s="335">
        <v>0</v>
      </c>
      <c r="H23" s="336"/>
      <c r="I23" s="338">
        <v>844.24</v>
      </c>
      <c r="J23" s="338"/>
      <c r="K23" s="338">
        <v>214.2</v>
      </c>
      <c r="L23" s="336"/>
      <c r="M23" s="334">
        <f>SUM(E23:K23)</f>
        <v>1058.44</v>
      </c>
      <c r="N23" s="334"/>
      <c r="O23" s="325" t="s">
        <v>891</v>
      </c>
    </row>
    <row r="24" spans="1:15" ht="24.6" customHeight="1">
      <c r="A24" s="322"/>
      <c r="B24" s="333" t="s">
        <v>322</v>
      </c>
      <c r="C24" s="322"/>
      <c r="E24" s="339">
        <f>SUM(E21:E23)</f>
        <v>139.97</v>
      </c>
      <c r="F24" s="336"/>
      <c r="G24" s="339">
        <f>SUM(G21:G23)</f>
        <v>391.12</v>
      </c>
      <c r="H24" s="334"/>
      <c r="I24" s="339">
        <f>SUM(I21:I23)</f>
        <v>844.24</v>
      </c>
      <c r="J24" s="336"/>
      <c r="K24" s="339">
        <f>SUM(K21:K23)</f>
        <v>214.2</v>
      </c>
      <c r="L24" s="336"/>
      <c r="M24" s="340">
        <f>SUM(M21:M23)</f>
        <v>1589.5300000000002</v>
      </c>
      <c r="N24" s="334"/>
      <c r="O24" s="325"/>
    </row>
    <row r="26" spans="1:15" ht="24.6" customHeight="1">
      <c r="D26" s="325"/>
      <c r="E26" s="449" t="s">
        <v>751</v>
      </c>
      <c r="F26" s="449"/>
      <c r="G26" s="449"/>
      <c r="H26" s="449"/>
      <c r="I26" s="449"/>
      <c r="J26" s="449"/>
      <c r="K26" s="449"/>
      <c r="L26" s="449"/>
      <c r="M26" s="449"/>
      <c r="N26" s="449"/>
      <c r="O26" s="449"/>
    </row>
    <row r="27" spans="1:15" ht="24.6" customHeight="1">
      <c r="D27" s="326"/>
      <c r="E27" s="442" t="s">
        <v>737</v>
      </c>
      <c r="F27" s="442"/>
      <c r="G27" s="442"/>
      <c r="H27" s="327"/>
      <c r="I27" s="443" t="s">
        <v>738</v>
      </c>
      <c r="J27" s="443"/>
      <c r="K27" s="443"/>
      <c r="L27" s="327"/>
      <c r="M27" s="444" t="s">
        <v>322</v>
      </c>
      <c r="N27" s="327"/>
      <c r="O27" s="327"/>
    </row>
    <row r="28" spans="1:15" ht="24.6" customHeight="1">
      <c r="D28" s="326"/>
      <c r="E28" s="328" t="s">
        <v>739</v>
      </c>
      <c r="F28" s="328"/>
      <c r="G28" s="328" t="s">
        <v>740</v>
      </c>
      <c r="H28" s="329"/>
      <c r="I28" s="328" t="s">
        <v>741</v>
      </c>
      <c r="J28" s="328"/>
      <c r="K28" s="329" t="s">
        <v>742</v>
      </c>
      <c r="L28" s="329"/>
      <c r="M28" s="445"/>
      <c r="N28" s="329"/>
      <c r="O28" s="329" t="s">
        <v>743</v>
      </c>
    </row>
    <row r="29" spans="1:15" ht="24.6" customHeight="1">
      <c r="A29" s="332" t="s">
        <v>748</v>
      </c>
      <c r="B29" s="322"/>
      <c r="E29" s="330" t="s">
        <v>744</v>
      </c>
      <c r="F29" s="330"/>
      <c r="G29" s="330" t="s">
        <v>745</v>
      </c>
      <c r="H29" s="331"/>
      <c r="I29" s="330" t="s">
        <v>744</v>
      </c>
      <c r="J29" s="330"/>
      <c r="K29" s="331" t="s">
        <v>746</v>
      </c>
      <c r="L29" s="331"/>
      <c r="M29" s="446"/>
      <c r="N29" s="331"/>
      <c r="O29" s="331" t="s">
        <v>747</v>
      </c>
    </row>
    <row r="30" spans="1:15" ht="24.6" customHeight="1">
      <c r="A30" s="322"/>
      <c r="B30" s="333" t="s">
        <v>749</v>
      </c>
      <c r="E30" s="335"/>
      <c r="F30" s="335"/>
      <c r="G30" s="335"/>
      <c r="H30" s="336"/>
      <c r="I30" s="336"/>
      <c r="J30" s="336"/>
      <c r="K30" s="336"/>
      <c r="L30" s="336"/>
      <c r="M30" s="334"/>
      <c r="N30" s="334"/>
      <c r="O30" s="325"/>
    </row>
    <row r="31" spans="1:15" ht="24.6" customHeight="1">
      <c r="A31" s="322"/>
      <c r="B31" s="333" t="s">
        <v>750</v>
      </c>
      <c r="E31" s="335">
        <v>0</v>
      </c>
      <c r="F31" s="335"/>
      <c r="G31" s="335">
        <v>0</v>
      </c>
      <c r="H31" s="336"/>
      <c r="I31" s="336">
        <v>844.24</v>
      </c>
      <c r="J31" s="336"/>
      <c r="K31" s="336">
        <v>214.2</v>
      </c>
      <c r="L31" s="336"/>
      <c r="M31" s="334">
        <f>SUM(E31:K31)</f>
        <v>1058.44</v>
      </c>
      <c r="N31" s="334"/>
      <c r="O31" s="325" t="s">
        <v>891</v>
      </c>
    </row>
    <row r="32" spans="1:15" ht="24.6" customHeight="1">
      <c r="A32" s="322"/>
      <c r="B32" s="333" t="s">
        <v>322</v>
      </c>
      <c r="E32" s="341">
        <f>SUM(E31:E31)</f>
        <v>0</v>
      </c>
      <c r="F32" s="342"/>
      <c r="G32" s="341">
        <f>SUM(G31:G31)</f>
        <v>0</v>
      </c>
      <c r="H32" s="334"/>
      <c r="I32" s="339">
        <f>SUM(I31:I31)</f>
        <v>844.24</v>
      </c>
      <c r="J32" s="336"/>
      <c r="K32" s="339">
        <f>SUM(K31:K31)</f>
        <v>214.2</v>
      </c>
      <c r="L32" s="336"/>
      <c r="M32" s="340">
        <f>SUM(M31:M31)</f>
        <v>1058.44</v>
      </c>
      <c r="N32" s="334"/>
      <c r="O32" s="325"/>
    </row>
    <row r="33" spans="1:15" ht="24.6" customHeight="1">
      <c r="A33" s="322"/>
      <c r="B33" s="333"/>
      <c r="E33" s="343"/>
      <c r="F33" s="342"/>
      <c r="G33" s="343"/>
      <c r="H33" s="334"/>
      <c r="I33" s="344"/>
      <c r="J33" s="336"/>
      <c r="K33" s="344"/>
      <c r="L33" s="336"/>
      <c r="M33" s="345"/>
      <c r="N33" s="334"/>
      <c r="O33" s="325"/>
    </row>
    <row r="34" spans="1:15" ht="24.6" customHeight="1">
      <c r="B34" s="322" t="s">
        <v>752</v>
      </c>
      <c r="C34" s="223"/>
      <c r="D34" s="223"/>
      <c r="E34" s="324"/>
      <c r="F34" s="324"/>
      <c r="G34" s="324"/>
      <c r="H34" s="324"/>
      <c r="I34" s="324"/>
      <c r="J34" s="322"/>
      <c r="K34" s="322"/>
      <c r="L34" s="322"/>
      <c r="M34" s="322"/>
      <c r="N34" s="322"/>
    </row>
    <row r="35" spans="1:15" ht="24.6" customHeight="1">
      <c r="B35" s="346" t="s">
        <v>1109</v>
      </c>
      <c r="C35" s="223"/>
      <c r="D35" s="223"/>
      <c r="E35" s="324"/>
      <c r="F35" s="324"/>
      <c r="G35" s="324"/>
      <c r="H35" s="324"/>
      <c r="I35" s="324"/>
      <c r="J35" s="322"/>
      <c r="K35" s="322"/>
      <c r="L35" s="322"/>
      <c r="M35" s="322"/>
      <c r="N35" s="322"/>
    </row>
    <row r="36" spans="1:15" ht="24.6" customHeight="1">
      <c r="B36" s="346" t="s">
        <v>1107</v>
      </c>
      <c r="C36" s="223"/>
      <c r="D36" s="223"/>
      <c r="E36" s="324"/>
      <c r="F36" s="324"/>
      <c r="G36" s="324"/>
      <c r="H36" s="324"/>
      <c r="I36" s="324"/>
      <c r="J36" s="322"/>
      <c r="K36" s="322"/>
      <c r="L36" s="322"/>
      <c r="M36" s="322"/>
      <c r="N36" s="322"/>
    </row>
    <row r="37" spans="1:15" ht="24.6" customHeight="1">
      <c r="B37" s="322" t="s">
        <v>1108</v>
      </c>
      <c r="C37" s="223"/>
      <c r="D37" s="223"/>
      <c r="E37" s="324"/>
      <c r="F37" s="324"/>
      <c r="G37" s="324"/>
      <c r="H37" s="324"/>
      <c r="I37" s="324"/>
      <c r="J37" s="322"/>
      <c r="K37" s="322"/>
      <c r="L37" s="322"/>
      <c r="M37" s="322"/>
      <c r="N37" s="322"/>
    </row>
    <row r="38" spans="1:15" ht="24.6" customHeight="1">
      <c r="B38" s="322" t="s">
        <v>753</v>
      </c>
      <c r="C38" s="223"/>
      <c r="D38" s="223"/>
      <c r="E38" s="324"/>
      <c r="F38" s="324"/>
      <c r="G38" s="324"/>
      <c r="H38" s="324"/>
      <c r="I38" s="324"/>
      <c r="J38" s="322"/>
      <c r="K38" s="322"/>
      <c r="L38" s="322"/>
      <c r="M38" s="322"/>
      <c r="N38" s="322"/>
    </row>
  </sheetData>
  <mergeCells count="9">
    <mergeCell ref="E27:G27"/>
    <mergeCell ref="I27:K27"/>
    <mergeCell ref="M27:M29"/>
    <mergeCell ref="A1:O1"/>
    <mergeCell ref="E16:O16"/>
    <mergeCell ref="E17:G17"/>
    <mergeCell ref="I17:K17"/>
    <mergeCell ref="M17:M19"/>
    <mergeCell ref="E26:O26"/>
  </mergeCells>
  <pageMargins left="0.86614173228346458" right="0.28999999999999998" top="0.59055118110236227" bottom="0.51181102362204722" header="0.31496062992125984" footer="0.31496062992125984"/>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topLeftCell="A34" zoomScale="80" zoomScaleNormal="80" zoomScaleSheetLayoutView="80" workbookViewId="0">
      <selection activeCell="A39" sqref="A39:XFD67"/>
    </sheetView>
  </sheetViews>
  <sheetFormatPr defaultRowHeight="35.1" customHeight="1"/>
  <cols>
    <col min="1" max="1" width="2.7109375" style="113" customWidth="1"/>
    <col min="2" max="4" width="9.140625" style="113" customWidth="1"/>
    <col min="5" max="5" width="8.28515625" style="113" customWidth="1"/>
    <col min="6" max="6" width="1.7109375" style="113" customWidth="1"/>
    <col min="7" max="7" width="16" style="113" bestFit="1" customWidth="1"/>
    <col min="8" max="8" width="1.140625" style="113" customWidth="1"/>
    <col min="9" max="9" width="15.28515625" style="113" customWidth="1"/>
    <col min="10" max="10" width="1.140625" style="113" customWidth="1"/>
    <col min="11" max="11" width="16" style="113" bestFit="1" customWidth="1"/>
    <col min="12" max="12" width="1.140625" style="113" customWidth="1"/>
    <col min="13" max="13" width="15.28515625" style="113" customWidth="1"/>
    <col min="14" max="14" width="1.140625" style="113" customWidth="1"/>
    <col min="15" max="15" width="15.28515625" style="113" customWidth="1"/>
    <col min="16" max="16" width="1.42578125" style="279" customWidth="1"/>
    <col min="17" max="16384" width="9.140625" style="279"/>
  </cols>
  <sheetData>
    <row r="1" spans="1:15" ht="26.1" customHeight="1">
      <c r="A1" s="437" t="s">
        <v>907</v>
      </c>
      <c r="B1" s="438"/>
      <c r="C1" s="438"/>
      <c r="D1" s="438"/>
      <c r="E1" s="438"/>
      <c r="F1" s="438"/>
      <c r="G1" s="438"/>
      <c r="H1" s="438"/>
      <c r="I1" s="438"/>
      <c r="J1" s="438"/>
      <c r="K1" s="438"/>
      <c r="L1" s="438"/>
      <c r="M1" s="438"/>
      <c r="N1" s="438"/>
      <c r="O1" s="438"/>
    </row>
    <row r="2" spans="1:15" ht="26.1" customHeight="1"/>
    <row r="3" spans="1:15" s="116" customFormat="1" ht="26.1" customHeight="1">
      <c r="A3" s="300" t="s">
        <v>755</v>
      </c>
      <c r="B3" s="281" t="s">
        <v>756</v>
      </c>
      <c r="C3" s="115"/>
    </row>
    <row r="4" spans="1:15" s="116" customFormat="1" ht="26.1" customHeight="1">
      <c r="B4" s="305" t="s">
        <v>1113</v>
      </c>
      <c r="C4" s="115"/>
    </row>
    <row r="5" spans="1:15" s="116" customFormat="1" ht="26.1" customHeight="1">
      <c r="B5" s="305" t="s">
        <v>757</v>
      </c>
      <c r="C5" s="115"/>
    </row>
    <row r="6" spans="1:15" s="116" customFormat="1" ht="26.1" customHeight="1">
      <c r="B6" s="115"/>
      <c r="C6" s="115" t="s">
        <v>758</v>
      </c>
    </row>
    <row r="7" spans="1:15" s="116" customFormat="1" ht="26.1" customHeight="1">
      <c r="B7" s="115"/>
      <c r="C7" s="115" t="s">
        <v>759</v>
      </c>
    </row>
    <row r="8" spans="1:15" s="116" customFormat="1" ht="26.1" customHeight="1">
      <c r="B8" s="115"/>
      <c r="C8" s="115" t="s">
        <v>760</v>
      </c>
    </row>
    <row r="9" spans="1:15" s="116" customFormat="1" ht="26.1" customHeight="1">
      <c r="B9" s="115" t="s">
        <v>761</v>
      </c>
    </row>
    <row r="10" spans="1:15" s="116" customFormat="1" ht="26.1" customHeight="1">
      <c r="B10" s="115" t="s">
        <v>762</v>
      </c>
      <c r="C10" s="115"/>
    </row>
    <row r="11" spans="1:15" s="306" customFormat="1" ht="26.1" customHeight="1">
      <c r="A11" s="217"/>
      <c r="B11" s="217"/>
      <c r="C11" s="217"/>
      <c r="D11" s="217"/>
      <c r="E11" s="217"/>
      <c r="F11" s="217"/>
      <c r="G11" s="418" t="s">
        <v>381</v>
      </c>
      <c r="H11" s="418"/>
      <c r="I11" s="418"/>
      <c r="J11" s="418"/>
      <c r="K11" s="418"/>
      <c r="L11" s="418"/>
      <c r="M11" s="418"/>
      <c r="N11" s="418"/>
      <c r="O11" s="418"/>
    </row>
    <row r="12" spans="1:15" s="306" customFormat="1" ht="26.1" customHeight="1">
      <c r="A12" s="217"/>
      <c r="B12" s="217"/>
      <c r="C12" s="217"/>
      <c r="D12" s="217"/>
      <c r="E12" s="217"/>
      <c r="F12" s="217"/>
      <c r="G12" s="450" t="s">
        <v>983</v>
      </c>
      <c r="H12" s="450"/>
      <c r="I12" s="450"/>
      <c r="J12" s="450"/>
      <c r="K12" s="450"/>
      <c r="L12" s="450"/>
      <c r="M12" s="450"/>
      <c r="N12" s="450"/>
      <c r="O12" s="450"/>
    </row>
    <row r="13" spans="1:15" s="306" customFormat="1" ht="26.1" customHeight="1">
      <c r="A13" s="217"/>
      <c r="B13" s="217"/>
      <c r="C13" s="217"/>
      <c r="D13" s="217"/>
      <c r="E13" s="217"/>
      <c r="F13" s="217"/>
      <c r="G13" s="307" t="s">
        <v>763</v>
      </c>
      <c r="H13" s="307"/>
      <c r="I13" s="307" t="s">
        <v>764</v>
      </c>
      <c r="J13" s="307"/>
      <c r="K13" s="307" t="s">
        <v>765</v>
      </c>
      <c r="L13" s="307"/>
      <c r="M13" s="307" t="s">
        <v>766</v>
      </c>
      <c r="N13" s="307"/>
      <c r="O13" s="307" t="s">
        <v>322</v>
      </c>
    </row>
    <row r="14" spans="1:15" s="306" customFormat="1" ht="26.1" customHeight="1">
      <c r="A14" s="217"/>
      <c r="B14" s="217"/>
      <c r="C14" s="217"/>
      <c r="D14" s="217"/>
      <c r="E14" s="217"/>
      <c r="F14" s="217"/>
      <c r="G14" s="189" t="s">
        <v>767</v>
      </c>
      <c r="H14" s="189"/>
      <c r="I14" s="189"/>
      <c r="J14" s="189"/>
      <c r="K14" s="189"/>
      <c r="L14" s="189"/>
      <c r="M14" s="189" t="s">
        <v>768</v>
      </c>
      <c r="N14" s="189"/>
      <c r="O14" s="189"/>
    </row>
    <row r="15" spans="1:15" s="306" customFormat="1" ht="26.1" customHeight="1">
      <c r="A15" s="217"/>
      <c r="B15" s="217"/>
      <c r="C15" s="217"/>
      <c r="D15" s="217"/>
      <c r="E15" s="217"/>
      <c r="F15" s="217"/>
      <c r="G15" s="263" t="s">
        <v>769</v>
      </c>
      <c r="H15" s="189"/>
      <c r="I15" s="263"/>
      <c r="J15" s="189"/>
      <c r="K15" s="263"/>
      <c r="L15" s="189"/>
      <c r="M15" s="263" t="s">
        <v>770</v>
      </c>
      <c r="N15" s="189"/>
      <c r="O15" s="263"/>
    </row>
    <row r="16" spans="1:15" ht="26.1" customHeight="1">
      <c r="B16" s="114" t="s">
        <v>771</v>
      </c>
      <c r="G16" s="104">
        <v>755976615.75</v>
      </c>
      <c r="H16" s="104"/>
      <c r="I16" s="104">
        <v>291320942.41000003</v>
      </c>
      <c r="J16" s="104"/>
      <c r="K16" s="104">
        <f>SUM(G16:I16)</f>
        <v>1047297558.1600001</v>
      </c>
      <c r="L16" s="104"/>
      <c r="M16" s="104">
        <v>0</v>
      </c>
      <c r="N16" s="104"/>
      <c r="O16" s="104">
        <f>SUM(K16:M16)</f>
        <v>1047297558.1600001</v>
      </c>
    </row>
    <row r="17" spans="2:15" ht="26.1" customHeight="1">
      <c r="B17" s="114" t="s">
        <v>639</v>
      </c>
      <c r="G17" s="172">
        <v>-537449570.91000009</v>
      </c>
      <c r="H17" s="104"/>
      <c r="I17" s="172">
        <v>-231079215.5</v>
      </c>
      <c r="J17" s="104"/>
      <c r="K17" s="172">
        <f>SUM(G17:I17)</f>
        <v>-768528786.41000009</v>
      </c>
      <c r="L17" s="104"/>
      <c r="M17" s="172">
        <v>674283.15000000014</v>
      </c>
      <c r="N17" s="104"/>
      <c r="O17" s="172">
        <f>SUM(K17:M17)</f>
        <v>-767854503.26000011</v>
      </c>
    </row>
    <row r="18" spans="2:15" ht="26.1" customHeight="1">
      <c r="B18" s="114" t="s">
        <v>772</v>
      </c>
      <c r="G18" s="104">
        <f>SUM(G16:G17)</f>
        <v>218527044.83999991</v>
      </c>
      <c r="H18" s="104"/>
      <c r="I18" s="104">
        <f>SUM(I16:I17)</f>
        <v>60241726.910000026</v>
      </c>
      <c r="J18" s="104"/>
      <c r="K18" s="104">
        <f>SUM(K16:K17)</f>
        <v>278768771.75</v>
      </c>
      <c r="L18" s="104"/>
      <c r="M18" s="104">
        <f>SUM(M16:M17)</f>
        <v>674283.15000000014</v>
      </c>
      <c r="N18" s="104"/>
      <c r="O18" s="104">
        <f>SUM(O16:O17)</f>
        <v>279443054.89999998</v>
      </c>
    </row>
    <row r="19" spans="2:15" ht="26.1" customHeight="1">
      <c r="B19" s="114" t="s">
        <v>942</v>
      </c>
      <c r="G19" s="104"/>
      <c r="H19" s="104"/>
      <c r="I19" s="104"/>
      <c r="J19" s="104"/>
      <c r="K19" s="104"/>
      <c r="L19" s="104"/>
      <c r="M19" s="104"/>
      <c r="N19" s="104"/>
      <c r="O19" s="104"/>
    </row>
    <row r="20" spans="2:15" ht="26.1" customHeight="1">
      <c r="B20" s="113" t="s">
        <v>943</v>
      </c>
      <c r="G20" s="172">
        <v>47847104.760000005</v>
      </c>
      <c r="H20" s="104"/>
      <c r="I20" s="239">
        <v>-33343768.260000002</v>
      </c>
      <c r="J20" s="104"/>
      <c r="K20" s="172">
        <f t="shared" ref="K20:K26" si="0">SUM(G20:I20)</f>
        <v>14503336.500000004</v>
      </c>
      <c r="L20" s="104"/>
      <c r="M20" s="172">
        <v>-2051039.0500000003</v>
      </c>
      <c r="N20" s="104"/>
      <c r="O20" s="172">
        <f>SUM(K20:M20)</f>
        <v>12452297.450000003</v>
      </c>
    </row>
    <row r="21" spans="2:15" ht="26.1" customHeight="1">
      <c r="B21" s="114" t="s">
        <v>774</v>
      </c>
      <c r="G21" s="104">
        <v>-28593638.91</v>
      </c>
      <c r="H21" s="104"/>
      <c r="I21" s="104">
        <v>0</v>
      </c>
      <c r="J21" s="104"/>
      <c r="K21" s="104">
        <f t="shared" si="0"/>
        <v>-28593638.91</v>
      </c>
      <c r="L21" s="104"/>
      <c r="M21" s="104">
        <v>0</v>
      </c>
      <c r="N21" s="104"/>
      <c r="O21" s="104">
        <f>SUM(K21:M21)</f>
        <v>-28593638.91</v>
      </c>
    </row>
    <row r="22" spans="2:15" ht="26.1" customHeight="1">
      <c r="B22" s="114" t="s">
        <v>640</v>
      </c>
      <c r="G22" s="104">
        <v>-60362091.599999994</v>
      </c>
      <c r="H22" s="104"/>
      <c r="I22" s="104">
        <v>-12816584.949999999</v>
      </c>
      <c r="J22" s="104"/>
      <c r="K22" s="104">
        <f t="shared" si="0"/>
        <v>-73178676.549999997</v>
      </c>
      <c r="L22" s="104"/>
      <c r="M22" s="104">
        <v>832444.27</v>
      </c>
      <c r="N22" s="104"/>
      <c r="O22" s="104">
        <f>SUM(K22:M22)</f>
        <v>-72346232.280000001</v>
      </c>
    </row>
    <row r="23" spans="2:15" ht="26.1" customHeight="1">
      <c r="B23" s="114" t="s">
        <v>893</v>
      </c>
      <c r="G23" s="104">
        <v>-11067107.6</v>
      </c>
      <c r="H23" s="104"/>
      <c r="I23" s="104">
        <v>0</v>
      </c>
      <c r="J23" s="104"/>
      <c r="K23" s="104">
        <f t="shared" si="0"/>
        <v>-11067107.6</v>
      </c>
      <c r="L23" s="104"/>
      <c r="M23" s="104">
        <v>0</v>
      </c>
      <c r="N23" s="104"/>
      <c r="O23" s="104">
        <f>SUM(K23:M23)</f>
        <v>-11067107.6</v>
      </c>
    </row>
    <row r="24" spans="2:15" ht="26.1" customHeight="1">
      <c r="B24" s="292" t="s">
        <v>775</v>
      </c>
      <c r="G24" s="172">
        <v>-26457432.699999999</v>
      </c>
      <c r="H24" s="104"/>
      <c r="I24" s="172">
        <v>-15564130.800000001</v>
      </c>
      <c r="J24" s="104"/>
      <c r="K24" s="172">
        <f t="shared" si="0"/>
        <v>-42021563.5</v>
      </c>
      <c r="L24" s="104"/>
      <c r="M24" s="172">
        <v>327991.83</v>
      </c>
      <c r="N24" s="104"/>
      <c r="O24" s="172">
        <f>SUM(K24:M24)</f>
        <v>-41693571.670000002</v>
      </c>
    </row>
    <row r="25" spans="2:15" ht="26.1" customHeight="1">
      <c r="B25" s="308" t="s">
        <v>776</v>
      </c>
      <c r="G25" s="104">
        <f>SUM(G18:G24)</f>
        <v>139893878.78999993</v>
      </c>
      <c r="H25" s="104"/>
      <c r="I25" s="104">
        <f>SUM(I18:I24)</f>
        <v>-1482757.0999999754</v>
      </c>
      <c r="J25" s="104"/>
      <c r="K25" s="104">
        <f>SUM(K18:K24)</f>
        <v>138411121.69000003</v>
      </c>
      <c r="L25" s="104"/>
      <c r="M25" s="104">
        <f>SUM(M18:M24)</f>
        <v>-216319.8000000001</v>
      </c>
      <c r="N25" s="104"/>
      <c r="O25" s="104">
        <f>SUM(O18:O24)</f>
        <v>138194801.88999999</v>
      </c>
    </row>
    <row r="26" spans="2:15" ht="26.1" customHeight="1">
      <c r="B26" s="114" t="s">
        <v>777</v>
      </c>
      <c r="G26" s="172">
        <v>0</v>
      </c>
      <c r="H26" s="104"/>
      <c r="I26" s="172">
        <v>-5638270.1100000003</v>
      </c>
      <c r="J26" s="104"/>
      <c r="K26" s="172">
        <f t="shared" si="0"/>
        <v>-5638270.1100000003</v>
      </c>
      <c r="L26" s="104"/>
      <c r="M26" s="172">
        <v>0</v>
      </c>
      <c r="N26" s="104"/>
      <c r="O26" s="172">
        <f>SUM(K26:M26)</f>
        <v>-5638270.1100000003</v>
      </c>
    </row>
    <row r="27" spans="2:15" ht="26.1" customHeight="1">
      <c r="B27" s="128" t="s">
        <v>778</v>
      </c>
      <c r="G27" s="104">
        <f>SUM(G25:G26)</f>
        <v>139893878.78999993</v>
      </c>
      <c r="H27" s="104"/>
      <c r="I27" s="104">
        <f>SUM(I25:I26)</f>
        <v>-7121027.2099999757</v>
      </c>
      <c r="J27" s="104"/>
      <c r="K27" s="104">
        <f>SUM(K25:K26)</f>
        <v>132772851.58000003</v>
      </c>
      <c r="L27" s="104"/>
      <c r="M27" s="104">
        <f>SUM(M25:M26)</f>
        <v>-216319.8000000001</v>
      </c>
      <c r="N27" s="104"/>
      <c r="O27" s="104">
        <f>SUM(O25:O26)</f>
        <v>132556531.77999999</v>
      </c>
    </row>
    <row r="28" spans="2:15" ht="26.1" customHeight="1">
      <c r="B28" s="128" t="s">
        <v>779</v>
      </c>
      <c r="G28" s="104"/>
      <c r="H28" s="104"/>
      <c r="I28" s="104"/>
      <c r="J28" s="104"/>
      <c r="K28" s="104"/>
      <c r="L28" s="104"/>
      <c r="M28" s="104"/>
      <c r="N28" s="104"/>
      <c r="O28" s="104"/>
    </row>
    <row r="29" spans="2:15" ht="26.1" customHeight="1">
      <c r="B29" s="114" t="s">
        <v>392</v>
      </c>
    </row>
    <row r="30" spans="2:15" ht="26.1" customHeight="1">
      <c r="B30" s="113" t="s">
        <v>780</v>
      </c>
      <c r="G30" s="104">
        <v>-138904899.57199985</v>
      </c>
      <c r="H30" s="104"/>
      <c r="I30" s="104">
        <v>-17774663.103999827</v>
      </c>
      <c r="J30" s="104"/>
      <c r="K30" s="104">
        <v>-156679562.67599967</v>
      </c>
      <c r="L30" s="104"/>
      <c r="M30" s="104">
        <v>13576915.279999994</v>
      </c>
      <c r="N30" s="104"/>
      <c r="O30" s="104">
        <v>-143102647.39599967</v>
      </c>
    </row>
    <row r="31" spans="2:15" ht="26.1" customHeight="1" thickBot="1">
      <c r="B31" s="309" t="s">
        <v>781</v>
      </c>
      <c r="G31" s="245">
        <f>SUM(G27:G30)</f>
        <v>988979.21800008416</v>
      </c>
      <c r="H31" s="104"/>
      <c r="I31" s="245">
        <f>SUM(I27:I30)</f>
        <v>-24895690.313999802</v>
      </c>
      <c r="J31" s="104"/>
      <c r="K31" s="245">
        <f>SUM(K27:K30)</f>
        <v>-23906711.095999643</v>
      </c>
      <c r="L31" s="104"/>
      <c r="M31" s="245">
        <f>SUM(M27:M30)</f>
        <v>13360595.479999993</v>
      </c>
      <c r="N31" s="104"/>
      <c r="O31" s="245">
        <f>SUM(O27:O30)</f>
        <v>-10546115.615999684</v>
      </c>
    </row>
    <row r="32" spans="2:15" ht="26.1" customHeight="1" thickTop="1">
      <c r="B32" s="310" t="s">
        <v>782</v>
      </c>
    </row>
    <row r="33" spans="1:16" ht="26.1" customHeight="1">
      <c r="B33" s="294" t="s">
        <v>783</v>
      </c>
      <c r="O33" s="171">
        <v>-10545982.305999683</v>
      </c>
    </row>
    <row r="34" spans="1:16" ht="26.1" customHeight="1">
      <c r="B34" s="294" t="s">
        <v>784</v>
      </c>
      <c r="O34" s="171">
        <v>-133.31</v>
      </c>
    </row>
    <row r="35" spans="1:16" ht="26.1" customHeight="1" thickBot="1">
      <c r="O35" s="245">
        <f>SUM(O33:O34)</f>
        <v>-10546115.615999684</v>
      </c>
    </row>
    <row r="36" spans="1:16" ht="26.1" customHeight="1" thickTop="1">
      <c r="O36" s="252"/>
    </row>
    <row r="37" spans="1:16" ht="26.1" customHeight="1" thickBot="1">
      <c r="B37" s="311" t="s">
        <v>984</v>
      </c>
      <c r="G37" s="312">
        <v>2262923464.5300002</v>
      </c>
      <c r="I37" s="312">
        <v>743859488.47000003</v>
      </c>
      <c r="K37" s="312">
        <v>3006782953</v>
      </c>
      <c r="M37" s="177">
        <v>0</v>
      </c>
      <c r="O37" s="177">
        <v>3006782953</v>
      </c>
    </row>
    <row r="38" spans="1:16" ht="26.1" customHeight="1" thickTop="1">
      <c r="B38" s="311"/>
      <c r="G38" s="252"/>
      <c r="I38" s="252"/>
      <c r="K38" s="252"/>
      <c r="M38" s="171"/>
      <c r="O38" s="171"/>
    </row>
    <row r="39" spans="1:16" ht="33.950000000000003" customHeight="1">
      <c r="A39" s="437" t="s">
        <v>908</v>
      </c>
      <c r="B39" s="438"/>
      <c r="C39" s="438"/>
      <c r="D39" s="438"/>
      <c r="E39" s="438"/>
      <c r="F39" s="438"/>
      <c r="G39" s="438"/>
      <c r="H39" s="438"/>
      <c r="I39" s="438"/>
      <c r="J39" s="438"/>
      <c r="K39" s="438"/>
      <c r="L39" s="438"/>
      <c r="M39" s="438"/>
      <c r="N39" s="438"/>
      <c r="O39" s="438"/>
    </row>
    <row r="40" spans="1:16" ht="33.950000000000003" customHeight="1"/>
    <row r="41" spans="1:16" ht="33.950000000000003" customHeight="1">
      <c r="A41" s="313"/>
      <c r="B41" s="314"/>
      <c r="C41" s="314"/>
      <c r="D41" s="314"/>
      <c r="E41" s="314"/>
      <c r="F41" s="314"/>
      <c r="G41" s="418" t="s">
        <v>381</v>
      </c>
      <c r="H41" s="418"/>
      <c r="I41" s="418"/>
      <c r="J41" s="418"/>
      <c r="K41" s="418"/>
      <c r="L41" s="418"/>
      <c r="M41" s="418"/>
      <c r="N41" s="418"/>
      <c r="O41" s="418"/>
      <c r="P41" s="315"/>
    </row>
    <row r="42" spans="1:16" ht="33.950000000000003" customHeight="1">
      <c r="A42" s="313"/>
      <c r="B42" s="314"/>
      <c r="C42" s="314"/>
      <c r="D42" s="314"/>
      <c r="E42" s="316"/>
      <c r="F42" s="316"/>
      <c r="G42" s="450" t="s">
        <v>985</v>
      </c>
      <c r="H42" s="450"/>
      <c r="I42" s="450"/>
      <c r="J42" s="450"/>
      <c r="K42" s="450"/>
      <c r="L42" s="450"/>
      <c r="M42" s="450"/>
      <c r="N42" s="450"/>
      <c r="O42" s="450"/>
      <c r="P42" s="315"/>
    </row>
    <row r="43" spans="1:16" ht="33.950000000000003" customHeight="1">
      <c r="A43" s="313"/>
      <c r="B43" s="314"/>
      <c r="C43" s="314"/>
      <c r="D43" s="314"/>
      <c r="E43" s="317"/>
      <c r="F43" s="317"/>
      <c r="G43" s="307" t="s">
        <v>763</v>
      </c>
      <c r="H43" s="307"/>
      <c r="I43" s="307" t="s">
        <v>764</v>
      </c>
      <c r="J43" s="307"/>
      <c r="K43" s="307" t="s">
        <v>765</v>
      </c>
      <c r="L43" s="307"/>
      <c r="M43" s="307" t="s">
        <v>766</v>
      </c>
      <c r="N43" s="307"/>
      <c r="O43" s="307" t="s">
        <v>322</v>
      </c>
      <c r="P43" s="315"/>
    </row>
    <row r="44" spans="1:16" ht="33.950000000000003" customHeight="1">
      <c r="A44" s="313"/>
      <c r="B44" s="314"/>
      <c r="C44" s="314"/>
      <c r="D44" s="314"/>
      <c r="E44" s="317"/>
      <c r="F44" s="317"/>
      <c r="G44" s="189" t="s">
        <v>767</v>
      </c>
      <c r="H44" s="189"/>
      <c r="I44" s="189"/>
      <c r="J44" s="189"/>
      <c r="K44" s="189"/>
      <c r="L44" s="189"/>
      <c r="M44" s="189" t="s">
        <v>768</v>
      </c>
      <c r="N44" s="189"/>
      <c r="O44" s="189"/>
      <c r="P44" s="315"/>
    </row>
    <row r="45" spans="1:16" ht="33.950000000000003" customHeight="1">
      <c r="A45" s="313"/>
      <c r="B45" s="314"/>
      <c r="C45" s="314"/>
      <c r="D45" s="314"/>
      <c r="E45" s="317"/>
      <c r="F45" s="317"/>
      <c r="G45" s="263" t="s">
        <v>769</v>
      </c>
      <c r="H45" s="189"/>
      <c r="I45" s="263"/>
      <c r="J45" s="189"/>
      <c r="K45" s="263"/>
      <c r="L45" s="189"/>
      <c r="M45" s="263" t="s">
        <v>770</v>
      </c>
      <c r="N45" s="189"/>
      <c r="O45" s="263"/>
      <c r="P45" s="315"/>
    </row>
    <row r="46" spans="1:16" ht="33.950000000000003" customHeight="1">
      <c r="A46" s="313"/>
      <c r="B46" s="114" t="s">
        <v>771</v>
      </c>
      <c r="C46" s="314"/>
      <c r="D46" s="314"/>
      <c r="E46" s="316"/>
      <c r="F46" s="316"/>
      <c r="G46" s="104">
        <v>492949112.39999998</v>
      </c>
      <c r="H46" s="104"/>
      <c r="I46" s="104">
        <v>185013014.40000001</v>
      </c>
      <c r="J46" s="104"/>
      <c r="K46" s="104">
        <f>SUM(G46:I46)</f>
        <v>677962126.79999995</v>
      </c>
      <c r="L46" s="104"/>
      <c r="M46" s="104">
        <v>0</v>
      </c>
      <c r="N46" s="104"/>
      <c r="O46" s="104">
        <f>SUM(K46:M46)</f>
        <v>677962126.79999995</v>
      </c>
      <c r="P46" s="315"/>
    </row>
    <row r="47" spans="1:16" ht="33.950000000000003" customHeight="1">
      <c r="A47" s="313"/>
      <c r="B47" s="114" t="s">
        <v>639</v>
      </c>
      <c r="C47" s="314"/>
      <c r="D47" s="314"/>
      <c r="E47" s="316"/>
      <c r="F47" s="316"/>
      <c r="G47" s="172">
        <v>-334641395.19</v>
      </c>
      <c r="H47" s="104"/>
      <c r="I47" s="172">
        <v>-138609046.97999999</v>
      </c>
      <c r="J47" s="104"/>
      <c r="K47" s="172">
        <f>SUM(G47:I47)</f>
        <v>-473250442.16999996</v>
      </c>
      <c r="L47" s="104"/>
      <c r="M47" s="172">
        <v>462643.62</v>
      </c>
      <c r="N47" s="104"/>
      <c r="O47" s="172">
        <f>SUM(K47:M47)</f>
        <v>-472787798.54999995</v>
      </c>
      <c r="P47" s="315"/>
    </row>
    <row r="48" spans="1:16" ht="33.950000000000003" customHeight="1">
      <c r="A48" s="313"/>
      <c r="B48" s="114" t="s">
        <v>772</v>
      </c>
      <c r="C48" s="314"/>
      <c r="D48" s="314"/>
      <c r="E48" s="316"/>
      <c r="F48" s="318"/>
      <c r="G48" s="104">
        <f>SUM(G46:G47)</f>
        <v>158307717.20999998</v>
      </c>
      <c r="H48" s="104"/>
      <c r="I48" s="104">
        <f>SUM(I46:I47)</f>
        <v>46403967.420000017</v>
      </c>
      <c r="J48" s="104"/>
      <c r="K48" s="104">
        <f>SUM(K46:K47)</f>
        <v>204711684.63</v>
      </c>
      <c r="L48" s="104"/>
      <c r="M48" s="104">
        <f>SUM(M46:M47)</f>
        <v>462643.62</v>
      </c>
      <c r="N48" s="104"/>
      <c r="O48" s="104">
        <f>SUM(O46:O47)</f>
        <v>205174328.25</v>
      </c>
      <c r="P48" s="315"/>
    </row>
    <row r="49" spans="1:16" ht="33.950000000000003" customHeight="1">
      <c r="A49" s="313"/>
      <c r="B49" s="114" t="s">
        <v>942</v>
      </c>
      <c r="D49" s="314"/>
      <c r="E49" s="316"/>
      <c r="F49" s="318"/>
      <c r="G49" s="104"/>
      <c r="H49" s="104"/>
      <c r="I49" s="104"/>
      <c r="J49" s="104"/>
      <c r="K49" s="104"/>
      <c r="L49" s="104"/>
      <c r="M49" s="104"/>
      <c r="N49" s="104"/>
      <c r="O49" s="104"/>
      <c r="P49" s="315"/>
    </row>
    <row r="50" spans="1:16" ht="33.950000000000003" customHeight="1">
      <c r="A50" s="313"/>
      <c r="B50" s="113" t="s">
        <v>943</v>
      </c>
      <c r="D50" s="314"/>
      <c r="E50" s="318"/>
      <c r="F50" s="318"/>
      <c r="G50" s="172">
        <v>12131318.869999999</v>
      </c>
      <c r="H50" s="104"/>
      <c r="I50" s="172">
        <v>-12574573.550000001</v>
      </c>
      <c r="J50" s="104"/>
      <c r="K50" s="172">
        <f t="shared" ref="K50:K55" si="1">SUM(G50:I50)</f>
        <v>-443254.68000000156</v>
      </c>
      <c r="L50" s="104"/>
      <c r="M50" s="172">
        <v>-1066287.24</v>
      </c>
      <c r="N50" s="104"/>
      <c r="O50" s="172">
        <f t="shared" ref="O50:O55" si="2">SUM(K50:M50)</f>
        <v>-1509541.9200000016</v>
      </c>
      <c r="P50" s="315"/>
    </row>
    <row r="51" spans="1:16" ht="33.950000000000003" customHeight="1">
      <c r="A51" s="313"/>
      <c r="B51" s="114" t="s">
        <v>774</v>
      </c>
      <c r="C51" s="314"/>
      <c r="D51" s="314"/>
      <c r="E51" s="318"/>
      <c r="F51" s="316"/>
      <c r="G51" s="104">
        <v>-18671654.699999999</v>
      </c>
      <c r="H51" s="104"/>
      <c r="I51" s="104">
        <v>-3826.85</v>
      </c>
      <c r="J51" s="104"/>
      <c r="K51" s="104">
        <f t="shared" si="1"/>
        <v>-18675481.550000001</v>
      </c>
      <c r="L51" s="104"/>
      <c r="M51" s="104">
        <v>0</v>
      </c>
      <c r="N51" s="104"/>
      <c r="O51" s="104">
        <f t="shared" si="2"/>
        <v>-18675481.550000001</v>
      </c>
      <c r="P51" s="315"/>
    </row>
    <row r="52" spans="1:16" ht="33.950000000000003" customHeight="1">
      <c r="A52" s="313"/>
      <c r="B52" s="114" t="s">
        <v>640</v>
      </c>
      <c r="C52" s="314"/>
      <c r="D52" s="314"/>
      <c r="E52" s="316"/>
      <c r="F52" s="316"/>
      <c r="G52" s="104">
        <v>-44923799.789999999</v>
      </c>
      <c r="H52" s="104"/>
      <c r="I52" s="104">
        <v>-11834911.810000001</v>
      </c>
      <c r="J52" s="104"/>
      <c r="K52" s="104">
        <f t="shared" si="1"/>
        <v>-56758711.600000001</v>
      </c>
      <c r="L52" s="104"/>
      <c r="M52" s="104">
        <v>603643.62</v>
      </c>
      <c r="N52" s="104"/>
      <c r="O52" s="104">
        <f t="shared" si="2"/>
        <v>-56155067.980000004</v>
      </c>
      <c r="P52" s="315"/>
    </row>
    <row r="53" spans="1:16" ht="33.950000000000003" customHeight="1">
      <c r="A53" s="313"/>
      <c r="B53" s="292" t="s">
        <v>775</v>
      </c>
      <c r="C53" s="314"/>
      <c r="D53" s="314"/>
      <c r="E53" s="318"/>
      <c r="F53" s="316"/>
      <c r="G53" s="172">
        <v>-13486434.470000001</v>
      </c>
      <c r="H53" s="104"/>
      <c r="I53" s="172">
        <v>-9719046.9100000001</v>
      </c>
      <c r="J53" s="104"/>
      <c r="K53" s="172">
        <f t="shared" si="1"/>
        <v>-23205481.380000003</v>
      </c>
      <c r="L53" s="104"/>
      <c r="M53" s="172">
        <v>0</v>
      </c>
      <c r="N53" s="104"/>
      <c r="O53" s="172">
        <f t="shared" si="2"/>
        <v>-23205481.380000003</v>
      </c>
      <c r="P53" s="315"/>
    </row>
    <row r="54" spans="1:16" ht="33.950000000000003" customHeight="1">
      <c r="A54" s="313"/>
      <c r="B54" s="308" t="s">
        <v>776</v>
      </c>
      <c r="C54" s="314"/>
      <c r="D54" s="314"/>
      <c r="E54" s="318"/>
      <c r="F54" s="316"/>
      <c r="G54" s="104">
        <f>SUM(G48:G53)</f>
        <v>93357147.120000005</v>
      </c>
      <c r="H54" s="104"/>
      <c r="I54" s="104">
        <f>SUM(I48:I53)</f>
        <v>12271608.300000016</v>
      </c>
      <c r="J54" s="104"/>
      <c r="K54" s="104">
        <f>SUM(K48:K53)</f>
        <v>105628755.41999999</v>
      </c>
      <c r="L54" s="104"/>
      <c r="M54" s="104">
        <f>SUM(M48:M53)</f>
        <v>0</v>
      </c>
      <c r="N54" s="104"/>
      <c r="O54" s="104">
        <f>SUM(O48:O53)</f>
        <v>105628755.41999999</v>
      </c>
      <c r="P54" s="315"/>
    </row>
    <row r="55" spans="1:16" ht="33.950000000000003" customHeight="1">
      <c r="A55" s="313"/>
      <c r="B55" s="114" t="s">
        <v>777</v>
      </c>
      <c r="C55" s="314"/>
      <c r="D55" s="314"/>
      <c r="E55" s="318"/>
      <c r="F55" s="316"/>
      <c r="G55" s="172">
        <v>0</v>
      </c>
      <c r="H55" s="104"/>
      <c r="I55" s="172">
        <v>-5105342.3099999996</v>
      </c>
      <c r="J55" s="104"/>
      <c r="K55" s="172">
        <f t="shared" si="1"/>
        <v>-5105342.3099999996</v>
      </c>
      <c r="L55" s="104"/>
      <c r="M55" s="172">
        <v>0</v>
      </c>
      <c r="N55" s="104"/>
      <c r="O55" s="172">
        <f t="shared" si="2"/>
        <v>-5105342.3099999996</v>
      </c>
      <c r="P55" s="315"/>
    </row>
    <row r="56" spans="1:16" ht="33.950000000000003" customHeight="1">
      <c r="A56" s="313"/>
      <c r="B56" s="128" t="s">
        <v>778</v>
      </c>
      <c r="C56" s="314"/>
      <c r="D56" s="314"/>
      <c r="E56" s="318"/>
      <c r="F56" s="316"/>
      <c r="G56" s="104">
        <f>SUM(G54:G55)</f>
        <v>93357147.120000005</v>
      </c>
      <c r="H56" s="104"/>
      <c r="I56" s="104">
        <f>SUM(I54:I55)</f>
        <v>7166265.9900000161</v>
      </c>
      <c r="J56" s="104"/>
      <c r="K56" s="104">
        <f>SUM(K54:K55)</f>
        <v>100523413.10999998</v>
      </c>
      <c r="L56" s="104"/>
      <c r="M56" s="104">
        <f>SUM(M54:M55)</f>
        <v>0</v>
      </c>
      <c r="N56" s="104"/>
      <c r="O56" s="104">
        <f>SUM(O54:O55)</f>
        <v>100523413.10999998</v>
      </c>
      <c r="P56" s="315"/>
    </row>
    <row r="57" spans="1:16" ht="33.950000000000003" customHeight="1">
      <c r="A57" s="313"/>
      <c r="B57" s="128" t="s">
        <v>779</v>
      </c>
      <c r="C57" s="314"/>
      <c r="D57" s="314"/>
      <c r="E57" s="318"/>
      <c r="F57" s="316"/>
      <c r="G57" s="104"/>
      <c r="H57" s="104"/>
      <c r="I57" s="104"/>
      <c r="J57" s="104"/>
      <c r="K57" s="104"/>
      <c r="L57" s="104"/>
      <c r="M57" s="104"/>
      <c r="N57" s="104"/>
      <c r="O57" s="104"/>
      <c r="P57" s="315"/>
    </row>
    <row r="58" spans="1:16" ht="33.950000000000003" customHeight="1">
      <c r="A58" s="313"/>
      <c r="B58" s="114" t="s">
        <v>392</v>
      </c>
      <c r="C58" s="314"/>
      <c r="D58" s="314"/>
      <c r="E58" s="318"/>
      <c r="F58" s="316"/>
      <c r="G58" s="104"/>
      <c r="H58" s="104"/>
      <c r="I58" s="104"/>
      <c r="J58" s="104"/>
      <c r="K58" s="104"/>
      <c r="L58" s="104"/>
      <c r="M58" s="104"/>
      <c r="N58" s="104"/>
      <c r="O58" s="104"/>
      <c r="P58" s="315"/>
    </row>
    <row r="59" spans="1:16" ht="33.950000000000003" customHeight="1">
      <c r="A59" s="313"/>
      <c r="B59" s="113" t="s">
        <v>780</v>
      </c>
      <c r="C59" s="314"/>
      <c r="D59" s="314"/>
      <c r="E59" s="314"/>
      <c r="F59" s="314"/>
      <c r="G59" s="172">
        <v>-27802555.510000002</v>
      </c>
      <c r="H59" s="104"/>
      <c r="I59" s="172">
        <v>-3337351.68</v>
      </c>
      <c r="J59" s="104"/>
      <c r="K59" s="172">
        <v>-31139907.190000001</v>
      </c>
      <c r="L59" s="104"/>
      <c r="M59" s="172">
        <v>1728726.34</v>
      </c>
      <c r="N59" s="104"/>
      <c r="O59" s="172">
        <v>-29411180.850000001</v>
      </c>
      <c r="P59" s="315"/>
    </row>
    <row r="60" spans="1:16" ht="33.950000000000003" customHeight="1" thickBot="1">
      <c r="A60" s="313"/>
      <c r="B60" s="310" t="s">
        <v>781</v>
      </c>
      <c r="C60" s="314"/>
      <c r="D60" s="314"/>
      <c r="E60" s="314"/>
      <c r="F60" s="314"/>
      <c r="G60" s="177">
        <f>SUM(G56:G59)</f>
        <v>65554591.609999999</v>
      </c>
      <c r="H60" s="104">
        <f>SUM(A60:G60)</f>
        <v>65554591.609999999</v>
      </c>
      <c r="I60" s="177">
        <f>SUM(I56:I59)</f>
        <v>3828914.3100000159</v>
      </c>
      <c r="J60" s="104"/>
      <c r="K60" s="177">
        <f>SUM(K56:K59)</f>
        <v>69383505.919999987</v>
      </c>
      <c r="L60" s="104"/>
      <c r="M60" s="177">
        <f>SUM(M56:M59)</f>
        <v>1728726.34</v>
      </c>
      <c r="N60" s="104"/>
      <c r="O60" s="177">
        <f>SUM(O56:O59)</f>
        <v>71112232.25999999</v>
      </c>
      <c r="P60" s="315"/>
    </row>
    <row r="61" spans="1:16" ht="33.950000000000003" customHeight="1" thickTop="1">
      <c r="A61" s="313"/>
      <c r="B61" s="294" t="s">
        <v>782</v>
      </c>
      <c r="C61" s="314"/>
      <c r="D61" s="314"/>
      <c r="E61" s="314"/>
      <c r="F61" s="314"/>
      <c r="G61" s="314"/>
      <c r="H61" s="314"/>
      <c r="I61" s="314"/>
      <c r="J61" s="314"/>
      <c r="K61" s="314"/>
      <c r="L61" s="314"/>
      <c r="M61" s="314"/>
      <c r="N61" s="314"/>
      <c r="O61" s="314"/>
      <c r="P61" s="315"/>
    </row>
    <row r="62" spans="1:16" ht="33.950000000000003" customHeight="1">
      <c r="A62" s="313"/>
      <c r="B62" s="114" t="s">
        <v>783</v>
      </c>
      <c r="C62" s="314"/>
      <c r="D62" s="314"/>
      <c r="E62" s="314"/>
      <c r="F62" s="314"/>
      <c r="G62" s="314"/>
      <c r="H62" s="314"/>
      <c r="I62" s="314"/>
      <c r="J62" s="314"/>
      <c r="K62" s="314"/>
      <c r="L62" s="314"/>
      <c r="M62" s="314"/>
      <c r="N62" s="314"/>
      <c r="O62" s="113">
        <v>71112257.289999992</v>
      </c>
      <c r="P62" s="315"/>
    </row>
    <row r="63" spans="1:16" ht="33.950000000000003" customHeight="1">
      <c r="A63" s="313"/>
      <c r="B63" s="114" t="s">
        <v>784</v>
      </c>
      <c r="C63" s="314"/>
      <c r="D63" s="314"/>
      <c r="E63" s="314"/>
      <c r="F63" s="314"/>
      <c r="G63" s="314"/>
      <c r="H63" s="314"/>
      <c r="I63" s="314"/>
      <c r="J63" s="314"/>
      <c r="K63" s="314"/>
      <c r="L63" s="314"/>
      <c r="M63" s="314"/>
      <c r="N63" s="314"/>
      <c r="O63" s="104">
        <v>-25.03</v>
      </c>
      <c r="P63" s="315"/>
    </row>
    <row r="64" spans="1:16" ht="33.950000000000003" customHeight="1" thickBot="1">
      <c r="A64" s="313"/>
      <c r="B64" s="314"/>
      <c r="C64" s="314"/>
      <c r="D64" s="314"/>
      <c r="E64" s="314"/>
      <c r="F64" s="314"/>
      <c r="G64" s="314"/>
      <c r="H64" s="314"/>
      <c r="I64" s="314"/>
      <c r="J64" s="314"/>
      <c r="K64" s="314"/>
      <c r="L64" s="314"/>
      <c r="M64" s="314"/>
      <c r="N64" s="314"/>
      <c r="O64" s="291">
        <f>SUM(O62:O63)</f>
        <v>71112232.25999999</v>
      </c>
      <c r="P64" s="315"/>
    </row>
    <row r="65" spans="1:16" ht="33.950000000000003" customHeight="1" thickTop="1">
      <c r="A65" s="313"/>
      <c r="B65" s="314"/>
      <c r="C65" s="314"/>
      <c r="D65" s="314"/>
      <c r="E65" s="314"/>
      <c r="F65" s="314"/>
      <c r="G65" s="314"/>
      <c r="H65" s="314"/>
      <c r="I65" s="314"/>
      <c r="J65" s="314"/>
      <c r="K65" s="314"/>
      <c r="L65" s="314"/>
      <c r="M65" s="314"/>
      <c r="N65" s="314"/>
      <c r="O65" s="252"/>
      <c r="P65" s="315"/>
    </row>
    <row r="66" spans="1:16" ht="33.950000000000003" customHeight="1" thickBot="1">
      <c r="B66" s="311" t="s">
        <v>986</v>
      </c>
      <c r="G66" s="312">
        <v>795909184.14999998</v>
      </c>
      <c r="I66" s="312">
        <v>504021332.70999998</v>
      </c>
      <c r="K66" s="312">
        <v>1299930516.8599999</v>
      </c>
      <c r="M66" s="177">
        <v>0</v>
      </c>
      <c r="O66" s="177">
        <v>1299930516.8599999</v>
      </c>
    </row>
    <row r="67" spans="1:16" ht="33.950000000000003" customHeight="1" thickTop="1"/>
    <row r="68" spans="1:16" ht="34.5" customHeight="1"/>
  </sheetData>
  <mergeCells count="6">
    <mergeCell ref="G42:O42"/>
    <mergeCell ref="A1:O1"/>
    <mergeCell ref="G11:O11"/>
    <mergeCell ref="G12:O12"/>
    <mergeCell ref="A39:O39"/>
    <mergeCell ref="G41:O41"/>
  </mergeCells>
  <pageMargins left="0.6692913385826772" right="0.27559055118110237" top="0.6692913385826772" bottom="0.47244094488188981" header="0.31496062992125984" footer="0.19685039370078741"/>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zoomScale="90" zoomScaleNormal="90" zoomScaleSheetLayoutView="80" workbookViewId="0">
      <selection sqref="A1:N1"/>
    </sheetView>
  </sheetViews>
  <sheetFormatPr defaultRowHeight="35.1" customHeight="1"/>
  <cols>
    <col min="1" max="1" width="3.42578125" style="116" customWidth="1"/>
    <col min="2" max="2" width="4.140625" style="116" customWidth="1"/>
    <col min="3" max="4" width="9" style="116" customWidth="1"/>
    <col min="5" max="5" width="9.140625" style="116" customWidth="1"/>
    <col min="6" max="6" width="8.140625" style="116" customWidth="1"/>
    <col min="7" max="7" width="1.42578125" style="116" customWidth="1"/>
    <col min="8" max="8" width="15.7109375" style="116" customWidth="1"/>
    <col min="9" max="9" width="1" style="116" customWidth="1"/>
    <col min="10" max="10" width="15.7109375" style="116" customWidth="1"/>
    <col min="11" max="11" width="1" style="116" customWidth="1"/>
    <col min="12" max="12" width="15.7109375" style="116" customWidth="1"/>
    <col min="13" max="13" width="1.140625" style="116" customWidth="1"/>
    <col min="14" max="14" width="15.7109375" style="116" customWidth="1"/>
    <col min="15" max="15" width="2.5703125" style="116" customWidth="1"/>
    <col min="16" max="16384" width="9.140625" style="116"/>
  </cols>
  <sheetData>
    <row r="1" spans="1:15" ht="35.1" customHeight="1">
      <c r="A1" s="451" t="s">
        <v>1078</v>
      </c>
      <c r="B1" s="451"/>
      <c r="C1" s="451"/>
      <c r="D1" s="451"/>
      <c r="E1" s="451"/>
      <c r="F1" s="451"/>
      <c r="G1" s="451"/>
      <c r="H1" s="451"/>
      <c r="I1" s="451"/>
      <c r="J1" s="451"/>
      <c r="K1" s="451"/>
      <c r="L1" s="451"/>
      <c r="M1" s="451"/>
      <c r="N1" s="451"/>
      <c r="O1" s="137"/>
    </row>
    <row r="3" spans="1:15" s="160" customFormat="1" ht="35.1" customHeight="1">
      <c r="A3" s="300" t="s">
        <v>787</v>
      </c>
      <c r="B3" s="160" t="s">
        <v>788</v>
      </c>
    </row>
    <row r="4" spans="1:15" ht="35.1" customHeight="1">
      <c r="B4" s="301"/>
      <c r="C4" s="302" t="s">
        <v>987</v>
      </c>
    </row>
    <row r="5" spans="1:15" ht="35.1" customHeight="1">
      <c r="B5" s="301" t="s">
        <v>1143</v>
      </c>
      <c r="C5" s="301"/>
      <c r="H5" s="136"/>
      <c r="I5" s="136"/>
      <c r="J5" s="136"/>
      <c r="K5" s="136"/>
      <c r="L5" s="136"/>
      <c r="M5" s="136"/>
      <c r="N5" s="136"/>
    </row>
    <row r="6" spans="1:15" ht="35.1" customHeight="1">
      <c r="B6" s="301" t="s">
        <v>988</v>
      </c>
      <c r="C6" s="301"/>
      <c r="H6" s="136"/>
      <c r="I6" s="136"/>
      <c r="J6" s="136"/>
      <c r="K6" s="136"/>
      <c r="L6" s="136"/>
      <c r="M6" s="136"/>
      <c r="N6" s="136"/>
    </row>
    <row r="7" spans="1:15" s="137" customFormat="1" ht="35.1" customHeight="1">
      <c r="A7" s="452" t="s">
        <v>789</v>
      </c>
      <c r="B7" s="452"/>
      <c r="C7" s="452"/>
      <c r="D7" s="452"/>
      <c r="E7" s="452"/>
      <c r="F7" s="452"/>
      <c r="H7" s="453" t="s">
        <v>790</v>
      </c>
      <c r="I7" s="453"/>
      <c r="J7" s="453"/>
      <c r="L7" s="453" t="s">
        <v>791</v>
      </c>
      <c r="M7" s="453"/>
      <c r="N7" s="453"/>
      <c r="O7" s="303"/>
    </row>
    <row r="8" spans="1:15" s="137" customFormat="1" ht="35.1" customHeight="1">
      <c r="H8" s="201" t="s">
        <v>948</v>
      </c>
      <c r="I8" s="202"/>
      <c r="J8" s="201" t="s">
        <v>280</v>
      </c>
      <c r="K8" s="203"/>
      <c r="L8" s="201" t="s">
        <v>948</v>
      </c>
      <c r="M8" s="202"/>
      <c r="N8" s="201" t="s">
        <v>280</v>
      </c>
    </row>
    <row r="9" spans="1:15" ht="35.1" customHeight="1">
      <c r="A9" s="304" t="s">
        <v>792</v>
      </c>
    </row>
    <row r="10" spans="1:15" ht="35.1" customHeight="1">
      <c r="B10" s="301" t="s">
        <v>793</v>
      </c>
      <c r="H10" s="104">
        <v>12018818.710000001</v>
      </c>
      <c r="I10" s="104"/>
      <c r="J10" s="104">
        <v>34700968.979999997</v>
      </c>
      <c r="K10" s="104"/>
      <c r="L10" s="104">
        <v>11607404.93</v>
      </c>
      <c r="M10" s="104"/>
      <c r="N10" s="104">
        <v>33884246.360000007</v>
      </c>
    </row>
    <row r="11" spans="1:15" ht="35.1" customHeight="1">
      <c r="B11" s="301" t="s">
        <v>794</v>
      </c>
      <c r="H11" s="104">
        <v>3035942.94</v>
      </c>
      <c r="I11" s="104"/>
      <c r="J11" s="104">
        <v>0</v>
      </c>
      <c r="K11" s="104"/>
      <c r="L11" s="104">
        <v>3035942.9400000004</v>
      </c>
      <c r="M11" s="104"/>
      <c r="N11" s="104">
        <v>0</v>
      </c>
    </row>
    <row r="12" spans="1:15" ht="35.1" customHeight="1">
      <c r="B12" s="301" t="s">
        <v>323</v>
      </c>
      <c r="H12" s="104">
        <v>2408924.15</v>
      </c>
      <c r="I12" s="104"/>
      <c r="J12" s="104">
        <v>1674078.67</v>
      </c>
      <c r="K12" s="104"/>
      <c r="L12" s="104">
        <v>1064301.5199999998</v>
      </c>
      <c r="M12" s="104"/>
      <c r="N12" s="104">
        <v>848475.9</v>
      </c>
    </row>
    <row r="13" spans="1:15" s="115" customFormat="1" ht="35.1" customHeight="1">
      <c r="B13" s="84" t="s">
        <v>936</v>
      </c>
      <c r="H13" s="89">
        <v>0</v>
      </c>
      <c r="I13" s="89"/>
      <c r="J13" s="89">
        <v>0</v>
      </c>
      <c r="K13" s="89"/>
      <c r="L13" s="89">
        <v>708044.59000000008</v>
      </c>
      <c r="M13" s="89"/>
      <c r="N13" s="89">
        <v>0</v>
      </c>
    </row>
    <row r="14" spans="1:15" ht="35.1" customHeight="1">
      <c r="B14" s="114" t="s">
        <v>414</v>
      </c>
      <c r="H14" s="104">
        <v>1691958.21</v>
      </c>
      <c r="I14" s="104"/>
      <c r="J14" s="104">
        <v>817804.86</v>
      </c>
      <c r="K14" s="104"/>
      <c r="L14" s="104">
        <v>1619351.7799999998</v>
      </c>
      <c r="M14" s="104"/>
      <c r="N14" s="104">
        <v>780788.54</v>
      </c>
    </row>
    <row r="15" spans="1:15" ht="35.1" customHeight="1" thickBot="1">
      <c r="C15" s="160" t="s">
        <v>795</v>
      </c>
      <c r="H15" s="245">
        <f>SUM(H10:H14)</f>
        <v>19155644.010000002</v>
      </c>
      <c r="I15" s="104"/>
      <c r="J15" s="245">
        <f>SUM(J10:J14)</f>
        <v>37192852.509999998</v>
      </c>
      <c r="K15" s="104"/>
      <c r="L15" s="245">
        <f>SUM(L10:L14)</f>
        <v>18035045.760000002</v>
      </c>
      <c r="M15" s="104"/>
      <c r="N15" s="245">
        <f>SUM(N10:N14)</f>
        <v>35513510.800000004</v>
      </c>
    </row>
    <row r="16" spans="1:15" ht="35.1" customHeight="1" thickTop="1">
      <c r="A16" s="160" t="s">
        <v>796</v>
      </c>
      <c r="H16" s="104"/>
      <c r="I16" s="104"/>
      <c r="J16" s="104"/>
      <c r="K16" s="104"/>
      <c r="L16" s="104"/>
      <c r="M16" s="104"/>
      <c r="N16" s="104"/>
    </row>
    <row r="17" spans="1:14" ht="35.1" customHeight="1">
      <c r="B17" s="114" t="s">
        <v>338</v>
      </c>
      <c r="H17" s="104">
        <v>0</v>
      </c>
      <c r="I17" s="104"/>
      <c r="J17" s="104">
        <v>0</v>
      </c>
      <c r="K17" s="104"/>
      <c r="L17" s="104">
        <v>5541598.0700000003</v>
      </c>
      <c r="M17" s="104"/>
      <c r="N17" s="104">
        <v>5541598.0700000003</v>
      </c>
    </row>
    <row r="18" spans="1:14" ht="35.1" customHeight="1">
      <c r="B18" s="114" t="s">
        <v>797</v>
      </c>
      <c r="H18" s="104">
        <v>27597.729999999996</v>
      </c>
      <c r="I18" s="104"/>
      <c r="J18" s="104">
        <v>30586.629999999997</v>
      </c>
      <c r="K18" s="104"/>
      <c r="L18" s="104">
        <v>27597.729999999996</v>
      </c>
      <c r="M18" s="104"/>
      <c r="N18" s="104">
        <v>30586.629999999997</v>
      </c>
    </row>
    <row r="19" spans="1:14" ht="35.1" customHeight="1">
      <c r="B19" s="114" t="s">
        <v>798</v>
      </c>
      <c r="H19" s="104">
        <v>89981974.549999997</v>
      </c>
      <c r="I19" s="104"/>
      <c r="J19" s="104">
        <v>51948849.640000008</v>
      </c>
      <c r="K19" s="104"/>
      <c r="L19" s="104">
        <v>67749779.989999995</v>
      </c>
      <c r="M19" s="104"/>
      <c r="N19" s="104">
        <v>34602114.620000005</v>
      </c>
    </row>
    <row r="20" spans="1:14" ht="35.1" customHeight="1">
      <c r="B20" s="114" t="s">
        <v>799</v>
      </c>
      <c r="H20" s="104">
        <v>175879.22</v>
      </c>
      <c r="I20" s="104"/>
      <c r="J20" s="104">
        <v>145133.04999999999</v>
      </c>
      <c r="K20" s="104"/>
      <c r="L20" s="104">
        <v>96751.39</v>
      </c>
      <c r="M20" s="104"/>
      <c r="N20" s="104">
        <v>71146.559999999998</v>
      </c>
    </row>
    <row r="21" spans="1:14" ht="35.1" customHeight="1">
      <c r="B21" s="114" t="s">
        <v>1129</v>
      </c>
      <c r="H21" s="104">
        <v>21179.41</v>
      </c>
      <c r="I21" s="104"/>
      <c r="J21" s="104">
        <v>302821.83999999997</v>
      </c>
      <c r="K21" s="104"/>
      <c r="L21" s="104">
        <v>21179.41</v>
      </c>
      <c r="M21" s="104"/>
      <c r="N21" s="104">
        <v>19589.669999999998</v>
      </c>
    </row>
    <row r="22" spans="1:14" ht="35.1" customHeight="1">
      <c r="B22" s="114" t="s">
        <v>389</v>
      </c>
      <c r="H22" s="104">
        <v>378361.96</v>
      </c>
      <c r="I22" s="104"/>
      <c r="J22" s="104">
        <v>298094.07999999996</v>
      </c>
      <c r="K22" s="104"/>
      <c r="L22" s="104">
        <v>0</v>
      </c>
      <c r="M22" s="104"/>
      <c r="N22" s="104">
        <v>0</v>
      </c>
    </row>
    <row r="23" spans="1:14" ht="35.1" customHeight="1">
      <c r="B23" s="114" t="s">
        <v>800</v>
      </c>
      <c r="H23" s="104">
        <v>944928.32849559805</v>
      </c>
      <c r="I23" s="104"/>
      <c r="J23" s="104">
        <v>1174333.32</v>
      </c>
      <c r="K23" s="104"/>
      <c r="L23" s="104">
        <v>932559.35849559808</v>
      </c>
      <c r="M23" s="104"/>
      <c r="N23" s="104">
        <v>1171777.2</v>
      </c>
    </row>
    <row r="24" spans="1:14" ht="35.1" customHeight="1">
      <c r="C24" s="128" t="s">
        <v>801</v>
      </c>
      <c r="H24" s="174">
        <f>SUM(H17:H23)</f>
        <v>91529921.198495582</v>
      </c>
      <c r="I24" s="104"/>
      <c r="J24" s="174">
        <f>SUM(J17:J23)</f>
        <v>53899818.56000001</v>
      </c>
      <c r="K24" s="104"/>
      <c r="L24" s="174">
        <f>SUM(L17:L23)</f>
        <v>74369465.948495582</v>
      </c>
      <c r="M24" s="104"/>
      <c r="N24" s="174">
        <f>SUM(N17:N23)</f>
        <v>41436812.750000015</v>
      </c>
    </row>
    <row r="25" spans="1:14" ht="35.1" customHeight="1" thickBot="1">
      <c r="A25" s="160" t="s">
        <v>802</v>
      </c>
      <c r="H25" s="245">
        <f>SUM(H15+H24)</f>
        <v>110685565.20849559</v>
      </c>
      <c r="I25" s="104"/>
      <c r="J25" s="245">
        <f>SUM(J15+J24)</f>
        <v>91092671.070000008</v>
      </c>
      <c r="K25" s="104"/>
      <c r="L25" s="245">
        <f>SUM(L15+L24)</f>
        <v>92404511.708495587</v>
      </c>
      <c r="M25" s="104"/>
      <c r="N25" s="245">
        <f>SUM(N15+N24)</f>
        <v>76950323.550000012</v>
      </c>
    </row>
    <row r="26" spans="1:14" ht="35.1" customHeight="1" thickTop="1"/>
  </sheetData>
  <mergeCells count="4">
    <mergeCell ref="A1:N1"/>
    <mergeCell ref="A7:F7"/>
    <mergeCell ref="H7:J7"/>
    <mergeCell ref="L7:N7"/>
  </mergeCells>
  <pageMargins left="0.86614173228346458" right="0.19685039370078741" top="0.70866141732283472" bottom="0.47244094488188981" header="0.35433070866141736" footer="0.31496062992125984"/>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zoomScale="90" zoomScaleNormal="90" zoomScaleSheetLayoutView="90" workbookViewId="0">
      <selection activeCell="A3" sqref="A3:F3"/>
    </sheetView>
  </sheetViews>
  <sheetFormatPr defaultRowHeight="26.25" customHeight="1"/>
  <cols>
    <col min="1" max="1" width="3.42578125" style="116" customWidth="1"/>
    <col min="2" max="2" width="3.7109375" style="116" customWidth="1"/>
    <col min="3" max="3" width="9.140625" style="116"/>
    <col min="4" max="6" width="9.140625" style="116" customWidth="1"/>
    <col min="7" max="7" width="5.140625" style="116" customWidth="1"/>
    <col min="8" max="8" width="15.7109375" style="116" customWidth="1"/>
    <col min="9" max="9" width="1.140625" style="116" customWidth="1"/>
    <col min="10" max="10" width="15.7109375" style="116" customWidth="1"/>
    <col min="11" max="11" width="1.140625" style="116" customWidth="1"/>
    <col min="12" max="12" width="15.7109375" style="116" customWidth="1"/>
    <col min="13" max="13" width="1.140625" style="116" customWidth="1"/>
    <col min="14" max="14" width="15.7109375" style="116" customWidth="1"/>
    <col min="15" max="15" width="1.28515625" style="116" customWidth="1"/>
    <col min="16" max="16" width="13" style="116" bestFit="1" customWidth="1"/>
    <col min="17" max="17" width="9.140625" style="116"/>
    <col min="18" max="18" width="10.7109375" style="116" bestFit="1" customWidth="1"/>
    <col min="19" max="16384" width="9.140625" style="116"/>
  </cols>
  <sheetData>
    <row r="1" spans="1:15" s="137" customFormat="1" ht="26.25" customHeight="1">
      <c r="A1" s="451" t="s">
        <v>1079</v>
      </c>
      <c r="B1" s="452"/>
      <c r="C1" s="452"/>
      <c r="D1" s="452"/>
      <c r="E1" s="452"/>
      <c r="F1" s="452"/>
      <c r="G1" s="452"/>
      <c r="H1" s="452"/>
      <c r="I1" s="452"/>
      <c r="J1" s="452"/>
      <c r="K1" s="452"/>
      <c r="L1" s="452"/>
      <c r="M1" s="452"/>
      <c r="N1" s="452"/>
    </row>
    <row r="2" spans="1:15" ht="26.25" customHeight="1">
      <c r="H2" s="136"/>
      <c r="I2" s="136"/>
      <c r="J2" s="136"/>
      <c r="K2" s="136"/>
      <c r="L2" s="136"/>
      <c r="M2" s="136"/>
      <c r="N2" s="136"/>
    </row>
    <row r="3" spans="1:15" ht="26.25" customHeight="1">
      <c r="A3" s="452" t="s">
        <v>804</v>
      </c>
      <c r="B3" s="452"/>
      <c r="C3" s="452"/>
      <c r="D3" s="452"/>
      <c r="E3" s="452"/>
      <c r="F3" s="452"/>
      <c r="H3" s="453" t="s">
        <v>790</v>
      </c>
      <c r="I3" s="453"/>
      <c r="J3" s="453"/>
      <c r="K3" s="137"/>
      <c r="L3" s="453" t="s">
        <v>791</v>
      </c>
      <c r="M3" s="453"/>
      <c r="N3" s="453"/>
    </row>
    <row r="4" spans="1:15" ht="26.25" customHeight="1">
      <c r="H4" s="201" t="s">
        <v>948</v>
      </c>
      <c r="I4" s="202"/>
      <c r="J4" s="201" t="s">
        <v>280</v>
      </c>
      <c r="K4" s="203"/>
      <c r="L4" s="201" t="s">
        <v>948</v>
      </c>
      <c r="M4" s="202"/>
      <c r="N4" s="201" t="s">
        <v>280</v>
      </c>
    </row>
    <row r="5" spans="1:15" ht="26.25" customHeight="1">
      <c r="A5" s="128" t="s">
        <v>805</v>
      </c>
    </row>
    <row r="6" spans="1:15" ht="26.25" customHeight="1">
      <c r="B6" s="269" t="s">
        <v>587</v>
      </c>
      <c r="H6" s="113">
        <v>2817179.6500000004</v>
      </c>
      <c r="I6" s="113"/>
      <c r="J6" s="113">
        <v>1584235.7300000002</v>
      </c>
      <c r="K6" s="113"/>
      <c r="L6" s="113">
        <v>2329782.16</v>
      </c>
      <c r="M6" s="113"/>
      <c r="N6" s="113">
        <v>1453461.11</v>
      </c>
    </row>
    <row r="7" spans="1:15" ht="26.25" customHeight="1">
      <c r="B7" s="269" t="s">
        <v>806</v>
      </c>
      <c r="C7" s="114"/>
      <c r="H7" s="113">
        <v>4198328.78</v>
      </c>
      <c r="I7" s="113"/>
      <c r="J7" s="104">
        <v>3411840</v>
      </c>
      <c r="K7" s="113"/>
      <c r="L7" s="104">
        <v>0</v>
      </c>
      <c r="M7" s="113"/>
      <c r="N7" s="104">
        <v>0</v>
      </c>
      <c r="O7" s="104"/>
    </row>
    <row r="8" spans="1:15" ht="26.25" customHeight="1">
      <c r="B8" s="269" t="s">
        <v>807</v>
      </c>
      <c r="C8" s="292"/>
      <c r="H8" s="113"/>
      <c r="I8" s="113"/>
      <c r="J8" s="113"/>
      <c r="K8" s="113"/>
      <c r="L8" s="113"/>
      <c r="M8" s="113"/>
      <c r="N8" s="113"/>
    </row>
    <row r="9" spans="1:15" ht="26.25" customHeight="1">
      <c r="B9" s="269"/>
      <c r="C9" s="269" t="s">
        <v>808</v>
      </c>
      <c r="H9" s="104">
        <v>6424760</v>
      </c>
      <c r="I9" s="113"/>
      <c r="J9" s="113">
        <v>2798203.82</v>
      </c>
      <c r="K9" s="113"/>
      <c r="L9" s="104">
        <v>6424760</v>
      </c>
      <c r="M9" s="113"/>
      <c r="N9" s="113">
        <v>3411840</v>
      </c>
    </row>
    <row r="10" spans="1:15" ht="26.25" customHeight="1">
      <c r="B10" s="289" t="s">
        <v>809</v>
      </c>
      <c r="H10" s="104">
        <v>0</v>
      </c>
      <c r="I10" s="113"/>
      <c r="J10" s="113">
        <v>77203.32600000019</v>
      </c>
      <c r="K10" s="113"/>
      <c r="L10" s="104">
        <v>0</v>
      </c>
      <c r="M10" s="113"/>
      <c r="N10" s="104">
        <v>0</v>
      </c>
    </row>
    <row r="11" spans="1:15" ht="26.25" customHeight="1">
      <c r="B11" s="289" t="s">
        <v>810</v>
      </c>
      <c r="H11" s="113">
        <v>10614.730000000001</v>
      </c>
      <c r="I11" s="113"/>
      <c r="J11" s="113">
        <v>122385.85</v>
      </c>
      <c r="K11" s="113"/>
      <c r="L11" s="113">
        <v>10614.730000000001</v>
      </c>
      <c r="M11" s="113"/>
      <c r="N11" s="113">
        <v>122385.85</v>
      </c>
    </row>
    <row r="12" spans="1:15" ht="26.25" customHeight="1">
      <c r="D12" s="128" t="s">
        <v>811</v>
      </c>
      <c r="H12" s="293">
        <f>SUM(H6:H11)</f>
        <v>13450883.16</v>
      </c>
      <c r="I12" s="113"/>
      <c r="J12" s="293">
        <f>SUM(J6:J11)</f>
        <v>7993868.7260000007</v>
      </c>
      <c r="K12" s="113"/>
      <c r="L12" s="293">
        <f>SUM(L6:L11)</f>
        <v>8765156.8900000006</v>
      </c>
      <c r="M12" s="113"/>
      <c r="N12" s="293">
        <f>SUM(N6:N11)</f>
        <v>4987686.96</v>
      </c>
    </row>
    <row r="13" spans="1:15" ht="26.25" customHeight="1">
      <c r="A13" s="128" t="s">
        <v>812</v>
      </c>
      <c r="H13" s="113"/>
      <c r="I13" s="113"/>
      <c r="J13" s="113"/>
      <c r="K13" s="113"/>
      <c r="L13" s="113"/>
      <c r="M13" s="113"/>
      <c r="N13" s="113"/>
    </row>
    <row r="14" spans="1:15" ht="26.25" customHeight="1">
      <c r="B14" s="114" t="s">
        <v>610</v>
      </c>
      <c r="H14" s="113">
        <v>11731284.68</v>
      </c>
      <c r="I14" s="113"/>
      <c r="J14" s="113">
        <v>9090211.2300000004</v>
      </c>
      <c r="K14" s="113"/>
      <c r="L14" s="104">
        <v>0</v>
      </c>
      <c r="M14" s="113"/>
      <c r="N14" s="104">
        <v>0</v>
      </c>
    </row>
    <row r="15" spans="1:15" ht="26.25" customHeight="1">
      <c r="B15" s="114" t="s">
        <v>613</v>
      </c>
      <c r="H15" s="113">
        <v>25322015.490000002</v>
      </c>
      <c r="I15" s="113"/>
      <c r="J15" s="113">
        <v>14682175.49</v>
      </c>
      <c r="K15" s="113"/>
      <c r="L15" s="113">
        <v>25322015.490000002</v>
      </c>
      <c r="M15" s="113"/>
      <c r="N15" s="113">
        <v>14682175.49</v>
      </c>
    </row>
    <row r="16" spans="1:15" ht="26.25" customHeight="1">
      <c r="B16" s="114" t="s">
        <v>813</v>
      </c>
      <c r="H16" s="113">
        <v>235564.38</v>
      </c>
      <c r="I16" s="113"/>
      <c r="J16" s="113">
        <v>214360.08</v>
      </c>
      <c r="K16" s="113"/>
      <c r="L16" s="104">
        <v>0</v>
      </c>
      <c r="M16" s="113"/>
      <c r="N16" s="104">
        <v>0</v>
      </c>
    </row>
    <row r="17" spans="1:14" ht="26.25" customHeight="1">
      <c r="B17" s="114" t="s">
        <v>628</v>
      </c>
      <c r="H17" s="113">
        <v>491450.37</v>
      </c>
      <c r="I17" s="113"/>
      <c r="J17" s="113">
        <v>390189.59</v>
      </c>
      <c r="K17" s="113"/>
      <c r="L17" s="113">
        <v>413106.3</v>
      </c>
      <c r="M17" s="113"/>
      <c r="N17" s="113">
        <v>348141.26</v>
      </c>
    </row>
    <row r="18" spans="1:14" ht="26.25" customHeight="1">
      <c r="B18" s="114" t="s">
        <v>814</v>
      </c>
      <c r="H18" s="113">
        <v>28045.69</v>
      </c>
      <c r="I18" s="113"/>
      <c r="J18" s="113">
        <v>60134.95</v>
      </c>
      <c r="K18" s="113"/>
      <c r="L18" s="113">
        <v>28045.699999999997</v>
      </c>
      <c r="M18" s="113"/>
      <c r="N18" s="113">
        <v>30863.940000000002</v>
      </c>
    </row>
    <row r="19" spans="1:14" ht="26.25" customHeight="1">
      <c r="D19" s="128" t="s">
        <v>815</v>
      </c>
      <c r="H19" s="293">
        <f>SUM(H14:H18)</f>
        <v>37808360.609999999</v>
      </c>
      <c r="I19" s="113"/>
      <c r="J19" s="293">
        <f>SUM(J14:J18)</f>
        <v>24437071.339999996</v>
      </c>
      <c r="K19" s="113"/>
      <c r="L19" s="293">
        <f>SUM(L14:L18)</f>
        <v>25763167.490000002</v>
      </c>
      <c r="M19" s="113"/>
      <c r="N19" s="293">
        <f>SUM(N14:N18)</f>
        <v>15061180.689999999</v>
      </c>
    </row>
    <row r="20" spans="1:14" ht="26.25" customHeight="1">
      <c r="A20" s="128" t="s">
        <v>816</v>
      </c>
      <c r="H20" s="293">
        <f>H12+H19</f>
        <v>51259243.769999996</v>
      </c>
      <c r="I20" s="113"/>
      <c r="J20" s="293">
        <f>J12+J19</f>
        <v>32430940.065999996</v>
      </c>
      <c r="K20" s="113"/>
      <c r="L20" s="293">
        <f>L12+L19</f>
        <v>34528324.380000003</v>
      </c>
      <c r="M20" s="113"/>
      <c r="N20" s="293">
        <f>N12+N19</f>
        <v>20048867.649999999</v>
      </c>
    </row>
    <row r="21" spans="1:14" ht="26.25" customHeight="1">
      <c r="A21" s="454" t="s">
        <v>817</v>
      </c>
      <c r="B21" s="454"/>
      <c r="C21" s="454"/>
      <c r="D21" s="454"/>
      <c r="H21" s="113"/>
      <c r="I21" s="113"/>
      <c r="J21" s="113"/>
      <c r="K21" s="113"/>
      <c r="L21" s="113"/>
      <c r="M21" s="113"/>
      <c r="N21" s="113"/>
    </row>
    <row r="22" spans="1:14" ht="26.25" customHeight="1">
      <c r="B22" s="294" t="s">
        <v>818</v>
      </c>
      <c r="H22" s="113"/>
      <c r="I22" s="113"/>
      <c r="J22" s="113"/>
      <c r="K22" s="113"/>
      <c r="L22" s="113"/>
      <c r="M22" s="113"/>
      <c r="N22" s="113"/>
    </row>
    <row r="23" spans="1:14" ht="26.25" customHeight="1">
      <c r="C23" s="292" t="s">
        <v>819</v>
      </c>
      <c r="H23" s="113"/>
      <c r="I23" s="113"/>
      <c r="J23" s="113"/>
      <c r="K23" s="113"/>
      <c r="L23" s="113"/>
      <c r="M23" s="113"/>
      <c r="N23" s="113"/>
    </row>
    <row r="24" spans="1:14" s="115" customFormat="1" ht="26.25" customHeight="1" thickBot="1">
      <c r="A24" s="116"/>
      <c r="B24" s="116"/>
      <c r="C24" s="269" t="s">
        <v>820</v>
      </c>
      <c r="D24" s="116"/>
      <c r="E24" s="116"/>
      <c r="F24" s="116"/>
      <c r="H24" s="295">
        <v>5613602.0800000001</v>
      </c>
      <c r="I24" s="110"/>
      <c r="J24" s="295">
        <v>5613602.0800000001</v>
      </c>
      <c r="K24" s="110"/>
      <c r="L24" s="295">
        <v>5613602.0800000001</v>
      </c>
      <c r="M24" s="110"/>
      <c r="N24" s="295">
        <v>5613602.0800000001</v>
      </c>
    </row>
    <row r="25" spans="1:14" ht="26.25" customHeight="1" thickTop="1">
      <c r="C25" s="292" t="s">
        <v>821</v>
      </c>
      <c r="H25" s="113"/>
      <c r="I25" s="113"/>
      <c r="J25" s="113"/>
      <c r="K25" s="113"/>
      <c r="L25" s="113"/>
      <c r="M25" s="113"/>
      <c r="N25" s="113"/>
    </row>
    <row r="26" spans="1:14" ht="26.25" customHeight="1">
      <c r="C26" s="269" t="s">
        <v>820</v>
      </c>
      <c r="D26" s="115"/>
      <c r="E26" s="115"/>
      <c r="F26" s="115"/>
      <c r="H26" s="113">
        <v>5613602.0800000001</v>
      </c>
      <c r="I26" s="113"/>
      <c r="J26" s="113">
        <v>5613602.0800000001</v>
      </c>
      <c r="K26" s="113"/>
      <c r="L26" s="113">
        <v>5613602.0800000001</v>
      </c>
      <c r="M26" s="113"/>
      <c r="N26" s="113">
        <v>5613602.0800000001</v>
      </c>
    </row>
    <row r="27" spans="1:14" ht="26.25" customHeight="1">
      <c r="B27" s="296" t="s">
        <v>822</v>
      </c>
      <c r="H27" s="113">
        <v>43950286.740000002</v>
      </c>
      <c r="I27" s="113"/>
      <c r="J27" s="104">
        <v>43950286.740000002</v>
      </c>
      <c r="K27" s="113"/>
      <c r="L27" s="113">
        <v>43950286.740000002</v>
      </c>
      <c r="M27" s="113"/>
      <c r="N27" s="104">
        <v>43950286.740000002</v>
      </c>
    </row>
    <row r="28" spans="1:14" ht="26.25" customHeight="1">
      <c r="B28" s="297" t="s">
        <v>823</v>
      </c>
      <c r="C28" s="297"/>
      <c r="D28" s="297"/>
      <c r="H28" s="113"/>
      <c r="I28" s="113"/>
      <c r="J28" s="113"/>
      <c r="K28" s="113"/>
      <c r="L28" s="113"/>
      <c r="M28" s="113"/>
      <c r="N28" s="113"/>
    </row>
    <row r="29" spans="1:14" ht="26.25" customHeight="1">
      <c r="B29" s="297"/>
      <c r="C29" s="297" t="s">
        <v>824</v>
      </c>
      <c r="D29" s="297"/>
      <c r="H29" s="113"/>
      <c r="I29" s="113"/>
      <c r="J29" s="113"/>
      <c r="K29" s="113"/>
      <c r="L29" s="113"/>
      <c r="M29" s="113"/>
      <c r="N29" s="113"/>
    </row>
    <row r="30" spans="1:14" ht="26.25" customHeight="1">
      <c r="B30" s="297"/>
      <c r="C30" s="297"/>
      <c r="D30" s="298" t="s">
        <v>675</v>
      </c>
      <c r="G30" s="115"/>
      <c r="H30" s="110">
        <v>561360.21</v>
      </c>
      <c r="I30" s="110"/>
      <c r="J30" s="89">
        <v>464874.06</v>
      </c>
      <c r="K30" s="110"/>
      <c r="L30" s="110">
        <v>561360.21</v>
      </c>
      <c r="M30" s="110"/>
      <c r="N30" s="89">
        <v>464874.06</v>
      </c>
    </row>
    <row r="31" spans="1:14" ht="26.25" customHeight="1">
      <c r="B31" s="297"/>
      <c r="C31" s="297" t="s">
        <v>825</v>
      </c>
      <c r="D31" s="298"/>
      <c r="G31" s="115"/>
      <c r="H31" s="110">
        <v>8428332.5765545536</v>
      </c>
      <c r="I31" s="110"/>
      <c r="J31" s="110">
        <v>7760226.8600000003</v>
      </c>
      <c r="K31" s="110"/>
      <c r="L31" s="110">
        <v>6896977.7247553747</v>
      </c>
      <c r="M31" s="110"/>
      <c r="N31" s="110">
        <v>6018732.4400000004</v>
      </c>
    </row>
    <row r="32" spans="1:14" ht="26.25" customHeight="1">
      <c r="B32" s="297"/>
      <c r="C32" s="297" t="s">
        <v>826</v>
      </c>
      <c r="D32" s="297"/>
      <c r="G32" s="115"/>
      <c r="H32" s="206">
        <v>872718.79022580001</v>
      </c>
      <c r="I32" s="110"/>
      <c r="J32" s="206">
        <v>872718.79022580001</v>
      </c>
      <c r="K32" s="110"/>
      <c r="L32" s="206">
        <v>853960.58</v>
      </c>
      <c r="M32" s="110"/>
      <c r="N32" s="206">
        <v>853960.58</v>
      </c>
    </row>
    <row r="33" spans="1:14" ht="26.25" customHeight="1">
      <c r="B33" s="130" t="s">
        <v>827</v>
      </c>
      <c r="C33" s="297"/>
      <c r="D33" s="297"/>
      <c r="H33" s="113">
        <f>SUM(H26:H32)</f>
        <v>59426300.396780349</v>
      </c>
      <c r="I33" s="113"/>
      <c r="J33" s="113">
        <f>SUM(J26:J32)</f>
        <v>58661708.530225798</v>
      </c>
      <c r="K33" s="113"/>
      <c r="L33" s="113">
        <f>SUM(L26:L32)</f>
        <v>57876187.334755376</v>
      </c>
      <c r="M33" s="113"/>
      <c r="N33" s="113">
        <f>SUM(N26:N32)</f>
        <v>56901455.899999999</v>
      </c>
    </row>
    <row r="34" spans="1:14" ht="26.25" customHeight="1">
      <c r="A34" s="297"/>
      <c r="B34" s="297" t="s">
        <v>828</v>
      </c>
      <c r="C34" s="297"/>
      <c r="D34" s="297"/>
      <c r="H34" s="113">
        <v>21.0416618</v>
      </c>
      <c r="I34" s="113"/>
      <c r="J34" s="113">
        <v>22.471661800000003</v>
      </c>
      <c r="K34" s="113"/>
      <c r="L34" s="104">
        <v>0</v>
      </c>
      <c r="M34" s="113"/>
      <c r="N34" s="104">
        <v>0</v>
      </c>
    </row>
    <row r="35" spans="1:14" ht="26.25" customHeight="1">
      <c r="A35" s="297"/>
      <c r="B35" s="297"/>
      <c r="C35" s="297"/>
      <c r="D35" s="130" t="s">
        <v>829</v>
      </c>
      <c r="H35" s="293">
        <f>SUM(H33:H34)</f>
        <v>59426321.438442148</v>
      </c>
      <c r="I35" s="113"/>
      <c r="J35" s="293">
        <f>SUM(J33:J34)</f>
        <v>58661731.001887597</v>
      </c>
      <c r="K35" s="113"/>
      <c r="L35" s="293">
        <f>SUM(L33:L34)</f>
        <v>57876187.334755376</v>
      </c>
      <c r="M35" s="113"/>
      <c r="N35" s="293">
        <f>SUM(N33:N34)</f>
        <v>56901455.899999999</v>
      </c>
    </row>
    <row r="36" spans="1:14" ht="26.25" customHeight="1" thickBot="1">
      <c r="A36" s="130" t="s">
        <v>830</v>
      </c>
      <c r="B36" s="297"/>
      <c r="C36" s="297"/>
      <c r="D36" s="297"/>
      <c r="H36" s="195">
        <f>+H20+H35</f>
        <v>110685565.20844215</v>
      </c>
      <c r="I36" s="113"/>
      <c r="J36" s="291">
        <f>+J20+J35</f>
        <v>91092671.067887589</v>
      </c>
      <c r="K36" s="113"/>
      <c r="L36" s="291">
        <f>+L20+L35</f>
        <v>92404511.714755386</v>
      </c>
      <c r="M36" s="113"/>
      <c r="N36" s="291">
        <f>+N20+N35</f>
        <v>76950323.549999997</v>
      </c>
    </row>
    <row r="37" spans="1:14" ht="26.25" customHeight="1" thickTop="1">
      <c r="H37" s="299"/>
      <c r="J37" s="299"/>
      <c r="L37" s="299"/>
      <c r="N37" s="299"/>
    </row>
    <row r="38" spans="1:14" ht="26.25" customHeight="1">
      <c r="J38" s="299"/>
    </row>
  </sheetData>
  <mergeCells count="5">
    <mergeCell ref="A1:N1"/>
    <mergeCell ref="A3:F3"/>
    <mergeCell ref="H3:J3"/>
    <mergeCell ref="L3:N3"/>
    <mergeCell ref="A21:D21"/>
  </mergeCells>
  <pageMargins left="0.86614173228346458" right="0.19685039370078741" top="0.53" bottom="0.27559055118110237" header="0.27559055118110237" footer="0.19685039370078741"/>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topLeftCell="A71" zoomScale="90" zoomScaleNormal="90" zoomScaleSheetLayoutView="90" workbookViewId="0">
      <selection activeCell="A39" sqref="A39:XFD80"/>
    </sheetView>
  </sheetViews>
  <sheetFormatPr defaultRowHeight="26.1" customHeight="1"/>
  <cols>
    <col min="1" max="1" width="3.42578125" style="125" customWidth="1"/>
    <col min="2" max="2" width="4.140625" style="125" customWidth="1"/>
    <col min="3" max="3" width="9.140625" style="125"/>
    <col min="4" max="4" width="12.85546875" style="125" customWidth="1"/>
    <col min="5" max="5" width="15.140625" style="125" customWidth="1"/>
    <col min="6" max="6" width="15.7109375" style="125" customWidth="1"/>
    <col min="7" max="7" width="1.140625" style="125" customWidth="1"/>
    <col min="8" max="8" width="15.7109375" style="125" customWidth="1"/>
    <col min="9" max="9" width="1.140625" style="125" customWidth="1"/>
    <col min="10" max="10" width="15.7109375" style="125" customWidth="1"/>
    <col min="11" max="11" width="1.140625" style="125" customWidth="1"/>
    <col min="12" max="12" width="15.7109375" style="125" customWidth="1"/>
    <col min="13" max="13" width="1.7109375" style="125" customWidth="1"/>
    <col min="14" max="16384" width="9.140625" style="125"/>
  </cols>
  <sheetData>
    <row r="1" spans="1:12" ht="25.5" customHeight="1">
      <c r="A1" s="455" t="s">
        <v>909</v>
      </c>
      <c r="B1" s="455"/>
      <c r="C1" s="455"/>
      <c r="D1" s="455"/>
      <c r="E1" s="455"/>
      <c r="F1" s="455"/>
      <c r="G1" s="455"/>
      <c r="H1" s="455"/>
      <c r="I1" s="455"/>
      <c r="J1" s="455"/>
      <c r="K1" s="455"/>
      <c r="L1" s="455"/>
    </row>
    <row r="2" spans="1:12" ht="25.5" customHeight="1"/>
    <row r="3" spans="1:12" ht="25.5" customHeight="1">
      <c r="B3" s="109" t="s">
        <v>989</v>
      </c>
      <c r="C3" s="116"/>
      <c r="D3" s="116"/>
      <c r="E3" s="116"/>
      <c r="F3" s="136"/>
      <c r="G3" s="136"/>
      <c r="H3" s="136"/>
      <c r="I3" s="136"/>
      <c r="J3" s="136"/>
      <c r="K3" s="136"/>
      <c r="L3" s="136"/>
    </row>
    <row r="4" spans="1:12" s="133" customFormat="1" ht="25.5" customHeight="1">
      <c r="B4" s="137"/>
      <c r="C4" s="137"/>
      <c r="D4" s="137"/>
      <c r="E4" s="137"/>
      <c r="F4" s="453" t="s">
        <v>790</v>
      </c>
      <c r="G4" s="453"/>
      <c r="H4" s="453"/>
      <c r="I4" s="137"/>
      <c r="J4" s="453" t="s">
        <v>791</v>
      </c>
      <c r="K4" s="453"/>
      <c r="L4" s="453"/>
    </row>
    <row r="5" spans="1:12" s="133" customFormat="1" ht="25.5" customHeight="1">
      <c r="F5" s="201" t="s">
        <v>948</v>
      </c>
      <c r="G5" s="202"/>
      <c r="H5" s="201" t="s">
        <v>951</v>
      </c>
      <c r="I5" s="203"/>
      <c r="J5" s="201" t="s">
        <v>948</v>
      </c>
      <c r="K5" s="202"/>
      <c r="L5" s="201" t="s">
        <v>951</v>
      </c>
    </row>
    <row r="6" spans="1:12" ht="25.5" customHeight="1">
      <c r="B6" s="138" t="s">
        <v>771</v>
      </c>
      <c r="C6" s="134"/>
      <c r="D6" s="134"/>
      <c r="F6" s="3">
        <v>11566334.419999998</v>
      </c>
      <c r="G6" s="3"/>
      <c r="H6" s="3">
        <v>7620687.9399999976</v>
      </c>
      <c r="I6" s="3"/>
      <c r="J6" s="3">
        <v>8682002.9000000004</v>
      </c>
      <c r="K6" s="3"/>
      <c r="L6" s="3">
        <v>5670487.4900000002</v>
      </c>
    </row>
    <row r="7" spans="1:12" ht="25.5" customHeight="1">
      <c r="B7" s="138" t="s">
        <v>639</v>
      </c>
      <c r="C7" s="134"/>
      <c r="D7" s="134"/>
      <c r="F7" s="5">
        <v>-8577850.7899999991</v>
      </c>
      <c r="G7" s="3"/>
      <c r="H7" s="5">
        <v>-5153510.4700000007</v>
      </c>
      <c r="I7" s="3"/>
      <c r="J7" s="5">
        <v>-6124983.7899999972</v>
      </c>
      <c r="K7" s="3"/>
      <c r="L7" s="5">
        <v>-3601811.8099999996</v>
      </c>
    </row>
    <row r="8" spans="1:12" ht="25.5" customHeight="1">
      <c r="B8" s="138" t="s">
        <v>831</v>
      </c>
      <c r="C8" s="139"/>
      <c r="D8" s="139"/>
      <c r="F8" s="3">
        <f>+F6+F7</f>
        <v>2988483.629999999</v>
      </c>
      <c r="G8" s="3"/>
      <c r="H8" s="3">
        <f>+H6+H7</f>
        <v>2467177.4699999969</v>
      </c>
      <c r="I8" s="3"/>
      <c r="J8" s="3">
        <f>+J6+J7</f>
        <v>2557019.1100000031</v>
      </c>
      <c r="K8" s="3"/>
      <c r="L8" s="3">
        <f>+L6+L7</f>
        <v>2068675.6800000006</v>
      </c>
    </row>
    <row r="9" spans="1:12" ht="25.5" customHeight="1">
      <c r="B9" s="138" t="s">
        <v>773</v>
      </c>
      <c r="C9" s="139"/>
      <c r="D9" s="139"/>
      <c r="F9" s="3"/>
      <c r="G9" s="3"/>
      <c r="H9" s="3"/>
      <c r="I9" s="3"/>
      <c r="J9" s="3"/>
      <c r="K9" s="3"/>
      <c r="L9" s="3"/>
    </row>
    <row r="10" spans="1:12" ht="25.5" customHeight="1">
      <c r="B10" s="118"/>
      <c r="C10" s="121" t="s">
        <v>832</v>
      </c>
      <c r="D10" s="121"/>
      <c r="F10" s="3">
        <v>-638.00000000000364</v>
      </c>
      <c r="G10" s="3"/>
      <c r="H10" s="3">
        <v>430.93000000000029</v>
      </c>
      <c r="I10" s="3"/>
      <c r="J10" s="3">
        <v>7899.9000000000015</v>
      </c>
      <c r="K10" s="3"/>
      <c r="L10" s="3">
        <v>44.260000000000218</v>
      </c>
    </row>
    <row r="11" spans="1:12" ht="25.5" customHeight="1">
      <c r="B11" s="118"/>
      <c r="C11" s="121" t="s">
        <v>680</v>
      </c>
      <c r="D11" s="121"/>
      <c r="F11" s="3">
        <v>-84269.420000000973</v>
      </c>
      <c r="G11" s="3"/>
      <c r="H11" s="3">
        <v>-90390.12</v>
      </c>
      <c r="I11" s="3"/>
      <c r="J11" s="3">
        <v>252423.04000000027</v>
      </c>
      <c r="K11" s="3"/>
      <c r="L11" s="3">
        <v>36352.71</v>
      </c>
    </row>
    <row r="12" spans="1:12" ht="25.5" customHeight="1">
      <c r="B12" s="118"/>
      <c r="C12" s="140" t="s">
        <v>773</v>
      </c>
      <c r="D12" s="140"/>
      <c r="F12" s="5">
        <v>64030.389999999985</v>
      </c>
      <c r="G12" s="3"/>
      <c r="H12" s="5">
        <v>26995.080000000016</v>
      </c>
      <c r="I12" s="3"/>
      <c r="J12" s="5">
        <v>52087.31</v>
      </c>
      <c r="K12" s="3"/>
      <c r="L12" s="5">
        <v>40746.319999999978</v>
      </c>
    </row>
    <row r="13" spans="1:12" ht="25.5" customHeight="1">
      <c r="B13" s="118"/>
      <c r="C13" s="134"/>
      <c r="D13" s="134" t="s">
        <v>833</v>
      </c>
      <c r="F13" s="4">
        <f>SUM(F10:F12)</f>
        <v>-20877.030000000988</v>
      </c>
      <c r="G13" s="3"/>
      <c r="H13" s="4">
        <f>SUM(H10:H12)</f>
        <v>-62964.109999999986</v>
      </c>
      <c r="I13" s="3"/>
      <c r="J13" s="4">
        <f>SUM(J10:J12)</f>
        <v>312410.25000000023</v>
      </c>
      <c r="K13" s="3"/>
      <c r="L13" s="4">
        <f>SUM(L10:L12)</f>
        <v>77143.289999999979</v>
      </c>
    </row>
    <row r="14" spans="1:12" ht="25.5" customHeight="1">
      <c r="B14" s="134" t="s">
        <v>834</v>
      </c>
      <c r="C14" s="134"/>
      <c r="D14" s="134"/>
      <c r="F14" s="3">
        <f>+F8+F13</f>
        <v>2967606.5999999978</v>
      </c>
      <c r="G14" s="3"/>
      <c r="H14" s="3">
        <f>+H8+H13</f>
        <v>2404213.3599999971</v>
      </c>
      <c r="I14" s="3"/>
      <c r="J14" s="3">
        <f>+J8+J13</f>
        <v>2869429.3600000031</v>
      </c>
      <c r="K14" s="3"/>
      <c r="L14" s="3">
        <f>+L8+L13</f>
        <v>2145818.9700000007</v>
      </c>
    </row>
    <row r="15" spans="1:12" ht="25.5" customHeight="1">
      <c r="B15" s="127" t="s">
        <v>835</v>
      </c>
      <c r="C15" s="134"/>
      <c r="D15" s="134"/>
      <c r="F15" s="3"/>
      <c r="G15" s="3"/>
      <c r="H15" s="3"/>
      <c r="I15" s="3"/>
      <c r="J15" s="3"/>
      <c r="K15" s="3"/>
      <c r="L15" s="3"/>
    </row>
    <row r="16" spans="1:12" ht="25.5" customHeight="1">
      <c r="B16" s="134"/>
      <c r="C16" s="112" t="s">
        <v>774</v>
      </c>
      <c r="D16" s="112"/>
      <c r="F16" s="3">
        <v>-322284.96000000002</v>
      </c>
      <c r="G16" s="3"/>
      <c r="H16" s="3">
        <v>-237653.82999999996</v>
      </c>
      <c r="I16" s="3"/>
      <c r="J16" s="3">
        <v>-322284.96000000002</v>
      </c>
      <c r="K16" s="3"/>
      <c r="L16" s="3">
        <v>-237648.44999999995</v>
      </c>
    </row>
    <row r="17" spans="2:12" ht="25.5" customHeight="1">
      <c r="B17" s="134"/>
      <c r="C17" s="112" t="s">
        <v>640</v>
      </c>
      <c r="D17" s="112"/>
      <c r="F17" s="3">
        <v>-724992.7799999998</v>
      </c>
      <c r="G17" s="3"/>
      <c r="H17" s="3">
        <v>-640535.04000000004</v>
      </c>
      <c r="I17" s="3"/>
      <c r="J17" s="3">
        <v>-608334.14000000013</v>
      </c>
      <c r="K17" s="3"/>
      <c r="L17" s="3">
        <v>-514656.22999999986</v>
      </c>
    </row>
    <row r="18" spans="2:12" ht="25.5" customHeight="1">
      <c r="B18" s="134"/>
      <c r="C18" s="112" t="s">
        <v>893</v>
      </c>
      <c r="D18" s="112"/>
      <c r="F18" s="3"/>
      <c r="G18" s="3"/>
      <c r="H18" s="3"/>
      <c r="I18" s="3"/>
      <c r="J18" s="3"/>
      <c r="K18" s="3"/>
      <c r="L18" s="3"/>
    </row>
    <row r="19" spans="2:12" s="119" customFormat="1" ht="25.5" customHeight="1">
      <c r="B19" s="134"/>
      <c r="C19" s="1" t="s">
        <v>937</v>
      </c>
      <c r="D19" s="353"/>
      <c r="F19" s="354">
        <v>-64878.01150440186</v>
      </c>
      <c r="G19" s="354"/>
      <c r="H19" s="354">
        <v>0</v>
      </c>
      <c r="I19" s="354"/>
      <c r="J19" s="354">
        <v>-64878.01150440186</v>
      </c>
      <c r="K19" s="354"/>
      <c r="L19" s="354">
        <v>0</v>
      </c>
    </row>
    <row r="20" spans="2:12" ht="25.5" customHeight="1">
      <c r="B20" s="134"/>
      <c r="C20" s="134"/>
      <c r="D20" s="134" t="s">
        <v>836</v>
      </c>
      <c r="F20" s="4">
        <f>SUM(F16:F19)</f>
        <v>-1112155.7515044017</v>
      </c>
      <c r="G20" s="3"/>
      <c r="H20" s="4">
        <f>SUM(H16:H19)</f>
        <v>-878188.87</v>
      </c>
      <c r="I20" s="3"/>
      <c r="J20" s="4">
        <f>SUM(J16:J19)</f>
        <v>-995497.11150440201</v>
      </c>
      <c r="K20" s="3"/>
      <c r="L20" s="4">
        <f>SUM(L16:L19)</f>
        <v>-752304.67999999982</v>
      </c>
    </row>
    <row r="21" spans="2:12" ht="25.5" customHeight="1">
      <c r="B21" s="127" t="s">
        <v>837</v>
      </c>
      <c r="C21" s="134"/>
      <c r="D21" s="134"/>
      <c r="F21" s="3">
        <f>+F14+F20</f>
        <v>1855450.8484955961</v>
      </c>
      <c r="G21" s="3"/>
      <c r="H21" s="3">
        <f>+H14+H20</f>
        <v>1526024.489999997</v>
      </c>
      <c r="I21" s="3"/>
      <c r="J21" s="3">
        <f>+J14+J20</f>
        <v>1873932.2484956011</v>
      </c>
      <c r="K21" s="3"/>
      <c r="L21" s="3">
        <f>+L14+L20</f>
        <v>1393514.290000001</v>
      </c>
    </row>
    <row r="22" spans="2:12" ht="25.5" customHeight="1">
      <c r="B22" s="134"/>
      <c r="C22" s="134" t="s">
        <v>775</v>
      </c>
      <c r="D22" s="134"/>
      <c r="F22" s="5">
        <v>-507736.56000000006</v>
      </c>
      <c r="G22" s="3"/>
      <c r="H22" s="5">
        <v>-242997.33000000002</v>
      </c>
      <c r="I22" s="3"/>
      <c r="J22" s="5">
        <v>-341675.28</v>
      </c>
      <c r="K22" s="3"/>
      <c r="L22" s="5">
        <v>-132972.73000000001</v>
      </c>
    </row>
    <row r="23" spans="2:12" ht="25.5" customHeight="1">
      <c r="B23" s="127" t="s">
        <v>776</v>
      </c>
      <c r="C23" s="134"/>
      <c r="D23" s="134"/>
      <c r="F23" s="3">
        <f>SUM(F21:F22)</f>
        <v>1347714.288495596</v>
      </c>
      <c r="G23" s="3"/>
      <c r="H23" s="3">
        <f>SUM(H21:H22)</f>
        <v>1283027.1599999969</v>
      </c>
      <c r="I23" s="3"/>
      <c r="J23" s="3">
        <f>SUM(J21:J22)</f>
        <v>1532256.9684956011</v>
      </c>
      <c r="K23" s="3"/>
      <c r="L23" s="3">
        <f>SUM(L21:L22)</f>
        <v>1260541.560000001</v>
      </c>
    </row>
    <row r="24" spans="2:12" ht="25.5" customHeight="1">
      <c r="B24" s="134"/>
      <c r="C24" s="112" t="s">
        <v>777</v>
      </c>
      <c r="D24" s="112"/>
      <c r="F24" s="5">
        <v>-2063.2200000000012</v>
      </c>
      <c r="G24" s="3"/>
      <c r="H24" s="5">
        <v>-30839.98000000001</v>
      </c>
      <c r="I24" s="3"/>
      <c r="J24" s="5">
        <v>0</v>
      </c>
      <c r="K24" s="3"/>
      <c r="L24" s="5">
        <v>0</v>
      </c>
    </row>
    <row r="25" spans="2:12" ht="25.5" customHeight="1">
      <c r="B25" s="135" t="s">
        <v>778</v>
      </c>
      <c r="C25" s="134"/>
      <c r="D25" s="134"/>
      <c r="F25" s="6">
        <f>SUM(F23:F24)</f>
        <v>1345651.0684955961</v>
      </c>
      <c r="G25" s="7"/>
      <c r="H25" s="6">
        <f>SUM(H23:H24)</f>
        <v>1252187.1799999969</v>
      </c>
      <c r="I25" s="7"/>
      <c r="J25" s="6">
        <f>SUM(J23:J24)</f>
        <v>1532256.9684956011</v>
      </c>
      <c r="K25" s="7"/>
      <c r="L25" s="6">
        <f>SUM(L23:L24)</f>
        <v>1260541.560000001</v>
      </c>
    </row>
    <row r="26" spans="2:12" ht="25.5" customHeight="1">
      <c r="B26" s="129" t="s">
        <v>779</v>
      </c>
      <c r="C26" s="118"/>
      <c r="F26" s="5">
        <v>0</v>
      </c>
      <c r="G26" s="7"/>
      <c r="H26" s="5">
        <v>0</v>
      </c>
      <c r="I26" s="7"/>
      <c r="J26" s="7">
        <v>0</v>
      </c>
      <c r="K26" s="7"/>
      <c r="L26" s="7">
        <v>0</v>
      </c>
    </row>
    <row r="27" spans="2:12" ht="25.5" customHeight="1" thickBot="1">
      <c r="B27" s="131" t="s">
        <v>781</v>
      </c>
      <c r="C27" s="118"/>
      <c r="F27" s="8">
        <f>SUM(F25:F26)</f>
        <v>1345651.0684955961</v>
      </c>
      <c r="G27" s="3"/>
      <c r="H27" s="8">
        <f>SUM(H25:H26)</f>
        <v>1252187.1799999969</v>
      </c>
      <c r="I27" s="3"/>
      <c r="J27" s="8">
        <f>SUM(J25:J26)</f>
        <v>1532256.9684956011</v>
      </c>
      <c r="K27" s="3"/>
      <c r="L27" s="8">
        <f>SUM(L25:L26)</f>
        <v>1260541.560000001</v>
      </c>
    </row>
    <row r="28" spans="2:12" ht="25.5" customHeight="1" thickTop="1">
      <c r="B28" s="131" t="s">
        <v>838</v>
      </c>
      <c r="C28" s="118"/>
      <c r="F28" s="3"/>
      <c r="G28" s="3"/>
      <c r="H28" s="3"/>
      <c r="I28" s="3"/>
      <c r="J28" s="3"/>
      <c r="K28" s="3"/>
      <c r="L28" s="3"/>
    </row>
    <row r="29" spans="2:12" ht="25.5" customHeight="1">
      <c r="B29" s="118"/>
      <c r="C29" s="132" t="s">
        <v>839</v>
      </c>
      <c r="F29" s="3">
        <v>1345652.468495596</v>
      </c>
      <c r="G29" s="3"/>
      <c r="H29" s="3">
        <v>1252187.239999997</v>
      </c>
      <c r="I29" s="3"/>
      <c r="J29" s="3">
        <v>1532256.9684956011</v>
      </c>
      <c r="K29" s="3"/>
      <c r="L29" s="3">
        <v>1260541.560000001</v>
      </c>
    </row>
    <row r="30" spans="2:12" ht="25.5" customHeight="1">
      <c r="B30" s="118"/>
      <c r="C30" s="132" t="s">
        <v>828</v>
      </c>
      <c r="F30" s="5">
        <v>-1.4</v>
      </c>
      <c r="G30" s="3"/>
      <c r="H30" s="5">
        <v>-0.06</v>
      </c>
      <c r="I30" s="3"/>
      <c r="J30" s="5">
        <v>0</v>
      </c>
      <c r="K30" s="3"/>
      <c r="L30" s="5">
        <v>0</v>
      </c>
    </row>
    <row r="31" spans="2:12" ht="25.5" customHeight="1" thickBot="1">
      <c r="B31" s="129" t="s">
        <v>778</v>
      </c>
      <c r="C31" s="118"/>
      <c r="F31" s="8">
        <f>SUM(F29:F30)</f>
        <v>1345651.0684955961</v>
      </c>
      <c r="G31" s="3"/>
      <c r="H31" s="8">
        <f>+H25</f>
        <v>1252187.1799999969</v>
      </c>
      <c r="I31" s="3"/>
      <c r="J31" s="8">
        <f>+J25</f>
        <v>1532256.9684956011</v>
      </c>
      <c r="K31" s="3"/>
      <c r="L31" s="8">
        <f>+L25</f>
        <v>1260541.560000001</v>
      </c>
    </row>
    <row r="32" spans="2:12" ht="25.5" customHeight="1" thickTop="1">
      <c r="B32" s="131" t="s">
        <v>840</v>
      </c>
      <c r="C32" s="131"/>
      <c r="F32" s="7"/>
      <c r="G32" s="3"/>
      <c r="H32" s="7"/>
      <c r="I32" s="3"/>
      <c r="J32" s="7"/>
      <c r="K32" s="3"/>
      <c r="L32" s="7"/>
    </row>
    <row r="33" spans="1:12" ht="25.5" customHeight="1">
      <c r="B33" s="127"/>
      <c r="C33" s="132" t="s">
        <v>841</v>
      </c>
      <c r="F33" s="3">
        <v>1345651.0684955961</v>
      </c>
      <c r="G33" s="3"/>
      <c r="H33" s="3">
        <v>1252187.1799999969</v>
      </c>
      <c r="I33" s="3"/>
      <c r="J33" s="3">
        <v>1532256.9684956011</v>
      </c>
      <c r="K33" s="3"/>
      <c r="L33" s="3">
        <v>1260541.560000001</v>
      </c>
    </row>
    <row r="34" spans="1:12" ht="25.5" customHeight="1">
      <c r="B34" s="127"/>
      <c r="C34" s="132" t="s">
        <v>828</v>
      </c>
      <c r="F34" s="7">
        <v>0</v>
      </c>
      <c r="G34" s="3"/>
      <c r="H34" s="7">
        <v>0</v>
      </c>
      <c r="I34" s="3"/>
      <c r="J34" s="7">
        <v>0</v>
      </c>
      <c r="K34" s="3"/>
      <c r="L34" s="7">
        <v>0</v>
      </c>
    </row>
    <row r="35" spans="1:12" ht="25.5" customHeight="1" thickBot="1">
      <c r="B35" s="129" t="s">
        <v>781</v>
      </c>
      <c r="C35" s="118"/>
      <c r="F35" s="8">
        <f>+F27</f>
        <v>1345651.0684955961</v>
      </c>
      <c r="G35" s="3"/>
      <c r="H35" s="8">
        <f>+H27</f>
        <v>1252187.1799999969</v>
      </c>
      <c r="I35" s="3"/>
      <c r="J35" s="8">
        <f>+J27</f>
        <v>1532256.9684956011</v>
      </c>
      <c r="K35" s="3"/>
      <c r="L35" s="8">
        <f>+L27</f>
        <v>1260541.560000001</v>
      </c>
    </row>
    <row r="36" spans="1:12" ht="25.5" customHeight="1" thickTop="1">
      <c r="B36" s="141" t="s">
        <v>842</v>
      </c>
      <c r="C36" s="126"/>
      <c r="F36" s="2"/>
      <c r="G36" s="2"/>
      <c r="H36" s="2"/>
      <c r="I36" s="2"/>
      <c r="J36" s="2"/>
      <c r="K36" s="2"/>
      <c r="L36" s="2"/>
    </row>
    <row r="37" spans="1:12" ht="25.5" customHeight="1">
      <c r="B37" s="142"/>
      <c r="C37" s="143" t="s">
        <v>843</v>
      </c>
      <c r="F37" s="144">
        <f>+F31/431600000</f>
        <v>3.1178198992020296E-3</v>
      </c>
      <c r="G37" s="144"/>
      <c r="H37" s="144">
        <f>+H31/323600000</f>
        <v>3.8695524721878765E-3</v>
      </c>
      <c r="I37" s="144"/>
      <c r="J37" s="144">
        <f>+J31/431600000</f>
        <v>3.5501783329369811E-3</v>
      </c>
      <c r="K37" s="144"/>
      <c r="L37" s="144">
        <f>+L31/323600000</f>
        <v>3.8953694684796076E-3</v>
      </c>
    </row>
    <row r="38" spans="1:12" ht="21.75">
      <c r="B38" s="142"/>
      <c r="C38" s="143"/>
      <c r="F38" s="144"/>
      <c r="G38" s="144"/>
      <c r="H38" s="144"/>
      <c r="I38" s="144"/>
      <c r="J38" s="144"/>
      <c r="K38" s="144"/>
      <c r="L38" s="144"/>
    </row>
    <row r="39" spans="1:12" ht="22.7" customHeight="1">
      <c r="A39" s="455" t="s">
        <v>1080</v>
      </c>
      <c r="B39" s="455"/>
      <c r="C39" s="455"/>
      <c r="D39" s="455"/>
      <c r="E39" s="455"/>
      <c r="F39" s="455"/>
      <c r="G39" s="455"/>
      <c r="H39" s="455"/>
      <c r="I39" s="455"/>
      <c r="J39" s="455"/>
      <c r="K39" s="455"/>
      <c r="L39" s="455"/>
    </row>
    <row r="40" spans="1:12" ht="22.7" customHeight="1"/>
    <row r="41" spans="1:12" ht="22.7" customHeight="1">
      <c r="B41" s="109" t="s">
        <v>990</v>
      </c>
      <c r="C41" s="116"/>
      <c r="D41" s="116"/>
      <c r="E41" s="116"/>
      <c r="F41" s="136"/>
      <c r="G41" s="136"/>
      <c r="H41" s="136"/>
      <c r="I41" s="136"/>
      <c r="J41" s="136"/>
      <c r="K41" s="136"/>
      <c r="L41" s="136"/>
    </row>
    <row r="42" spans="1:12" s="150" customFormat="1" ht="22.7" customHeight="1">
      <c r="B42" s="137"/>
      <c r="C42" s="137"/>
      <c r="D42" s="137"/>
      <c r="E42" s="137"/>
      <c r="F42" s="453" t="s">
        <v>790</v>
      </c>
      <c r="G42" s="453"/>
      <c r="H42" s="453"/>
      <c r="I42" s="137"/>
      <c r="J42" s="453" t="s">
        <v>791</v>
      </c>
      <c r="K42" s="453"/>
      <c r="L42" s="453"/>
    </row>
    <row r="43" spans="1:12" s="150" customFormat="1" ht="22.7" customHeight="1">
      <c r="F43" s="201" t="s">
        <v>948</v>
      </c>
      <c r="G43" s="202"/>
      <c r="H43" s="201" t="s">
        <v>951</v>
      </c>
      <c r="I43" s="203"/>
      <c r="J43" s="201" t="s">
        <v>948</v>
      </c>
      <c r="K43" s="202"/>
      <c r="L43" s="201" t="s">
        <v>951</v>
      </c>
    </row>
    <row r="44" spans="1:12" ht="22.7" customHeight="1">
      <c r="B44" s="138" t="s">
        <v>771</v>
      </c>
      <c r="C44" s="134"/>
      <c r="D44" s="134"/>
      <c r="F44" s="3">
        <v>30697534.68</v>
      </c>
      <c r="G44" s="3"/>
      <c r="H44" s="3">
        <v>19266065.079999998</v>
      </c>
      <c r="I44" s="3"/>
      <c r="J44" s="3">
        <v>22158572.030000001</v>
      </c>
      <c r="K44" s="3"/>
      <c r="L44" s="3">
        <v>14008436.91</v>
      </c>
    </row>
    <row r="45" spans="1:12" ht="22.7" customHeight="1">
      <c r="B45" s="138" t="s">
        <v>639</v>
      </c>
      <c r="C45" s="134"/>
      <c r="D45" s="134"/>
      <c r="F45" s="5">
        <v>-22508142.25</v>
      </c>
      <c r="G45" s="3"/>
      <c r="H45" s="5">
        <v>-13435406.060000001</v>
      </c>
      <c r="I45" s="3"/>
      <c r="J45" s="5">
        <v>-15753284.929999998</v>
      </c>
      <c r="K45" s="3"/>
      <c r="L45" s="5">
        <v>-9509709.5299999993</v>
      </c>
    </row>
    <row r="46" spans="1:12" ht="22.7" customHeight="1">
      <c r="B46" s="138" t="s">
        <v>831</v>
      </c>
      <c r="C46" s="139"/>
      <c r="D46" s="139"/>
      <c r="F46" s="3">
        <f>+F44+F45</f>
        <v>8189392.4299999997</v>
      </c>
      <c r="G46" s="3"/>
      <c r="H46" s="3">
        <f>+H44+H45</f>
        <v>5830659.0199999977</v>
      </c>
      <c r="I46" s="3"/>
      <c r="J46" s="3">
        <f>+J44+J45</f>
        <v>6405287.1000000034</v>
      </c>
      <c r="K46" s="3"/>
      <c r="L46" s="3">
        <f>+L44+L45</f>
        <v>4498727.3800000008</v>
      </c>
    </row>
    <row r="47" spans="1:12" ht="22.7" customHeight="1">
      <c r="B47" s="138" t="s">
        <v>773</v>
      </c>
      <c r="C47" s="139"/>
      <c r="D47" s="139"/>
      <c r="F47" s="3"/>
      <c r="G47" s="3"/>
      <c r="H47" s="3"/>
      <c r="I47" s="3"/>
      <c r="J47" s="3"/>
      <c r="K47" s="3"/>
      <c r="L47" s="3"/>
    </row>
    <row r="48" spans="1:12" ht="22.7" customHeight="1">
      <c r="B48" s="118"/>
      <c r="C48" s="121" t="s">
        <v>832</v>
      </c>
      <c r="D48" s="121"/>
      <c r="F48" s="3">
        <v>28261.439999999995</v>
      </c>
      <c r="G48" s="3"/>
      <c r="H48" s="3">
        <v>16990.05</v>
      </c>
      <c r="I48" s="3"/>
      <c r="J48" s="3">
        <v>34501.5</v>
      </c>
      <c r="K48" s="3"/>
      <c r="L48" s="3">
        <v>14589.12</v>
      </c>
    </row>
    <row r="49" spans="2:12" ht="22.7" customHeight="1">
      <c r="B49" s="118"/>
      <c r="C49" s="121" t="s">
        <v>680</v>
      </c>
      <c r="D49" s="121"/>
      <c r="F49" s="3">
        <v>110966.20999999903</v>
      </c>
      <c r="G49" s="3"/>
      <c r="H49" s="3">
        <v>-261399.1</v>
      </c>
      <c r="I49" s="3"/>
      <c r="J49" s="3">
        <v>1121893.2300000002</v>
      </c>
      <c r="K49" s="3"/>
      <c r="L49" s="3">
        <v>99412.39</v>
      </c>
    </row>
    <row r="50" spans="2:12" ht="22.7" customHeight="1">
      <c r="B50" s="118"/>
      <c r="C50" s="140" t="s">
        <v>773</v>
      </c>
      <c r="D50" s="140"/>
      <c r="F50" s="5">
        <v>232104.56</v>
      </c>
      <c r="G50" s="3"/>
      <c r="H50" s="5">
        <v>201297.14</v>
      </c>
      <c r="I50" s="3"/>
      <c r="J50" s="5">
        <v>246060.71</v>
      </c>
      <c r="K50" s="3"/>
      <c r="L50" s="5">
        <v>230741.61</v>
      </c>
    </row>
    <row r="51" spans="2:12" ht="22.7" customHeight="1">
      <c r="B51" s="118"/>
      <c r="C51" s="134"/>
      <c r="D51" s="134" t="s">
        <v>833</v>
      </c>
      <c r="F51" s="4">
        <f>SUM(F48:F50)</f>
        <v>371332.20999999903</v>
      </c>
      <c r="G51" s="3"/>
      <c r="H51" s="4">
        <f>SUM(H48:H50)</f>
        <v>-43111.91</v>
      </c>
      <c r="I51" s="3"/>
      <c r="J51" s="4">
        <f>SUM(J48:J50)</f>
        <v>1402455.4400000002</v>
      </c>
      <c r="K51" s="3"/>
      <c r="L51" s="4">
        <f>SUM(L48:L50)</f>
        <v>344743.12</v>
      </c>
    </row>
    <row r="52" spans="2:12" ht="22.7" customHeight="1">
      <c r="B52" s="134" t="s">
        <v>834</v>
      </c>
      <c r="C52" s="134"/>
      <c r="D52" s="134"/>
      <c r="F52" s="3">
        <f>+F46+F51</f>
        <v>8560724.6399999987</v>
      </c>
      <c r="G52" s="3"/>
      <c r="H52" s="3">
        <f>+H46+H51</f>
        <v>5787547.1099999975</v>
      </c>
      <c r="I52" s="3"/>
      <c r="J52" s="3">
        <f>+J46+J51</f>
        <v>7807742.5400000038</v>
      </c>
      <c r="K52" s="3"/>
      <c r="L52" s="3">
        <f>+L46+L51</f>
        <v>4843470.5000000009</v>
      </c>
    </row>
    <row r="53" spans="2:12" ht="22.7" customHeight="1">
      <c r="B53" s="127" t="s">
        <v>835</v>
      </c>
      <c r="C53" s="134"/>
      <c r="D53" s="134"/>
      <c r="F53" s="3"/>
      <c r="G53" s="3"/>
      <c r="H53" s="3"/>
      <c r="I53" s="3"/>
      <c r="J53" s="3"/>
      <c r="K53" s="3"/>
      <c r="L53" s="3"/>
    </row>
    <row r="54" spans="2:12" ht="22.7" customHeight="1">
      <c r="B54" s="134"/>
      <c r="C54" s="112" t="s">
        <v>774</v>
      </c>
      <c r="D54" s="112"/>
      <c r="F54" s="3">
        <v>-838113.5</v>
      </c>
      <c r="G54" s="3"/>
      <c r="H54" s="3">
        <v>-530712.6</v>
      </c>
      <c r="I54" s="3"/>
      <c r="J54" s="3">
        <v>-838113.5</v>
      </c>
      <c r="K54" s="3"/>
      <c r="L54" s="3">
        <v>-530603.85</v>
      </c>
    </row>
    <row r="55" spans="2:12" ht="22.7" customHeight="1">
      <c r="B55" s="134"/>
      <c r="C55" s="112" t="s">
        <v>640</v>
      </c>
      <c r="D55" s="112"/>
      <c r="F55" s="3">
        <v>-2120553.9499999997</v>
      </c>
      <c r="G55" s="3"/>
      <c r="H55" s="3">
        <v>-1595673.08</v>
      </c>
      <c r="I55" s="3"/>
      <c r="J55" s="3">
        <v>-1769284.56</v>
      </c>
      <c r="K55" s="3"/>
      <c r="L55" s="3">
        <v>-1276627.1399999999</v>
      </c>
    </row>
    <row r="56" spans="2:12" ht="22.7" customHeight="1">
      <c r="B56" s="134"/>
      <c r="C56" s="112" t="s">
        <v>893</v>
      </c>
      <c r="D56" s="112"/>
      <c r="F56" s="3"/>
      <c r="G56" s="3"/>
      <c r="H56" s="3"/>
      <c r="I56" s="3"/>
      <c r="J56" s="3"/>
      <c r="K56" s="3"/>
      <c r="L56" s="3"/>
    </row>
    <row r="57" spans="2:12" ht="22.7" customHeight="1">
      <c r="B57" s="134"/>
      <c r="C57" s="1" t="s">
        <v>937</v>
      </c>
      <c r="D57" s="1"/>
      <c r="E57" s="1"/>
      <c r="F57" s="3">
        <v>-324390.06150440185</v>
      </c>
      <c r="G57" s="3"/>
      <c r="H57" s="3">
        <v>0</v>
      </c>
      <c r="I57" s="3"/>
      <c r="J57" s="3">
        <v>-324390.06150440185</v>
      </c>
      <c r="K57" s="3"/>
      <c r="L57" s="3">
        <v>0</v>
      </c>
    </row>
    <row r="58" spans="2:12" ht="22.7" customHeight="1">
      <c r="B58" s="134"/>
      <c r="C58" s="134"/>
      <c r="D58" s="134" t="s">
        <v>836</v>
      </c>
      <c r="F58" s="4">
        <f>SUM(F54:F57)</f>
        <v>-3283057.5115044015</v>
      </c>
      <c r="G58" s="3"/>
      <c r="H58" s="4">
        <f>SUM(H54:H57)</f>
        <v>-2126385.6800000002</v>
      </c>
      <c r="I58" s="3"/>
      <c r="J58" s="4">
        <f>SUM(J54:J57)</f>
        <v>-2931788.1215044018</v>
      </c>
      <c r="K58" s="3"/>
      <c r="L58" s="4">
        <f>SUM(L54:L57)</f>
        <v>-1807230.9899999998</v>
      </c>
    </row>
    <row r="59" spans="2:12" ht="22.7" customHeight="1">
      <c r="B59" s="127" t="s">
        <v>837</v>
      </c>
      <c r="C59" s="134"/>
      <c r="D59" s="134"/>
      <c r="F59" s="3">
        <f>+F52+F58</f>
        <v>5277667.1284955973</v>
      </c>
      <c r="G59" s="3"/>
      <c r="H59" s="3">
        <f>+H52+H58</f>
        <v>3661161.4299999974</v>
      </c>
      <c r="I59" s="3"/>
      <c r="J59" s="3">
        <f>+J52+J58</f>
        <v>4875954.418495602</v>
      </c>
      <c r="K59" s="3"/>
      <c r="L59" s="3">
        <f>+L52+L58</f>
        <v>3036239.5100000012</v>
      </c>
    </row>
    <row r="60" spans="2:12" ht="22.7" customHeight="1">
      <c r="B60" s="134"/>
      <c r="C60" s="134" t="s">
        <v>775</v>
      </c>
      <c r="D60" s="134"/>
      <c r="F60" s="5">
        <v>-1222088.08</v>
      </c>
      <c r="G60" s="3"/>
      <c r="H60" s="5">
        <v>-659444.38</v>
      </c>
      <c r="I60" s="3"/>
      <c r="J60" s="5">
        <v>-775498.76</v>
      </c>
      <c r="K60" s="3"/>
      <c r="L60" s="5">
        <v>-383252.27</v>
      </c>
    </row>
    <row r="61" spans="2:12" ht="22.7" customHeight="1">
      <c r="B61" s="127" t="s">
        <v>776</v>
      </c>
      <c r="C61" s="134"/>
      <c r="D61" s="134"/>
      <c r="F61" s="3">
        <f>SUM(F59:F60)</f>
        <v>4055579.0484955972</v>
      </c>
      <c r="G61" s="3"/>
      <c r="H61" s="3">
        <f>SUM(H59:H60)</f>
        <v>3001717.0499999975</v>
      </c>
      <c r="I61" s="3"/>
      <c r="J61" s="3">
        <f>SUM(J59:J60)</f>
        <v>4100455.6584956022</v>
      </c>
      <c r="K61" s="3"/>
      <c r="L61" s="3">
        <f>SUM(L59:L60)</f>
        <v>2652987.2400000012</v>
      </c>
    </row>
    <row r="62" spans="2:12" ht="22.7" customHeight="1">
      <c r="B62" s="134"/>
      <c r="C62" s="112" t="s">
        <v>777</v>
      </c>
      <c r="D62" s="112"/>
      <c r="F62" s="5">
        <v>-165264.39000000001</v>
      </c>
      <c r="G62" s="3"/>
      <c r="H62" s="5">
        <v>-145081.64000000001</v>
      </c>
      <c r="I62" s="3"/>
      <c r="J62" s="5">
        <v>0</v>
      </c>
      <c r="K62" s="3"/>
      <c r="L62" s="5">
        <v>0</v>
      </c>
    </row>
    <row r="63" spans="2:12" ht="22.7" customHeight="1">
      <c r="B63" s="135" t="s">
        <v>778</v>
      </c>
      <c r="C63" s="134"/>
      <c r="D63" s="134"/>
      <c r="F63" s="6">
        <f>SUM(F61:F62)</f>
        <v>3890314.6584955971</v>
      </c>
      <c r="G63" s="7"/>
      <c r="H63" s="6">
        <f>SUM(H61:H62)</f>
        <v>2856635.4099999974</v>
      </c>
      <c r="I63" s="7"/>
      <c r="J63" s="6">
        <f>SUM(J61:J62)</f>
        <v>4100455.6584956022</v>
      </c>
      <c r="K63" s="7"/>
      <c r="L63" s="6">
        <f>SUM(L61:L62)</f>
        <v>2652987.2400000012</v>
      </c>
    </row>
    <row r="64" spans="2:12" ht="22.7" customHeight="1">
      <c r="B64" s="129" t="s">
        <v>779</v>
      </c>
      <c r="C64" s="118"/>
      <c r="F64" s="5">
        <v>0</v>
      </c>
      <c r="G64" s="7"/>
      <c r="H64" s="5">
        <v>0</v>
      </c>
      <c r="I64" s="7"/>
      <c r="J64" s="7">
        <v>0</v>
      </c>
      <c r="K64" s="7"/>
      <c r="L64" s="7">
        <v>0</v>
      </c>
    </row>
    <row r="65" spans="1:14" ht="22.7" customHeight="1" thickBot="1">
      <c r="B65" s="131" t="s">
        <v>781</v>
      </c>
      <c r="C65" s="118"/>
      <c r="F65" s="8">
        <f>SUM(F63:F64)</f>
        <v>3890314.6584955971</v>
      </c>
      <c r="G65" s="3"/>
      <c r="H65" s="8">
        <f>SUM(H63:H64)</f>
        <v>2856635.4099999974</v>
      </c>
      <c r="I65" s="3"/>
      <c r="J65" s="8">
        <f>SUM(J63:J64)</f>
        <v>4100455.6584956022</v>
      </c>
      <c r="K65" s="3"/>
      <c r="L65" s="8">
        <f>SUM(L63:L64)</f>
        <v>2652987.2400000012</v>
      </c>
    </row>
    <row r="66" spans="1:14" ht="22.7" customHeight="1" thickTop="1">
      <c r="B66" s="131" t="s">
        <v>838</v>
      </c>
      <c r="C66" s="118"/>
      <c r="F66" s="3"/>
      <c r="G66" s="3"/>
      <c r="H66" s="3"/>
      <c r="I66" s="3"/>
      <c r="J66" s="3"/>
      <c r="K66" s="3"/>
      <c r="L66" s="3"/>
    </row>
    <row r="67" spans="1:14" ht="22.7" customHeight="1">
      <c r="B67" s="118"/>
      <c r="C67" s="132" t="s">
        <v>839</v>
      </c>
      <c r="F67" s="3">
        <v>3890316.2384955972</v>
      </c>
      <c r="G67" s="3"/>
      <c r="H67" s="3">
        <v>2856633.8799999976</v>
      </c>
      <c r="I67" s="3"/>
      <c r="J67" s="3">
        <v>4100455.6584956022</v>
      </c>
      <c r="K67" s="3"/>
      <c r="L67" s="3">
        <v>2652987.2400000012</v>
      </c>
    </row>
    <row r="68" spans="1:14" ht="22.7" customHeight="1">
      <c r="B68" s="118"/>
      <c r="C68" s="132" t="s">
        <v>828</v>
      </c>
      <c r="F68" s="5">
        <v>-1.58</v>
      </c>
      <c r="G68" s="3"/>
      <c r="H68" s="5">
        <v>1.53</v>
      </c>
      <c r="I68" s="3"/>
      <c r="J68" s="5">
        <v>0</v>
      </c>
      <c r="K68" s="3"/>
      <c r="L68" s="5">
        <v>0</v>
      </c>
    </row>
    <row r="69" spans="1:14" ht="22.7" customHeight="1" thickBot="1">
      <c r="B69" s="129" t="s">
        <v>778</v>
      </c>
      <c r="C69" s="118"/>
      <c r="F69" s="8">
        <f>SUM(F67:F68)</f>
        <v>3890314.6584955971</v>
      </c>
      <c r="G69" s="3"/>
      <c r="H69" s="8">
        <f>+H63</f>
        <v>2856635.4099999974</v>
      </c>
      <c r="I69" s="3"/>
      <c r="J69" s="8">
        <f>+J63</f>
        <v>4100455.6584956022</v>
      </c>
      <c r="K69" s="3"/>
      <c r="L69" s="8">
        <f>+L63</f>
        <v>2652987.2400000012</v>
      </c>
    </row>
    <row r="70" spans="1:14" ht="22.7" customHeight="1" thickTop="1">
      <c r="B70" s="131" t="s">
        <v>840</v>
      </c>
      <c r="C70" s="131"/>
      <c r="F70" s="7"/>
      <c r="G70" s="3"/>
      <c r="H70" s="7"/>
      <c r="I70" s="3"/>
      <c r="J70" s="7"/>
      <c r="K70" s="3"/>
      <c r="L70" s="7"/>
    </row>
    <row r="71" spans="1:14" ht="22.7" customHeight="1">
      <c r="B71" s="127"/>
      <c r="C71" s="132" t="s">
        <v>841</v>
      </c>
      <c r="F71" s="3">
        <v>3890314.6584955971</v>
      </c>
      <c r="G71" s="3"/>
      <c r="H71" s="3">
        <v>2856635.4099999974</v>
      </c>
      <c r="I71" s="3"/>
      <c r="J71" s="3">
        <v>4100455.6584956022</v>
      </c>
      <c r="K71" s="3"/>
      <c r="L71" s="3">
        <v>2652987.2400000012</v>
      </c>
    </row>
    <row r="72" spans="1:14" ht="22.7" customHeight="1">
      <c r="B72" s="127"/>
      <c r="C72" s="132" t="s">
        <v>828</v>
      </c>
      <c r="F72" s="7">
        <v>0</v>
      </c>
      <c r="G72" s="3"/>
      <c r="H72" s="7">
        <v>0</v>
      </c>
      <c r="I72" s="3"/>
      <c r="J72" s="7">
        <v>0</v>
      </c>
      <c r="K72" s="3"/>
      <c r="L72" s="7">
        <v>0</v>
      </c>
    </row>
    <row r="73" spans="1:14" ht="22.7" customHeight="1" thickBot="1">
      <c r="B73" s="129" t="s">
        <v>781</v>
      </c>
      <c r="C73" s="118"/>
      <c r="F73" s="8">
        <f>+F65</f>
        <v>3890314.6584955971</v>
      </c>
      <c r="G73" s="3"/>
      <c r="H73" s="8">
        <f>+H65</f>
        <v>2856635.4099999974</v>
      </c>
      <c r="I73" s="3"/>
      <c r="J73" s="8">
        <f>+J65</f>
        <v>4100455.6584956022</v>
      </c>
      <c r="K73" s="3"/>
      <c r="L73" s="8">
        <f>+L65</f>
        <v>2652987.2400000012</v>
      </c>
    </row>
    <row r="74" spans="1:14" ht="22.7" customHeight="1" thickTop="1">
      <c r="B74" s="141" t="s">
        <v>842</v>
      </c>
      <c r="C74" s="126"/>
      <c r="F74" s="2"/>
      <c r="G74" s="2"/>
      <c r="H74" s="2"/>
      <c r="I74" s="2"/>
      <c r="J74" s="2"/>
      <c r="K74" s="2"/>
      <c r="L74" s="2"/>
    </row>
    <row r="75" spans="1:14" ht="22.7" customHeight="1">
      <c r="B75" s="142"/>
      <c r="C75" s="143" t="s">
        <v>843</v>
      </c>
      <c r="F75" s="144">
        <f>+F69/431600000</f>
        <v>9.0137040280250172E-3</v>
      </c>
      <c r="G75" s="144"/>
      <c r="H75" s="144">
        <f>+H69/301291970.80292</f>
        <v>9.4812862167793031E-3</v>
      </c>
      <c r="I75" s="144"/>
      <c r="J75" s="144">
        <f>+J69/431600000</f>
        <v>9.5005923505458809E-3</v>
      </c>
      <c r="K75" s="144"/>
      <c r="L75" s="144">
        <f>+L69/301291970.80292</f>
        <v>8.8053698640889553E-3</v>
      </c>
    </row>
    <row r="76" spans="1:14" ht="22.7" customHeight="1">
      <c r="B76" s="142"/>
      <c r="C76" s="143"/>
      <c r="F76" s="144"/>
      <c r="G76" s="144"/>
      <c r="H76" s="144"/>
      <c r="I76" s="144"/>
      <c r="J76" s="144"/>
      <c r="K76" s="144"/>
      <c r="L76" s="144"/>
    </row>
    <row r="77" spans="1:14" ht="22.7" customHeight="1">
      <c r="A77" s="122" t="s">
        <v>844</v>
      </c>
      <c r="B77" s="145" t="s">
        <v>845</v>
      </c>
      <c r="C77" s="118"/>
      <c r="D77" s="118"/>
      <c r="E77" s="118"/>
      <c r="F77" s="118"/>
      <c r="G77" s="118"/>
      <c r="H77" s="118"/>
      <c r="I77" s="118"/>
      <c r="J77" s="118"/>
      <c r="K77" s="118"/>
      <c r="L77" s="118"/>
      <c r="M77" s="118"/>
      <c r="N77" s="118"/>
    </row>
    <row r="78" spans="1:14" ht="22.7" customHeight="1">
      <c r="A78" s="118"/>
      <c r="B78" s="118"/>
      <c r="C78" s="82" t="s">
        <v>846</v>
      </c>
      <c r="D78" s="146"/>
      <c r="E78" s="118"/>
      <c r="F78" s="118"/>
      <c r="G78" s="118"/>
      <c r="H78" s="118"/>
      <c r="I78" s="118"/>
      <c r="J78" s="118"/>
      <c r="K78" s="118"/>
      <c r="L78" s="118"/>
      <c r="M78" s="118"/>
      <c r="N78" s="118"/>
    </row>
    <row r="79" spans="1:14" ht="22.7" customHeight="1">
      <c r="A79" s="118"/>
      <c r="B79" s="147" t="s">
        <v>991</v>
      </c>
      <c r="C79" s="118"/>
      <c r="D79" s="146"/>
      <c r="E79" s="118"/>
      <c r="F79" s="118"/>
      <c r="G79" s="118"/>
      <c r="H79" s="118"/>
      <c r="I79" s="118"/>
      <c r="J79" s="118"/>
      <c r="K79" s="118"/>
      <c r="L79" s="118"/>
      <c r="M79" s="118"/>
      <c r="N79" s="118"/>
    </row>
    <row r="80" spans="1:14" ht="22.7" customHeight="1"/>
    <row r="81" spans="4:4" ht="26.1" customHeight="1">
      <c r="D81" s="116"/>
    </row>
  </sheetData>
  <mergeCells count="6">
    <mergeCell ref="A1:L1"/>
    <mergeCell ref="F4:H4"/>
    <mergeCell ref="J4:L4"/>
    <mergeCell ref="A39:L39"/>
    <mergeCell ref="F42:H42"/>
    <mergeCell ref="J42:L42"/>
  </mergeCells>
  <pageMargins left="0.86614173228346458" right="0.19685039370078741" top="0.59055118110236227" bottom="0.39370078740157483" header="0.35433070866141736"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16</vt:i4>
      </vt:variant>
    </vt:vector>
  </HeadingPairs>
  <TitlesOfParts>
    <vt:vector size="16" baseType="lpstr">
      <vt:lpstr>P1-15</vt:lpstr>
      <vt:lpstr>P16</vt:lpstr>
      <vt:lpstr>P17-20</vt:lpstr>
      <vt:lpstr>P21-22</vt:lpstr>
      <vt:lpstr>P23</vt:lpstr>
      <vt:lpstr>P24 ppe-con</vt:lpstr>
      <vt:lpstr>P25 ppe</vt:lpstr>
      <vt:lpstr>P26</vt:lpstr>
      <vt:lpstr>P27-29</vt:lpstr>
      <vt:lpstr>P30-36</vt:lpstr>
      <vt:lpstr>P37</vt:lpstr>
      <vt:lpstr>P38</vt:lpstr>
      <vt:lpstr>P39-40</vt:lpstr>
      <vt:lpstr>P41</vt:lpstr>
      <vt:lpstr>P42</vt:lpstr>
      <vt:lpstr>P43-44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DIACOM1</cp:lastModifiedBy>
  <cp:lastPrinted>2017-11-07T14:18:58Z</cp:lastPrinted>
  <dcterms:created xsi:type="dcterms:W3CDTF">2001-05-09T16:34:29Z</dcterms:created>
  <dcterms:modified xsi:type="dcterms:W3CDTF">2017-11-07T14:19:02Z</dcterms:modified>
</cp:coreProperties>
</file>