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0\Q3\"/>
    </mc:Choice>
  </mc:AlternateContent>
  <bookViews>
    <workbookView xWindow="0" yWindow="0" windowWidth="20490" windowHeight="7530" tabRatio="954" firstSheet="2" activeTab="10" xr2:uid="{00000000-000D-0000-FFFF-FFFF00000000}"/>
  </bookViews>
  <sheets>
    <sheet name="RJE" sheetId="44" state="hidden" r:id="rId1"/>
    <sheet name="Primary" sheetId="41" state="hidden" r:id="rId2"/>
    <sheet name="สินทรัพย์" sheetId="1" r:id="rId3"/>
    <sheet name="หนี้สิน" sheetId="38" r:id="rId4"/>
    <sheet name="หนี้สิน (2)" sheetId="2" r:id="rId5"/>
    <sheet name="กำไรขาดทุน 3 เดือน" sheetId="35" r:id="rId6"/>
    <sheet name="กำไรขาดทุน 9 เดือน " sheetId="45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  <sheet name="GT_Custom" sheetId="13" state="hidden" r:id="rId12"/>
  </sheets>
  <definedNames>
    <definedName name="_xlnm.Print_Area" localSheetId="5">'กำไรขาดทุน 3 เดือน'!$A$1:$J$49</definedName>
    <definedName name="_xlnm.Print_Area" localSheetId="6">'กำไรขาดทุน 9 เดือน '!$A$1:$J$47</definedName>
    <definedName name="_xlnm.Print_Area" localSheetId="9">งบกระแสเงินสด1!$A$1:$H$50</definedName>
    <definedName name="_xlnm.Print_Area" localSheetId="10">งบกระแสเงินสด2!$A$1:$H$48</definedName>
    <definedName name="_xlnm.Print_Area" localSheetId="8">'ส่วนป.ป(เดี่ยว)'!$A$1:$N$31</definedName>
    <definedName name="_xlnm.Print_Area" localSheetId="7">'ส่วนปป(รวม)'!$A$1:$T$33</definedName>
    <definedName name="_xlnm.Print_Area" localSheetId="2">สินทรัพย์!$A$1:$J$47</definedName>
    <definedName name="_xlnm.Print_Area" localSheetId="3">หนี้สิน!$A$1:$J$46</definedName>
    <definedName name="_xlnm.Print_Area" localSheetId="4">'หนี้สิน (2)'!$A$1:$J$46</definedName>
  </definedNames>
  <calcPr calcId="171027"/>
  <fileRecoveryPr autoRecover="0"/>
</workbook>
</file>

<file path=xl/calcChain.xml><?xml version="1.0" encoding="utf-8"?>
<calcChain xmlns="http://schemas.openxmlformats.org/spreadsheetml/2006/main">
  <c r="I10" i="41" l="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9" i="41"/>
  <c r="I8" i="41"/>
</calcChain>
</file>

<file path=xl/sharedStrings.xml><?xml version="1.0" encoding="utf-8"?>
<sst xmlns="http://schemas.openxmlformats.org/spreadsheetml/2006/main" count="513" uniqueCount="301">
  <si>
    <t>Reclassification Journal Entries - 2S Metal Public Company Limited</t>
  </si>
  <si>
    <t>RJE No.</t>
  </si>
  <si>
    <t>Account Description</t>
  </si>
  <si>
    <t>W/P Ref</t>
  </si>
  <si>
    <t>Account Number</t>
  </si>
  <si>
    <t>Primary</t>
  </si>
  <si>
    <t>Secondary</t>
  </si>
  <si>
    <t>Debits</t>
  </si>
  <si>
    <t>Credits</t>
  </si>
  <si>
    <t>Post date cheque for others</t>
  </si>
  <si>
    <t>214300XX</t>
  </si>
  <si>
    <t>Other Liabilities - Current</t>
  </si>
  <si>
    <t>Post date cheque</t>
  </si>
  <si>
    <t>214300</t>
  </si>
  <si>
    <t>Accounts Payable</t>
  </si>
  <si>
    <t>To reclassify PDC- non trade to other current liability</t>
  </si>
  <si>
    <t>Current portion of AP - Hire purchase</t>
  </si>
  <si>
    <t xml:space="preserve">214203X </t>
  </si>
  <si>
    <t>Current portion of hire purchase</t>
  </si>
  <si>
    <t>Current  portion of deferred interest</t>
  </si>
  <si>
    <t>119503X</t>
  </si>
  <si>
    <t>Deferred interest-Leasing</t>
  </si>
  <si>
    <t>119503</t>
  </si>
  <si>
    <t>AP - Hire Purchase</t>
  </si>
  <si>
    <t>AP financial lease</t>
  </si>
  <si>
    <t>214203</t>
  </si>
  <si>
    <t>To reclassify AP-Hire purchase to current portion of hire purchase for proper presentation</t>
  </si>
  <si>
    <t>AP -Revenue Department</t>
  </si>
  <si>
    <t>119400X</t>
  </si>
  <si>
    <t>Revenue Department</t>
  </si>
  <si>
    <t>119400</t>
  </si>
  <si>
    <t>Other Assets - Current</t>
  </si>
  <si>
    <t>To reclassify Revenue Department to AP-revenue Department for proper present.</t>
  </si>
  <si>
    <t>Deferred tax liability</t>
  </si>
  <si>
    <t>DTL</t>
  </si>
  <si>
    <t>Deferred Tax Liability</t>
  </si>
  <si>
    <t>Deferred Tax asset</t>
  </si>
  <si>
    <t>119405</t>
  </si>
  <si>
    <t>Deferred Tax Assets - Noncurrent</t>
  </si>
  <si>
    <t>To reclassify deferred tax liability to properly present in credit line.</t>
  </si>
  <si>
    <t>Totals</t>
  </si>
  <si>
    <t>TB by Primary - Classified Q'1 16 - 2S Metal Public Company Limited</t>
  </si>
  <si>
    <t>Q1 2016  Unadjusted Balance</t>
  </si>
  <si>
    <t>Q1 2016  Net AJEs</t>
  </si>
  <si>
    <t>Q1 2016  Adjusted Balance</t>
  </si>
  <si>
    <t>Q1 2016  Net RJEs</t>
  </si>
  <si>
    <t>Q1 2016  Report Balance</t>
  </si>
  <si>
    <t>2015  Report Balance</t>
  </si>
  <si>
    <t>Cash and Cash Equivalents</t>
  </si>
  <si>
    <t>Receivables, Gross</t>
  </si>
  <si>
    <t>Other Receivables, Net</t>
  </si>
  <si>
    <t>Amounts Due From Related Parties - Current</t>
  </si>
  <si>
    <t>Inventories, Net</t>
  </si>
  <si>
    <t>Deposits - Goods and supply</t>
  </si>
  <si>
    <t>Deposit - Goods and Supply -Related company</t>
  </si>
  <si>
    <t>Short term loan to related company</t>
  </si>
  <si>
    <t>AR - Related Company</t>
  </si>
  <si>
    <t>Total Current Assets</t>
  </si>
  <si>
    <t>Long term loan to related company</t>
  </si>
  <si>
    <t>Property, Plant and Equipment, Gross</t>
  </si>
  <si>
    <t>Leasehold Improvements</t>
  </si>
  <si>
    <t>Investment in Related company</t>
  </si>
  <si>
    <t>Intangible Assets, Net</t>
  </si>
  <si>
    <t>Other Assets - Noncurrent</t>
  </si>
  <si>
    <t>Restricted Cash</t>
  </si>
  <si>
    <t>Total Assets</t>
  </si>
  <si>
    <t>Accrued Expenses</t>
  </si>
  <si>
    <t>Amounts Due To Related Parties - Current</t>
  </si>
  <si>
    <t>Short term loan from related company</t>
  </si>
  <si>
    <t>Accrued corporate income tax</t>
  </si>
  <si>
    <t>Short term loan from Financial institution</t>
  </si>
  <si>
    <t>Accounts Payable - Other</t>
  </si>
  <si>
    <t>Accounts Payable - Related Parties</t>
  </si>
  <si>
    <t>Advance received - Goods</t>
  </si>
  <si>
    <t>Total Current Liabilities</t>
  </si>
  <si>
    <t>Employee benefit obligation</t>
  </si>
  <si>
    <t>Total Liabilities</t>
  </si>
  <si>
    <t>Revaluation increment in the value of assets</t>
  </si>
  <si>
    <t>Common Stock</t>
  </si>
  <si>
    <t>Retained Earnings</t>
  </si>
  <si>
    <t>Net Income</t>
  </si>
  <si>
    <t>Legal reserve</t>
  </si>
  <si>
    <t>Total Stockholders' Equity</t>
  </si>
  <si>
    <t>Total Liabilities and Stockholders' Equity</t>
  </si>
  <si>
    <t>Revenues</t>
  </si>
  <si>
    <t>Revenue from Sales by- product</t>
  </si>
  <si>
    <t>Other Operating Revenue</t>
  </si>
  <si>
    <t>Total Revenues</t>
  </si>
  <si>
    <t>Cost of Goods Sold</t>
  </si>
  <si>
    <t>Total Cost of Goods Sold</t>
  </si>
  <si>
    <t>Gross Profit</t>
  </si>
  <si>
    <t>Selling and Marketing Expenses</t>
  </si>
  <si>
    <t>General and Administrative Expenses</t>
  </si>
  <si>
    <t>Total Operating Expense</t>
  </si>
  <si>
    <t>Operating Income</t>
  </si>
  <si>
    <t>Financial Cost</t>
  </si>
  <si>
    <t>Provision for Income Taxes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</si>
  <si>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</si>
  <si>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</si>
  <si>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</si>
  <si>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</si>
  <si>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</si>
  <si>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2560</t>
  </si>
  <si>
    <t>31 ธันวาคม 2559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</si>
  <si>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</si>
  <si>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</si>
  <si>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</si>
  <si>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</si>
  <si>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</si>
  <si>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</si>
  <si>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</si>
  <si>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</si>
  <si>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5, 6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</si>
  <si>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</si>
  <si>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</si>
  <si>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</t>
  </si>
  <si>
    <t>ภาษีมูลค่าเพิ่มรอเรียกคืน</t>
  </si>
  <si>
    <t>ภาษีเงินได้รอเรียกคืน</t>
  </si>
  <si>
    <t>เงินทดรองจ่ายค่านำเข้าสินค้า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</si>
  <si>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</si>
  <si>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</si>
  <si>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</si>
  <si>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</si>
  <si>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</si>
  <si>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เงินให้กู้ยืมระยะยาว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</si>
  <si>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</si>
  <si>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</si>
  <si>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</si>
  <si>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</si>
  <si>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</si>
  <si>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</si>
  <si>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</si>
  <si>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</si>
  <si>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</si>
  <si>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</si>
  <si>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</si>
  <si>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</si>
  <si>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</si>
  <si>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</si>
  <si>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</si>
  <si>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</t>
  </si>
  <si>
    <t xml:space="preserve">เจ้าหนี้การค้าและเจ้าหนี้อื่น 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</si>
  <si>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</si>
  <si>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</si>
  <si>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</si>
  <si>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</si>
  <si>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</si>
  <si>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</si>
  <si>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</si>
  <si>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</si>
  <si>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</si>
  <si>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</si>
  <si>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</si>
  <si>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</si>
  <si>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</si>
  <si>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</si>
  <si>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</si>
  <si>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- ทุนจดทะเบียน 499,999,951 หุ้น</t>
  </si>
  <si>
    <t xml:space="preserve">    (ปี 2559 : 300,000,000 หุ้น)</t>
  </si>
  <si>
    <t xml:space="preserve">- ทุนเรือนหุ้นที่ออกและรับชำระแล้ว </t>
  </si>
  <si>
    <t>หุ้นสามัญ 399,999,337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</si>
  <si>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</si>
  <si>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</si>
  <si>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</si>
  <si>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</si>
  <si>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</si>
  <si>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</si>
  <si>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</si>
  <si>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</si>
  <si>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</si>
  <si>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</si>
  <si>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</si>
  <si>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</si>
  <si>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</si>
  <si>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</si>
  <si>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2560</t>
  </si>
  <si>
    <t>2559</t>
  </si>
  <si>
    <t>รายได้จากการขาย</t>
  </si>
  <si>
    <t>รายได้จากการขายผลิตภัณฑ์พลอยได้</t>
  </si>
  <si>
    <t>รวมรายได้จากการขาย</t>
  </si>
  <si>
    <t>ต้นทุนขาย</t>
  </si>
  <si>
    <t>กำไรขั้นต้น</t>
  </si>
  <si>
    <t>รายได้ดอกเบี้ยรับ</t>
  </si>
  <si>
    <t>5, 17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</si>
  <si>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</si>
  <si>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</si>
  <si>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</si>
  <si>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</si>
  <si>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</si>
  <si>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</si>
  <si>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</si>
  <si>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รวมกำไรขาดทุนเบ็ดเสร็จสำหรับงวด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</si>
  <si>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</si>
  <si>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</si>
  <si>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</si>
  <si>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</si>
  <si>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</si>
  <si>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</si>
  <si>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</si>
  <si>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สำหรับงวดเก้าเดือนสิ้นสุดวันที่ 30 กันยายน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</si>
  <si>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</si>
  <si>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</si>
  <si>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</si>
  <si>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ส่วนต่ำจากการปรับ</t>
  </si>
  <si>
    <t>ทุนเรือนหุ้นที่</t>
  </si>
  <si>
    <t>ส่วนเกิน</t>
  </si>
  <si>
    <t>สำรองตาม</t>
  </si>
  <si>
    <t>ยังไม่ได้</t>
  </si>
  <si>
    <t>โครงสร้างภายในกิจการ</t>
  </si>
  <si>
    <t>ส่วนเกินทุนจาก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</si>
  <si>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</si>
  <si>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</si>
  <si>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</si>
  <si>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</si>
  <si>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</si>
  <si>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ภายใต้การควบคุมเดียวกัน</t>
  </si>
  <si>
    <t>การตีราคาที่ดิน</t>
  </si>
  <si>
    <t>รวม</t>
  </si>
  <si>
    <t>อำนาจควบคุม</t>
  </si>
  <si>
    <t>ยอดคงเหลือ ณ วันที่ 1 มกราคม 2559</t>
  </si>
  <si>
    <t>จ่ายเงินปันผล</t>
  </si>
  <si>
    <t>รายการกับผู้ถือหุ้น</t>
  </si>
  <si>
    <t>กำไร (ขาดทุน) สุทธิสำหรับงวด</t>
  </si>
  <si>
    <t>กำไร (ขาดทุน) เบ็ดเสร็จรวมสำหรับงวด</t>
  </si>
  <si>
    <t>ยอดคงเหลือ ณ วันที่ 30 กันยายน 2559</t>
  </si>
  <si>
    <t>ยอดคงเหลือ ณ วันที่ 1 มกราคม 2560</t>
  </si>
  <si>
    <t>เพิ่มทุนระหว่างงวด</t>
  </si>
  <si>
    <t>ยอดคงเหลือ ณ วันที่ 30 กันยายน 2560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</si>
  <si>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</si>
  <si>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</si>
  <si>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</si>
  <si>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/>
  </si>
  <si>
    <t xml:space="preserve">   กิจกรรมดำเนินงาน:-</t>
  </si>
  <si>
    <t>ค่าเผื่อหนี้สงสัยจะสูญ</t>
  </si>
  <si>
    <t>ค่าเสื่อมราคา</t>
  </si>
  <si>
    <t>กำไรจากการจำหน่ายสินทรัพย์</t>
  </si>
  <si>
    <t>ค่าเช่าที่ดินจ่ายล่วงหน้าตัดจำหน่าย</t>
  </si>
  <si>
    <t>ค่าตัดจำหน่ายสิทธิการเช่า</t>
  </si>
  <si>
    <t>ค่าตัดจำหน่ายสินทรัพย์ไม่มีตัวตน</t>
  </si>
  <si>
    <t>ดอกเบี้ยรับ</t>
  </si>
  <si>
    <t>ดอกเบี้ยจ่าย</t>
  </si>
  <si>
    <t>ตัดจำหน่ายภาษีเงินได้รอเรียกคืน</t>
  </si>
  <si>
    <t>กลับรายการประมาณการหนี้สินภาษีอากรค้างจ่าย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</si>
  <si>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</si>
  <si>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</si>
  <si>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</si>
  <si>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</si>
  <si>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 xml:space="preserve">ลูกหนี้การค้า </t>
  </si>
  <si>
    <t>ลูกหนี้อื่น</t>
  </si>
  <si>
    <t>สินค้าคงเหลือ</t>
  </si>
  <si>
    <t>เงินมัดจำจ่ายค่าสินค้า</t>
  </si>
  <si>
    <t xml:space="preserve">    รับคืนภาษีมูลค่าเพิ่ม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</si>
  <si>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</si>
  <si>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</si>
  <si>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</si>
  <si>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</t>
  </si>
  <si>
    <t>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</si>
  <si>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</si>
  <si>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</si>
  <si>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</si>
  <si>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</si>
  <si>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 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</si>
  <si>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</si>
  <si>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</si>
  <si>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เงินให้กู้ยืมแก่บริษัทย่อย</t>
  </si>
  <si>
    <t>เงินลงทุนในบริษัทย่อยเพิ่มขึ้น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</si>
  <si>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</si>
  <si>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</si>
  <si>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</si>
  <si>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เงินกู้ยืมระยะสั้นจากบริษัทย่อย</t>
  </si>
  <si>
    <t>จ่ายชำระหนี้สินตามสัญญาเช่าการเงิน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</si>
  <si>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</si>
  <si>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</si>
  <si>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</si>
  <si>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</si>
  <si>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</si>
  <si>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</si>
  <si>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</si>
  <si>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</si>
  <si>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</si>
  <si>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</si>
  <si>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</si>
  <si>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</si>
  <si>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</si>
  <si>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</si>
  <si>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</si>
  <si>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</si>
  <si>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</si>
  <si>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</si>
  <si>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</si>
  <si>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</si>
  <si>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ขาดทุน (กำไร) จากการปรับมูลค่าของสินค้า</t>
  </si>
  <si>
    <t>เพิ่มเงินลงทุนในบริษัทย่อย</t>
  </si>
  <si>
    <t>รับค่าดอกเบี้ย</t>
  </si>
  <si>
    <t>สินทรัพย์ไม่มีตัวตนเพิ่มขึ้น</t>
  </si>
  <si>
    <t>จ่ายค่าเช่าที่ดินล่วงหน้า</t>
  </si>
  <si>
    <t>รับคืนจากเงินให้กู้ยืมแก่บริษัทย่อย</t>
  </si>
  <si>
    <t>รับจากการเพิ่มทุน</t>
  </si>
  <si>
    <t>ซื้ออาคารและอุปกรณ์</t>
  </si>
  <si>
    <t>ปรับปรุงกำไรก่อนภาษีเงินได้เป็นเงินสดรับ (จ่าย) จาก</t>
  </si>
  <si>
    <t>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</si>
</sst>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#,##0.00_);\(#,###,##0.00\);\-__;@"/>
    <numFmt numFmtId="192" formatCode="#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</numFmts>
  <fonts count="120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b/>
      <sz val="10"/>
      <name val="Standard Tickmarks"/>
      <family val="2"/>
      <charset val="2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8"/>
      <color rgb="FFFF000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Browallia New"/>
      <family val="2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22">
    <xf numFmtId="0" fontId="0" fillId="0" borderId="0"/>
    <xf numFmtId="0" fontId="16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6" fillId="0" borderId="0"/>
    <xf numFmtId="0" fontId="20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90" fontId="16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2" fillId="0" borderId="0"/>
    <xf numFmtId="4" fontId="19" fillId="0" borderId="0" applyFont="0" applyFill="0" applyBorder="0" applyAlignment="0" applyProtection="0"/>
    <xf numFmtId="193" fontId="29" fillId="0" borderId="0"/>
    <xf numFmtId="194" fontId="29" fillId="0" borderId="0"/>
    <xf numFmtId="195" fontId="29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196" fontId="30" fillId="0" borderId="0"/>
    <xf numFmtId="0" fontId="19" fillId="0" borderId="0"/>
    <xf numFmtId="0" fontId="2" fillId="0" borderId="0"/>
    <xf numFmtId="10" fontId="19" fillId="0" borderId="0" applyFill="0" applyBorder="0" applyAlignment="0" applyProtection="0"/>
    <xf numFmtId="0" fontId="2" fillId="0" borderId="18" applyNumberFormat="0" applyFill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>
      <alignment vertical="top"/>
    </xf>
    <xf numFmtId="0" fontId="16" fillId="0" borderId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3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39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1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4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4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5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0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43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6" fillId="46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4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44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4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4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49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5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37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55" borderId="25" applyNumberFormat="0" applyAlignment="0" applyProtection="0"/>
    <xf numFmtId="0" fontId="47" fillId="55" borderId="25" applyNumberFormat="0" applyAlignment="0" applyProtection="0"/>
    <xf numFmtId="0" fontId="48" fillId="55" borderId="25" applyNumberFormat="0" applyAlignment="0" applyProtection="0"/>
    <xf numFmtId="0" fontId="48" fillId="55" borderId="25" applyNumberFormat="0" applyAlignment="0" applyProtection="0"/>
    <xf numFmtId="0" fontId="48" fillId="55" borderId="25" applyNumberFormat="0" applyAlignment="0" applyProtection="0"/>
    <xf numFmtId="0" fontId="49" fillId="10" borderId="19" applyNumberFormat="0" applyAlignment="0" applyProtection="0"/>
    <xf numFmtId="0" fontId="49" fillId="10" borderId="19" applyNumberFormat="0" applyAlignment="0" applyProtection="0"/>
    <xf numFmtId="0" fontId="50" fillId="10" borderId="19" applyNumberFormat="0" applyAlignment="0" applyProtection="0"/>
    <xf numFmtId="0" fontId="51" fillId="56" borderId="26" applyNumberFormat="0" applyAlignment="0" applyProtection="0"/>
    <xf numFmtId="0" fontId="52" fillId="56" borderId="26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4" fillId="11" borderId="22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9" borderId="0" applyNumberFormat="0" applyBorder="0" applyAlignment="0" applyProtection="0"/>
    <xf numFmtId="0" fontId="62" fillId="39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6" borderId="0" applyNumberFormat="0" applyBorder="0" applyAlignment="0" applyProtection="0"/>
    <xf numFmtId="0" fontId="65" fillId="0" borderId="27" applyNumberFormat="0" applyFill="0" applyAlignment="0" applyProtection="0"/>
    <xf numFmtId="0" fontId="66" fillId="0" borderId="27" applyNumberFormat="0" applyFill="0" applyAlignment="0" applyProtection="0"/>
    <xf numFmtId="0" fontId="67" fillId="0" borderId="28" applyNumberFormat="0" applyFill="0" applyAlignment="0" applyProtection="0"/>
    <xf numFmtId="0" fontId="68" fillId="0" borderId="28" applyNumberFormat="0" applyFill="0" applyAlignment="0" applyProtection="0"/>
    <xf numFmtId="0" fontId="69" fillId="0" borderId="29" applyNumberFormat="0" applyFill="0" applyAlignment="0" applyProtection="0"/>
    <xf numFmtId="0" fontId="70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42" borderId="25" applyNumberFormat="0" applyAlignment="0" applyProtection="0"/>
    <xf numFmtId="0" fontId="73" fillId="42" borderId="25" applyNumberFormat="0" applyAlignment="0" applyProtection="0"/>
    <xf numFmtId="0" fontId="74" fillId="42" borderId="25" applyNumberFormat="0" applyAlignment="0" applyProtection="0"/>
    <xf numFmtId="0" fontId="74" fillId="42" borderId="25" applyNumberFormat="0" applyAlignment="0" applyProtection="0"/>
    <xf numFmtId="0" fontId="74" fillId="42" borderId="25" applyNumberFormat="0" applyAlignment="0" applyProtection="0"/>
    <xf numFmtId="0" fontId="75" fillId="9" borderId="19" applyNumberFormat="0" applyAlignment="0" applyProtection="0"/>
    <xf numFmtId="0" fontId="75" fillId="9" borderId="19" applyNumberFormat="0" applyAlignment="0" applyProtection="0"/>
    <xf numFmtId="0" fontId="76" fillId="9" borderId="19" applyNumberFormat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81" fillId="57" borderId="0" applyNumberFormat="0" applyBorder="0" applyAlignment="0" applyProtection="0"/>
    <xf numFmtId="0" fontId="82" fillId="57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4" fillId="8" borderId="0" applyNumberFormat="0" applyBorder="0" applyAlignment="0" applyProtection="0"/>
    <xf numFmtId="0" fontId="23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5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6" fillId="0" borderId="0"/>
    <xf numFmtId="0" fontId="2" fillId="58" borderId="31" applyNumberFormat="0" applyFont="0" applyAlignment="0" applyProtection="0"/>
    <xf numFmtId="0" fontId="87" fillId="58" borderId="31" applyNumberFormat="0" applyFont="0" applyAlignment="0" applyProtection="0"/>
    <xf numFmtId="0" fontId="33" fillId="58" borderId="31" applyNumberFormat="0" applyFont="0" applyAlignment="0" applyProtection="0"/>
    <xf numFmtId="0" fontId="33" fillId="58" borderId="31" applyNumberFormat="0" applyFont="0" applyAlignment="0" applyProtection="0"/>
    <xf numFmtId="0" fontId="2" fillId="58" borderId="31" applyNumberFormat="0" applyFont="0" applyAlignment="0" applyProtection="0"/>
    <xf numFmtId="0" fontId="34" fillId="12" borderId="23" applyNumberFormat="0" applyFont="0" applyAlignment="0" applyProtection="0"/>
    <xf numFmtId="0" fontId="34" fillId="12" borderId="23" applyNumberFormat="0" applyFont="0" applyAlignment="0" applyProtection="0"/>
    <xf numFmtId="0" fontId="35" fillId="12" borderId="23" applyNumberFormat="0" applyFont="0" applyAlignment="0" applyProtection="0"/>
    <xf numFmtId="0" fontId="88" fillId="55" borderId="32" applyNumberFormat="0" applyAlignment="0" applyProtection="0"/>
    <xf numFmtId="0" fontId="89" fillId="55" borderId="32" applyNumberFormat="0" applyAlignment="0" applyProtection="0"/>
    <xf numFmtId="0" fontId="90" fillId="55" borderId="32" applyNumberFormat="0" applyAlignment="0" applyProtection="0"/>
    <xf numFmtId="0" fontId="90" fillId="55" borderId="32" applyNumberFormat="0" applyAlignment="0" applyProtection="0"/>
    <xf numFmtId="0" fontId="90" fillId="55" borderId="32" applyNumberFormat="0" applyAlignment="0" applyProtection="0"/>
    <xf numFmtId="0" fontId="91" fillId="10" borderId="20" applyNumberFormat="0" applyAlignment="0" applyProtection="0"/>
    <xf numFmtId="0" fontId="91" fillId="10" borderId="20" applyNumberFormat="0" applyAlignment="0" applyProtection="0"/>
    <xf numFmtId="0" fontId="92" fillId="10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31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3" applyNumberFormat="0" applyFill="0" applyAlignment="0" applyProtection="0"/>
    <xf numFmtId="0" fontId="96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7" fillId="0" borderId="33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0" borderId="24" applyNumberFormat="0" applyFill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56" borderId="26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53" fillId="11" borderId="22" applyNumberFormat="0" applyAlignment="0" applyProtection="0"/>
    <xf numFmtId="0" fontId="105" fillId="0" borderId="30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106" fillId="3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107" fillId="55" borderId="32" applyNumberFormat="0" applyAlignment="0" applyProtection="0"/>
    <xf numFmtId="0" fontId="91" fillId="10" borderId="20" applyNumberFormat="0" applyAlignment="0" applyProtection="0"/>
    <xf numFmtId="0" fontId="107" fillId="55" borderId="32" applyNumberFormat="0" applyAlignment="0" applyProtection="0"/>
    <xf numFmtId="0" fontId="91" fillId="10" borderId="20" applyNumberFormat="0" applyAlignment="0" applyProtection="0"/>
    <xf numFmtId="0" fontId="91" fillId="10" borderId="20" applyNumberFormat="0" applyAlignment="0" applyProtection="0"/>
    <xf numFmtId="0" fontId="91" fillId="10" borderId="20" applyNumberFormat="0" applyAlignment="0" applyProtection="0"/>
    <xf numFmtId="0" fontId="91" fillId="10" borderId="20" applyNumberFormat="0" applyAlignment="0" applyProtection="0"/>
    <xf numFmtId="0" fontId="91" fillId="10" borderId="20" applyNumberFormat="0" applyAlignment="0" applyProtection="0"/>
    <xf numFmtId="0" fontId="91" fillId="10" borderId="20" applyNumberFormat="0" applyAlignment="0" applyProtection="0"/>
    <xf numFmtId="0" fontId="91" fillId="10" borderId="20" applyNumberFormat="0" applyAlignment="0" applyProtection="0"/>
    <xf numFmtId="0" fontId="108" fillId="55" borderId="25" applyNumberFormat="0" applyAlignment="0" applyProtection="0"/>
    <xf numFmtId="0" fontId="49" fillId="10" borderId="19" applyNumberFormat="0" applyAlignment="0" applyProtection="0"/>
    <xf numFmtId="0" fontId="108" fillId="55" borderId="25" applyNumberFormat="0" applyAlignment="0" applyProtection="0"/>
    <xf numFmtId="0" fontId="49" fillId="10" borderId="19" applyNumberFormat="0" applyAlignment="0" applyProtection="0"/>
    <xf numFmtId="0" fontId="49" fillId="10" borderId="19" applyNumberFormat="0" applyAlignment="0" applyProtection="0"/>
    <xf numFmtId="0" fontId="49" fillId="10" borderId="19" applyNumberFormat="0" applyAlignment="0" applyProtection="0"/>
    <xf numFmtId="0" fontId="49" fillId="10" borderId="19" applyNumberFormat="0" applyAlignment="0" applyProtection="0"/>
    <xf numFmtId="0" fontId="49" fillId="10" borderId="19" applyNumberFormat="0" applyAlignment="0" applyProtection="0"/>
    <xf numFmtId="0" fontId="49" fillId="10" borderId="19" applyNumberFormat="0" applyAlignment="0" applyProtection="0"/>
    <xf numFmtId="0" fontId="49" fillId="10" borderId="19" applyNumberFormat="0" applyAlignment="0" applyProtection="0"/>
    <xf numFmtId="0" fontId="10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02" fontId="85" fillId="0" borderId="0" applyFill="0" applyBorder="0" applyAlignment="0" applyProtection="0"/>
    <xf numFmtId="0" fontId="111" fillId="0" borderId="0" applyNumberFormat="0" applyFill="0" applyBorder="0" applyAlignment="0" applyProtection="0"/>
    <xf numFmtId="0" fontId="112" fillId="39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7" fillId="0" borderId="0"/>
    <xf numFmtId="0" fontId="2" fillId="0" borderId="0"/>
    <xf numFmtId="0" fontId="113" fillId="42" borderId="25" applyNumberFormat="0" applyAlignment="0" applyProtection="0"/>
    <xf numFmtId="0" fontId="75" fillId="9" borderId="19" applyNumberFormat="0" applyAlignment="0" applyProtection="0"/>
    <xf numFmtId="0" fontId="113" fillId="42" borderId="25" applyNumberFormat="0" applyAlignment="0" applyProtection="0"/>
    <xf numFmtId="0" fontId="75" fillId="9" borderId="19" applyNumberFormat="0" applyAlignment="0" applyProtection="0"/>
    <xf numFmtId="0" fontId="75" fillId="9" borderId="19" applyNumberFormat="0" applyAlignment="0" applyProtection="0"/>
    <xf numFmtId="0" fontId="75" fillId="9" borderId="19" applyNumberFormat="0" applyAlignment="0" applyProtection="0"/>
    <xf numFmtId="0" fontId="75" fillId="9" borderId="19" applyNumberFormat="0" applyAlignment="0" applyProtection="0"/>
    <xf numFmtId="0" fontId="75" fillId="9" borderId="19" applyNumberFormat="0" applyAlignment="0" applyProtection="0"/>
    <xf numFmtId="0" fontId="75" fillId="9" borderId="19" applyNumberFormat="0" applyAlignment="0" applyProtection="0"/>
    <xf numFmtId="0" fontId="75" fillId="9" borderId="19" applyNumberFormat="0" applyAlignment="0" applyProtection="0"/>
    <xf numFmtId="0" fontId="114" fillId="57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115" fillId="0" borderId="33" applyNumberFormat="0" applyFill="0" applyAlignment="0" applyProtection="0"/>
    <xf numFmtId="0" fontId="98" fillId="0" borderId="24" applyNumberFormat="0" applyFill="0" applyAlignment="0" applyProtection="0"/>
    <xf numFmtId="0" fontId="115" fillId="0" borderId="33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41" fillId="5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1" fillId="5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1" fillId="53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48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1" fillId="4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54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58" borderId="31" applyNumberFormat="0" applyFont="0" applyAlignment="0" applyProtection="0"/>
    <xf numFmtId="0" fontId="34" fillId="12" borderId="23" applyNumberFormat="0" applyFont="0" applyAlignment="0" applyProtection="0"/>
    <xf numFmtId="0" fontId="36" fillId="58" borderId="31" applyNumberFormat="0" applyFont="0" applyAlignment="0" applyProtection="0"/>
    <xf numFmtId="0" fontId="34" fillId="12" borderId="23" applyNumberFormat="0" applyFont="0" applyAlignment="0" applyProtection="0"/>
    <xf numFmtId="0" fontId="34" fillId="12" borderId="23" applyNumberFormat="0" applyFont="0" applyAlignment="0" applyProtection="0"/>
    <xf numFmtId="0" fontId="34" fillId="12" borderId="23" applyNumberFormat="0" applyFont="0" applyAlignment="0" applyProtection="0"/>
    <xf numFmtId="0" fontId="34" fillId="12" borderId="23" applyNumberFormat="0" applyFont="0" applyAlignment="0" applyProtection="0"/>
    <xf numFmtId="0" fontId="34" fillId="12" borderId="23" applyNumberFormat="0" applyFont="0" applyAlignment="0" applyProtection="0"/>
    <xf numFmtId="0" fontId="34" fillId="12" borderId="23" applyNumberFormat="0" applyFont="0" applyAlignment="0" applyProtection="0"/>
    <xf numFmtId="0" fontId="34" fillId="12" borderId="23" applyNumberFormat="0" applyFont="0" applyAlignment="0" applyProtection="0"/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</cellStyleXfs>
  <cellXfs count="182">
    <xf numFmtId="0" fontId="0" fillId="0" borderId="0" xfId="0"/>
    <xf numFmtId="0" fontId="3" fillId="0" borderId="0" xfId="0" applyFont="1" applyFill="1" applyAlignment="1">
      <alignment vertical="center"/>
    </xf>
    <xf numFmtId="189" fontId="7" fillId="0" borderId="2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1" xfId="0" applyNumberFormat="1" applyFont="1" applyFill="1" applyBorder="1" applyAlignment="1">
      <alignment vertical="center"/>
    </xf>
    <xf numFmtId="189" fontId="7" fillId="0" borderId="5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7" fillId="0" borderId="4" xfId="0" applyNumberFormat="1" applyFont="1" applyFill="1" applyBorder="1" applyAlignment="1">
      <alignment vertical="center"/>
    </xf>
    <xf numFmtId="189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9" fontId="7" fillId="0" borderId="1" xfId="2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88" fontId="7" fillId="0" borderId="0" xfId="2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88" fontId="7" fillId="0" borderId="0" xfId="2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89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 vertical="center"/>
    </xf>
    <xf numFmtId="189" fontId="7" fillId="0" borderId="5" xfId="2" applyNumberFormat="1" applyFont="1" applyFill="1" applyBorder="1" applyAlignment="1">
      <alignment vertical="center"/>
    </xf>
    <xf numFmtId="189" fontId="7" fillId="0" borderId="3" xfId="2" applyNumberFormat="1" applyFont="1" applyFill="1" applyBorder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/>
    <xf numFmtId="189" fontId="7" fillId="0" borderId="0" xfId="2" applyNumberFormat="1" applyFont="1" applyFill="1" applyBorder="1" applyAlignment="1">
      <alignment vertical="center"/>
    </xf>
    <xf numFmtId="189" fontId="6" fillId="0" borderId="0" xfId="2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89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 indent="1"/>
    </xf>
    <xf numFmtId="0" fontId="7" fillId="0" borderId="0" xfId="0" applyFont="1" applyFill="1" applyAlignment="1">
      <alignment horizontal="left" indent="1"/>
    </xf>
    <xf numFmtId="49" fontId="7" fillId="0" borderId="0" xfId="0" applyNumberFormat="1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indent="3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Alignment="1">
      <alignment horizontal="left" vertical="center" wrapText="1" indent="2"/>
    </xf>
    <xf numFmtId="9" fontId="7" fillId="0" borderId="0" xfId="3" applyFont="1" applyFill="1" applyBorder="1" applyAlignment="1">
      <alignment vertical="center"/>
    </xf>
    <xf numFmtId="189" fontId="13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 indent="2"/>
    </xf>
    <xf numFmtId="49" fontId="7" fillId="0" borderId="0" xfId="0" quotePrefix="1" applyNumberFormat="1" applyFont="1" applyFill="1" applyBorder="1" applyAlignment="1">
      <alignment horizontal="left" vertical="center" wrapText="1" indent="2"/>
    </xf>
    <xf numFmtId="0" fontId="7" fillId="0" borderId="0" xfId="0" applyFont="1" applyFill="1" applyBorder="1" applyAlignment="1">
      <alignment horizontal="center" vertical="center" wrapText="1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189" fontId="14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horizontal="center"/>
    </xf>
    <xf numFmtId="189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right" vertical="center"/>
    </xf>
    <xf numFmtId="189" fontId="17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49" fontId="12" fillId="0" borderId="5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0" fontId="3" fillId="0" borderId="0" xfId="5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/>
    <xf numFmtId="0" fontId="11" fillId="0" borderId="10" xfId="0" applyFont="1" applyBorder="1"/>
    <xf numFmtId="0" fontId="11" fillId="0" borderId="0" xfId="0" applyFont="1"/>
    <xf numFmtId="0" fontId="11" fillId="0" borderId="11" xfId="0" applyFont="1" applyBorder="1"/>
    <xf numFmtId="49" fontId="26" fillId="0" borderId="10" xfId="0" applyNumberFormat="1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191" fontId="26" fillId="0" borderId="0" xfId="0" applyNumberFormat="1" applyFont="1" applyAlignment="1">
      <alignment horizontal="center"/>
    </xf>
    <xf numFmtId="191" fontId="26" fillId="0" borderId="11" xfId="0" applyNumberFormat="1" applyFont="1" applyBorder="1" applyAlignment="1">
      <alignment horizontal="center"/>
    </xf>
    <xf numFmtId="49" fontId="11" fillId="0" borderId="10" xfId="0" applyNumberFormat="1" applyFont="1" applyBorder="1"/>
    <xf numFmtId="49" fontId="11" fillId="0" borderId="0" xfId="0" applyNumberFormat="1" applyFont="1"/>
    <xf numFmtId="191" fontId="11" fillId="0" borderId="0" xfId="0" applyNumberFormat="1" applyFont="1"/>
    <xf numFmtId="191" fontId="11" fillId="0" borderId="11" xfId="0" applyNumberFormat="1" applyFont="1" applyBorder="1"/>
    <xf numFmtId="191" fontId="11" fillId="0" borderId="1" xfId="0" applyNumberFormat="1" applyFont="1" applyBorder="1"/>
    <xf numFmtId="191" fontId="11" fillId="0" borderId="12" xfId="0" applyNumberFormat="1" applyFont="1" applyBorder="1"/>
    <xf numFmtId="191" fontId="11" fillId="0" borderId="13" xfId="0" applyNumberFormat="1" applyFont="1" applyBorder="1"/>
    <xf numFmtId="191" fontId="11" fillId="0" borderId="14" xfId="0" applyNumberFormat="1" applyFont="1" applyBorder="1"/>
    <xf numFmtId="49" fontId="11" fillId="0" borderId="15" xfId="0" applyNumberFormat="1" applyFont="1" applyBorder="1"/>
    <xf numFmtId="49" fontId="11" fillId="0" borderId="16" xfId="0" applyNumberFormat="1" applyFont="1" applyBorder="1"/>
    <xf numFmtId="191" fontId="11" fillId="0" borderId="16" xfId="0" applyNumberFormat="1" applyFont="1" applyBorder="1"/>
    <xf numFmtId="191" fontId="11" fillId="0" borderId="17" xfId="0" applyNumberFormat="1" applyFont="1" applyBorder="1"/>
    <xf numFmtId="0" fontId="23" fillId="0" borderId="7" xfId="22" applyBorder="1"/>
    <xf numFmtId="0" fontId="23" fillId="0" borderId="8" xfId="22" applyBorder="1"/>
    <xf numFmtId="0" fontId="23" fillId="0" borderId="9" xfId="22" applyBorder="1"/>
    <xf numFmtId="0" fontId="23" fillId="0" borderId="0" xfId="22"/>
    <xf numFmtId="0" fontId="23" fillId="0" borderId="10" xfId="22" applyBorder="1"/>
    <xf numFmtId="0" fontId="23" fillId="0" borderId="11" xfId="22" applyBorder="1"/>
    <xf numFmtId="192" fontId="28" fillId="0" borderId="10" xfId="22" applyNumberFormat="1" applyFont="1" applyBorder="1" applyAlignment="1">
      <alignment horizontal="center"/>
    </xf>
    <xf numFmtId="49" fontId="28" fillId="0" borderId="0" xfId="22" applyNumberFormat="1" applyFont="1" applyAlignment="1">
      <alignment horizontal="center"/>
    </xf>
    <xf numFmtId="191" fontId="28" fillId="0" borderId="0" xfId="22" applyNumberFormat="1" applyFont="1" applyAlignment="1">
      <alignment horizontal="center"/>
    </xf>
    <xf numFmtId="191" fontId="28" fillId="0" borderId="11" xfId="22" applyNumberFormat="1" applyFont="1" applyBorder="1" applyAlignment="1">
      <alignment horizontal="center"/>
    </xf>
    <xf numFmtId="192" fontId="23" fillId="0" borderId="10" xfId="22" applyNumberFormat="1" applyBorder="1"/>
    <xf numFmtId="49" fontId="23" fillId="0" borderId="0" xfId="22" applyNumberFormat="1"/>
    <xf numFmtId="191" fontId="23" fillId="0" borderId="0" xfId="22" applyNumberFormat="1" applyAlignment="1">
      <alignment horizontal="right"/>
    </xf>
    <xf numFmtId="191" fontId="23" fillId="0" borderId="11" xfId="22" applyNumberFormat="1" applyBorder="1" applyAlignment="1">
      <alignment horizontal="right"/>
    </xf>
    <xf numFmtId="49" fontId="23" fillId="0" borderId="0" xfId="22" quotePrefix="1" applyNumberFormat="1"/>
    <xf numFmtId="191" fontId="23" fillId="0" borderId="1" xfId="22" applyNumberFormat="1" applyBorder="1" applyAlignment="1">
      <alignment horizontal="right"/>
    </xf>
    <xf numFmtId="191" fontId="23" fillId="0" borderId="12" xfId="22" applyNumberFormat="1" applyBorder="1" applyAlignment="1">
      <alignment horizontal="right"/>
    </xf>
    <xf numFmtId="191" fontId="23" fillId="0" borderId="13" xfId="22" applyNumberFormat="1" applyBorder="1" applyAlignment="1">
      <alignment horizontal="right"/>
    </xf>
    <xf numFmtId="191" fontId="23" fillId="0" borderId="14" xfId="22" applyNumberFormat="1" applyBorder="1" applyAlignment="1">
      <alignment horizontal="right"/>
    </xf>
    <xf numFmtId="192" fontId="23" fillId="0" borderId="15" xfId="22" applyNumberFormat="1" applyBorder="1"/>
    <xf numFmtId="49" fontId="23" fillId="0" borderId="16" xfId="22" applyNumberFormat="1" applyBorder="1"/>
    <xf numFmtId="191" fontId="23" fillId="0" borderId="16" xfId="22" applyNumberFormat="1" applyBorder="1" applyAlignment="1">
      <alignment horizontal="right"/>
    </xf>
    <xf numFmtId="191" fontId="23" fillId="0" borderId="17" xfId="22" applyNumberFormat="1" applyBorder="1" applyAlignment="1">
      <alignment horizontal="right"/>
    </xf>
    <xf numFmtId="191" fontId="24" fillId="0" borderId="0" xfId="0" applyNumberFormat="1" applyFont="1"/>
    <xf numFmtId="49" fontId="11" fillId="3" borderId="10" xfId="0" applyNumberFormat="1" applyFont="1" applyFill="1" applyBorder="1"/>
    <xf numFmtId="49" fontId="11" fillId="3" borderId="0" xfId="0" applyNumberFormat="1" applyFont="1" applyFill="1"/>
    <xf numFmtId="191" fontId="11" fillId="3" borderId="0" xfId="0" applyNumberFormat="1" applyFont="1" applyFill="1"/>
    <xf numFmtId="191" fontId="11" fillId="3" borderId="11" xfId="0" applyNumberFormat="1" applyFont="1" applyFill="1" applyBorder="1"/>
    <xf numFmtId="0" fontId="11" fillId="3" borderId="0" xfId="0" applyFont="1" applyFill="1"/>
    <xf numFmtId="191" fontId="11" fillId="3" borderId="1" xfId="0" applyNumberFormat="1" applyFont="1" applyFill="1" applyBorder="1"/>
    <xf numFmtId="191" fontId="11" fillId="3" borderId="12" xfId="0" applyNumberFormat="1" applyFont="1" applyFill="1" applyBorder="1"/>
    <xf numFmtId="191" fontId="11" fillId="2" borderId="11" xfId="0" applyNumberFormat="1" applyFont="1" applyFill="1" applyBorder="1"/>
    <xf numFmtId="49" fontId="11" fillId="2" borderId="10" xfId="0" applyNumberFormat="1" applyFont="1" applyFill="1" applyBorder="1"/>
    <xf numFmtId="49" fontId="11" fillId="2" borderId="0" xfId="0" applyNumberFormat="1" applyFont="1" applyFill="1"/>
    <xf numFmtId="191" fontId="11" fillId="2" borderId="0" xfId="0" applyNumberFormat="1" applyFont="1" applyFill="1"/>
    <xf numFmtId="0" fontId="7" fillId="0" borderId="0" xfId="33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Alignment="1"/>
    <xf numFmtId="0" fontId="7" fillId="0" borderId="0" xfId="33" applyFont="1" applyFill="1" applyAlignment="1">
      <alignment vertical="center"/>
    </xf>
    <xf numFmtId="189" fontId="9" fillId="0" borderId="0" xfId="0" applyNumberFormat="1" applyFont="1" applyFill="1" applyBorder="1" applyAlignment="1">
      <alignment vertical="center"/>
    </xf>
    <xf numFmtId="188" fontId="18" fillId="0" borderId="0" xfId="2" applyFont="1" applyFill="1" applyAlignment="1">
      <alignment vertical="center"/>
    </xf>
    <xf numFmtId="189" fontId="18" fillId="0" borderId="0" xfId="2" applyNumberFormat="1" applyFont="1" applyFill="1" applyAlignment="1">
      <alignment vertical="center"/>
    </xf>
    <xf numFmtId="189" fontId="18" fillId="0" borderId="0" xfId="0" applyNumberFormat="1" applyFont="1" applyFill="1" applyAlignment="1">
      <alignment vertical="center"/>
    </xf>
    <xf numFmtId="189" fontId="18" fillId="0" borderId="0" xfId="2" applyNumberFormat="1" applyFont="1" applyFill="1" applyBorder="1" applyAlignment="1">
      <alignment vertical="center"/>
    </xf>
    <xf numFmtId="0" fontId="23" fillId="0" borderId="0" xfId="22"/>
    <xf numFmtId="0" fontId="11" fillId="0" borderId="0" xfId="0" applyFont="1"/>
    <xf numFmtId="189" fontId="7" fillId="0" borderId="2" xfId="2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 indent="1"/>
    </xf>
    <xf numFmtId="0" fontId="119" fillId="0" borderId="0" xfId="0" applyFont="1" applyFill="1" applyAlignment="1">
      <alignment vertical="center"/>
    </xf>
    <xf numFmtId="189" fontId="119" fillId="0" borderId="0" xfId="2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7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/>
    <xf numFmtId="189" fontId="10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187" fontId="7" fillId="0" borderId="0" xfId="0" applyNumberFormat="1" applyFont="1" applyFill="1" applyAlignment="1">
      <alignment horizontal="right" vertical="center" wrapText="1"/>
    </xf>
    <xf numFmtId="18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justify" vertical="center"/>
    </xf>
    <xf numFmtId="187" fontId="7" fillId="0" borderId="0" xfId="0" applyNumberFormat="1" applyFont="1" applyFill="1" applyAlignment="1">
      <alignment vertical="center"/>
    </xf>
    <xf numFmtId="0" fontId="27" fillId="0" borderId="10" xfId="22" applyFont="1" applyBorder="1" applyAlignment="1"/>
    <xf numFmtId="0" fontId="23" fillId="0" borderId="0" xfId="22" applyAlignment="1"/>
    <xf numFmtId="0" fontId="25" fillId="0" borderId="10" xfId="0" applyFont="1" applyBorder="1" applyAlignment="1"/>
    <xf numFmtId="0" fontId="11" fillId="0" borderId="0" xfId="0" applyFont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</cellXfs>
  <cellStyles count="722">
    <cellStyle name="_TMM 2012 Cash and Cash Equivalants1 " xfId="39" xr:uid="{00000000-0005-0000-0000-000000000000}"/>
    <cellStyle name="0,0_x000d__x000a_NA_x000d__x000a_" xfId="40" xr:uid="{00000000-0005-0000-0000-000001000000}"/>
    <cellStyle name="_x0005_0&gt;??" xfId="1" xr:uid="{00000000-0005-0000-0000-000002000000}"/>
    <cellStyle name="20% - Accent1 2" xfId="41" xr:uid="{00000000-0005-0000-0000-000003000000}"/>
    <cellStyle name="20% - Accent1 3" xfId="42" xr:uid="{00000000-0005-0000-0000-000004000000}"/>
    <cellStyle name="20% - Accent1 4" xfId="43" xr:uid="{00000000-0005-0000-0000-000005000000}"/>
    <cellStyle name="20% - Accent1 5" xfId="44" xr:uid="{00000000-0005-0000-0000-000006000000}"/>
    <cellStyle name="20% - Accent1 6" xfId="45" xr:uid="{00000000-0005-0000-0000-000007000000}"/>
    <cellStyle name="20% - Accent1 7" xfId="46" xr:uid="{00000000-0005-0000-0000-000008000000}"/>
    <cellStyle name="20% - Accent2 2" xfId="47" xr:uid="{00000000-0005-0000-0000-000009000000}"/>
    <cellStyle name="20% - Accent2 3" xfId="48" xr:uid="{00000000-0005-0000-0000-00000A000000}"/>
    <cellStyle name="20% - Accent2 4" xfId="49" xr:uid="{00000000-0005-0000-0000-00000B000000}"/>
    <cellStyle name="20% - Accent2 5" xfId="50" xr:uid="{00000000-0005-0000-0000-00000C000000}"/>
    <cellStyle name="20% - Accent2 6" xfId="51" xr:uid="{00000000-0005-0000-0000-00000D000000}"/>
    <cellStyle name="20% - Accent2 7" xfId="52" xr:uid="{00000000-0005-0000-0000-00000E000000}"/>
    <cellStyle name="20% - Accent3 2" xfId="53" xr:uid="{00000000-0005-0000-0000-00000F000000}"/>
    <cellStyle name="20% - Accent3 3" xfId="54" xr:uid="{00000000-0005-0000-0000-000010000000}"/>
    <cellStyle name="20% - Accent3 4" xfId="55" xr:uid="{00000000-0005-0000-0000-000011000000}"/>
    <cellStyle name="20% - Accent3 5" xfId="56" xr:uid="{00000000-0005-0000-0000-000012000000}"/>
    <cellStyle name="20% - Accent3 6" xfId="57" xr:uid="{00000000-0005-0000-0000-000013000000}"/>
    <cellStyle name="20% - Accent3 7" xfId="58" xr:uid="{00000000-0005-0000-0000-000014000000}"/>
    <cellStyle name="20% - Accent4 2" xfId="59" xr:uid="{00000000-0005-0000-0000-000015000000}"/>
    <cellStyle name="20% - Accent4 3" xfId="60" xr:uid="{00000000-0005-0000-0000-000016000000}"/>
    <cellStyle name="20% - Accent4 4" xfId="61" xr:uid="{00000000-0005-0000-0000-000017000000}"/>
    <cellStyle name="20% - Accent4 5" xfId="62" xr:uid="{00000000-0005-0000-0000-000018000000}"/>
    <cellStyle name="20% - Accent4 6" xfId="63" xr:uid="{00000000-0005-0000-0000-000019000000}"/>
    <cellStyle name="20% - Accent4 7" xfId="64" xr:uid="{00000000-0005-0000-0000-00001A000000}"/>
    <cellStyle name="20% - Accent5 2" xfId="65" xr:uid="{00000000-0005-0000-0000-00001B000000}"/>
    <cellStyle name="20% - Accent5 3" xfId="66" xr:uid="{00000000-0005-0000-0000-00001C000000}"/>
    <cellStyle name="20% - Accent5 4" xfId="67" xr:uid="{00000000-0005-0000-0000-00001D000000}"/>
    <cellStyle name="20% - Accent5 5" xfId="68" xr:uid="{00000000-0005-0000-0000-00001E000000}"/>
    <cellStyle name="20% - Accent5 6" xfId="69" xr:uid="{00000000-0005-0000-0000-00001F000000}"/>
    <cellStyle name="20% - Accent5 7" xfId="70" xr:uid="{00000000-0005-0000-0000-000020000000}"/>
    <cellStyle name="20% - Accent6 2" xfId="71" xr:uid="{00000000-0005-0000-0000-000021000000}"/>
    <cellStyle name="20% - Accent6 3" xfId="72" xr:uid="{00000000-0005-0000-0000-000022000000}"/>
    <cellStyle name="20% - Accent6 4" xfId="73" xr:uid="{00000000-0005-0000-0000-000023000000}"/>
    <cellStyle name="20% - Accent6 5" xfId="74" xr:uid="{00000000-0005-0000-0000-000024000000}"/>
    <cellStyle name="20% - Accent6 6" xfId="75" xr:uid="{00000000-0005-0000-0000-000025000000}"/>
    <cellStyle name="20% - Accent6 7" xfId="76" xr:uid="{00000000-0005-0000-0000-000026000000}"/>
    <cellStyle name="20% - ส่วนที่ถูกเน้น1" xfId="77" xr:uid="{00000000-0005-0000-0000-000027000000}"/>
    <cellStyle name="20% - ส่วนที่ถูกเน้น1 10" xfId="78" xr:uid="{00000000-0005-0000-0000-000028000000}"/>
    <cellStyle name="20% - ส่วนที่ถูกเน้น1 2" xfId="79" xr:uid="{00000000-0005-0000-0000-000029000000}"/>
    <cellStyle name="20% - ส่วนที่ถูกเน้น1 3" xfId="80" xr:uid="{00000000-0005-0000-0000-00002A000000}"/>
    <cellStyle name="20% - ส่วนที่ถูกเน้น1 4" xfId="81" xr:uid="{00000000-0005-0000-0000-00002B000000}"/>
    <cellStyle name="20% - ส่วนที่ถูกเน้น1 5" xfId="82" xr:uid="{00000000-0005-0000-0000-00002C000000}"/>
    <cellStyle name="20% - ส่วนที่ถูกเน้น1 6" xfId="83" xr:uid="{00000000-0005-0000-0000-00002D000000}"/>
    <cellStyle name="20% - ส่วนที่ถูกเน้น1 7" xfId="84" xr:uid="{00000000-0005-0000-0000-00002E000000}"/>
    <cellStyle name="20% - ส่วนที่ถูกเน้น1 8" xfId="85" xr:uid="{00000000-0005-0000-0000-00002F000000}"/>
    <cellStyle name="20% - ส่วนที่ถูกเน้น1 9" xfId="86" xr:uid="{00000000-0005-0000-0000-000030000000}"/>
    <cellStyle name="20% - ส่วนที่ถูกเน้น2" xfId="87" xr:uid="{00000000-0005-0000-0000-000031000000}"/>
    <cellStyle name="20% - ส่วนที่ถูกเน้น2 10" xfId="88" xr:uid="{00000000-0005-0000-0000-000032000000}"/>
    <cellStyle name="20% - ส่วนที่ถูกเน้น2 2" xfId="89" xr:uid="{00000000-0005-0000-0000-000033000000}"/>
    <cellStyle name="20% - ส่วนที่ถูกเน้น2 3" xfId="90" xr:uid="{00000000-0005-0000-0000-000034000000}"/>
    <cellStyle name="20% - ส่วนที่ถูกเน้น2 4" xfId="91" xr:uid="{00000000-0005-0000-0000-000035000000}"/>
    <cellStyle name="20% - ส่วนที่ถูกเน้น2 5" xfId="92" xr:uid="{00000000-0005-0000-0000-000036000000}"/>
    <cellStyle name="20% - ส่วนที่ถูกเน้น2 6" xfId="93" xr:uid="{00000000-0005-0000-0000-000037000000}"/>
    <cellStyle name="20% - ส่วนที่ถูกเน้น2 7" xfId="94" xr:uid="{00000000-0005-0000-0000-000038000000}"/>
    <cellStyle name="20% - ส่วนที่ถูกเน้น2 8" xfId="95" xr:uid="{00000000-0005-0000-0000-000039000000}"/>
    <cellStyle name="20% - ส่วนที่ถูกเน้น2 9" xfId="96" xr:uid="{00000000-0005-0000-0000-00003A000000}"/>
    <cellStyle name="20% - ส่วนที่ถูกเน้น3" xfId="97" xr:uid="{00000000-0005-0000-0000-00003B000000}"/>
    <cellStyle name="20% - ส่วนที่ถูกเน้น3 10" xfId="98" xr:uid="{00000000-0005-0000-0000-00003C000000}"/>
    <cellStyle name="20% - ส่วนที่ถูกเน้น3 2" xfId="99" xr:uid="{00000000-0005-0000-0000-00003D000000}"/>
    <cellStyle name="20% - ส่วนที่ถูกเน้น3 3" xfId="100" xr:uid="{00000000-0005-0000-0000-00003E000000}"/>
    <cellStyle name="20% - ส่วนที่ถูกเน้น3 4" xfId="101" xr:uid="{00000000-0005-0000-0000-00003F000000}"/>
    <cellStyle name="20% - ส่วนที่ถูกเน้น3 5" xfId="102" xr:uid="{00000000-0005-0000-0000-000040000000}"/>
    <cellStyle name="20% - ส่วนที่ถูกเน้น3 6" xfId="103" xr:uid="{00000000-0005-0000-0000-000041000000}"/>
    <cellStyle name="20% - ส่วนที่ถูกเน้น3 7" xfId="104" xr:uid="{00000000-0005-0000-0000-000042000000}"/>
    <cellStyle name="20% - ส่วนที่ถูกเน้น3 8" xfId="105" xr:uid="{00000000-0005-0000-0000-000043000000}"/>
    <cellStyle name="20% - ส่วนที่ถูกเน้น3 9" xfId="106" xr:uid="{00000000-0005-0000-0000-000044000000}"/>
    <cellStyle name="20% - ส่วนที่ถูกเน้น4" xfId="107" xr:uid="{00000000-0005-0000-0000-000045000000}"/>
    <cellStyle name="20% - ส่วนที่ถูกเน้น4 10" xfId="108" xr:uid="{00000000-0005-0000-0000-000046000000}"/>
    <cellStyle name="20% - ส่วนที่ถูกเน้น4 2" xfId="109" xr:uid="{00000000-0005-0000-0000-000047000000}"/>
    <cellStyle name="20% - ส่วนที่ถูกเน้น4 3" xfId="110" xr:uid="{00000000-0005-0000-0000-000048000000}"/>
    <cellStyle name="20% - ส่วนที่ถูกเน้น4 4" xfId="111" xr:uid="{00000000-0005-0000-0000-000049000000}"/>
    <cellStyle name="20% - ส่วนที่ถูกเน้น4 5" xfId="112" xr:uid="{00000000-0005-0000-0000-00004A000000}"/>
    <cellStyle name="20% - ส่วนที่ถูกเน้น4 6" xfId="113" xr:uid="{00000000-0005-0000-0000-00004B000000}"/>
    <cellStyle name="20% - ส่วนที่ถูกเน้น4 7" xfId="114" xr:uid="{00000000-0005-0000-0000-00004C000000}"/>
    <cellStyle name="20% - ส่วนที่ถูกเน้น4 8" xfId="115" xr:uid="{00000000-0005-0000-0000-00004D000000}"/>
    <cellStyle name="20% - ส่วนที่ถูกเน้น4 9" xfId="116" xr:uid="{00000000-0005-0000-0000-00004E000000}"/>
    <cellStyle name="20% - ส่วนที่ถูกเน้น5" xfId="117" xr:uid="{00000000-0005-0000-0000-00004F000000}"/>
    <cellStyle name="20% - ส่วนที่ถูกเน้น5 10" xfId="118" xr:uid="{00000000-0005-0000-0000-000050000000}"/>
    <cellStyle name="20% - ส่วนที่ถูกเน้น5 2" xfId="119" xr:uid="{00000000-0005-0000-0000-000051000000}"/>
    <cellStyle name="20% - ส่วนที่ถูกเน้น5 3" xfId="120" xr:uid="{00000000-0005-0000-0000-000052000000}"/>
    <cellStyle name="20% - ส่วนที่ถูกเน้น5 4" xfId="121" xr:uid="{00000000-0005-0000-0000-000053000000}"/>
    <cellStyle name="20% - ส่วนที่ถูกเน้น5 5" xfId="122" xr:uid="{00000000-0005-0000-0000-000054000000}"/>
    <cellStyle name="20% - ส่วนที่ถูกเน้น5 6" xfId="123" xr:uid="{00000000-0005-0000-0000-000055000000}"/>
    <cellStyle name="20% - ส่วนที่ถูกเน้น5 7" xfId="124" xr:uid="{00000000-0005-0000-0000-000056000000}"/>
    <cellStyle name="20% - ส่วนที่ถูกเน้น5 8" xfId="125" xr:uid="{00000000-0005-0000-0000-000057000000}"/>
    <cellStyle name="20% - ส่วนที่ถูกเน้น5 9" xfId="126" xr:uid="{00000000-0005-0000-0000-000058000000}"/>
    <cellStyle name="20% - ส่วนที่ถูกเน้น6" xfId="127" xr:uid="{00000000-0005-0000-0000-000059000000}"/>
    <cellStyle name="20% - ส่วนที่ถูกเน้น6 10" xfId="128" xr:uid="{00000000-0005-0000-0000-00005A000000}"/>
    <cellStyle name="20% - ส่วนที่ถูกเน้น6 2" xfId="129" xr:uid="{00000000-0005-0000-0000-00005B000000}"/>
    <cellStyle name="20% - ส่วนที่ถูกเน้น6 3" xfId="130" xr:uid="{00000000-0005-0000-0000-00005C000000}"/>
    <cellStyle name="20% - ส่วนที่ถูกเน้น6 4" xfId="131" xr:uid="{00000000-0005-0000-0000-00005D000000}"/>
    <cellStyle name="20% - ส่วนที่ถูกเน้น6 5" xfId="132" xr:uid="{00000000-0005-0000-0000-00005E000000}"/>
    <cellStyle name="20% - ส่วนที่ถูกเน้น6 6" xfId="133" xr:uid="{00000000-0005-0000-0000-00005F000000}"/>
    <cellStyle name="20% - ส่วนที่ถูกเน้น6 7" xfId="134" xr:uid="{00000000-0005-0000-0000-000060000000}"/>
    <cellStyle name="20% - ส่วนที่ถูกเน้น6 8" xfId="135" xr:uid="{00000000-0005-0000-0000-000061000000}"/>
    <cellStyle name="20% - ส่วนที่ถูกเน้น6 9" xfId="136" xr:uid="{00000000-0005-0000-0000-000062000000}"/>
    <cellStyle name="40% - Accent1 2" xfId="137" xr:uid="{00000000-0005-0000-0000-000063000000}"/>
    <cellStyle name="40% - Accent1 3" xfId="138" xr:uid="{00000000-0005-0000-0000-000064000000}"/>
    <cellStyle name="40% - Accent1 4" xfId="139" xr:uid="{00000000-0005-0000-0000-000065000000}"/>
    <cellStyle name="40% - Accent1 5" xfId="140" xr:uid="{00000000-0005-0000-0000-000066000000}"/>
    <cellStyle name="40% - Accent1 6" xfId="141" xr:uid="{00000000-0005-0000-0000-000067000000}"/>
    <cellStyle name="40% - Accent1 7" xfId="142" xr:uid="{00000000-0005-0000-0000-000068000000}"/>
    <cellStyle name="40% - Accent2 2" xfId="143" xr:uid="{00000000-0005-0000-0000-000069000000}"/>
    <cellStyle name="40% - Accent2 3" xfId="144" xr:uid="{00000000-0005-0000-0000-00006A000000}"/>
    <cellStyle name="40% - Accent2 4" xfId="145" xr:uid="{00000000-0005-0000-0000-00006B000000}"/>
    <cellStyle name="40% - Accent2 5" xfId="146" xr:uid="{00000000-0005-0000-0000-00006C000000}"/>
    <cellStyle name="40% - Accent2 6" xfId="147" xr:uid="{00000000-0005-0000-0000-00006D000000}"/>
    <cellStyle name="40% - Accent2 7" xfId="148" xr:uid="{00000000-0005-0000-0000-00006E000000}"/>
    <cellStyle name="40% - Accent3 2" xfId="149" xr:uid="{00000000-0005-0000-0000-00006F000000}"/>
    <cellStyle name="40% - Accent3 3" xfId="150" xr:uid="{00000000-0005-0000-0000-000070000000}"/>
    <cellStyle name="40% - Accent3 4" xfId="151" xr:uid="{00000000-0005-0000-0000-000071000000}"/>
    <cellStyle name="40% - Accent3 5" xfId="152" xr:uid="{00000000-0005-0000-0000-000072000000}"/>
    <cellStyle name="40% - Accent3 6" xfId="153" xr:uid="{00000000-0005-0000-0000-000073000000}"/>
    <cellStyle name="40% - Accent3 7" xfId="154" xr:uid="{00000000-0005-0000-0000-000074000000}"/>
    <cellStyle name="40% - Accent4 2" xfId="155" xr:uid="{00000000-0005-0000-0000-000075000000}"/>
    <cellStyle name="40% - Accent4 3" xfId="156" xr:uid="{00000000-0005-0000-0000-000076000000}"/>
    <cellStyle name="40% - Accent4 4" xfId="157" xr:uid="{00000000-0005-0000-0000-000077000000}"/>
    <cellStyle name="40% - Accent4 5" xfId="158" xr:uid="{00000000-0005-0000-0000-000078000000}"/>
    <cellStyle name="40% - Accent4 6" xfId="159" xr:uid="{00000000-0005-0000-0000-000079000000}"/>
    <cellStyle name="40% - Accent4 7" xfId="160" xr:uid="{00000000-0005-0000-0000-00007A000000}"/>
    <cellStyle name="40% - Accent5 2" xfId="161" xr:uid="{00000000-0005-0000-0000-00007B000000}"/>
    <cellStyle name="40% - Accent5 3" xfId="162" xr:uid="{00000000-0005-0000-0000-00007C000000}"/>
    <cellStyle name="40% - Accent5 4" xfId="163" xr:uid="{00000000-0005-0000-0000-00007D000000}"/>
    <cellStyle name="40% - Accent5 5" xfId="164" xr:uid="{00000000-0005-0000-0000-00007E000000}"/>
    <cellStyle name="40% - Accent5 6" xfId="165" xr:uid="{00000000-0005-0000-0000-00007F000000}"/>
    <cellStyle name="40% - Accent5 7" xfId="166" xr:uid="{00000000-0005-0000-0000-000080000000}"/>
    <cellStyle name="40% - Accent6 2" xfId="167" xr:uid="{00000000-0005-0000-0000-000081000000}"/>
    <cellStyle name="40% - Accent6 3" xfId="168" xr:uid="{00000000-0005-0000-0000-000082000000}"/>
    <cellStyle name="40% - Accent6 4" xfId="169" xr:uid="{00000000-0005-0000-0000-000083000000}"/>
    <cellStyle name="40% - Accent6 5" xfId="170" xr:uid="{00000000-0005-0000-0000-000084000000}"/>
    <cellStyle name="40% - Accent6 6" xfId="171" xr:uid="{00000000-0005-0000-0000-000085000000}"/>
    <cellStyle name="40% - Accent6 7" xfId="172" xr:uid="{00000000-0005-0000-0000-000086000000}"/>
    <cellStyle name="40% - ส่วนที่ถูกเน้น1" xfId="173" xr:uid="{00000000-0005-0000-0000-000087000000}"/>
    <cellStyle name="40% - ส่วนที่ถูกเน้น1 10" xfId="174" xr:uid="{00000000-0005-0000-0000-000088000000}"/>
    <cellStyle name="40% - ส่วนที่ถูกเน้น1 2" xfId="175" xr:uid="{00000000-0005-0000-0000-000089000000}"/>
    <cellStyle name="40% - ส่วนที่ถูกเน้น1 3" xfId="176" xr:uid="{00000000-0005-0000-0000-00008A000000}"/>
    <cellStyle name="40% - ส่วนที่ถูกเน้น1 4" xfId="177" xr:uid="{00000000-0005-0000-0000-00008B000000}"/>
    <cellStyle name="40% - ส่วนที่ถูกเน้น1 5" xfId="178" xr:uid="{00000000-0005-0000-0000-00008C000000}"/>
    <cellStyle name="40% - ส่วนที่ถูกเน้น1 6" xfId="179" xr:uid="{00000000-0005-0000-0000-00008D000000}"/>
    <cellStyle name="40% - ส่วนที่ถูกเน้น1 7" xfId="180" xr:uid="{00000000-0005-0000-0000-00008E000000}"/>
    <cellStyle name="40% - ส่วนที่ถูกเน้น1 8" xfId="181" xr:uid="{00000000-0005-0000-0000-00008F000000}"/>
    <cellStyle name="40% - ส่วนที่ถูกเน้น1 9" xfId="182" xr:uid="{00000000-0005-0000-0000-000090000000}"/>
    <cellStyle name="40% - ส่วนที่ถูกเน้น2" xfId="183" xr:uid="{00000000-0005-0000-0000-000091000000}"/>
    <cellStyle name="40% - ส่วนที่ถูกเน้น2 10" xfId="184" xr:uid="{00000000-0005-0000-0000-000092000000}"/>
    <cellStyle name="40% - ส่วนที่ถูกเน้น2 2" xfId="185" xr:uid="{00000000-0005-0000-0000-000093000000}"/>
    <cellStyle name="40% - ส่วนที่ถูกเน้น2 3" xfId="186" xr:uid="{00000000-0005-0000-0000-000094000000}"/>
    <cellStyle name="40% - ส่วนที่ถูกเน้น2 4" xfId="187" xr:uid="{00000000-0005-0000-0000-000095000000}"/>
    <cellStyle name="40% - ส่วนที่ถูกเน้น2 5" xfId="188" xr:uid="{00000000-0005-0000-0000-000096000000}"/>
    <cellStyle name="40% - ส่วนที่ถูกเน้น2 6" xfId="189" xr:uid="{00000000-0005-0000-0000-000097000000}"/>
    <cellStyle name="40% - ส่วนที่ถูกเน้น2 7" xfId="190" xr:uid="{00000000-0005-0000-0000-000098000000}"/>
    <cellStyle name="40% - ส่วนที่ถูกเน้น2 8" xfId="191" xr:uid="{00000000-0005-0000-0000-000099000000}"/>
    <cellStyle name="40% - ส่วนที่ถูกเน้น2 9" xfId="192" xr:uid="{00000000-0005-0000-0000-00009A000000}"/>
    <cellStyle name="40% - ส่วนที่ถูกเน้น3" xfId="193" xr:uid="{00000000-0005-0000-0000-00009B000000}"/>
    <cellStyle name="40% - ส่วนที่ถูกเน้น3 10" xfId="194" xr:uid="{00000000-0005-0000-0000-00009C000000}"/>
    <cellStyle name="40% - ส่วนที่ถูกเน้น3 2" xfId="195" xr:uid="{00000000-0005-0000-0000-00009D000000}"/>
    <cellStyle name="40% - ส่วนที่ถูกเน้น3 3" xfId="196" xr:uid="{00000000-0005-0000-0000-00009E000000}"/>
    <cellStyle name="40% - ส่วนที่ถูกเน้น3 4" xfId="197" xr:uid="{00000000-0005-0000-0000-00009F000000}"/>
    <cellStyle name="40% - ส่วนที่ถูกเน้น3 5" xfId="198" xr:uid="{00000000-0005-0000-0000-0000A0000000}"/>
    <cellStyle name="40% - ส่วนที่ถูกเน้น3 6" xfId="199" xr:uid="{00000000-0005-0000-0000-0000A1000000}"/>
    <cellStyle name="40% - ส่วนที่ถูกเน้น3 7" xfId="200" xr:uid="{00000000-0005-0000-0000-0000A2000000}"/>
    <cellStyle name="40% - ส่วนที่ถูกเน้น3 8" xfId="201" xr:uid="{00000000-0005-0000-0000-0000A3000000}"/>
    <cellStyle name="40% - ส่วนที่ถูกเน้น3 9" xfId="202" xr:uid="{00000000-0005-0000-0000-0000A4000000}"/>
    <cellStyle name="40% - ส่วนที่ถูกเน้น4" xfId="203" xr:uid="{00000000-0005-0000-0000-0000A5000000}"/>
    <cellStyle name="40% - ส่วนที่ถูกเน้น4 10" xfId="204" xr:uid="{00000000-0005-0000-0000-0000A6000000}"/>
    <cellStyle name="40% - ส่วนที่ถูกเน้น4 2" xfId="205" xr:uid="{00000000-0005-0000-0000-0000A7000000}"/>
    <cellStyle name="40% - ส่วนที่ถูกเน้น4 3" xfId="206" xr:uid="{00000000-0005-0000-0000-0000A8000000}"/>
    <cellStyle name="40% - ส่วนที่ถูกเน้น4 4" xfId="207" xr:uid="{00000000-0005-0000-0000-0000A9000000}"/>
    <cellStyle name="40% - ส่วนที่ถูกเน้น4 5" xfId="208" xr:uid="{00000000-0005-0000-0000-0000AA000000}"/>
    <cellStyle name="40% - ส่วนที่ถูกเน้น4 6" xfId="209" xr:uid="{00000000-0005-0000-0000-0000AB000000}"/>
    <cellStyle name="40% - ส่วนที่ถูกเน้น4 7" xfId="210" xr:uid="{00000000-0005-0000-0000-0000AC000000}"/>
    <cellStyle name="40% - ส่วนที่ถูกเน้น4 8" xfId="211" xr:uid="{00000000-0005-0000-0000-0000AD000000}"/>
    <cellStyle name="40% - ส่วนที่ถูกเน้น4 9" xfId="212" xr:uid="{00000000-0005-0000-0000-0000AE000000}"/>
    <cellStyle name="40% - ส่วนที่ถูกเน้น5" xfId="213" xr:uid="{00000000-0005-0000-0000-0000AF000000}"/>
    <cellStyle name="40% - ส่วนที่ถูกเน้น5 10" xfId="214" xr:uid="{00000000-0005-0000-0000-0000B0000000}"/>
    <cellStyle name="40% - ส่วนที่ถูกเน้น5 2" xfId="215" xr:uid="{00000000-0005-0000-0000-0000B1000000}"/>
    <cellStyle name="40% - ส่วนที่ถูกเน้น5 3" xfId="216" xr:uid="{00000000-0005-0000-0000-0000B2000000}"/>
    <cellStyle name="40% - ส่วนที่ถูกเน้น5 4" xfId="217" xr:uid="{00000000-0005-0000-0000-0000B3000000}"/>
    <cellStyle name="40% - ส่วนที่ถูกเน้น5 5" xfId="218" xr:uid="{00000000-0005-0000-0000-0000B4000000}"/>
    <cellStyle name="40% - ส่วนที่ถูกเน้น5 6" xfId="219" xr:uid="{00000000-0005-0000-0000-0000B5000000}"/>
    <cellStyle name="40% - ส่วนที่ถูกเน้น5 7" xfId="220" xr:uid="{00000000-0005-0000-0000-0000B6000000}"/>
    <cellStyle name="40% - ส่วนที่ถูกเน้น5 8" xfId="221" xr:uid="{00000000-0005-0000-0000-0000B7000000}"/>
    <cellStyle name="40% - ส่วนที่ถูกเน้น5 9" xfId="222" xr:uid="{00000000-0005-0000-0000-0000B8000000}"/>
    <cellStyle name="40% - ส่วนที่ถูกเน้น6" xfId="223" xr:uid="{00000000-0005-0000-0000-0000B9000000}"/>
    <cellStyle name="40% - ส่วนที่ถูกเน้น6 10" xfId="224" xr:uid="{00000000-0005-0000-0000-0000BA000000}"/>
    <cellStyle name="40% - ส่วนที่ถูกเน้น6 2" xfId="225" xr:uid="{00000000-0005-0000-0000-0000BB000000}"/>
    <cellStyle name="40% - ส่วนที่ถูกเน้น6 3" xfId="226" xr:uid="{00000000-0005-0000-0000-0000BC000000}"/>
    <cellStyle name="40% - ส่วนที่ถูกเน้น6 4" xfId="227" xr:uid="{00000000-0005-0000-0000-0000BD000000}"/>
    <cellStyle name="40% - ส่วนที่ถูกเน้น6 5" xfId="228" xr:uid="{00000000-0005-0000-0000-0000BE000000}"/>
    <cellStyle name="40% - ส่วนที่ถูกเน้น6 6" xfId="229" xr:uid="{00000000-0005-0000-0000-0000BF000000}"/>
    <cellStyle name="40% - ส่วนที่ถูกเน้น6 7" xfId="230" xr:uid="{00000000-0005-0000-0000-0000C0000000}"/>
    <cellStyle name="40% - ส่วนที่ถูกเน้น6 8" xfId="231" xr:uid="{00000000-0005-0000-0000-0000C1000000}"/>
    <cellStyle name="40% - ส่วนที่ถูกเน้น6 9" xfId="232" xr:uid="{00000000-0005-0000-0000-0000C2000000}"/>
    <cellStyle name="60% - Accent1 2" xfId="233" xr:uid="{00000000-0005-0000-0000-0000C3000000}"/>
    <cellStyle name="60% - Accent1 3" xfId="234" xr:uid="{00000000-0005-0000-0000-0000C4000000}"/>
    <cellStyle name="60% - Accent1 4" xfId="235" xr:uid="{00000000-0005-0000-0000-0000C5000000}"/>
    <cellStyle name="60% - Accent1 5" xfId="236" xr:uid="{00000000-0005-0000-0000-0000C6000000}"/>
    <cellStyle name="60% - Accent1 6" xfId="237" xr:uid="{00000000-0005-0000-0000-0000C7000000}"/>
    <cellStyle name="60% - Accent1 7" xfId="238" xr:uid="{00000000-0005-0000-0000-0000C8000000}"/>
    <cellStyle name="60% - Accent2 2" xfId="239" xr:uid="{00000000-0005-0000-0000-0000C9000000}"/>
    <cellStyle name="60% - Accent2 3" xfId="240" xr:uid="{00000000-0005-0000-0000-0000CA000000}"/>
    <cellStyle name="60% - Accent2 4" xfId="241" xr:uid="{00000000-0005-0000-0000-0000CB000000}"/>
    <cellStyle name="60% - Accent2 5" xfId="242" xr:uid="{00000000-0005-0000-0000-0000CC000000}"/>
    <cellStyle name="60% - Accent2 6" xfId="243" xr:uid="{00000000-0005-0000-0000-0000CD000000}"/>
    <cellStyle name="60% - Accent2 7" xfId="244" xr:uid="{00000000-0005-0000-0000-0000CE000000}"/>
    <cellStyle name="60% - Accent3 2" xfId="245" xr:uid="{00000000-0005-0000-0000-0000CF000000}"/>
    <cellStyle name="60% - Accent3 3" xfId="246" xr:uid="{00000000-0005-0000-0000-0000D0000000}"/>
    <cellStyle name="60% - Accent3 4" xfId="247" xr:uid="{00000000-0005-0000-0000-0000D1000000}"/>
    <cellStyle name="60% - Accent3 5" xfId="248" xr:uid="{00000000-0005-0000-0000-0000D2000000}"/>
    <cellStyle name="60% - Accent3 6" xfId="249" xr:uid="{00000000-0005-0000-0000-0000D3000000}"/>
    <cellStyle name="60% - Accent3 7" xfId="250" xr:uid="{00000000-0005-0000-0000-0000D4000000}"/>
    <cellStyle name="60% - Accent4 2" xfId="251" xr:uid="{00000000-0005-0000-0000-0000D5000000}"/>
    <cellStyle name="60% - Accent4 3" xfId="252" xr:uid="{00000000-0005-0000-0000-0000D6000000}"/>
    <cellStyle name="60% - Accent4 4" xfId="253" xr:uid="{00000000-0005-0000-0000-0000D7000000}"/>
    <cellStyle name="60% - Accent4 5" xfId="254" xr:uid="{00000000-0005-0000-0000-0000D8000000}"/>
    <cellStyle name="60% - Accent4 6" xfId="255" xr:uid="{00000000-0005-0000-0000-0000D9000000}"/>
    <cellStyle name="60% - Accent4 7" xfId="256" xr:uid="{00000000-0005-0000-0000-0000DA000000}"/>
    <cellStyle name="60% - Accent5 2" xfId="257" xr:uid="{00000000-0005-0000-0000-0000DB000000}"/>
    <cellStyle name="60% - Accent5 3" xfId="258" xr:uid="{00000000-0005-0000-0000-0000DC000000}"/>
    <cellStyle name="60% - Accent5 4" xfId="259" xr:uid="{00000000-0005-0000-0000-0000DD000000}"/>
    <cellStyle name="60% - Accent5 5" xfId="260" xr:uid="{00000000-0005-0000-0000-0000DE000000}"/>
    <cellStyle name="60% - Accent5 6" xfId="261" xr:uid="{00000000-0005-0000-0000-0000DF000000}"/>
    <cellStyle name="60% - Accent5 7" xfId="262" xr:uid="{00000000-0005-0000-0000-0000E0000000}"/>
    <cellStyle name="60% - Accent6 2" xfId="263" xr:uid="{00000000-0005-0000-0000-0000E1000000}"/>
    <cellStyle name="60% - Accent6 3" xfId="264" xr:uid="{00000000-0005-0000-0000-0000E2000000}"/>
    <cellStyle name="60% - Accent6 4" xfId="265" xr:uid="{00000000-0005-0000-0000-0000E3000000}"/>
    <cellStyle name="60% - Accent6 5" xfId="266" xr:uid="{00000000-0005-0000-0000-0000E4000000}"/>
    <cellStyle name="60% - Accent6 6" xfId="267" xr:uid="{00000000-0005-0000-0000-0000E5000000}"/>
    <cellStyle name="60% - Accent6 7" xfId="268" xr:uid="{00000000-0005-0000-0000-0000E6000000}"/>
    <cellStyle name="60% - ส่วนที่ถูกเน้น1" xfId="269" xr:uid="{00000000-0005-0000-0000-0000E7000000}"/>
    <cellStyle name="60% - ส่วนที่ถูกเน้น1 10" xfId="270" xr:uid="{00000000-0005-0000-0000-0000E8000000}"/>
    <cellStyle name="60% - ส่วนที่ถูกเน้น1 2" xfId="271" xr:uid="{00000000-0005-0000-0000-0000E9000000}"/>
    <cellStyle name="60% - ส่วนที่ถูกเน้น1 3" xfId="272" xr:uid="{00000000-0005-0000-0000-0000EA000000}"/>
    <cellStyle name="60% - ส่วนที่ถูกเน้น1 4" xfId="273" xr:uid="{00000000-0005-0000-0000-0000EB000000}"/>
    <cellStyle name="60% - ส่วนที่ถูกเน้น1 5" xfId="274" xr:uid="{00000000-0005-0000-0000-0000EC000000}"/>
    <cellStyle name="60% - ส่วนที่ถูกเน้น1 6" xfId="275" xr:uid="{00000000-0005-0000-0000-0000ED000000}"/>
    <cellStyle name="60% - ส่วนที่ถูกเน้น1 7" xfId="276" xr:uid="{00000000-0005-0000-0000-0000EE000000}"/>
    <cellStyle name="60% - ส่วนที่ถูกเน้น1 8" xfId="277" xr:uid="{00000000-0005-0000-0000-0000EF000000}"/>
    <cellStyle name="60% - ส่วนที่ถูกเน้น1 9" xfId="278" xr:uid="{00000000-0005-0000-0000-0000F0000000}"/>
    <cellStyle name="60% - ส่วนที่ถูกเน้น2" xfId="279" xr:uid="{00000000-0005-0000-0000-0000F1000000}"/>
    <cellStyle name="60% - ส่วนที่ถูกเน้น2 10" xfId="280" xr:uid="{00000000-0005-0000-0000-0000F2000000}"/>
    <cellStyle name="60% - ส่วนที่ถูกเน้น2 2" xfId="281" xr:uid="{00000000-0005-0000-0000-0000F3000000}"/>
    <cellStyle name="60% - ส่วนที่ถูกเน้น2 3" xfId="282" xr:uid="{00000000-0005-0000-0000-0000F4000000}"/>
    <cellStyle name="60% - ส่วนที่ถูกเน้น2 4" xfId="283" xr:uid="{00000000-0005-0000-0000-0000F5000000}"/>
    <cellStyle name="60% - ส่วนที่ถูกเน้น2 5" xfId="284" xr:uid="{00000000-0005-0000-0000-0000F6000000}"/>
    <cellStyle name="60% - ส่วนที่ถูกเน้น2 6" xfId="285" xr:uid="{00000000-0005-0000-0000-0000F7000000}"/>
    <cellStyle name="60% - ส่วนที่ถูกเน้น2 7" xfId="286" xr:uid="{00000000-0005-0000-0000-0000F8000000}"/>
    <cellStyle name="60% - ส่วนที่ถูกเน้น2 8" xfId="287" xr:uid="{00000000-0005-0000-0000-0000F9000000}"/>
    <cellStyle name="60% - ส่วนที่ถูกเน้น2 9" xfId="288" xr:uid="{00000000-0005-0000-0000-0000FA000000}"/>
    <cellStyle name="60% - ส่วนที่ถูกเน้น3" xfId="289" xr:uid="{00000000-0005-0000-0000-0000FB000000}"/>
    <cellStyle name="60% - ส่วนที่ถูกเน้น3 10" xfId="290" xr:uid="{00000000-0005-0000-0000-0000FC000000}"/>
    <cellStyle name="60% - ส่วนที่ถูกเน้น3 2" xfId="291" xr:uid="{00000000-0005-0000-0000-0000FD000000}"/>
    <cellStyle name="60% - ส่วนที่ถูกเน้น3 3" xfId="292" xr:uid="{00000000-0005-0000-0000-0000FE000000}"/>
    <cellStyle name="60% - ส่วนที่ถูกเน้น3 4" xfId="293" xr:uid="{00000000-0005-0000-0000-0000FF000000}"/>
    <cellStyle name="60% - ส่วนที่ถูกเน้น3 5" xfId="294" xr:uid="{00000000-0005-0000-0000-000000010000}"/>
    <cellStyle name="60% - ส่วนที่ถูกเน้น3 6" xfId="295" xr:uid="{00000000-0005-0000-0000-000001010000}"/>
    <cellStyle name="60% - ส่วนที่ถูกเน้น3 7" xfId="296" xr:uid="{00000000-0005-0000-0000-000002010000}"/>
    <cellStyle name="60% - ส่วนที่ถูกเน้น3 8" xfId="297" xr:uid="{00000000-0005-0000-0000-000003010000}"/>
    <cellStyle name="60% - ส่วนที่ถูกเน้น3 9" xfId="298" xr:uid="{00000000-0005-0000-0000-000004010000}"/>
    <cellStyle name="60% - ส่วนที่ถูกเน้น4" xfId="299" xr:uid="{00000000-0005-0000-0000-000005010000}"/>
    <cellStyle name="60% - ส่วนที่ถูกเน้น4 10" xfId="300" xr:uid="{00000000-0005-0000-0000-000006010000}"/>
    <cellStyle name="60% - ส่วนที่ถูกเน้น4 2" xfId="301" xr:uid="{00000000-0005-0000-0000-000007010000}"/>
    <cellStyle name="60% - ส่วนที่ถูกเน้น4 3" xfId="302" xr:uid="{00000000-0005-0000-0000-000008010000}"/>
    <cellStyle name="60% - ส่วนที่ถูกเน้น4 4" xfId="303" xr:uid="{00000000-0005-0000-0000-000009010000}"/>
    <cellStyle name="60% - ส่วนที่ถูกเน้น4 5" xfId="304" xr:uid="{00000000-0005-0000-0000-00000A010000}"/>
    <cellStyle name="60% - ส่วนที่ถูกเน้น4 6" xfId="305" xr:uid="{00000000-0005-0000-0000-00000B010000}"/>
    <cellStyle name="60% - ส่วนที่ถูกเน้น4 7" xfId="306" xr:uid="{00000000-0005-0000-0000-00000C010000}"/>
    <cellStyle name="60% - ส่วนที่ถูกเน้น4 8" xfId="307" xr:uid="{00000000-0005-0000-0000-00000D010000}"/>
    <cellStyle name="60% - ส่วนที่ถูกเน้น4 9" xfId="308" xr:uid="{00000000-0005-0000-0000-00000E010000}"/>
    <cellStyle name="60% - ส่วนที่ถูกเน้น5" xfId="309" xr:uid="{00000000-0005-0000-0000-00000F010000}"/>
    <cellStyle name="60% - ส่วนที่ถูกเน้น5 10" xfId="310" xr:uid="{00000000-0005-0000-0000-000010010000}"/>
    <cellStyle name="60% - ส่วนที่ถูกเน้น5 2" xfId="311" xr:uid="{00000000-0005-0000-0000-000011010000}"/>
    <cellStyle name="60% - ส่วนที่ถูกเน้น5 3" xfId="312" xr:uid="{00000000-0005-0000-0000-000012010000}"/>
    <cellStyle name="60% - ส่วนที่ถูกเน้น5 4" xfId="313" xr:uid="{00000000-0005-0000-0000-000013010000}"/>
    <cellStyle name="60% - ส่วนที่ถูกเน้น5 5" xfId="314" xr:uid="{00000000-0005-0000-0000-000014010000}"/>
    <cellStyle name="60% - ส่วนที่ถูกเน้น5 6" xfId="315" xr:uid="{00000000-0005-0000-0000-000015010000}"/>
    <cellStyle name="60% - ส่วนที่ถูกเน้น5 7" xfId="316" xr:uid="{00000000-0005-0000-0000-000016010000}"/>
    <cellStyle name="60% - ส่วนที่ถูกเน้น5 8" xfId="317" xr:uid="{00000000-0005-0000-0000-000017010000}"/>
    <cellStyle name="60% - ส่วนที่ถูกเน้น5 9" xfId="318" xr:uid="{00000000-0005-0000-0000-000018010000}"/>
    <cellStyle name="60% - ส่วนที่ถูกเน้น6" xfId="319" xr:uid="{00000000-0005-0000-0000-000019010000}"/>
    <cellStyle name="60% - ส่วนที่ถูกเน้น6 10" xfId="320" xr:uid="{00000000-0005-0000-0000-00001A010000}"/>
    <cellStyle name="60% - ส่วนที่ถูกเน้น6 2" xfId="321" xr:uid="{00000000-0005-0000-0000-00001B010000}"/>
    <cellStyle name="60% - ส่วนที่ถูกเน้น6 3" xfId="322" xr:uid="{00000000-0005-0000-0000-00001C010000}"/>
    <cellStyle name="60% - ส่วนที่ถูกเน้น6 4" xfId="323" xr:uid="{00000000-0005-0000-0000-00001D010000}"/>
    <cellStyle name="60% - ส่วนที่ถูกเน้น6 5" xfId="324" xr:uid="{00000000-0005-0000-0000-00001E010000}"/>
    <cellStyle name="60% - ส่วนที่ถูกเน้น6 6" xfId="325" xr:uid="{00000000-0005-0000-0000-00001F010000}"/>
    <cellStyle name="60% - ส่วนที่ถูกเน้น6 7" xfId="326" xr:uid="{00000000-0005-0000-0000-000020010000}"/>
    <cellStyle name="60% - ส่วนที่ถูกเน้น6 8" xfId="327" xr:uid="{00000000-0005-0000-0000-000021010000}"/>
    <cellStyle name="60% - ส่วนที่ถูกเน้น6 9" xfId="328" xr:uid="{00000000-0005-0000-0000-000022010000}"/>
    <cellStyle name="Accent1 2" xfId="329" xr:uid="{00000000-0005-0000-0000-000023010000}"/>
    <cellStyle name="Accent1 3" xfId="330" xr:uid="{00000000-0005-0000-0000-000024010000}"/>
    <cellStyle name="Accent1 4" xfId="331" xr:uid="{00000000-0005-0000-0000-000025010000}"/>
    <cellStyle name="Accent1 5" xfId="332" xr:uid="{00000000-0005-0000-0000-000026010000}"/>
    <cellStyle name="Accent1 6" xfId="333" xr:uid="{00000000-0005-0000-0000-000027010000}"/>
    <cellStyle name="Accent1 7" xfId="334" xr:uid="{00000000-0005-0000-0000-000028010000}"/>
    <cellStyle name="Accent2 2" xfId="335" xr:uid="{00000000-0005-0000-0000-000029010000}"/>
    <cellStyle name="Accent2 3" xfId="336" xr:uid="{00000000-0005-0000-0000-00002A010000}"/>
    <cellStyle name="Accent2 4" xfId="337" xr:uid="{00000000-0005-0000-0000-00002B010000}"/>
    <cellStyle name="Accent2 5" xfId="338" xr:uid="{00000000-0005-0000-0000-00002C010000}"/>
    <cellStyle name="Accent2 6" xfId="339" xr:uid="{00000000-0005-0000-0000-00002D010000}"/>
    <cellStyle name="Accent2 7" xfId="340" xr:uid="{00000000-0005-0000-0000-00002E010000}"/>
    <cellStyle name="Accent3 2" xfId="341" xr:uid="{00000000-0005-0000-0000-00002F010000}"/>
    <cellStyle name="Accent3 3" xfId="342" xr:uid="{00000000-0005-0000-0000-000030010000}"/>
    <cellStyle name="Accent3 4" xfId="343" xr:uid="{00000000-0005-0000-0000-000031010000}"/>
    <cellStyle name="Accent3 5" xfId="344" xr:uid="{00000000-0005-0000-0000-000032010000}"/>
    <cellStyle name="Accent3 6" xfId="345" xr:uid="{00000000-0005-0000-0000-000033010000}"/>
    <cellStyle name="Accent3 7" xfId="346" xr:uid="{00000000-0005-0000-0000-000034010000}"/>
    <cellStyle name="Accent4 2" xfId="347" xr:uid="{00000000-0005-0000-0000-000035010000}"/>
    <cellStyle name="Accent4 3" xfId="348" xr:uid="{00000000-0005-0000-0000-000036010000}"/>
    <cellStyle name="Accent4 4" xfId="349" xr:uid="{00000000-0005-0000-0000-000037010000}"/>
    <cellStyle name="Accent4 5" xfId="350" xr:uid="{00000000-0005-0000-0000-000038010000}"/>
    <cellStyle name="Accent4 6" xfId="351" xr:uid="{00000000-0005-0000-0000-000039010000}"/>
    <cellStyle name="Accent4 7" xfId="352" xr:uid="{00000000-0005-0000-0000-00003A010000}"/>
    <cellStyle name="Accent5 2" xfId="353" xr:uid="{00000000-0005-0000-0000-00003B010000}"/>
    <cellStyle name="Accent5 3" xfId="354" xr:uid="{00000000-0005-0000-0000-00003C010000}"/>
    <cellStyle name="Accent5 4" xfId="355" xr:uid="{00000000-0005-0000-0000-00003D010000}"/>
    <cellStyle name="Accent5 5" xfId="356" xr:uid="{00000000-0005-0000-0000-00003E010000}"/>
    <cellStyle name="Accent5 6" xfId="357" xr:uid="{00000000-0005-0000-0000-00003F010000}"/>
    <cellStyle name="Accent5 7" xfId="358" xr:uid="{00000000-0005-0000-0000-000040010000}"/>
    <cellStyle name="Accent6 2" xfId="359" xr:uid="{00000000-0005-0000-0000-000041010000}"/>
    <cellStyle name="Accent6 3" xfId="360" xr:uid="{00000000-0005-0000-0000-000042010000}"/>
    <cellStyle name="Accent6 4" xfId="361" xr:uid="{00000000-0005-0000-0000-000043010000}"/>
    <cellStyle name="Accent6 5" xfId="362" xr:uid="{00000000-0005-0000-0000-000044010000}"/>
    <cellStyle name="Accent6 6" xfId="363" xr:uid="{00000000-0005-0000-0000-000045010000}"/>
    <cellStyle name="Accent6 7" xfId="364" xr:uid="{00000000-0005-0000-0000-000046010000}"/>
    <cellStyle name="Bad 2" xfId="365" xr:uid="{00000000-0005-0000-0000-000047010000}"/>
    <cellStyle name="Bad 3" xfId="366" xr:uid="{00000000-0005-0000-0000-000048010000}"/>
    <cellStyle name="Bad 4" xfId="367" xr:uid="{00000000-0005-0000-0000-000049010000}"/>
    <cellStyle name="Bad 5" xfId="368" xr:uid="{00000000-0005-0000-0000-00004A010000}"/>
    <cellStyle name="Bad 6" xfId="369" xr:uid="{00000000-0005-0000-0000-00004B010000}"/>
    <cellStyle name="Bad 7" xfId="370" xr:uid="{00000000-0005-0000-0000-00004C010000}"/>
    <cellStyle name="Body" xfId="6" xr:uid="{00000000-0005-0000-0000-00004D010000}"/>
    <cellStyle name="Calculation 2" xfId="371" xr:uid="{00000000-0005-0000-0000-00004E010000}"/>
    <cellStyle name="Calculation 2 2" xfId="372" xr:uid="{00000000-0005-0000-0000-00004F010000}"/>
    <cellStyle name="Calculation 3" xfId="373" xr:uid="{00000000-0005-0000-0000-000050010000}"/>
    <cellStyle name="Calculation 3 2" xfId="374" xr:uid="{00000000-0005-0000-0000-000051010000}"/>
    <cellStyle name="Calculation 4" xfId="375" xr:uid="{00000000-0005-0000-0000-000052010000}"/>
    <cellStyle name="Calculation 5" xfId="376" xr:uid="{00000000-0005-0000-0000-000053010000}"/>
    <cellStyle name="Calculation 6" xfId="377" xr:uid="{00000000-0005-0000-0000-000054010000}"/>
    <cellStyle name="Calculation 7" xfId="378" xr:uid="{00000000-0005-0000-0000-000055010000}"/>
    <cellStyle name="Check Cell 2" xfId="379" xr:uid="{00000000-0005-0000-0000-000056010000}"/>
    <cellStyle name="Check Cell 3" xfId="380" xr:uid="{00000000-0005-0000-0000-000057010000}"/>
    <cellStyle name="Check Cell 4" xfId="381" xr:uid="{00000000-0005-0000-0000-000058010000}"/>
    <cellStyle name="Check Cell 5" xfId="382" xr:uid="{00000000-0005-0000-0000-000059010000}"/>
    <cellStyle name="Check Cell 6" xfId="383" xr:uid="{00000000-0005-0000-0000-00005A010000}"/>
    <cellStyle name="Check Cell 7" xfId="384" xr:uid="{00000000-0005-0000-0000-00005B010000}"/>
    <cellStyle name="Collegamento ipertestuale" xfId="385" xr:uid="{00000000-0005-0000-0000-00005C010000}"/>
    <cellStyle name="Comma" xfId="2" builtinId="3"/>
    <cellStyle name="Comma 10" xfId="386" xr:uid="{00000000-0005-0000-0000-00005E010000}"/>
    <cellStyle name="Comma 11" xfId="387" xr:uid="{00000000-0005-0000-0000-00005F010000}"/>
    <cellStyle name="Comma 2" xfId="7" xr:uid="{00000000-0005-0000-0000-000060010000}"/>
    <cellStyle name="Comma 2 2" xfId="8" xr:uid="{00000000-0005-0000-0000-000061010000}"/>
    <cellStyle name="Comma 2 2 2" xfId="388" xr:uid="{00000000-0005-0000-0000-000062010000}"/>
    <cellStyle name="Comma 2 3" xfId="9" xr:uid="{00000000-0005-0000-0000-000063010000}"/>
    <cellStyle name="Comma 2 4" xfId="25" xr:uid="{00000000-0005-0000-0000-000064010000}"/>
    <cellStyle name="Comma 3" xfId="10" xr:uid="{00000000-0005-0000-0000-000065010000}"/>
    <cellStyle name="Comma 3 2" xfId="389" xr:uid="{00000000-0005-0000-0000-000066010000}"/>
    <cellStyle name="Comma 3 3" xfId="390" xr:uid="{00000000-0005-0000-0000-000067010000}"/>
    <cellStyle name="Comma 4" xfId="11" xr:uid="{00000000-0005-0000-0000-000068010000}"/>
    <cellStyle name="Comma 4 2" xfId="391" xr:uid="{00000000-0005-0000-0000-000069010000}"/>
    <cellStyle name="Comma 5" xfId="23" xr:uid="{00000000-0005-0000-0000-00006A010000}"/>
    <cellStyle name="Comma 5 2" xfId="392" xr:uid="{00000000-0005-0000-0000-00006B010000}"/>
    <cellStyle name="Comma 6" xfId="393" xr:uid="{00000000-0005-0000-0000-00006C010000}"/>
    <cellStyle name="Comma 7" xfId="394" xr:uid="{00000000-0005-0000-0000-00006D010000}"/>
    <cellStyle name="Comma 8" xfId="395" xr:uid="{00000000-0005-0000-0000-00006E010000}"/>
    <cellStyle name="Comma 8 2" xfId="396" xr:uid="{00000000-0005-0000-0000-00006F010000}"/>
    <cellStyle name="Comma 9" xfId="397" xr:uid="{00000000-0005-0000-0000-000070010000}"/>
    <cellStyle name="comma zerodec" xfId="26" xr:uid="{00000000-0005-0000-0000-000071010000}"/>
    <cellStyle name="Currency1" xfId="27" xr:uid="{00000000-0005-0000-0000-000072010000}"/>
    <cellStyle name="Dollar (zero dec)" xfId="28" xr:uid="{00000000-0005-0000-0000-000073010000}"/>
    <cellStyle name="Explanatory Text 2" xfId="398" xr:uid="{00000000-0005-0000-0000-000074010000}"/>
    <cellStyle name="Explanatory Text 3" xfId="399" xr:uid="{00000000-0005-0000-0000-000075010000}"/>
    <cellStyle name="Explanatory Text 4" xfId="400" xr:uid="{00000000-0005-0000-0000-000076010000}"/>
    <cellStyle name="Explanatory Text 5" xfId="401" xr:uid="{00000000-0005-0000-0000-000077010000}"/>
    <cellStyle name="Explanatory Text 6" xfId="402" xr:uid="{00000000-0005-0000-0000-000078010000}"/>
    <cellStyle name="Explanatory Text 7" xfId="403" xr:uid="{00000000-0005-0000-0000-000079010000}"/>
    <cellStyle name="Good 2" xfId="404" xr:uid="{00000000-0005-0000-0000-00007A010000}"/>
    <cellStyle name="Good 3" xfId="405" xr:uid="{00000000-0005-0000-0000-00007B010000}"/>
    <cellStyle name="Good 4" xfId="406" xr:uid="{00000000-0005-0000-0000-00007C010000}"/>
    <cellStyle name="Good 5" xfId="407" xr:uid="{00000000-0005-0000-0000-00007D010000}"/>
    <cellStyle name="Good 6" xfId="408" xr:uid="{00000000-0005-0000-0000-00007E010000}"/>
    <cellStyle name="Good 7" xfId="409" xr:uid="{00000000-0005-0000-0000-00007F010000}"/>
    <cellStyle name="Grey" xfId="29" xr:uid="{00000000-0005-0000-0000-000080010000}"/>
    <cellStyle name="Header1" xfId="12" xr:uid="{00000000-0005-0000-0000-000081010000}"/>
    <cellStyle name="Header2" xfId="13" xr:uid="{00000000-0005-0000-0000-000082010000}"/>
    <cellStyle name="Heading 1 2" xfId="410" xr:uid="{00000000-0005-0000-0000-000083010000}"/>
    <cellStyle name="Heading 1 3" xfId="411" xr:uid="{00000000-0005-0000-0000-000084010000}"/>
    <cellStyle name="Heading 2 2" xfId="412" xr:uid="{00000000-0005-0000-0000-000085010000}"/>
    <cellStyle name="Heading 2 3" xfId="413" xr:uid="{00000000-0005-0000-0000-000086010000}"/>
    <cellStyle name="Heading 3 2" xfId="414" xr:uid="{00000000-0005-0000-0000-000087010000}"/>
    <cellStyle name="Heading 3 3" xfId="415" xr:uid="{00000000-0005-0000-0000-000088010000}"/>
    <cellStyle name="Heading 4 2" xfId="416" xr:uid="{00000000-0005-0000-0000-000089010000}"/>
    <cellStyle name="Heading 4 3" xfId="417" xr:uid="{00000000-0005-0000-0000-00008A010000}"/>
    <cellStyle name="Hyperlink 2" xfId="418" xr:uid="{00000000-0005-0000-0000-00008B010000}"/>
    <cellStyle name="Input [yellow]" xfId="30" xr:uid="{00000000-0005-0000-0000-00008C010000}"/>
    <cellStyle name="Input 2" xfId="419" xr:uid="{00000000-0005-0000-0000-00008D010000}"/>
    <cellStyle name="Input 2 2" xfId="420" xr:uid="{00000000-0005-0000-0000-00008E010000}"/>
    <cellStyle name="Input 3" xfId="421" xr:uid="{00000000-0005-0000-0000-00008F010000}"/>
    <cellStyle name="Input 3 2" xfId="422" xr:uid="{00000000-0005-0000-0000-000090010000}"/>
    <cellStyle name="Input 4" xfId="423" xr:uid="{00000000-0005-0000-0000-000091010000}"/>
    <cellStyle name="Input 5" xfId="424" xr:uid="{00000000-0005-0000-0000-000092010000}"/>
    <cellStyle name="Input 6" xfId="425" xr:uid="{00000000-0005-0000-0000-000093010000}"/>
    <cellStyle name="Input 7" xfId="426" xr:uid="{00000000-0005-0000-0000-000094010000}"/>
    <cellStyle name="Linked Cell 2" xfId="427" xr:uid="{00000000-0005-0000-0000-000095010000}"/>
    <cellStyle name="Linked Cell 3" xfId="428" xr:uid="{00000000-0005-0000-0000-000096010000}"/>
    <cellStyle name="Linked Cell 4" xfId="429" xr:uid="{00000000-0005-0000-0000-000097010000}"/>
    <cellStyle name="Linked Cell 5" xfId="430" xr:uid="{00000000-0005-0000-0000-000098010000}"/>
    <cellStyle name="Linked Cell 6" xfId="431" xr:uid="{00000000-0005-0000-0000-000099010000}"/>
    <cellStyle name="Linked Cell 7" xfId="432" xr:uid="{00000000-0005-0000-0000-00009A010000}"/>
    <cellStyle name="Migliaia (0)_Acquisition of turnover1" xfId="433" xr:uid="{00000000-0005-0000-0000-00009B010000}"/>
    <cellStyle name="Migliaia_Acquisition of turnover1" xfId="434" xr:uid="{00000000-0005-0000-0000-00009C010000}"/>
    <cellStyle name="Neutral 2" xfId="435" xr:uid="{00000000-0005-0000-0000-00009D010000}"/>
    <cellStyle name="Neutral 3" xfId="436" xr:uid="{00000000-0005-0000-0000-00009E010000}"/>
    <cellStyle name="Neutral 4" xfId="437" xr:uid="{00000000-0005-0000-0000-00009F010000}"/>
    <cellStyle name="Neutral 5" xfId="438" xr:uid="{00000000-0005-0000-0000-0000A0010000}"/>
    <cellStyle name="Neutral 6" xfId="439" xr:uid="{00000000-0005-0000-0000-0000A1010000}"/>
    <cellStyle name="Neutral 7" xfId="440" xr:uid="{00000000-0005-0000-0000-0000A2010000}"/>
    <cellStyle name="no dec" xfId="14" xr:uid="{00000000-0005-0000-0000-0000A3010000}"/>
    <cellStyle name="Normal" xfId="0" builtinId="0"/>
    <cellStyle name="Normal - Style1" xfId="15" xr:uid="{00000000-0005-0000-0000-0000A5010000}"/>
    <cellStyle name="Normal - Style1 2" xfId="31" xr:uid="{00000000-0005-0000-0000-0000A6010000}"/>
    <cellStyle name="Normal 10" xfId="441" xr:uid="{00000000-0005-0000-0000-0000A7010000}"/>
    <cellStyle name="Normal 10 2" xfId="37" xr:uid="{00000000-0005-0000-0000-0000A8010000}"/>
    <cellStyle name="Normal 11" xfId="442" xr:uid="{00000000-0005-0000-0000-0000A9010000}"/>
    <cellStyle name="Normal 12" xfId="443" xr:uid="{00000000-0005-0000-0000-0000AA010000}"/>
    <cellStyle name="Normal 13" xfId="444" xr:uid="{00000000-0005-0000-0000-0000AB010000}"/>
    <cellStyle name="Normal 14" xfId="445" xr:uid="{00000000-0005-0000-0000-0000AC010000}"/>
    <cellStyle name="Normal 15" xfId="446" xr:uid="{00000000-0005-0000-0000-0000AD010000}"/>
    <cellStyle name="Normal 16" xfId="447" xr:uid="{00000000-0005-0000-0000-0000AE010000}"/>
    <cellStyle name="Normal 17" xfId="448" xr:uid="{00000000-0005-0000-0000-0000AF010000}"/>
    <cellStyle name="Normal 18" xfId="449" xr:uid="{00000000-0005-0000-0000-0000B0010000}"/>
    <cellStyle name="Normal 18 2" xfId="450" xr:uid="{00000000-0005-0000-0000-0000B1010000}"/>
    <cellStyle name="Normal 19" xfId="451" xr:uid="{00000000-0005-0000-0000-0000B2010000}"/>
    <cellStyle name="Normal 2" xfId="4" xr:uid="{00000000-0005-0000-0000-0000B3010000}"/>
    <cellStyle name="Normal 2 2" xfId="16" xr:uid="{00000000-0005-0000-0000-0000B4010000}"/>
    <cellStyle name="Normal 2 2 2" xfId="452" xr:uid="{00000000-0005-0000-0000-0000B5010000}"/>
    <cellStyle name="Normal 2 2 3" xfId="453" xr:uid="{00000000-0005-0000-0000-0000B6010000}"/>
    <cellStyle name="Normal 2 3" xfId="17" xr:uid="{00000000-0005-0000-0000-0000B7010000}"/>
    <cellStyle name="Normal 2 4" xfId="32" xr:uid="{00000000-0005-0000-0000-0000B8010000}"/>
    <cellStyle name="Normal 2 5" xfId="454" xr:uid="{00000000-0005-0000-0000-0000B9010000}"/>
    <cellStyle name="Normal 2_FS GEN Thai Q1' 12" xfId="18" xr:uid="{00000000-0005-0000-0000-0000BA010000}"/>
    <cellStyle name="Normal 20" xfId="455" xr:uid="{00000000-0005-0000-0000-0000BB010000}"/>
    <cellStyle name="Normal 21" xfId="456" xr:uid="{00000000-0005-0000-0000-0000BC010000}"/>
    <cellStyle name="Normal 22" xfId="457" xr:uid="{00000000-0005-0000-0000-0000BD010000}"/>
    <cellStyle name="Normal 23" xfId="458" xr:uid="{00000000-0005-0000-0000-0000BE010000}"/>
    <cellStyle name="Normal 24" xfId="459" xr:uid="{00000000-0005-0000-0000-0000BF010000}"/>
    <cellStyle name="Normal 25" xfId="460" xr:uid="{00000000-0005-0000-0000-0000C0010000}"/>
    <cellStyle name="Normal 26" xfId="461" xr:uid="{00000000-0005-0000-0000-0000C1010000}"/>
    <cellStyle name="Normal 27" xfId="462" xr:uid="{00000000-0005-0000-0000-0000C2010000}"/>
    <cellStyle name="Normal 28" xfId="463" xr:uid="{00000000-0005-0000-0000-0000C3010000}"/>
    <cellStyle name="Normal 29" xfId="464" xr:uid="{00000000-0005-0000-0000-0000C4010000}"/>
    <cellStyle name="Normal 3" xfId="19" xr:uid="{00000000-0005-0000-0000-0000C5010000}"/>
    <cellStyle name="Normal 3 2" xfId="465" xr:uid="{00000000-0005-0000-0000-0000C6010000}"/>
    <cellStyle name="Normal 3 3" xfId="466" xr:uid="{00000000-0005-0000-0000-0000C7010000}"/>
    <cellStyle name="Normal 3 4" xfId="467" xr:uid="{00000000-0005-0000-0000-0000C8010000}"/>
    <cellStyle name="Normal 3 5" xfId="468" xr:uid="{00000000-0005-0000-0000-0000C9010000}"/>
    <cellStyle name="Normal 3 6" xfId="469" xr:uid="{00000000-0005-0000-0000-0000CA010000}"/>
    <cellStyle name="Normal 3 7" xfId="470" xr:uid="{00000000-0005-0000-0000-0000CB010000}"/>
    <cellStyle name="Normal 4" xfId="20" xr:uid="{00000000-0005-0000-0000-0000CC010000}"/>
    <cellStyle name="Normal 4 2" xfId="471" xr:uid="{00000000-0005-0000-0000-0000CD010000}"/>
    <cellStyle name="Normal 4 3" xfId="472" xr:uid="{00000000-0005-0000-0000-0000CE010000}"/>
    <cellStyle name="Normal 5" xfId="22" xr:uid="{00000000-0005-0000-0000-0000CF010000}"/>
    <cellStyle name="Normal 5 2" xfId="473" xr:uid="{00000000-0005-0000-0000-0000D0010000}"/>
    <cellStyle name="Normal 6" xfId="24" xr:uid="{00000000-0005-0000-0000-0000D1010000}"/>
    <cellStyle name="Normal 6 2" xfId="474" xr:uid="{00000000-0005-0000-0000-0000D2010000}"/>
    <cellStyle name="Normal 7" xfId="33" xr:uid="{00000000-0005-0000-0000-0000D3010000}"/>
    <cellStyle name="Normal 7 2" xfId="475" xr:uid="{00000000-0005-0000-0000-0000D4010000}"/>
    <cellStyle name="Normal 8" xfId="36" xr:uid="{00000000-0005-0000-0000-0000D5010000}"/>
    <cellStyle name="Normal 9" xfId="476" xr:uid="{00000000-0005-0000-0000-0000D6010000}"/>
    <cellStyle name="Normal_FS SSSC YE'12 Audited" xfId="5" xr:uid="{00000000-0005-0000-0000-0000D7010000}"/>
    <cellStyle name="Normale_Exp Job per Aldo_01-05-00" xfId="477" xr:uid="{00000000-0005-0000-0000-0000D8010000}"/>
    <cellStyle name="Note 2" xfId="478" xr:uid="{00000000-0005-0000-0000-0000D9010000}"/>
    <cellStyle name="Note 2 2" xfId="479" xr:uid="{00000000-0005-0000-0000-0000DA010000}"/>
    <cellStyle name="Note 3" xfId="480" xr:uid="{00000000-0005-0000-0000-0000DB010000}"/>
    <cellStyle name="Note 3 2" xfId="481" xr:uid="{00000000-0005-0000-0000-0000DC010000}"/>
    <cellStyle name="Note 4" xfId="482" xr:uid="{00000000-0005-0000-0000-0000DD010000}"/>
    <cellStyle name="Note 5" xfId="483" xr:uid="{00000000-0005-0000-0000-0000DE010000}"/>
    <cellStyle name="Note 6" xfId="484" xr:uid="{00000000-0005-0000-0000-0000DF010000}"/>
    <cellStyle name="Note 7" xfId="485" xr:uid="{00000000-0005-0000-0000-0000E0010000}"/>
    <cellStyle name="Output 2" xfId="486" xr:uid="{00000000-0005-0000-0000-0000E1010000}"/>
    <cellStyle name="Output 2 2" xfId="487" xr:uid="{00000000-0005-0000-0000-0000E2010000}"/>
    <cellStyle name="Output 3" xfId="488" xr:uid="{00000000-0005-0000-0000-0000E3010000}"/>
    <cellStyle name="Output 3 2" xfId="489" xr:uid="{00000000-0005-0000-0000-0000E4010000}"/>
    <cellStyle name="Output 4" xfId="490" xr:uid="{00000000-0005-0000-0000-0000E5010000}"/>
    <cellStyle name="Output 5" xfId="491" xr:uid="{00000000-0005-0000-0000-0000E6010000}"/>
    <cellStyle name="Output 6" xfId="492" xr:uid="{00000000-0005-0000-0000-0000E7010000}"/>
    <cellStyle name="Output 7" xfId="493" xr:uid="{00000000-0005-0000-0000-0000E8010000}"/>
    <cellStyle name="Percent" xfId="3" builtinId="5"/>
    <cellStyle name="Percent [2]" xfId="34" xr:uid="{00000000-0005-0000-0000-0000EA010000}"/>
    <cellStyle name="Percent 2" xfId="21" xr:uid="{00000000-0005-0000-0000-0000EB010000}"/>
    <cellStyle name="Percent 3" xfId="494" xr:uid="{00000000-0005-0000-0000-0000EC010000}"/>
    <cellStyle name="Percent 3 2" xfId="495" xr:uid="{00000000-0005-0000-0000-0000ED010000}"/>
    <cellStyle name="Percent 4" xfId="496" xr:uid="{00000000-0005-0000-0000-0000EE010000}"/>
    <cellStyle name="Percent 5" xfId="497" xr:uid="{00000000-0005-0000-0000-0000EF010000}"/>
    <cellStyle name="Percent 6" xfId="498" xr:uid="{00000000-0005-0000-0000-0000F0010000}"/>
    <cellStyle name="Percent 7" xfId="38" xr:uid="{00000000-0005-0000-0000-0000F1010000}"/>
    <cellStyle name="Quantity" xfId="35" xr:uid="{00000000-0005-0000-0000-0000F2010000}"/>
    <cellStyle name="Style 1" xfId="499" xr:uid="{00000000-0005-0000-0000-0000F3010000}"/>
    <cellStyle name="Style 1 2" xfId="500" xr:uid="{00000000-0005-0000-0000-0000F4010000}"/>
    <cellStyle name="Title 2" xfId="501" xr:uid="{00000000-0005-0000-0000-0000F5010000}"/>
    <cellStyle name="Title 3" xfId="502" xr:uid="{00000000-0005-0000-0000-0000F6010000}"/>
    <cellStyle name="Total 2" xfId="503" xr:uid="{00000000-0005-0000-0000-0000F7010000}"/>
    <cellStyle name="Total 2 2" xfId="504" xr:uid="{00000000-0005-0000-0000-0000F8010000}"/>
    <cellStyle name="Total 3" xfId="505" xr:uid="{00000000-0005-0000-0000-0000F9010000}"/>
    <cellStyle name="Total 3 2" xfId="506" xr:uid="{00000000-0005-0000-0000-0000FA010000}"/>
    <cellStyle name="Total 4" xfId="507" xr:uid="{00000000-0005-0000-0000-0000FB010000}"/>
    <cellStyle name="Total 5" xfId="508" xr:uid="{00000000-0005-0000-0000-0000FC010000}"/>
    <cellStyle name="Total 6" xfId="509" xr:uid="{00000000-0005-0000-0000-0000FD010000}"/>
    <cellStyle name="Total 7" xfId="510" xr:uid="{00000000-0005-0000-0000-0000FE010000}"/>
    <cellStyle name="Valuta (0)_Acquisition of turnover1" xfId="511" xr:uid="{00000000-0005-0000-0000-0000FF010000}"/>
    <cellStyle name="Valuta_Acquisition of turnover1" xfId="512" xr:uid="{00000000-0005-0000-0000-000000020000}"/>
    <cellStyle name="Warning Text 2" xfId="513" xr:uid="{00000000-0005-0000-0000-000001020000}"/>
    <cellStyle name="Warning Text 3" xfId="514" xr:uid="{00000000-0005-0000-0000-000002020000}"/>
    <cellStyle name="Warning Text 4" xfId="515" xr:uid="{00000000-0005-0000-0000-000003020000}"/>
    <cellStyle name="Warning Text 5" xfId="516" xr:uid="{00000000-0005-0000-0000-000004020000}"/>
    <cellStyle name="Warning Text 6" xfId="517" xr:uid="{00000000-0005-0000-0000-000005020000}"/>
    <cellStyle name="Warning Text 7" xfId="518" xr:uid="{00000000-0005-0000-0000-000006020000}"/>
    <cellStyle name="การคำนวณ" xfId="566" xr:uid="{00000000-0005-0000-0000-000036020000}"/>
    <cellStyle name="การคำนวณ 10" xfId="567" xr:uid="{00000000-0005-0000-0000-000037020000}"/>
    <cellStyle name="การคำนวณ 2" xfId="568" xr:uid="{00000000-0005-0000-0000-000038020000}"/>
    <cellStyle name="การคำนวณ 3" xfId="569" xr:uid="{00000000-0005-0000-0000-000039020000}"/>
    <cellStyle name="การคำนวณ 4" xfId="570" xr:uid="{00000000-0005-0000-0000-00003A020000}"/>
    <cellStyle name="การคำนวณ 5" xfId="571" xr:uid="{00000000-0005-0000-0000-00003B020000}"/>
    <cellStyle name="การคำนวณ 6" xfId="572" xr:uid="{00000000-0005-0000-0000-00003C020000}"/>
    <cellStyle name="การคำนวณ 7" xfId="573" xr:uid="{00000000-0005-0000-0000-00003D020000}"/>
    <cellStyle name="การคำนวณ 8" xfId="574" xr:uid="{00000000-0005-0000-0000-00003E020000}"/>
    <cellStyle name="การคำนวณ 9" xfId="575" xr:uid="{00000000-0005-0000-0000-00003F020000}"/>
    <cellStyle name="ข้อความเตือน" xfId="576" xr:uid="{00000000-0005-0000-0000-000040020000}"/>
    <cellStyle name="ข้อความเตือน 10" xfId="577" xr:uid="{00000000-0005-0000-0000-000041020000}"/>
    <cellStyle name="ข้อความเตือน 2" xfId="578" xr:uid="{00000000-0005-0000-0000-000042020000}"/>
    <cellStyle name="ข้อความเตือน 3" xfId="579" xr:uid="{00000000-0005-0000-0000-000043020000}"/>
    <cellStyle name="ข้อความเตือน 4" xfId="580" xr:uid="{00000000-0005-0000-0000-000044020000}"/>
    <cellStyle name="ข้อความเตือน 5" xfId="581" xr:uid="{00000000-0005-0000-0000-000045020000}"/>
    <cellStyle name="ข้อความเตือน 6" xfId="582" xr:uid="{00000000-0005-0000-0000-000046020000}"/>
    <cellStyle name="ข้อความเตือน 7" xfId="583" xr:uid="{00000000-0005-0000-0000-000047020000}"/>
    <cellStyle name="ข้อความเตือน 8" xfId="584" xr:uid="{00000000-0005-0000-0000-000048020000}"/>
    <cellStyle name="ข้อความเตือน 9" xfId="585" xr:uid="{00000000-0005-0000-0000-000049020000}"/>
    <cellStyle name="ข้อความอธิบาย" xfId="586" xr:uid="{00000000-0005-0000-0000-00004A020000}"/>
    <cellStyle name="ข้อความอธิบาย 10" xfId="587" xr:uid="{00000000-0005-0000-0000-00004B020000}"/>
    <cellStyle name="ข้อความอธิบาย 2" xfId="588" xr:uid="{00000000-0005-0000-0000-00004C020000}"/>
    <cellStyle name="ข้อความอธิบาย 3" xfId="589" xr:uid="{00000000-0005-0000-0000-00004D020000}"/>
    <cellStyle name="ข้อความอธิบาย 4" xfId="590" xr:uid="{00000000-0005-0000-0000-00004E020000}"/>
    <cellStyle name="ข้อความอธิบาย 5" xfId="591" xr:uid="{00000000-0005-0000-0000-00004F020000}"/>
    <cellStyle name="ข้อความอธิบาย 6" xfId="592" xr:uid="{00000000-0005-0000-0000-000050020000}"/>
    <cellStyle name="ข้อความอธิบาย 7" xfId="593" xr:uid="{00000000-0005-0000-0000-000051020000}"/>
    <cellStyle name="ข้อความอธิบาย 8" xfId="594" xr:uid="{00000000-0005-0000-0000-000052020000}"/>
    <cellStyle name="ข้อความอธิบาย 9" xfId="595" xr:uid="{00000000-0005-0000-0000-000053020000}"/>
    <cellStyle name="เครื่องหมายจุลภาค 2" xfId="519" xr:uid="{00000000-0005-0000-0000-000007020000}"/>
    <cellStyle name="เครื่องหมายจุลภาค 3" xfId="520" xr:uid="{00000000-0005-0000-0000-000008020000}"/>
    <cellStyle name="เครื่องหมายจุลภาค 4" xfId="521" xr:uid="{00000000-0005-0000-0000-000009020000}"/>
    <cellStyle name="เครื่องหมายจุลภาค 5" xfId="522" xr:uid="{00000000-0005-0000-0000-00000A020000}"/>
    <cellStyle name="เครื่องหมายจุลภาค 6" xfId="523" xr:uid="{00000000-0005-0000-0000-00000B020000}"/>
    <cellStyle name="เครื่องหมายจุลภาค 7" xfId="524" xr:uid="{00000000-0005-0000-0000-00000C020000}"/>
    <cellStyle name="เครื่องหมายจุลภาค_ข้อมูลเพิ่มเติม AMC." xfId="525" xr:uid="{00000000-0005-0000-0000-00000D020000}"/>
    <cellStyle name="จุลภาค 2" xfId="596" xr:uid="{00000000-0005-0000-0000-000054020000}"/>
    <cellStyle name="จุลภาค 3" xfId="597" xr:uid="{00000000-0005-0000-0000-000055020000}"/>
    <cellStyle name="ชื่อเรื่อง" xfId="598" xr:uid="{00000000-0005-0000-0000-000056020000}"/>
    <cellStyle name="เซลล์ตรวจสอบ" xfId="526" xr:uid="{00000000-0005-0000-0000-00000E020000}"/>
    <cellStyle name="เซลล์ตรวจสอบ 10" xfId="527" xr:uid="{00000000-0005-0000-0000-00000F020000}"/>
    <cellStyle name="เซลล์ตรวจสอบ 2" xfId="528" xr:uid="{00000000-0005-0000-0000-000010020000}"/>
    <cellStyle name="เซลล์ตรวจสอบ 3" xfId="529" xr:uid="{00000000-0005-0000-0000-000011020000}"/>
    <cellStyle name="เซลล์ตรวจสอบ 4" xfId="530" xr:uid="{00000000-0005-0000-0000-000012020000}"/>
    <cellStyle name="เซลล์ตรวจสอบ 5" xfId="531" xr:uid="{00000000-0005-0000-0000-000013020000}"/>
    <cellStyle name="เซลล์ตรวจสอบ 6" xfId="532" xr:uid="{00000000-0005-0000-0000-000014020000}"/>
    <cellStyle name="เซลล์ตรวจสอบ 7" xfId="533" xr:uid="{00000000-0005-0000-0000-000015020000}"/>
    <cellStyle name="เซลล์ตรวจสอบ 8" xfId="534" xr:uid="{00000000-0005-0000-0000-000016020000}"/>
    <cellStyle name="เซลล์ตรวจสอบ 9" xfId="535" xr:uid="{00000000-0005-0000-0000-000017020000}"/>
    <cellStyle name="เซลล์ที่มีการเชื่อมโยง" xfId="536" xr:uid="{00000000-0005-0000-0000-000018020000}"/>
    <cellStyle name="เซลล์ที่มีการเชื่อมโยง 10" xfId="537" xr:uid="{00000000-0005-0000-0000-000019020000}"/>
    <cellStyle name="เซลล์ที่มีการเชื่อมโยง 2" xfId="538" xr:uid="{00000000-0005-0000-0000-00001A020000}"/>
    <cellStyle name="เซลล์ที่มีการเชื่อมโยง 3" xfId="539" xr:uid="{00000000-0005-0000-0000-00001B020000}"/>
    <cellStyle name="เซลล์ที่มีการเชื่อมโยง 4" xfId="540" xr:uid="{00000000-0005-0000-0000-00001C020000}"/>
    <cellStyle name="เซลล์ที่มีการเชื่อมโยง 5" xfId="541" xr:uid="{00000000-0005-0000-0000-00001D020000}"/>
    <cellStyle name="เซลล์ที่มีการเชื่อมโยง 6" xfId="542" xr:uid="{00000000-0005-0000-0000-00001E020000}"/>
    <cellStyle name="เซลล์ที่มีการเชื่อมโยง 7" xfId="543" xr:uid="{00000000-0005-0000-0000-00001F020000}"/>
    <cellStyle name="เซลล์ที่มีการเชื่อมโยง 8" xfId="544" xr:uid="{00000000-0005-0000-0000-000020020000}"/>
    <cellStyle name="เซลล์ที่มีการเชื่อมโยง 9" xfId="545" xr:uid="{00000000-0005-0000-0000-000021020000}"/>
    <cellStyle name="ดี" xfId="599" xr:uid="{00000000-0005-0000-0000-000057020000}"/>
    <cellStyle name="ดี 10" xfId="600" xr:uid="{00000000-0005-0000-0000-000058020000}"/>
    <cellStyle name="ดี 2" xfId="601" xr:uid="{00000000-0005-0000-0000-000059020000}"/>
    <cellStyle name="ดี 3" xfId="602" xr:uid="{00000000-0005-0000-0000-00005A020000}"/>
    <cellStyle name="ดี 4" xfId="603" xr:uid="{00000000-0005-0000-0000-00005B020000}"/>
    <cellStyle name="ดี 5" xfId="604" xr:uid="{00000000-0005-0000-0000-00005C020000}"/>
    <cellStyle name="ดี 6" xfId="605" xr:uid="{00000000-0005-0000-0000-00005D020000}"/>
    <cellStyle name="ดี 7" xfId="606" xr:uid="{00000000-0005-0000-0000-00005E020000}"/>
    <cellStyle name="ดี 8" xfId="607" xr:uid="{00000000-0005-0000-0000-00005F020000}"/>
    <cellStyle name="ดี 9" xfId="608" xr:uid="{00000000-0005-0000-0000-000060020000}"/>
    <cellStyle name="ปกติ 2" xfId="609" xr:uid="{00000000-0005-0000-0000-000061020000}"/>
    <cellStyle name="ปกติ 3" xfId="610" xr:uid="{00000000-0005-0000-0000-000062020000}"/>
    <cellStyle name="ปกติ 4" xfId="611" xr:uid="{00000000-0005-0000-0000-000063020000}"/>
    <cellStyle name="ปกติ 5" xfId="612" xr:uid="{00000000-0005-0000-0000-000064020000}"/>
    <cellStyle name="ปกติ 6" xfId="613" xr:uid="{00000000-0005-0000-0000-000065020000}"/>
    <cellStyle name="ปกติ 7" xfId="614" xr:uid="{00000000-0005-0000-0000-000066020000}"/>
    <cellStyle name="ปกติ 8" xfId="615" xr:uid="{00000000-0005-0000-0000-000067020000}"/>
    <cellStyle name="ปกติ 8 2" xfId="616" xr:uid="{00000000-0005-0000-0000-000068020000}"/>
    <cellStyle name="ปกติ_arging 12-49 VNG" xfId="617" xr:uid="{00000000-0005-0000-0000-000069020000}"/>
    <cellStyle name="ป้อนค่า" xfId="618" xr:uid="{00000000-0005-0000-0000-00006A020000}"/>
    <cellStyle name="ป้อนค่า 10" xfId="619" xr:uid="{00000000-0005-0000-0000-00006B020000}"/>
    <cellStyle name="ป้อนค่า 2" xfId="620" xr:uid="{00000000-0005-0000-0000-00006C020000}"/>
    <cellStyle name="ป้อนค่า 3" xfId="621" xr:uid="{00000000-0005-0000-0000-00006D020000}"/>
    <cellStyle name="ป้อนค่า 4" xfId="622" xr:uid="{00000000-0005-0000-0000-00006E020000}"/>
    <cellStyle name="ป้อนค่า 5" xfId="623" xr:uid="{00000000-0005-0000-0000-00006F020000}"/>
    <cellStyle name="ป้อนค่า 6" xfId="624" xr:uid="{00000000-0005-0000-0000-000070020000}"/>
    <cellStyle name="ป้อนค่า 7" xfId="625" xr:uid="{00000000-0005-0000-0000-000071020000}"/>
    <cellStyle name="ป้อนค่า 8" xfId="626" xr:uid="{00000000-0005-0000-0000-000072020000}"/>
    <cellStyle name="ป้อนค่า 9" xfId="627" xr:uid="{00000000-0005-0000-0000-000073020000}"/>
    <cellStyle name="ปานกลาง" xfId="628" xr:uid="{00000000-0005-0000-0000-000074020000}"/>
    <cellStyle name="ปานกลาง 10" xfId="629" xr:uid="{00000000-0005-0000-0000-000075020000}"/>
    <cellStyle name="ปานกลาง 2" xfId="630" xr:uid="{00000000-0005-0000-0000-000076020000}"/>
    <cellStyle name="ปานกลาง 3" xfId="631" xr:uid="{00000000-0005-0000-0000-000077020000}"/>
    <cellStyle name="ปานกลาง 4" xfId="632" xr:uid="{00000000-0005-0000-0000-000078020000}"/>
    <cellStyle name="ปานกลาง 5" xfId="633" xr:uid="{00000000-0005-0000-0000-000079020000}"/>
    <cellStyle name="ปานกลาง 6" xfId="634" xr:uid="{00000000-0005-0000-0000-00007A020000}"/>
    <cellStyle name="ปานกลาง 7" xfId="635" xr:uid="{00000000-0005-0000-0000-00007B020000}"/>
    <cellStyle name="ปานกลาง 8" xfId="636" xr:uid="{00000000-0005-0000-0000-00007C020000}"/>
    <cellStyle name="ปานกลาง 9" xfId="637" xr:uid="{00000000-0005-0000-0000-00007D020000}"/>
    <cellStyle name="ผลรวม" xfId="638" xr:uid="{00000000-0005-0000-0000-00007E020000}"/>
    <cellStyle name="ผลรวม 10" xfId="639" xr:uid="{00000000-0005-0000-0000-00007F020000}"/>
    <cellStyle name="ผลรวม 2" xfId="640" xr:uid="{00000000-0005-0000-0000-000080020000}"/>
    <cellStyle name="ผลรวม 3" xfId="641" xr:uid="{00000000-0005-0000-0000-000081020000}"/>
    <cellStyle name="ผลรวม 4" xfId="642" xr:uid="{00000000-0005-0000-0000-000082020000}"/>
    <cellStyle name="ผลรวม 5" xfId="643" xr:uid="{00000000-0005-0000-0000-000083020000}"/>
    <cellStyle name="ผลรวม 6" xfId="644" xr:uid="{00000000-0005-0000-0000-000084020000}"/>
    <cellStyle name="ผลรวม 7" xfId="645" xr:uid="{00000000-0005-0000-0000-000085020000}"/>
    <cellStyle name="ผลรวม 8" xfId="646" xr:uid="{00000000-0005-0000-0000-000086020000}"/>
    <cellStyle name="ผลรวม 9" xfId="647" xr:uid="{00000000-0005-0000-0000-000087020000}"/>
    <cellStyle name="แย่" xfId="546" xr:uid="{00000000-0005-0000-0000-000022020000}"/>
    <cellStyle name="แย่ 10" xfId="547" xr:uid="{00000000-0005-0000-0000-000023020000}"/>
    <cellStyle name="แย่ 2" xfId="548" xr:uid="{00000000-0005-0000-0000-000024020000}"/>
    <cellStyle name="แย่ 3" xfId="549" xr:uid="{00000000-0005-0000-0000-000025020000}"/>
    <cellStyle name="แย่ 4" xfId="550" xr:uid="{00000000-0005-0000-0000-000026020000}"/>
    <cellStyle name="แย่ 5" xfId="551" xr:uid="{00000000-0005-0000-0000-000027020000}"/>
    <cellStyle name="แย่ 6" xfId="552" xr:uid="{00000000-0005-0000-0000-000028020000}"/>
    <cellStyle name="แย่ 7" xfId="553" xr:uid="{00000000-0005-0000-0000-000029020000}"/>
    <cellStyle name="แย่ 8" xfId="554" xr:uid="{00000000-0005-0000-0000-00002A020000}"/>
    <cellStyle name="แย่ 9" xfId="555" xr:uid="{00000000-0005-0000-0000-00002B020000}"/>
    <cellStyle name="ส่วนที่ถูกเน้น1" xfId="648" xr:uid="{00000000-0005-0000-0000-000088020000}"/>
    <cellStyle name="ส่วนที่ถูกเน้น1 10" xfId="649" xr:uid="{00000000-0005-0000-0000-000089020000}"/>
    <cellStyle name="ส่วนที่ถูกเน้น1 2" xfId="650" xr:uid="{00000000-0005-0000-0000-00008A020000}"/>
    <cellStyle name="ส่วนที่ถูกเน้น1 3" xfId="651" xr:uid="{00000000-0005-0000-0000-00008B020000}"/>
    <cellStyle name="ส่วนที่ถูกเน้น1 4" xfId="652" xr:uid="{00000000-0005-0000-0000-00008C020000}"/>
    <cellStyle name="ส่วนที่ถูกเน้น1 5" xfId="653" xr:uid="{00000000-0005-0000-0000-00008D020000}"/>
    <cellStyle name="ส่วนที่ถูกเน้น1 6" xfId="654" xr:uid="{00000000-0005-0000-0000-00008E020000}"/>
    <cellStyle name="ส่วนที่ถูกเน้น1 7" xfId="655" xr:uid="{00000000-0005-0000-0000-00008F020000}"/>
    <cellStyle name="ส่วนที่ถูกเน้น1 8" xfId="656" xr:uid="{00000000-0005-0000-0000-000090020000}"/>
    <cellStyle name="ส่วนที่ถูกเน้น1 9" xfId="657" xr:uid="{00000000-0005-0000-0000-000091020000}"/>
    <cellStyle name="ส่วนที่ถูกเน้น2" xfId="658" xr:uid="{00000000-0005-0000-0000-000092020000}"/>
    <cellStyle name="ส่วนที่ถูกเน้น2 10" xfId="659" xr:uid="{00000000-0005-0000-0000-000093020000}"/>
    <cellStyle name="ส่วนที่ถูกเน้น2 2" xfId="660" xr:uid="{00000000-0005-0000-0000-000094020000}"/>
    <cellStyle name="ส่วนที่ถูกเน้น2 3" xfId="661" xr:uid="{00000000-0005-0000-0000-000095020000}"/>
    <cellStyle name="ส่วนที่ถูกเน้น2 4" xfId="662" xr:uid="{00000000-0005-0000-0000-000096020000}"/>
    <cellStyle name="ส่วนที่ถูกเน้น2 5" xfId="663" xr:uid="{00000000-0005-0000-0000-000097020000}"/>
    <cellStyle name="ส่วนที่ถูกเน้น2 6" xfId="664" xr:uid="{00000000-0005-0000-0000-000098020000}"/>
    <cellStyle name="ส่วนที่ถูกเน้น2 7" xfId="665" xr:uid="{00000000-0005-0000-0000-000099020000}"/>
    <cellStyle name="ส่วนที่ถูกเน้น2 8" xfId="666" xr:uid="{00000000-0005-0000-0000-00009A020000}"/>
    <cellStyle name="ส่วนที่ถูกเน้น2 9" xfId="667" xr:uid="{00000000-0005-0000-0000-00009B020000}"/>
    <cellStyle name="ส่วนที่ถูกเน้น3" xfId="668" xr:uid="{00000000-0005-0000-0000-00009C020000}"/>
    <cellStyle name="ส่วนที่ถูกเน้น3 10" xfId="669" xr:uid="{00000000-0005-0000-0000-00009D020000}"/>
    <cellStyle name="ส่วนที่ถูกเน้น3 2" xfId="670" xr:uid="{00000000-0005-0000-0000-00009E020000}"/>
    <cellStyle name="ส่วนที่ถูกเน้น3 3" xfId="671" xr:uid="{00000000-0005-0000-0000-00009F020000}"/>
    <cellStyle name="ส่วนที่ถูกเน้น3 4" xfId="672" xr:uid="{00000000-0005-0000-0000-0000A0020000}"/>
    <cellStyle name="ส่วนที่ถูกเน้น3 5" xfId="673" xr:uid="{00000000-0005-0000-0000-0000A1020000}"/>
    <cellStyle name="ส่วนที่ถูกเน้น3 6" xfId="674" xr:uid="{00000000-0005-0000-0000-0000A2020000}"/>
    <cellStyle name="ส่วนที่ถูกเน้น3 7" xfId="675" xr:uid="{00000000-0005-0000-0000-0000A3020000}"/>
    <cellStyle name="ส่วนที่ถูกเน้น3 8" xfId="676" xr:uid="{00000000-0005-0000-0000-0000A4020000}"/>
    <cellStyle name="ส่วนที่ถูกเน้น3 9" xfId="677" xr:uid="{00000000-0005-0000-0000-0000A5020000}"/>
    <cellStyle name="ส่วนที่ถูกเน้น4" xfId="678" xr:uid="{00000000-0005-0000-0000-0000A6020000}"/>
    <cellStyle name="ส่วนที่ถูกเน้น4 10" xfId="679" xr:uid="{00000000-0005-0000-0000-0000A7020000}"/>
    <cellStyle name="ส่วนที่ถูกเน้น4 2" xfId="680" xr:uid="{00000000-0005-0000-0000-0000A8020000}"/>
    <cellStyle name="ส่วนที่ถูกเน้น4 3" xfId="681" xr:uid="{00000000-0005-0000-0000-0000A9020000}"/>
    <cellStyle name="ส่วนที่ถูกเน้น4 4" xfId="682" xr:uid="{00000000-0005-0000-0000-0000AA020000}"/>
    <cellStyle name="ส่วนที่ถูกเน้น4 5" xfId="683" xr:uid="{00000000-0005-0000-0000-0000AB020000}"/>
    <cellStyle name="ส่วนที่ถูกเน้น4 6" xfId="684" xr:uid="{00000000-0005-0000-0000-0000AC020000}"/>
    <cellStyle name="ส่วนที่ถูกเน้น4 7" xfId="685" xr:uid="{00000000-0005-0000-0000-0000AD020000}"/>
    <cellStyle name="ส่วนที่ถูกเน้น4 8" xfId="686" xr:uid="{00000000-0005-0000-0000-0000AE020000}"/>
    <cellStyle name="ส่วนที่ถูกเน้น4 9" xfId="687" xr:uid="{00000000-0005-0000-0000-0000AF020000}"/>
    <cellStyle name="ส่วนที่ถูกเน้น5" xfId="688" xr:uid="{00000000-0005-0000-0000-0000B0020000}"/>
    <cellStyle name="ส่วนที่ถูกเน้น5 10" xfId="689" xr:uid="{00000000-0005-0000-0000-0000B1020000}"/>
    <cellStyle name="ส่วนที่ถูกเน้น5 2" xfId="690" xr:uid="{00000000-0005-0000-0000-0000B2020000}"/>
    <cellStyle name="ส่วนที่ถูกเน้น5 3" xfId="691" xr:uid="{00000000-0005-0000-0000-0000B3020000}"/>
    <cellStyle name="ส่วนที่ถูกเน้น5 4" xfId="692" xr:uid="{00000000-0005-0000-0000-0000B4020000}"/>
    <cellStyle name="ส่วนที่ถูกเน้น5 5" xfId="693" xr:uid="{00000000-0005-0000-0000-0000B5020000}"/>
    <cellStyle name="ส่วนที่ถูกเน้น5 6" xfId="694" xr:uid="{00000000-0005-0000-0000-0000B6020000}"/>
    <cellStyle name="ส่วนที่ถูกเน้น5 7" xfId="695" xr:uid="{00000000-0005-0000-0000-0000B7020000}"/>
    <cellStyle name="ส่วนที่ถูกเน้น5 8" xfId="696" xr:uid="{00000000-0005-0000-0000-0000B8020000}"/>
    <cellStyle name="ส่วนที่ถูกเน้น5 9" xfId="697" xr:uid="{00000000-0005-0000-0000-0000B9020000}"/>
    <cellStyle name="ส่วนที่ถูกเน้น6" xfId="698" xr:uid="{00000000-0005-0000-0000-0000BA020000}"/>
    <cellStyle name="ส่วนที่ถูกเน้น6 10" xfId="699" xr:uid="{00000000-0005-0000-0000-0000BB020000}"/>
    <cellStyle name="ส่วนที่ถูกเน้น6 2" xfId="700" xr:uid="{00000000-0005-0000-0000-0000BC020000}"/>
    <cellStyle name="ส่วนที่ถูกเน้น6 3" xfId="701" xr:uid="{00000000-0005-0000-0000-0000BD020000}"/>
    <cellStyle name="ส่วนที่ถูกเน้น6 4" xfId="702" xr:uid="{00000000-0005-0000-0000-0000BE020000}"/>
    <cellStyle name="ส่วนที่ถูกเน้น6 5" xfId="703" xr:uid="{00000000-0005-0000-0000-0000BF020000}"/>
    <cellStyle name="ส่วนที่ถูกเน้น6 6" xfId="704" xr:uid="{00000000-0005-0000-0000-0000C0020000}"/>
    <cellStyle name="ส่วนที่ถูกเน้น6 7" xfId="705" xr:uid="{00000000-0005-0000-0000-0000C1020000}"/>
    <cellStyle name="ส่วนที่ถูกเน้น6 8" xfId="706" xr:uid="{00000000-0005-0000-0000-0000C2020000}"/>
    <cellStyle name="ส่วนที่ถูกเน้น6 9" xfId="707" xr:uid="{00000000-0005-0000-0000-0000C3020000}"/>
    <cellStyle name="แสดงผล" xfId="556" xr:uid="{00000000-0005-0000-0000-00002C020000}"/>
    <cellStyle name="แสดงผล 10" xfId="557" xr:uid="{00000000-0005-0000-0000-00002D020000}"/>
    <cellStyle name="แสดงผล 2" xfId="558" xr:uid="{00000000-0005-0000-0000-00002E020000}"/>
    <cellStyle name="แสดงผล 3" xfId="559" xr:uid="{00000000-0005-0000-0000-00002F020000}"/>
    <cellStyle name="แสดงผล 4" xfId="560" xr:uid="{00000000-0005-0000-0000-000030020000}"/>
    <cellStyle name="แสดงผล 5" xfId="561" xr:uid="{00000000-0005-0000-0000-000031020000}"/>
    <cellStyle name="แสดงผล 6" xfId="562" xr:uid="{00000000-0005-0000-0000-000032020000}"/>
    <cellStyle name="แสดงผล 7" xfId="563" xr:uid="{00000000-0005-0000-0000-000033020000}"/>
    <cellStyle name="แสดงผล 8" xfId="564" xr:uid="{00000000-0005-0000-0000-000034020000}"/>
    <cellStyle name="แสดงผล 9" xfId="565" xr:uid="{00000000-0005-0000-0000-000035020000}"/>
    <cellStyle name="หมายเหตุ" xfId="708" xr:uid="{00000000-0005-0000-0000-0000C4020000}"/>
    <cellStyle name="หมายเหตุ 10" xfId="709" xr:uid="{00000000-0005-0000-0000-0000C5020000}"/>
    <cellStyle name="หมายเหตุ 2" xfId="710" xr:uid="{00000000-0005-0000-0000-0000C6020000}"/>
    <cellStyle name="หมายเหตุ 3" xfId="711" xr:uid="{00000000-0005-0000-0000-0000C7020000}"/>
    <cellStyle name="หมายเหตุ 4" xfId="712" xr:uid="{00000000-0005-0000-0000-0000C8020000}"/>
    <cellStyle name="หมายเหตุ 5" xfId="713" xr:uid="{00000000-0005-0000-0000-0000C9020000}"/>
    <cellStyle name="หมายเหตุ 6" xfId="714" xr:uid="{00000000-0005-0000-0000-0000CA020000}"/>
    <cellStyle name="หมายเหตุ 7" xfId="715" xr:uid="{00000000-0005-0000-0000-0000CB020000}"/>
    <cellStyle name="หมายเหตุ 8" xfId="716" xr:uid="{00000000-0005-0000-0000-0000CC020000}"/>
    <cellStyle name="หมายเหตุ 9" xfId="717" xr:uid="{00000000-0005-0000-0000-0000CD020000}"/>
    <cellStyle name="หัวเรื่อง 1" xfId="718" xr:uid="{00000000-0005-0000-0000-0000CE020000}"/>
    <cellStyle name="หัวเรื่อง 2" xfId="719" xr:uid="{00000000-0005-0000-0000-0000CF020000}"/>
    <cellStyle name="หัวเรื่อง 3" xfId="720" xr:uid="{00000000-0005-0000-0000-0000D0020000}"/>
    <cellStyle name="หัวเรื่อง 4" xfId="721" xr:uid="{00000000-0005-0000-0000-0000D102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2055242</xdr:colOff>
      <xdr:row>2</xdr:row>
      <xdr:rowOff>114300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055242" cy="409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2055242</xdr:colOff>
      <xdr:row>2</xdr:row>
      <xdr:rowOff>114300</xdr:rowOff>
    </xdr:to>
    <xdr:pic>
      <xdr:nvPicPr>
        <xdr:cNvPr id="5" name="Picture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055242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/>
  </sheetViews>
  <sheetFormatPr defaultColWidth="9.140625" defaultRowHeight="12.75"/>
  <cols>
    <col min="1" max="4" width="9.140625" style="110"/>
    <col min="5" max="5" width="29" style="110" bestFit="1" customWidth="1"/>
    <col min="6" max="6" width="9.140625" style="110"/>
    <col min="7" max="8" width="13.5703125" style="110" bestFit="1" customWidth="1"/>
    <col min="9" max="16384" width="9.140625" style="110"/>
  </cols>
  <sheetData>
    <row r="1" spans="1:8" ht="13.5" thickTop="1">
      <c r="A1" s="107"/>
      <c r="B1" s="108"/>
      <c r="C1" s="108"/>
      <c r="D1" s="108"/>
      <c r="E1" s="108"/>
      <c r="F1" s="108"/>
      <c r="G1" s="108"/>
      <c r="H1" s="109"/>
    </row>
    <row r="2" spans="1:8">
      <c r="A2" s="111"/>
      <c r="B2" s="153"/>
      <c r="C2" s="153"/>
      <c r="D2" s="153"/>
      <c r="E2" s="153"/>
      <c r="F2" s="153"/>
      <c r="G2" s="153"/>
      <c r="H2" s="112"/>
    </row>
    <row r="3" spans="1:8">
      <c r="A3" s="111"/>
      <c r="B3" s="153"/>
      <c r="C3" s="153"/>
      <c r="D3" s="153"/>
      <c r="E3" s="153"/>
      <c r="F3" s="153"/>
      <c r="G3" s="153"/>
      <c r="H3" s="112"/>
    </row>
    <row r="4" spans="1:8">
      <c r="A4" s="111"/>
      <c r="B4" s="153"/>
      <c r="C4" s="153"/>
      <c r="D4" s="153"/>
      <c r="E4" s="153"/>
      <c r="F4" s="153"/>
      <c r="G4" s="153"/>
      <c r="H4" s="112"/>
    </row>
    <row r="5" spans="1:8" ht="18">
      <c r="A5" s="173" t="s">
        <v>0</v>
      </c>
      <c r="B5" s="174"/>
      <c r="C5" s="174"/>
      <c r="D5" s="174"/>
      <c r="E5" s="174"/>
      <c r="F5" s="153"/>
      <c r="G5" s="153"/>
      <c r="H5" s="112"/>
    </row>
    <row r="6" spans="1:8">
      <c r="A6" s="111"/>
      <c r="B6" s="153"/>
      <c r="C6" s="153"/>
      <c r="D6" s="153"/>
      <c r="E6" s="153"/>
      <c r="F6" s="153"/>
      <c r="G6" s="153"/>
      <c r="H6" s="112"/>
    </row>
    <row r="7" spans="1:8">
      <c r="A7" s="113" t="s">
        <v>1</v>
      </c>
      <c r="B7" s="114" t="s">
        <v>2</v>
      </c>
      <c r="C7" s="114" t="s">
        <v>3</v>
      </c>
      <c r="D7" s="114" t="s">
        <v>4</v>
      </c>
      <c r="E7" s="114" t="s">
        <v>5</v>
      </c>
      <c r="F7" s="114" t="s">
        <v>6</v>
      </c>
      <c r="G7" s="115" t="s">
        <v>7</v>
      </c>
      <c r="H7" s="116" t="s">
        <v>8</v>
      </c>
    </row>
    <row r="8" spans="1:8">
      <c r="A8" s="117"/>
      <c r="B8" s="118"/>
      <c r="C8" s="118"/>
      <c r="D8" s="118"/>
      <c r="E8" s="118"/>
      <c r="F8" s="118"/>
      <c r="G8" s="119"/>
      <c r="H8" s="120"/>
    </row>
    <row r="9" spans="1:8">
      <c r="A9" s="117">
        <v>1</v>
      </c>
      <c r="B9" s="118" t="s">
        <v>9</v>
      </c>
      <c r="C9" s="118"/>
      <c r="D9" s="121" t="s">
        <v>10</v>
      </c>
      <c r="E9" s="118" t="s">
        <v>11</v>
      </c>
      <c r="F9" s="118"/>
      <c r="G9" s="119">
        <v>0</v>
      </c>
      <c r="H9" s="120">
        <v>52288.37</v>
      </c>
    </row>
    <row r="10" spans="1:8">
      <c r="A10" s="117">
        <v>1</v>
      </c>
      <c r="B10" s="118" t="s">
        <v>12</v>
      </c>
      <c r="C10" s="118"/>
      <c r="D10" s="121" t="s">
        <v>13</v>
      </c>
      <c r="E10" s="118" t="s">
        <v>14</v>
      </c>
      <c r="F10" s="118"/>
      <c r="G10" s="119">
        <v>52288.37</v>
      </c>
      <c r="H10" s="120">
        <v>0</v>
      </c>
    </row>
    <row r="11" spans="1:8">
      <c r="A11" s="117"/>
      <c r="B11" s="118"/>
      <c r="C11" s="118"/>
      <c r="D11" s="118"/>
      <c r="E11" s="118"/>
      <c r="F11" s="118"/>
      <c r="G11" s="119"/>
      <c r="H11" s="120"/>
    </row>
    <row r="12" spans="1:8">
      <c r="A12" s="117"/>
      <c r="B12" s="118" t="s">
        <v>15</v>
      </c>
      <c r="C12" s="118"/>
      <c r="D12" s="118"/>
      <c r="E12" s="118"/>
      <c r="F12" s="118"/>
      <c r="G12" s="119"/>
      <c r="H12" s="120"/>
    </row>
    <row r="13" spans="1:8">
      <c r="A13" s="117"/>
      <c r="B13" s="118"/>
      <c r="C13" s="118"/>
      <c r="D13" s="118"/>
      <c r="E13" s="118"/>
      <c r="F13" s="118"/>
      <c r="G13" s="119"/>
      <c r="H13" s="120"/>
    </row>
    <row r="14" spans="1:8">
      <c r="A14" s="117">
        <v>2</v>
      </c>
      <c r="B14" s="118" t="s">
        <v>16</v>
      </c>
      <c r="C14" s="118"/>
      <c r="D14" s="121" t="s">
        <v>17</v>
      </c>
      <c r="E14" s="118" t="s">
        <v>18</v>
      </c>
      <c r="F14" s="118"/>
      <c r="G14" s="119">
        <v>0</v>
      </c>
      <c r="H14" s="120">
        <v>205440</v>
      </c>
    </row>
    <row r="15" spans="1:8">
      <c r="A15" s="117">
        <v>2</v>
      </c>
      <c r="B15" s="118" t="s">
        <v>19</v>
      </c>
      <c r="C15" s="118"/>
      <c r="D15" s="121" t="s">
        <v>20</v>
      </c>
      <c r="E15" s="118" t="s">
        <v>18</v>
      </c>
      <c r="F15" s="118"/>
      <c r="G15" s="119">
        <v>36496.71</v>
      </c>
      <c r="H15" s="120">
        <v>0</v>
      </c>
    </row>
    <row r="16" spans="1:8">
      <c r="A16" s="117">
        <v>2</v>
      </c>
      <c r="B16" s="118" t="s">
        <v>21</v>
      </c>
      <c r="C16" s="118"/>
      <c r="D16" s="121" t="s">
        <v>22</v>
      </c>
      <c r="E16" s="118" t="s">
        <v>23</v>
      </c>
      <c r="F16" s="118"/>
      <c r="G16" s="119">
        <v>0</v>
      </c>
      <c r="H16" s="120">
        <v>36496.71</v>
      </c>
    </row>
    <row r="17" spans="1:8">
      <c r="A17" s="117">
        <v>2</v>
      </c>
      <c r="B17" s="118" t="s">
        <v>24</v>
      </c>
      <c r="C17" s="118"/>
      <c r="D17" s="121" t="s">
        <v>25</v>
      </c>
      <c r="E17" s="118" t="s">
        <v>23</v>
      </c>
      <c r="F17" s="118"/>
      <c r="G17" s="119">
        <v>205440</v>
      </c>
      <c r="H17" s="120">
        <v>0</v>
      </c>
    </row>
    <row r="18" spans="1:8">
      <c r="A18" s="117"/>
      <c r="B18" s="118"/>
      <c r="C18" s="118"/>
      <c r="D18" s="118"/>
      <c r="E18" s="118"/>
      <c r="F18" s="118"/>
      <c r="G18" s="119"/>
      <c r="H18" s="120"/>
    </row>
    <row r="19" spans="1:8">
      <c r="A19" s="117"/>
      <c r="B19" s="118" t="s">
        <v>26</v>
      </c>
      <c r="C19" s="118"/>
      <c r="D19" s="118"/>
      <c r="E19" s="118"/>
      <c r="F19" s="118"/>
      <c r="G19" s="119"/>
      <c r="H19" s="120"/>
    </row>
    <row r="20" spans="1:8">
      <c r="A20" s="117"/>
      <c r="B20" s="118"/>
      <c r="C20" s="118"/>
      <c r="D20" s="118"/>
      <c r="E20" s="118"/>
      <c r="F20" s="118"/>
      <c r="G20" s="119"/>
      <c r="H20" s="120"/>
    </row>
    <row r="21" spans="1:8">
      <c r="A21" s="117">
        <v>3</v>
      </c>
      <c r="B21" s="118" t="s">
        <v>27</v>
      </c>
      <c r="C21" s="118"/>
      <c r="D21" s="121" t="s">
        <v>28</v>
      </c>
      <c r="E21" s="118" t="s">
        <v>11</v>
      </c>
      <c r="F21" s="118"/>
      <c r="G21" s="119">
        <v>0</v>
      </c>
      <c r="H21" s="120">
        <v>3454825.17</v>
      </c>
    </row>
    <row r="22" spans="1:8">
      <c r="A22" s="117">
        <v>3</v>
      </c>
      <c r="B22" s="118" t="s">
        <v>29</v>
      </c>
      <c r="C22" s="118"/>
      <c r="D22" s="121" t="s">
        <v>30</v>
      </c>
      <c r="E22" s="118" t="s">
        <v>31</v>
      </c>
      <c r="F22" s="118"/>
      <c r="G22" s="119">
        <v>3454825.17</v>
      </c>
      <c r="H22" s="120">
        <v>0</v>
      </c>
    </row>
    <row r="23" spans="1:8">
      <c r="A23" s="117"/>
      <c r="B23" s="118"/>
      <c r="C23" s="118"/>
      <c r="D23" s="118"/>
      <c r="E23" s="118"/>
      <c r="F23" s="118"/>
      <c r="G23" s="119"/>
      <c r="H23" s="120"/>
    </row>
    <row r="24" spans="1:8">
      <c r="A24" s="117"/>
      <c r="B24" s="118" t="s">
        <v>32</v>
      </c>
      <c r="C24" s="118"/>
      <c r="D24" s="118"/>
      <c r="E24" s="118"/>
      <c r="F24" s="118"/>
      <c r="G24" s="119"/>
      <c r="H24" s="120"/>
    </row>
    <row r="25" spans="1:8">
      <c r="A25" s="117"/>
      <c r="B25" s="118"/>
      <c r="C25" s="118"/>
      <c r="D25" s="118"/>
      <c r="E25" s="118"/>
      <c r="F25" s="118"/>
      <c r="G25" s="119"/>
      <c r="H25" s="120"/>
    </row>
    <row r="26" spans="1:8">
      <c r="A26" s="117">
        <v>4</v>
      </c>
      <c r="B26" s="118" t="s">
        <v>33</v>
      </c>
      <c r="C26" s="118"/>
      <c r="D26" s="121" t="s">
        <v>34</v>
      </c>
      <c r="E26" s="118" t="s">
        <v>35</v>
      </c>
      <c r="F26" s="118"/>
      <c r="G26" s="119">
        <v>0</v>
      </c>
      <c r="H26" s="120">
        <v>9496946.5</v>
      </c>
    </row>
    <row r="27" spans="1:8">
      <c r="A27" s="117">
        <v>4</v>
      </c>
      <c r="B27" s="118" t="s">
        <v>36</v>
      </c>
      <c r="C27" s="118"/>
      <c r="D27" s="121" t="s">
        <v>37</v>
      </c>
      <c r="E27" s="118" t="s">
        <v>38</v>
      </c>
      <c r="F27" s="118"/>
      <c r="G27" s="119">
        <v>9496946.5</v>
      </c>
      <c r="H27" s="120">
        <v>0</v>
      </c>
    </row>
    <row r="28" spans="1:8">
      <c r="A28" s="117"/>
      <c r="B28" s="118"/>
      <c r="C28" s="118"/>
      <c r="D28" s="118"/>
      <c r="E28" s="118"/>
      <c r="F28" s="118"/>
      <c r="G28" s="119"/>
      <c r="H28" s="120"/>
    </row>
    <row r="29" spans="1:8">
      <c r="A29" s="117"/>
      <c r="B29" s="118" t="s">
        <v>39</v>
      </c>
      <c r="C29" s="118"/>
      <c r="D29" s="118"/>
      <c r="E29" s="118"/>
      <c r="F29" s="118"/>
      <c r="G29" s="122"/>
      <c r="H29" s="123"/>
    </row>
    <row r="30" spans="1:8">
      <c r="A30" s="117"/>
      <c r="B30" s="118"/>
      <c r="C30" s="118"/>
      <c r="D30" s="118"/>
      <c r="E30" s="118"/>
      <c r="F30" s="118"/>
      <c r="G30" s="119"/>
      <c r="H30" s="120"/>
    </row>
    <row r="31" spans="1:8" ht="13.5" thickBot="1">
      <c r="A31" s="117"/>
      <c r="B31" s="118" t="s">
        <v>40</v>
      </c>
      <c r="C31" s="118"/>
      <c r="D31" s="118"/>
      <c r="E31" s="118"/>
      <c r="F31" s="118"/>
      <c r="G31" s="124">
        <v>13245996.75</v>
      </c>
      <c r="H31" s="125">
        <v>13245996.75</v>
      </c>
    </row>
    <row r="32" spans="1:8" ht="14.25" thickTop="1" thickBot="1">
      <c r="A32" s="126"/>
      <c r="B32" s="127"/>
      <c r="C32" s="127"/>
      <c r="D32" s="127"/>
      <c r="E32" s="127"/>
      <c r="F32" s="127"/>
      <c r="G32" s="128"/>
      <c r="H32" s="129"/>
    </row>
  </sheetData>
  <mergeCells count="1"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I77"/>
  <sheetViews>
    <sheetView workbookViewId="0">
      <selection activeCell="H26" sqref="H26"/>
    </sheetView>
  </sheetViews>
  <sheetFormatPr defaultColWidth="9.140625" defaultRowHeight="12.75" customHeight="1"/>
  <cols>
    <col min="1" max="1" width="39.7109375" style="89" bestFit="1" customWidth="1"/>
    <col min="2" max="2" width="8.85546875" style="89" bestFit="1" customWidth="1"/>
    <col min="3" max="3" width="28.42578125" style="89" hidden="1" customWidth="1"/>
    <col min="4" max="4" width="18" style="89" hidden="1" customWidth="1"/>
    <col min="5" max="5" width="26.42578125" style="89" hidden="1" customWidth="1"/>
    <col min="6" max="6" width="17.85546875" style="89" hidden="1" customWidth="1"/>
    <col min="7" max="7" width="24.28515625" style="89" bestFit="1" customWidth="1"/>
    <col min="8" max="8" width="21.140625" style="89" bestFit="1" customWidth="1"/>
    <col min="9" max="9" width="14.28515625" style="89" bestFit="1" customWidth="1"/>
    <col min="10" max="16384" width="9.140625" style="89"/>
  </cols>
  <sheetData>
    <row r="1" spans="1:9" ht="12" thickTop="1">
      <c r="A1" s="85"/>
      <c r="B1" s="86"/>
      <c r="C1" s="86"/>
      <c r="D1" s="86"/>
      <c r="E1" s="86"/>
      <c r="F1" s="86"/>
      <c r="G1" s="86"/>
      <c r="H1" s="87"/>
      <c r="I1" s="154"/>
    </row>
    <row r="2" spans="1:9" ht="11.25">
      <c r="A2" s="88"/>
      <c r="B2" s="154"/>
      <c r="C2" s="154"/>
      <c r="D2" s="154"/>
      <c r="E2" s="154"/>
      <c r="F2" s="154"/>
      <c r="G2" s="154"/>
      <c r="H2" s="90"/>
      <c r="I2" s="154"/>
    </row>
    <row r="3" spans="1:9" ht="11.25">
      <c r="A3" s="88"/>
      <c r="B3" s="154"/>
      <c r="C3" s="154"/>
      <c r="D3" s="154"/>
      <c r="E3" s="154"/>
      <c r="F3" s="154"/>
      <c r="G3" s="154"/>
      <c r="H3" s="90"/>
      <c r="I3" s="154"/>
    </row>
    <row r="4" spans="1:9" ht="11.25">
      <c r="A4" s="88"/>
      <c r="B4" s="154"/>
      <c r="C4" s="154"/>
      <c r="D4" s="154"/>
      <c r="E4" s="154"/>
      <c r="F4" s="154"/>
      <c r="G4" s="154"/>
      <c r="H4" s="90"/>
      <c r="I4" s="154"/>
    </row>
    <row r="5" spans="1:9" ht="11.25">
      <c r="A5" s="175" t="s">
        <v>41</v>
      </c>
      <c r="B5" s="176"/>
      <c r="C5" s="176"/>
      <c r="D5" s="176"/>
      <c r="E5" s="176"/>
      <c r="F5" s="154"/>
      <c r="G5" s="154"/>
      <c r="H5" s="90"/>
      <c r="I5" s="154"/>
    </row>
    <row r="6" spans="1:9" ht="11.25">
      <c r="A6" s="88"/>
      <c r="B6" s="154"/>
      <c r="C6" s="154"/>
      <c r="D6" s="154"/>
      <c r="E6" s="154"/>
      <c r="F6" s="154"/>
      <c r="G6" s="154"/>
      <c r="H6" s="90"/>
      <c r="I6" s="154"/>
    </row>
    <row r="7" spans="1:9" ht="11.25">
      <c r="A7" s="91" t="s">
        <v>5</v>
      </c>
      <c r="B7" s="92" t="s">
        <v>3</v>
      </c>
      <c r="C7" s="93" t="s">
        <v>42</v>
      </c>
      <c r="D7" s="93" t="s">
        <v>43</v>
      </c>
      <c r="E7" s="93" t="s">
        <v>44</v>
      </c>
      <c r="F7" s="93" t="s">
        <v>45</v>
      </c>
      <c r="G7" s="93" t="s">
        <v>46</v>
      </c>
      <c r="H7" s="94" t="s">
        <v>47</v>
      </c>
      <c r="I7" s="154"/>
    </row>
    <row r="8" spans="1:9" ht="11.25">
      <c r="A8" s="95" t="s">
        <v>48</v>
      </c>
      <c r="B8" s="96"/>
      <c r="C8" s="97">
        <v>41735932.700000003</v>
      </c>
      <c r="D8" s="97">
        <v>0</v>
      </c>
      <c r="E8" s="97">
        <v>41735932.700000003</v>
      </c>
      <c r="F8" s="97">
        <v>0</v>
      </c>
      <c r="G8" s="97">
        <v>41735932.700000003</v>
      </c>
      <c r="H8" s="98">
        <v>57653713.329999998</v>
      </c>
      <c r="I8" s="97">
        <f>H8-G8</f>
        <v>15917780.629999995</v>
      </c>
    </row>
    <row r="9" spans="1:9" ht="11.25">
      <c r="A9" s="95" t="s">
        <v>49</v>
      </c>
      <c r="B9" s="96"/>
      <c r="C9" s="97">
        <v>310375663.38999999</v>
      </c>
      <c r="D9" s="97">
        <v>-2086267.81</v>
      </c>
      <c r="E9" s="97">
        <v>308289395.57999998</v>
      </c>
      <c r="F9" s="97">
        <v>0</v>
      </c>
      <c r="G9" s="97">
        <v>308289395.57999998</v>
      </c>
      <c r="H9" s="98">
        <v>238223252.93000001</v>
      </c>
      <c r="I9" s="97">
        <f>H9-G9</f>
        <v>-70066142.649999976</v>
      </c>
    </row>
    <row r="10" spans="1:9" ht="11.25">
      <c r="A10" s="95" t="s">
        <v>50</v>
      </c>
      <c r="B10" s="96"/>
      <c r="C10" s="97">
        <v>0</v>
      </c>
      <c r="D10" s="97">
        <v>0</v>
      </c>
      <c r="E10" s="97">
        <v>0</v>
      </c>
      <c r="F10" s="97">
        <v>0</v>
      </c>
      <c r="G10" s="97">
        <v>0</v>
      </c>
      <c r="H10" s="98">
        <v>0</v>
      </c>
      <c r="I10" s="97">
        <f t="shared" ref="I10:I73" si="0">H10-G10</f>
        <v>0</v>
      </c>
    </row>
    <row r="11" spans="1:9" ht="11.25">
      <c r="A11" s="95" t="s">
        <v>51</v>
      </c>
      <c r="B11" s="96"/>
      <c r="C11" s="97">
        <v>0</v>
      </c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97">
        <f t="shared" si="0"/>
        <v>0</v>
      </c>
    </row>
    <row r="12" spans="1:9" ht="11.25">
      <c r="A12" s="95" t="s">
        <v>52</v>
      </c>
      <c r="B12" s="96"/>
      <c r="C12" s="97">
        <v>362024062.48000002</v>
      </c>
      <c r="D12" s="97">
        <v>-43453002.479999997</v>
      </c>
      <c r="E12" s="97">
        <v>318571060</v>
      </c>
      <c r="F12" s="97">
        <v>0</v>
      </c>
      <c r="G12" s="97">
        <v>318571060</v>
      </c>
      <c r="H12" s="98">
        <v>314588451.72000003</v>
      </c>
      <c r="I12" s="97">
        <f t="shared" si="0"/>
        <v>-3982608.2799999714</v>
      </c>
    </row>
    <row r="13" spans="1:9" ht="11.25">
      <c r="A13" s="95" t="s">
        <v>31</v>
      </c>
      <c r="B13" s="96"/>
      <c r="C13" s="97">
        <v>-129321.47</v>
      </c>
      <c r="D13" s="97">
        <v>-21898.55</v>
      </c>
      <c r="E13" s="97">
        <v>-151220.01999999999</v>
      </c>
      <c r="F13" s="97">
        <v>3454825.17</v>
      </c>
      <c r="G13" s="97">
        <v>3303605.15</v>
      </c>
      <c r="H13" s="98">
        <v>13188012.6</v>
      </c>
      <c r="I13" s="97">
        <f t="shared" si="0"/>
        <v>9884407.4499999993</v>
      </c>
    </row>
    <row r="14" spans="1:9" ht="11.25">
      <c r="A14" s="95" t="s">
        <v>53</v>
      </c>
      <c r="B14" s="96"/>
      <c r="C14" s="97">
        <v>42651842.460000001</v>
      </c>
      <c r="D14" s="97">
        <v>0</v>
      </c>
      <c r="E14" s="97">
        <v>42651842.460000001</v>
      </c>
      <c r="F14" s="97">
        <v>0</v>
      </c>
      <c r="G14" s="97">
        <v>42651842.460000001</v>
      </c>
      <c r="H14" s="98">
        <v>92452288.950000003</v>
      </c>
      <c r="I14" s="97">
        <f t="shared" si="0"/>
        <v>49800446.490000002</v>
      </c>
    </row>
    <row r="15" spans="1:9" ht="11.25">
      <c r="A15" s="95" t="s">
        <v>54</v>
      </c>
      <c r="B15" s="96"/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8">
        <v>0</v>
      </c>
      <c r="I15" s="97">
        <f t="shared" si="0"/>
        <v>0</v>
      </c>
    </row>
    <row r="16" spans="1:9" ht="11.25">
      <c r="A16" s="95" t="s">
        <v>55</v>
      </c>
      <c r="B16" s="96"/>
      <c r="C16" s="97">
        <v>32127215.719999999</v>
      </c>
      <c r="D16" s="97">
        <v>0</v>
      </c>
      <c r="E16" s="97">
        <v>32127215.719999999</v>
      </c>
      <c r="F16" s="97">
        <v>0</v>
      </c>
      <c r="G16" s="97">
        <v>32127215.719999999</v>
      </c>
      <c r="H16" s="138">
        <v>31385282.300000001</v>
      </c>
      <c r="I16" s="97">
        <f t="shared" si="0"/>
        <v>-741933.41999999806</v>
      </c>
    </row>
    <row r="17" spans="1:9" ht="11.25">
      <c r="A17" s="95" t="s">
        <v>56</v>
      </c>
      <c r="B17" s="96"/>
      <c r="C17" s="99">
        <v>9667822.9199999999</v>
      </c>
      <c r="D17" s="99">
        <v>0</v>
      </c>
      <c r="E17" s="99">
        <v>9667822.9199999999</v>
      </c>
      <c r="F17" s="99">
        <v>0</v>
      </c>
      <c r="G17" s="99">
        <v>9667822.9199999999</v>
      </c>
      <c r="H17" s="100">
        <v>5109081.4000000004</v>
      </c>
      <c r="I17" s="97">
        <f t="shared" si="0"/>
        <v>-4558741.5199999996</v>
      </c>
    </row>
    <row r="18" spans="1:9" ht="11.25">
      <c r="A18" s="95" t="s">
        <v>57</v>
      </c>
      <c r="B18" s="96"/>
      <c r="C18" s="99">
        <v>798453218.20000005</v>
      </c>
      <c r="D18" s="99">
        <v>-45561168.840000004</v>
      </c>
      <c r="E18" s="99">
        <v>752892049.36000001</v>
      </c>
      <c r="F18" s="99">
        <v>3454825.17</v>
      </c>
      <c r="G18" s="99">
        <v>756346874.52999997</v>
      </c>
      <c r="H18" s="100">
        <v>752600083.23000002</v>
      </c>
      <c r="I18" s="97">
        <f t="shared" si="0"/>
        <v>-3746791.2999999523</v>
      </c>
    </row>
    <row r="19" spans="1:9" ht="11.25">
      <c r="A19" s="95"/>
      <c r="B19" s="96"/>
      <c r="C19" s="97"/>
      <c r="D19" s="97"/>
      <c r="E19" s="97"/>
      <c r="F19" s="97"/>
      <c r="G19" s="97"/>
      <c r="H19" s="98"/>
      <c r="I19" s="97">
        <f t="shared" si="0"/>
        <v>0</v>
      </c>
    </row>
    <row r="20" spans="1:9" ht="11.25">
      <c r="A20" s="95" t="s">
        <v>58</v>
      </c>
      <c r="B20" s="96"/>
      <c r="C20" s="97">
        <v>75051810.879999995</v>
      </c>
      <c r="D20" s="97">
        <v>0</v>
      </c>
      <c r="E20" s="97">
        <v>75051810.879999995</v>
      </c>
      <c r="F20" s="97">
        <v>0</v>
      </c>
      <c r="G20" s="97">
        <v>75051810.879999995</v>
      </c>
      <c r="H20" s="138">
        <v>75051810.879999995</v>
      </c>
      <c r="I20" s="97">
        <f t="shared" si="0"/>
        <v>0</v>
      </c>
    </row>
    <row r="21" spans="1:9" ht="11.25">
      <c r="A21" s="95" t="s">
        <v>59</v>
      </c>
      <c r="B21" s="96"/>
      <c r="C21" s="97">
        <v>174080627.81999999</v>
      </c>
      <c r="D21" s="97">
        <v>0</v>
      </c>
      <c r="E21" s="97">
        <v>174080627.81999999</v>
      </c>
      <c r="F21" s="97">
        <v>0</v>
      </c>
      <c r="G21" s="97">
        <v>174080627.81999999</v>
      </c>
      <c r="H21" s="98">
        <v>175470248.50999999</v>
      </c>
      <c r="I21" s="97">
        <f t="shared" si="0"/>
        <v>1389620.6899999976</v>
      </c>
    </row>
    <row r="22" spans="1:9" ht="11.25">
      <c r="A22" s="95" t="s">
        <v>60</v>
      </c>
      <c r="B22" s="96"/>
      <c r="C22" s="97">
        <v>2814269.03</v>
      </c>
      <c r="D22" s="97">
        <v>0</v>
      </c>
      <c r="E22" s="97">
        <v>2814269.03</v>
      </c>
      <c r="F22" s="97">
        <v>0</v>
      </c>
      <c r="G22" s="97">
        <v>2814269.03</v>
      </c>
      <c r="H22" s="98">
        <v>2957821.53</v>
      </c>
      <c r="I22" s="97">
        <f t="shared" si="0"/>
        <v>143552.5</v>
      </c>
    </row>
    <row r="23" spans="1:9" ht="11.25">
      <c r="A23" s="95" t="s">
        <v>61</v>
      </c>
      <c r="B23" s="96"/>
      <c r="C23" s="97">
        <v>116999370</v>
      </c>
      <c r="D23" s="97">
        <v>0</v>
      </c>
      <c r="E23" s="97">
        <v>116999370</v>
      </c>
      <c r="F23" s="97">
        <v>0</v>
      </c>
      <c r="G23" s="97">
        <v>116999370</v>
      </c>
      <c r="H23" s="98">
        <v>116999370</v>
      </c>
      <c r="I23" s="97">
        <f t="shared" si="0"/>
        <v>0</v>
      </c>
    </row>
    <row r="24" spans="1:9" ht="11.25">
      <c r="A24" s="95" t="s">
        <v>62</v>
      </c>
      <c r="B24" s="96"/>
      <c r="C24" s="97">
        <v>665113.26</v>
      </c>
      <c r="D24" s="97">
        <v>0</v>
      </c>
      <c r="E24" s="97">
        <v>665113.26</v>
      </c>
      <c r="F24" s="97">
        <v>0</v>
      </c>
      <c r="G24" s="97">
        <v>665113.26</v>
      </c>
      <c r="H24" s="98">
        <v>643622.43000000005</v>
      </c>
      <c r="I24" s="97">
        <f t="shared" si="0"/>
        <v>-21490.829999999958</v>
      </c>
    </row>
    <row r="25" spans="1:9" ht="11.25">
      <c r="A25" s="95" t="s">
        <v>38</v>
      </c>
      <c r="B25" s="96"/>
      <c r="C25" s="97">
        <v>-9482151.9499999993</v>
      </c>
      <c r="D25" s="97">
        <v>-14794.55</v>
      </c>
      <c r="E25" s="97">
        <v>-9496946.5</v>
      </c>
      <c r="F25" s="97">
        <v>9496946.5</v>
      </c>
      <c r="G25" s="97">
        <v>0</v>
      </c>
      <c r="H25" s="98">
        <v>0</v>
      </c>
      <c r="I25" s="97">
        <f t="shared" si="0"/>
        <v>0</v>
      </c>
    </row>
    <row r="26" spans="1:9" ht="11.25">
      <c r="A26" s="95" t="s">
        <v>63</v>
      </c>
      <c r="B26" s="96"/>
      <c r="C26" s="97">
        <v>173600</v>
      </c>
      <c r="D26" s="97">
        <v>0</v>
      </c>
      <c r="E26" s="97">
        <v>173600</v>
      </c>
      <c r="F26" s="97">
        <v>0</v>
      </c>
      <c r="G26" s="97">
        <v>173600</v>
      </c>
      <c r="H26" s="98">
        <v>173600</v>
      </c>
      <c r="I26" s="97">
        <f t="shared" si="0"/>
        <v>0</v>
      </c>
    </row>
    <row r="27" spans="1:9" ht="11.25">
      <c r="A27" s="95" t="s">
        <v>64</v>
      </c>
      <c r="B27" s="96"/>
      <c r="C27" s="99">
        <v>16979764.809999999</v>
      </c>
      <c r="D27" s="99">
        <v>0</v>
      </c>
      <c r="E27" s="99">
        <v>16979764.809999999</v>
      </c>
      <c r="F27" s="99">
        <v>0</v>
      </c>
      <c r="G27" s="99">
        <v>16979764.809999999</v>
      </c>
      <c r="H27" s="100">
        <v>16979764.809999999</v>
      </c>
      <c r="I27" s="97">
        <f t="shared" si="0"/>
        <v>0</v>
      </c>
    </row>
    <row r="28" spans="1:9" ht="11.25">
      <c r="A28" s="95"/>
      <c r="B28" s="96"/>
      <c r="C28" s="97"/>
      <c r="D28" s="97"/>
      <c r="E28" s="97"/>
      <c r="F28" s="97"/>
      <c r="G28" s="97"/>
      <c r="H28" s="98"/>
      <c r="I28" s="97">
        <f t="shared" si="0"/>
        <v>0</v>
      </c>
    </row>
    <row r="29" spans="1:9" ht="12" thickBot="1">
      <c r="A29" s="95" t="s">
        <v>65</v>
      </c>
      <c r="B29" s="96"/>
      <c r="C29" s="101">
        <v>1175735622.05</v>
      </c>
      <c r="D29" s="101">
        <v>-45575963.390000001</v>
      </c>
      <c r="E29" s="101">
        <v>1130159658.6600001</v>
      </c>
      <c r="F29" s="101">
        <v>12951771.67</v>
      </c>
      <c r="G29" s="101">
        <v>1143111430.3299999</v>
      </c>
      <c r="H29" s="102">
        <v>1140876321.3900001</v>
      </c>
      <c r="I29" s="97">
        <f t="shared" si="0"/>
        <v>-2235108.9399998188</v>
      </c>
    </row>
    <row r="30" spans="1:9" ht="12" thickTop="1">
      <c r="A30" s="95"/>
      <c r="B30" s="96"/>
      <c r="C30" s="97"/>
      <c r="D30" s="97"/>
      <c r="E30" s="97"/>
      <c r="F30" s="97"/>
      <c r="G30" s="97"/>
      <c r="H30" s="98"/>
      <c r="I30" s="97">
        <f t="shared" si="0"/>
        <v>0</v>
      </c>
    </row>
    <row r="31" spans="1:9" ht="11.25">
      <c r="A31" s="95" t="s">
        <v>14</v>
      </c>
      <c r="B31" s="96"/>
      <c r="C31" s="97">
        <v>-23935648.079999998</v>
      </c>
      <c r="D31" s="97">
        <v>0</v>
      </c>
      <c r="E31" s="97">
        <v>-23935648.079999998</v>
      </c>
      <c r="F31" s="97">
        <v>52288.37</v>
      </c>
      <c r="G31" s="97">
        <v>-23883359.710000001</v>
      </c>
      <c r="H31" s="98">
        <v>-25281447.300000001</v>
      </c>
      <c r="I31" s="97">
        <f t="shared" si="0"/>
        <v>-1398087.5899999999</v>
      </c>
    </row>
    <row r="32" spans="1:9" ht="11.25">
      <c r="A32" s="95" t="s">
        <v>66</v>
      </c>
      <c r="B32" s="96"/>
      <c r="C32" s="97">
        <v>-15421217.07</v>
      </c>
      <c r="D32" s="97">
        <v>-313653.90000000002</v>
      </c>
      <c r="E32" s="97">
        <v>-15734870.970000001</v>
      </c>
      <c r="F32" s="97">
        <v>0</v>
      </c>
      <c r="G32" s="97">
        <v>-15734870.970000001</v>
      </c>
      <c r="H32" s="98">
        <v>-25195203.59</v>
      </c>
      <c r="I32" s="97">
        <f t="shared" si="0"/>
        <v>-9460332.6199999992</v>
      </c>
    </row>
    <row r="33" spans="1:9" ht="11.25">
      <c r="A33" s="95" t="s">
        <v>67</v>
      </c>
      <c r="B33" s="96"/>
      <c r="C33" s="97">
        <v>-1268254.8700000001</v>
      </c>
      <c r="D33" s="97">
        <v>0</v>
      </c>
      <c r="E33" s="97">
        <v>-1268254.8700000001</v>
      </c>
      <c r="F33" s="97">
        <v>0</v>
      </c>
      <c r="G33" s="97">
        <v>-1268254.8700000001</v>
      </c>
      <c r="H33" s="98">
        <v>-1044563.98</v>
      </c>
      <c r="I33" s="97">
        <f t="shared" si="0"/>
        <v>223690.89000000013</v>
      </c>
    </row>
    <row r="34" spans="1:9" s="135" customFormat="1" ht="11.25">
      <c r="A34" s="131" t="s">
        <v>11</v>
      </c>
      <c r="B34" s="132"/>
      <c r="C34" s="133">
        <v>-548981.63</v>
      </c>
      <c r="D34" s="133">
        <v>0</v>
      </c>
      <c r="E34" s="133">
        <v>-548981.63</v>
      </c>
      <c r="F34" s="133">
        <v>-3507113.54</v>
      </c>
      <c r="G34" s="133">
        <v>-4056095.17</v>
      </c>
      <c r="H34" s="134">
        <v>-620946.1</v>
      </c>
      <c r="I34" s="133">
        <f t="shared" si="0"/>
        <v>3435149.07</v>
      </c>
    </row>
    <row r="35" spans="1:9" ht="11.25">
      <c r="A35" s="95" t="s">
        <v>68</v>
      </c>
      <c r="B35" s="96"/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8">
        <v>0</v>
      </c>
      <c r="I35" s="97">
        <f t="shared" si="0"/>
        <v>0</v>
      </c>
    </row>
    <row r="36" spans="1:9" ht="11.25">
      <c r="A36" s="95" t="s">
        <v>69</v>
      </c>
      <c r="B36" s="96"/>
      <c r="C36" s="97">
        <v>-27747676.199999999</v>
      </c>
      <c r="D36" s="97">
        <v>345188.31</v>
      </c>
      <c r="E36" s="97">
        <v>-27402487.890000001</v>
      </c>
      <c r="F36" s="97">
        <v>0</v>
      </c>
      <c r="G36" s="97">
        <v>-27402487.890000001</v>
      </c>
      <c r="H36" s="98">
        <v>-1932642.32</v>
      </c>
      <c r="I36" s="97">
        <f t="shared" si="0"/>
        <v>25469845.57</v>
      </c>
    </row>
    <row r="37" spans="1:9" ht="11.25">
      <c r="A37" s="95" t="s">
        <v>70</v>
      </c>
      <c r="B37" s="96"/>
      <c r="C37" s="97">
        <v>-224710598.13999999</v>
      </c>
      <c r="D37" s="97">
        <v>0</v>
      </c>
      <c r="E37" s="97">
        <v>-224710598.13999999</v>
      </c>
      <c r="F37" s="97">
        <v>0</v>
      </c>
      <c r="G37" s="97">
        <v>-224710598.13999999</v>
      </c>
      <c r="H37" s="98">
        <v>-344890009.67000002</v>
      </c>
      <c r="I37" s="97">
        <f t="shared" si="0"/>
        <v>-120179411.53000003</v>
      </c>
    </row>
    <row r="38" spans="1:9" ht="11.25">
      <c r="A38" s="95" t="s">
        <v>18</v>
      </c>
      <c r="B38" s="96"/>
      <c r="C38" s="97">
        <v>0</v>
      </c>
      <c r="D38" s="97">
        <v>0</v>
      </c>
      <c r="E38" s="97">
        <v>0</v>
      </c>
      <c r="F38" s="97">
        <v>-168943.29</v>
      </c>
      <c r="G38" s="97">
        <v>-168943.29</v>
      </c>
      <c r="H38" s="98">
        <v>-165426.14000000001</v>
      </c>
      <c r="I38" s="97">
        <f t="shared" si="0"/>
        <v>3517.1499999999942</v>
      </c>
    </row>
    <row r="39" spans="1:9" ht="11.25">
      <c r="A39" s="95" t="s">
        <v>71</v>
      </c>
      <c r="B39" s="96"/>
      <c r="C39" s="97">
        <v>-1109834.3899999999</v>
      </c>
      <c r="D39" s="97">
        <v>0</v>
      </c>
      <c r="E39" s="97">
        <v>-1109834.3899999999</v>
      </c>
      <c r="F39" s="97">
        <v>0</v>
      </c>
      <c r="G39" s="97">
        <v>-1109834.3899999999</v>
      </c>
      <c r="H39" s="98">
        <v>-790174.07</v>
      </c>
      <c r="I39" s="97">
        <f t="shared" si="0"/>
        <v>319660.31999999995</v>
      </c>
    </row>
    <row r="40" spans="1:9" ht="11.25">
      <c r="A40" s="95" t="s">
        <v>72</v>
      </c>
      <c r="B40" s="96"/>
      <c r="C40" s="97">
        <v>-6973514.4699999997</v>
      </c>
      <c r="D40" s="97">
        <v>0</v>
      </c>
      <c r="E40" s="97">
        <v>-6973514.4699999997</v>
      </c>
      <c r="F40" s="97">
        <v>0</v>
      </c>
      <c r="G40" s="97">
        <v>-6973514.4699999997</v>
      </c>
      <c r="H40" s="98">
        <v>-6765710.1100000003</v>
      </c>
      <c r="I40" s="97">
        <f t="shared" si="0"/>
        <v>207804.3599999994</v>
      </c>
    </row>
    <row r="41" spans="1:9" s="135" customFormat="1" ht="11.25">
      <c r="A41" s="131" t="s">
        <v>73</v>
      </c>
      <c r="B41" s="132"/>
      <c r="C41" s="136">
        <v>-3859190.69</v>
      </c>
      <c r="D41" s="136">
        <v>0</v>
      </c>
      <c r="E41" s="136">
        <v>-3859190.69</v>
      </c>
      <c r="F41" s="136">
        <v>0</v>
      </c>
      <c r="G41" s="136">
        <v>-3859190.69</v>
      </c>
      <c r="H41" s="137">
        <v>-1322674.79</v>
      </c>
      <c r="I41" s="133">
        <f t="shared" si="0"/>
        <v>2536515.9</v>
      </c>
    </row>
    <row r="42" spans="1:9" ht="11.25">
      <c r="A42" s="95" t="s">
        <v>74</v>
      </c>
      <c r="B42" s="96"/>
      <c r="C42" s="99">
        <v>-305574915.54000002</v>
      </c>
      <c r="D42" s="99">
        <v>31534.41</v>
      </c>
      <c r="E42" s="99">
        <v>-305543381.13</v>
      </c>
      <c r="F42" s="99">
        <v>-3623768.46</v>
      </c>
      <c r="G42" s="99">
        <v>-309167149.58999997</v>
      </c>
      <c r="H42" s="100">
        <v>-408008798.06999999</v>
      </c>
      <c r="I42" s="97">
        <f t="shared" si="0"/>
        <v>-98841648.480000019</v>
      </c>
    </row>
    <row r="43" spans="1:9" ht="11.25">
      <c r="A43" s="95"/>
      <c r="B43" s="96"/>
      <c r="C43" s="97"/>
      <c r="D43" s="97"/>
      <c r="E43" s="97"/>
      <c r="F43" s="97"/>
      <c r="G43" s="97"/>
      <c r="H43" s="98"/>
      <c r="I43" s="97">
        <f t="shared" si="0"/>
        <v>0</v>
      </c>
    </row>
    <row r="44" spans="1:9" ht="11.25">
      <c r="A44" s="139" t="s">
        <v>75</v>
      </c>
      <c r="B44" s="140"/>
      <c r="C44" s="141">
        <v>-8018483</v>
      </c>
      <c r="D44" s="141">
        <v>25725.75</v>
      </c>
      <c r="E44" s="141">
        <v>-7992757.25</v>
      </c>
      <c r="F44" s="141">
        <v>0</v>
      </c>
      <c r="G44" s="141">
        <v>-7992757.25</v>
      </c>
      <c r="H44" s="138">
        <v>-7788891</v>
      </c>
      <c r="I44" s="130">
        <f t="shared" si="0"/>
        <v>203866.25</v>
      </c>
    </row>
    <row r="45" spans="1:9" ht="11.25">
      <c r="A45" s="95" t="s">
        <v>35</v>
      </c>
      <c r="B45" s="96"/>
      <c r="C45" s="97">
        <v>0</v>
      </c>
      <c r="D45" s="97">
        <v>0</v>
      </c>
      <c r="E45" s="97">
        <v>0</v>
      </c>
      <c r="F45" s="97">
        <v>-9496946.5</v>
      </c>
      <c r="G45" s="97">
        <v>-9496946.5</v>
      </c>
      <c r="H45" s="98">
        <v>-9537719.75</v>
      </c>
      <c r="I45" s="97">
        <f t="shared" si="0"/>
        <v>-40773.25</v>
      </c>
    </row>
    <row r="46" spans="1:9" ht="11.25">
      <c r="A46" s="95" t="s">
        <v>23</v>
      </c>
      <c r="B46" s="96"/>
      <c r="C46" s="99">
        <v>-508430.67</v>
      </c>
      <c r="D46" s="99">
        <v>0</v>
      </c>
      <c r="E46" s="99">
        <v>-508430.67</v>
      </c>
      <c r="F46" s="99">
        <v>168943.29</v>
      </c>
      <c r="G46" s="99">
        <v>-339487.38</v>
      </c>
      <c r="H46" s="100">
        <v>-383065.26</v>
      </c>
      <c r="I46" s="97">
        <f t="shared" si="0"/>
        <v>-43577.880000000005</v>
      </c>
    </row>
    <row r="47" spans="1:9" ht="11.25">
      <c r="A47" s="95" t="s">
        <v>76</v>
      </c>
      <c r="B47" s="96"/>
      <c r="C47" s="99">
        <v>-314101829.20999998</v>
      </c>
      <c r="D47" s="99">
        <v>57260.160000000003</v>
      </c>
      <c r="E47" s="99">
        <v>-314044569.05000001</v>
      </c>
      <c r="F47" s="99">
        <v>-12951771.67</v>
      </c>
      <c r="G47" s="99">
        <v>-326996340.72000003</v>
      </c>
      <c r="H47" s="100">
        <v>-425718474.07999998</v>
      </c>
      <c r="I47" s="97">
        <f t="shared" si="0"/>
        <v>-98722133.359999955</v>
      </c>
    </row>
    <row r="48" spans="1:9" ht="11.25">
      <c r="A48" s="95"/>
      <c r="B48" s="96"/>
      <c r="C48" s="97"/>
      <c r="D48" s="97"/>
      <c r="E48" s="97"/>
      <c r="F48" s="97"/>
      <c r="G48" s="97"/>
      <c r="H48" s="98"/>
      <c r="I48" s="97">
        <f t="shared" si="0"/>
        <v>0</v>
      </c>
    </row>
    <row r="49" spans="1:9" ht="11.25">
      <c r="A49" s="95" t="s">
        <v>77</v>
      </c>
      <c r="B49" s="96"/>
      <c r="C49" s="97">
        <v>-44381991.810000002</v>
      </c>
      <c r="D49" s="97">
        <v>0</v>
      </c>
      <c r="E49" s="97">
        <v>-44381991.810000002</v>
      </c>
      <c r="F49" s="97">
        <v>0</v>
      </c>
      <c r="G49" s="97">
        <v>-44381991.810000002</v>
      </c>
      <c r="H49" s="98">
        <v>-44381991.810000002</v>
      </c>
      <c r="I49" s="97">
        <f t="shared" si="0"/>
        <v>0</v>
      </c>
    </row>
    <row r="50" spans="1:9" ht="11.25">
      <c r="A50" s="95" t="s">
        <v>78</v>
      </c>
      <c r="B50" s="96"/>
      <c r="C50" s="97">
        <v>-421760595.31999999</v>
      </c>
      <c r="D50" s="97">
        <v>0</v>
      </c>
      <c r="E50" s="97">
        <v>-421760595.31999999</v>
      </c>
      <c r="F50" s="97">
        <v>0</v>
      </c>
      <c r="G50" s="97">
        <v>-421760595.31999999</v>
      </c>
      <c r="H50" s="98">
        <v>-421760595.31999999</v>
      </c>
      <c r="I50" s="97">
        <f t="shared" si="0"/>
        <v>0</v>
      </c>
    </row>
    <row r="51" spans="1:9" ht="11.25">
      <c r="A51" s="95" t="s">
        <v>79</v>
      </c>
      <c r="B51" s="96"/>
      <c r="C51" s="97">
        <v>-219015260.18000001</v>
      </c>
      <c r="D51" s="97">
        <v>0</v>
      </c>
      <c r="E51" s="97">
        <v>-219015260.18000001</v>
      </c>
      <c r="F51" s="97">
        <v>0</v>
      </c>
      <c r="G51" s="97">
        <v>-219015260.18000001</v>
      </c>
      <c r="H51" s="98">
        <v>-189475951.69</v>
      </c>
      <c r="I51" s="97">
        <f t="shared" si="0"/>
        <v>29539308.49000001</v>
      </c>
    </row>
    <row r="52" spans="1:9" ht="11.25">
      <c r="A52" s="95" t="s">
        <v>80</v>
      </c>
      <c r="B52" s="96"/>
      <c r="C52" s="99">
        <v>-146475945.53</v>
      </c>
      <c r="D52" s="99">
        <v>45518703.229999997</v>
      </c>
      <c r="E52" s="99">
        <v>-100957242.3</v>
      </c>
      <c r="F52" s="99">
        <v>0</v>
      </c>
      <c r="G52" s="99">
        <v>-100957242.3</v>
      </c>
      <c r="H52" s="100">
        <v>-29539308.489999998</v>
      </c>
      <c r="I52" s="97">
        <f t="shared" si="0"/>
        <v>71417933.810000002</v>
      </c>
    </row>
    <row r="53" spans="1:9" ht="11.25">
      <c r="A53" s="95" t="s">
        <v>81</v>
      </c>
      <c r="B53" s="96"/>
      <c r="C53" s="97">
        <v>-30000000</v>
      </c>
      <c r="D53" s="97">
        <v>0</v>
      </c>
      <c r="E53" s="97">
        <v>-30000000</v>
      </c>
      <c r="F53" s="97">
        <v>0</v>
      </c>
      <c r="G53" s="97">
        <v>-30000000</v>
      </c>
      <c r="H53" s="98">
        <v>-30000000</v>
      </c>
      <c r="I53" s="97">
        <f t="shared" si="0"/>
        <v>0</v>
      </c>
    </row>
    <row r="54" spans="1:9" ht="11.25">
      <c r="A54" s="95" t="s">
        <v>82</v>
      </c>
      <c r="B54" s="96"/>
      <c r="C54" s="99">
        <v>-861633792.84000003</v>
      </c>
      <c r="D54" s="99">
        <v>45518703.229999997</v>
      </c>
      <c r="E54" s="99">
        <v>-816115089.61000001</v>
      </c>
      <c r="F54" s="99">
        <v>0</v>
      </c>
      <c r="G54" s="99">
        <v>-816115089.61000001</v>
      </c>
      <c r="H54" s="100">
        <v>-715157847.30999994</v>
      </c>
      <c r="I54" s="97">
        <f t="shared" si="0"/>
        <v>100957242.30000007</v>
      </c>
    </row>
    <row r="55" spans="1:9" ht="11.25">
      <c r="A55" s="95"/>
      <c r="B55" s="96"/>
      <c r="C55" s="97"/>
      <c r="D55" s="97"/>
      <c r="E55" s="97"/>
      <c r="F55" s="97"/>
      <c r="G55" s="97"/>
      <c r="H55" s="98"/>
      <c r="I55" s="97">
        <f t="shared" si="0"/>
        <v>0</v>
      </c>
    </row>
    <row r="56" spans="1:9" ht="12" thickBot="1">
      <c r="A56" s="95" t="s">
        <v>83</v>
      </c>
      <c r="B56" s="96"/>
      <c r="C56" s="101">
        <v>-1175735622.05</v>
      </c>
      <c r="D56" s="101">
        <v>45575963.390000001</v>
      </c>
      <c r="E56" s="101">
        <v>-1130159658.6600001</v>
      </c>
      <c r="F56" s="101">
        <v>-12951771.67</v>
      </c>
      <c r="G56" s="101">
        <v>-1143111430.3299999</v>
      </c>
      <c r="H56" s="102">
        <v>-1140876321.3900001</v>
      </c>
      <c r="I56" s="97">
        <f t="shared" si="0"/>
        <v>2235108.9399998188</v>
      </c>
    </row>
    <row r="57" spans="1:9" ht="12" thickTop="1">
      <c r="A57" s="95"/>
      <c r="B57" s="96"/>
      <c r="C57" s="97"/>
      <c r="D57" s="97"/>
      <c r="E57" s="97"/>
      <c r="F57" s="97"/>
      <c r="G57" s="97"/>
      <c r="H57" s="98"/>
      <c r="I57" s="97">
        <f t="shared" si="0"/>
        <v>0</v>
      </c>
    </row>
    <row r="58" spans="1:9" ht="11.25">
      <c r="A58" s="95" t="s">
        <v>84</v>
      </c>
      <c r="B58" s="96"/>
      <c r="C58" s="97">
        <v>-1013291997.8200001</v>
      </c>
      <c r="D58" s="97">
        <v>0</v>
      </c>
      <c r="E58" s="97">
        <v>-1013291997.8200001</v>
      </c>
      <c r="F58" s="97">
        <v>0</v>
      </c>
      <c r="G58" s="97">
        <v>-1013291997.8200001</v>
      </c>
      <c r="H58" s="98">
        <v>-3631011898.4200001</v>
      </c>
      <c r="I58" s="97">
        <f t="shared" si="0"/>
        <v>-2617719900.5999999</v>
      </c>
    </row>
    <row r="59" spans="1:9" ht="11.25">
      <c r="A59" s="95" t="s">
        <v>85</v>
      </c>
      <c r="B59" s="96"/>
      <c r="C59" s="97">
        <v>-16150994.83</v>
      </c>
      <c r="D59" s="97">
        <v>0</v>
      </c>
      <c r="E59" s="97">
        <v>-16150994.83</v>
      </c>
      <c r="F59" s="97">
        <v>0</v>
      </c>
      <c r="G59" s="97">
        <v>-16150994.83</v>
      </c>
      <c r="H59" s="98">
        <v>-65153414.859999999</v>
      </c>
      <c r="I59" s="97">
        <f t="shared" si="0"/>
        <v>-49002420.030000001</v>
      </c>
    </row>
    <row r="60" spans="1:9" ht="11.25">
      <c r="A60" s="95" t="s">
        <v>86</v>
      </c>
      <c r="B60" s="96"/>
      <c r="C60" s="99">
        <v>-3546274.43</v>
      </c>
      <c r="D60" s="99">
        <v>0</v>
      </c>
      <c r="E60" s="99">
        <v>-3546274.43</v>
      </c>
      <c r="F60" s="99">
        <v>0</v>
      </c>
      <c r="G60" s="99">
        <v>-3546274.43</v>
      </c>
      <c r="H60" s="100">
        <v>-13749508.27</v>
      </c>
      <c r="I60" s="97">
        <f t="shared" si="0"/>
        <v>-10203233.84</v>
      </c>
    </row>
    <row r="61" spans="1:9" ht="11.25">
      <c r="A61" s="95" t="s">
        <v>87</v>
      </c>
      <c r="B61" s="96"/>
      <c r="C61" s="99">
        <v>-1032989267.08</v>
      </c>
      <c r="D61" s="99">
        <v>0</v>
      </c>
      <c r="E61" s="99">
        <v>-1032989267.08</v>
      </c>
      <c r="F61" s="99">
        <v>0</v>
      </c>
      <c r="G61" s="99">
        <v>-1032989267.08</v>
      </c>
      <c r="H61" s="100">
        <v>-3709914821.5500002</v>
      </c>
      <c r="I61" s="97">
        <f t="shared" si="0"/>
        <v>-2676925554.4700003</v>
      </c>
    </row>
    <row r="62" spans="1:9" ht="11.25">
      <c r="A62" s="95"/>
      <c r="B62" s="96"/>
      <c r="C62" s="97"/>
      <c r="D62" s="97"/>
      <c r="E62" s="97"/>
      <c r="F62" s="97"/>
      <c r="G62" s="97"/>
      <c r="H62" s="98"/>
      <c r="I62" s="97">
        <f t="shared" si="0"/>
        <v>0</v>
      </c>
    </row>
    <row r="63" spans="1:9" ht="11.25">
      <c r="A63" s="95" t="s">
        <v>88</v>
      </c>
      <c r="B63" s="96"/>
      <c r="C63" s="99">
        <v>822221960.01999998</v>
      </c>
      <c r="D63" s="99">
        <v>43478812.880000003</v>
      </c>
      <c r="E63" s="99">
        <v>865700772.89999998</v>
      </c>
      <c r="F63" s="99">
        <v>0</v>
      </c>
      <c r="G63" s="99">
        <v>865700772.89999998</v>
      </c>
      <c r="H63" s="100">
        <v>3520623267.0300002</v>
      </c>
      <c r="I63" s="97">
        <f t="shared" si="0"/>
        <v>2654922494.1300001</v>
      </c>
    </row>
    <row r="64" spans="1:9" ht="11.25">
      <c r="A64" s="95" t="s">
        <v>89</v>
      </c>
      <c r="B64" s="96"/>
      <c r="C64" s="99">
        <v>822221960.01999998</v>
      </c>
      <c r="D64" s="99">
        <v>43478812.880000003</v>
      </c>
      <c r="E64" s="99">
        <v>865700772.89999998</v>
      </c>
      <c r="F64" s="99">
        <v>0</v>
      </c>
      <c r="G64" s="99">
        <v>865700772.89999998</v>
      </c>
      <c r="H64" s="100">
        <v>3520623267.0300002</v>
      </c>
      <c r="I64" s="97">
        <f t="shared" si="0"/>
        <v>2654922494.1300001</v>
      </c>
    </row>
    <row r="65" spans="1:9" ht="11.25">
      <c r="A65" s="95"/>
      <c r="B65" s="96"/>
      <c r="C65" s="97"/>
      <c r="D65" s="97"/>
      <c r="E65" s="97"/>
      <c r="F65" s="97"/>
      <c r="G65" s="97"/>
      <c r="H65" s="98"/>
      <c r="I65" s="97">
        <f t="shared" si="0"/>
        <v>0</v>
      </c>
    </row>
    <row r="66" spans="1:9" ht="11.25">
      <c r="A66" s="95" t="s">
        <v>90</v>
      </c>
      <c r="B66" s="96"/>
      <c r="C66" s="99">
        <v>-210767307.06</v>
      </c>
      <c r="D66" s="99">
        <v>43478812.880000003</v>
      </c>
      <c r="E66" s="99">
        <v>-167288494.18000001</v>
      </c>
      <c r="F66" s="99">
        <v>0</v>
      </c>
      <c r="G66" s="99">
        <v>-167288494.18000001</v>
      </c>
      <c r="H66" s="100">
        <v>-189291554.52000001</v>
      </c>
      <c r="I66" s="97">
        <f t="shared" si="0"/>
        <v>-22003060.340000004</v>
      </c>
    </row>
    <row r="67" spans="1:9" ht="11.25">
      <c r="A67" s="95"/>
      <c r="B67" s="96"/>
      <c r="C67" s="97"/>
      <c r="D67" s="97"/>
      <c r="E67" s="97"/>
      <c r="F67" s="97"/>
      <c r="G67" s="97"/>
      <c r="H67" s="98"/>
      <c r="I67" s="97">
        <f t="shared" si="0"/>
        <v>0</v>
      </c>
    </row>
    <row r="68" spans="1:9" ht="11.25">
      <c r="A68" s="95" t="s">
        <v>91</v>
      </c>
      <c r="B68" s="96"/>
      <c r="C68" s="97">
        <v>20110036.300000001</v>
      </c>
      <c r="D68" s="97">
        <v>0</v>
      </c>
      <c r="E68" s="97">
        <v>20110036.300000001</v>
      </c>
      <c r="F68" s="97">
        <v>0</v>
      </c>
      <c r="G68" s="97">
        <v>20110036.300000001</v>
      </c>
      <c r="H68" s="98">
        <v>72652896.549999997</v>
      </c>
      <c r="I68" s="97">
        <f t="shared" si="0"/>
        <v>52542860.25</v>
      </c>
    </row>
    <row r="69" spans="1:9" ht="11.25">
      <c r="A69" s="95" t="s">
        <v>92</v>
      </c>
      <c r="B69" s="96"/>
      <c r="C69" s="99">
        <v>15498968.119999999</v>
      </c>
      <c r="D69" s="99">
        <v>2330969.56</v>
      </c>
      <c r="E69" s="99">
        <v>17829937.68</v>
      </c>
      <c r="F69" s="99">
        <v>0</v>
      </c>
      <c r="G69" s="99">
        <v>17829937.68</v>
      </c>
      <c r="H69" s="100">
        <v>63488831.18</v>
      </c>
      <c r="I69" s="97">
        <f t="shared" si="0"/>
        <v>45658893.5</v>
      </c>
    </row>
    <row r="70" spans="1:9" ht="11.25">
      <c r="A70" s="95" t="s">
        <v>93</v>
      </c>
      <c r="B70" s="96"/>
      <c r="C70" s="99">
        <v>35609004.420000002</v>
      </c>
      <c r="D70" s="99">
        <v>2330969.56</v>
      </c>
      <c r="E70" s="99">
        <v>37939973.979999997</v>
      </c>
      <c r="F70" s="99">
        <v>0</v>
      </c>
      <c r="G70" s="99">
        <v>37939973.979999997</v>
      </c>
      <c r="H70" s="100">
        <v>136141727.72999999</v>
      </c>
      <c r="I70" s="97">
        <f t="shared" si="0"/>
        <v>98201753.75</v>
      </c>
    </row>
    <row r="71" spans="1:9" ht="11.25">
      <c r="A71" s="95"/>
      <c r="B71" s="96"/>
      <c r="C71" s="97"/>
      <c r="D71" s="97"/>
      <c r="E71" s="97"/>
      <c r="F71" s="97"/>
      <c r="G71" s="97"/>
      <c r="H71" s="98"/>
      <c r="I71" s="97">
        <f t="shared" si="0"/>
        <v>0</v>
      </c>
    </row>
    <row r="72" spans="1:9" ht="11.25">
      <c r="A72" s="95" t="s">
        <v>94</v>
      </c>
      <c r="B72" s="96"/>
      <c r="C72" s="97">
        <v>-175158302.63999999</v>
      </c>
      <c r="D72" s="97">
        <v>45809782.439999998</v>
      </c>
      <c r="E72" s="97">
        <v>-129348520.2</v>
      </c>
      <c r="F72" s="97">
        <v>0</v>
      </c>
      <c r="G72" s="97">
        <v>-129348520.2</v>
      </c>
      <c r="H72" s="98">
        <v>-53149826.789999999</v>
      </c>
      <c r="I72" s="97">
        <f t="shared" si="0"/>
        <v>76198693.409999996</v>
      </c>
    </row>
    <row r="73" spans="1:9" ht="11.25">
      <c r="A73" s="95" t="s">
        <v>95</v>
      </c>
      <c r="B73" s="96"/>
      <c r="C73" s="97">
        <v>2922891.03</v>
      </c>
      <c r="D73" s="97">
        <v>0</v>
      </c>
      <c r="E73" s="97">
        <v>2922891.03</v>
      </c>
      <c r="F73" s="97">
        <v>0</v>
      </c>
      <c r="G73" s="97">
        <v>2922891.03</v>
      </c>
      <c r="H73" s="98">
        <v>16522999.720000001</v>
      </c>
      <c r="I73" s="97">
        <f t="shared" si="0"/>
        <v>13600108.690000001</v>
      </c>
    </row>
    <row r="74" spans="1:9" ht="11.25">
      <c r="A74" s="95" t="s">
        <v>96</v>
      </c>
      <c r="B74" s="96"/>
      <c r="C74" s="99">
        <v>25759466.079999998</v>
      </c>
      <c r="D74" s="99">
        <v>-291079.21000000002</v>
      </c>
      <c r="E74" s="99">
        <v>25468386.870000001</v>
      </c>
      <c r="F74" s="99">
        <v>0</v>
      </c>
      <c r="G74" s="99">
        <v>25468386.870000001</v>
      </c>
      <c r="H74" s="100">
        <v>7087518.5800000001</v>
      </c>
      <c r="I74" s="97">
        <f t="shared" ref="I74:I76" si="1">H74-G74</f>
        <v>-18380868.289999999</v>
      </c>
    </row>
    <row r="75" spans="1:9" ht="11.25">
      <c r="A75" s="95"/>
      <c r="B75" s="96"/>
      <c r="C75" s="97"/>
      <c r="D75" s="97"/>
      <c r="E75" s="97"/>
      <c r="F75" s="97"/>
      <c r="G75" s="97"/>
      <c r="H75" s="98"/>
      <c r="I75" s="97">
        <f t="shared" si="1"/>
        <v>0</v>
      </c>
    </row>
    <row r="76" spans="1:9" ht="12" thickBot="1">
      <c r="A76" s="95" t="s">
        <v>80</v>
      </c>
      <c r="B76" s="96"/>
      <c r="C76" s="101">
        <v>-146475945.53</v>
      </c>
      <c r="D76" s="101">
        <v>45518703.229999997</v>
      </c>
      <c r="E76" s="101">
        <v>-100957242.3</v>
      </c>
      <c r="F76" s="101">
        <v>0</v>
      </c>
      <c r="G76" s="101">
        <v>-100957242.3</v>
      </c>
      <c r="H76" s="102">
        <v>-29539308.489999998</v>
      </c>
      <c r="I76" s="97">
        <f t="shared" si="1"/>
        <v>71417933.810000002</v>
      </c>
    </row>
    <row r="77" spans="1:9" thickTop="1" thickBot="1">
      <c r="A77" s="103"/>
      <c r="B77" s="104"/>
      <c r="C77" s="105"/>
      <c r="D77" s="105"/>
      <c r="E77" s="105"/>
      <c r="F77" s="105"/>
      <c r="G77" s="105"/>
      <c r="H77" s="106"/>
      <c r="I77" s="154"/>
    </row>
  </sheetData>
  <mergeCells count="1">
    <mergeCell ref="A5:E5"/>
  </mergeCells>
  <pageMargins left="0.75" right="0.75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J52"/>
  <sheetViews>
    <sheetView zoomScale="115" zoomScaleNormal="115" zoomScaleSheetLayoutView="115" workbookViewId="0">
      <selection activeCell="N20" sqref="N20"/>
    </sheetView>
  </sheetViews>
  <sheetFormatPr defaultColWidth="9.140625" defaultRowHeight="17.100000000000001" customHeight="1"/>
  <cols>
    <col min="1" max="1" width="32.28515625" style="158" customWidth="1"/>
    <col min="2" max="2" width="6.85546875" style="158" customWidth="1"/>
    <col min="3" max="3" width="1" style="158" customWidth="1"/>
    <col min="4" max="4" width="12.28515625" style="158" customWidth="1"/>
    <col min="5" max="5" width="1" style="158" customWidth="1"/>
    <col min="6" max="6" width="11.85546875" style="158" customWidth="1"/>
    <col min="7" max="7" width="1" style="158" customWidth="1"/>
    <col min="8" max="8" width="12.28515625" style="158" customWidth="1"/>
    <col min="9" max="9" width="1" style="158" customWidth="1"/>
    <col min="10" max="10" width="12.28515625" style="159" customWidth="1"/>
    <col min="11" max="16384" width="9.140625" style="158"/>
  </cols>
  <sheetData>
    <row r="1" spans="1:10" ht="17.100000000000001" customHeight="1">
      <c r="A1" s="11" t="s">
        <v>97</v>
      </c>
      <c r="B1" s="12"/>
      <c r="C1" s="12"/>
      <c r="D1" s="12"/>
      <c r="E1" s="12"/>
      <c r="F1" s="12"/>
      <c r="G1" s="12"/>
      <c r="H1" s="12"/>
      <c r="I1" s="12"/>
      <c r="J1" s="8"/>
    </row>
    <row r="2" spans="1:10" ht="17.100000000000001" customHeight="1">
      <c r="A2" s="11" t="s">
        <v>98</v>
      </c>
      <c r="B2" s="12"/>
      <c r="C2" s="12"/>
      <c r="D2" s="12"/>
      <c r="E2" s="12"/>
      <c r="F2" s="12"/>
      <c r="G2" s="12"/>
      <c r="H2" s="14"/>
      <c r="I2" s="12"/>
      <c r="J2" s="163"/>
    </row>
    <row r="3" spans="1:10" ht="17.100000000000001" customHeight="1">
      <c r="A3" s="11"/>
      <c r="B3" s="12"/>
      <c r="C3" s="12"/>
      <c r="D3" s="12"/>
      <c r="E3" s="12"/>
      <c r="F3" s="12"/>
      <c r="G3" s="12"/>
      <c r="H3" s="12"/>
      <c r="I3" s="12"/>
      <c r="J3" s="12"/>
    </row>
    <row r="4" spans="1:10" ht="17.100000000000001" customHeight="1">
      <c r="A4" s="62"/>
      <c r="B4" s="17"/>
      <c r="C4" s="17"/>
      <c r="D4" s="17"/>
      <c r="E4" s="17"/>
      <c r="F4" s="17"/>
      <c r="G4" s="17"/>
      <c r="H4" s="17"/>
      <c r="I4" s="17"/>
      <c r="J4" s="36"/>
    </row>
    <row r="5" spans="1:10" ht="17.100000000000001" customHeight="1">
      <c r="A5" s="11"/>
      <c r="B5" s="15"/>
      <c r="C5" s="15"/>
      <c r="D5" s="15"/>
      <c r="E5" s="21"/>
      <c r="F5" s="21"/>
      <c r="G5" s="21"/>
      <c r="H5" s="21"/>
      <c r="I5" s="12"/>
      <c r="J5" s="37" t="s">
        <v>99</v>
      </c>
    </row>
    <row r="6" spans="1:10" ht="17.100000000000001" customHeight="1">
      <c r="A6" s="11"/>
      <c r="B6" s="143"/>
      <c r="C6" s="143"/>
      <c r="D6" s="177" t="s">
        <v>100</v>
      </c>
      <c r="E6" s="177"/>
      <c r="F6" s="177"/>
      <c r="G6" s="38"/>
      <c r="H6" s="177" t="s">
        <v>101</v>
      </c>
      <c r="I6" s="177"/>
      <c r="J6" s="177"/>
    </row>
    <row r="7" spans="1:10" ht="17.100000000000001" customHeight="1">
      <c r="A7" s="11"/>
      <c r="B7" s="12"/>
      <c r="C7" s="38"/>
      <c r="D7" s="70" t="s">
        <v>102</v>
      </c>
      <c r="E7" s="70"/>
      <c r="F7" s="63" t="s">
        <v>103</v>
      </c>
      <c r="G7" s="39"/>
      <c r="H7" s="70" t="s">
        <v>102</v>
      </c>
      <c r="I7" s="70"/>
      <c r="J7" s="63" t="s">
        <v>103</v>
      </c>
    </row>
    <row r="8" spans="1:10" ht="17.100000000000001" customHeight="1">
      <c r="A8" s="11"/>
      <c r="B8" s="38"/>
      <c r="C8" s="38"/>
      <c r="D8" s="63" t="s">
        <v>104</v>
      </c>
      <c r="E8" s="63"/>
      <c r="F8" s="63"/>
      <c r="G8" s="39"/>
      <c r="H8" s="63" t="s">
        <v>104</v>
      </c>
      <c r="I8" s="63"/>
      <c r="J8" s="63"/>
    </row>
    <row r="9" spans="1:10" ht="17.100000000000001" customHeight="1">
      <c r="A9" s="11"/>
      <c r="B9" s="160" t="s">
        <v>105</v>
      </c>
      <c r="C9" s="38"/>
      <c r="D9" s="71" t="s">
        <v>106</v>
      </c>
      <c r="E9" s="164"/>
      <c r="F9" s="71" t="s">
        <v>107</v>
      </c>
      <c r="G9" s="39"/>
      <c r="H9" s="71" t="s">
        <v>106</v>
      </c>
      <c r="I9" s="164"/>
      <c r="J9" s="71" t="s">
        <v>107</v>
      </c>
    </row>
    <row r="10" spans="1:10" ht="17.100000000000001" customHeight="1">
      <c r="A10" s="144" t="s">
        <v>108</v>
      </c>
      <c r="B10" s="21"/>
      <c r="C10" s="21"/>
      <c r="D10" s="21"/>
      <c r="E10" s="21"/>
      <c r="F10" s="21"/>
      <c r="G10" s="21"/>
      <c r="H10" s="21"/>
      <c r="I10" s="21"/>
      <c r="J10" s="165"/>
    </row>
    <row r="11" spans="1:10" ht="17.100000000000001" customHeight="1">
      <c r="A11" s="80" t="s">
        <v>109</v>
      </c>
      <c r="B11" s="166"/>
      <c r="C11" s="166"/>
      <c r="D11" s="167"/>
      <c r="E11" s="168"/>
      <c r="F11" s="167"/>
      <c r="G11" s="167"/>
      <c r="H11" s="167"/>
      <c r="I11" s="168"/>
      <c r="J11" s="168"/>
    </row>
    <row r="12" spans="1:10" ht="17.100000000000001" customHeight="1">
      <c r="A12" s="41" t="s">
        <v>110</v>
      </c>
      <c r="B12" s="24"/>
      <c r="C12" s="24"/>
      <c r="D12" s="6">
        <v>68022</v>
      </c>
      <c r="E12" s="58"/>
      <c r="F12" s="6">
        <v>86120</v>
      </c>
      <c r="G12" s="58"/>
      <c r="H12" s="6">
        <v>27497</v>
      </c>
      <c r="I12" s="6"/>
      <c r="J12" s="6">
        <v>57607</v>
      </c>
    </row>
    <row r="13" spans="1:10" ht="17.100000000000001" customHeight="1">
      <c r="A13" s="41" t="s">
        <v>111</v>
      </c>
      <c r="B13" s="81" t="s">
        <v>112</v>
      </c>
      <c r="C13" s="81"/>
      <c r="D13" s="6">
        <v>360341</v>
      </c>
      <c r="E13" s="58"/>
      <c r="F13" s="6">
        <v>327329</v>
      </c>
      <c r="G13" s="58"/>
      <c r="H13" s="6">
        <v>408663</v>
      </c>
      <c r="I13" s="6"/>
      <c r="J13" s="6">
        <v>382450</v>
      </c>
    </row>
    <row r="14" spans="1:10" ht="17.100000000000001" customHeight="1">
      <c r="A14" s="41" t="s">
        <v>113</v>
      </c>
      <c r="B14" s="81">
        <v>7</v>
      </c>
      <c r="C14" s="81"/>
      <c r="D14" s="6">
        <v>818448</v>
      </c>
      <c r="E14" s="58"/>
      <c r="F14" s="6">
        <v>568717</v>
      </c>
      <c r="G14" s="58"/>
      <c r="H14" s="6">
        <v>800844</v>
      </c>
      <c r="I14" s="6"/>
      <c r="J14" s="6">
        <v>544106</v>
      </c>
    </row>
    <row r="15" spans="1:10" ht="17.100000000000001" customHeight="1">
      <c r="A15" s="41" t="s">
        <v>114</v>
      </c>
      <c r="B15" s="24"/>
      <c r="C15" s="24"/>
      <c r="D15" s="6">
        <v>176841</v>
      </c>
      <c r="E15" s="58"/>
      <c r="F15" s="6">
        <v>221238</v>
      </c>
      <c r="G15" s="58"/>
      <c r="H15" s="6">
        <v>176841</v>
      </c>
      <c r="I15" s="6"/>
      <c r="J15" s="6">
        <v>221238</v>
      </c>
    </row>
    <row r="16" spans="1:10" ht="17.100000000000001" customHeight="1">
      <c r="A16" s="41" t="s">
        <v>115</v>
      </c>
      <c r="B16" s="24">
        <v>5</v>
      </c>
      <c r="C16" s="24"/>
      <c r="D16" s="6">
        <v>0</v>
      </c>
      <c r="E16" s="58"/>
      <c r="F16" s="6">
        <v>0</v>
      </c>
      <c r="G16" s="58"/>
      <c r="H16" s="6">
        <v>17233</v>
      </c>
      <c r="I16" s="6"/>
      <c r="J16" s="6">
        <v>98310</v>
      </c>
    </row>
    <row r="17" spans="1:10" ht="17.100000000000001" customHeight="1">
      <c r="A17" s="41" t="s">
        <v>116</v>
      </c>
      <c r="B17" s="81"/>
      <c r="C17" s="81"/>
      <c r="D17" s="6">
        <v>9146</v>
      </c>
      <c r="E17" s="58"/>
      <c r="F17" s="6">
        <v>7065</v>
      </c>
      <c r="G17" s="6"/>
      <c r="H17" s="6">
        <v>9146</v>
      </c>
      <c r="I17" s="6"/>
      <c r="J17" s="6">
        <v>4956</v>
      </c>
    </row>
    <row r="18" spans="1:10" ht="15.75" customHeight="1">
      <c r="A18" s="41" t="s">
        <v>117</v>
      </c>
      <c r="B18" s="81"/>
      <c r="C18" s="81"/>
      <c r="D18" s="6">
        <v>783</v>
      </c>
      <c r="E18" s="58"/>
      <c r="F18" s="6">
        <v>1848</v>
      </c>
      <c r="G18" s="6"/>
      <c r="H18" s="6">
        <v>0</v>
      </c>
      <c r="I18" s="6"/>
      <c r="J18" s="6">
        <v>0</v>
      </c>
    </row>
    <row r="19" spans="1:10" ht="17.100000000000001" customHeight="1">
      <c r="A19" s="41" t="s">
        <v>118</v>
      </c>
      <c r="B19" s="81"/>
      <c r="C19" s="81"/>
      <c r="D19" s="6">
        <v>17092</v>
      </c>
      <c r="E19" s="6"/>
      <c r="F19" s="6">
        <v>10208</v>
      </c>
      <c r="G19" s="6"/>
      <c r="H19" s="6">
        <v>17092</v>
      </c>
      <c r="I19" s="6"/>
      <c r="J19" s="6">
        <v>10208</v>
      </c>
    </row>
    <row r="20" spans="1:10" ht="17.100000000000001" customHeight="1">
      <c r="A20" s="41" t="s">
        <v>119</v>
      </c>
      <c r="B20" s="81">
        <v>5</v>
      </c>
      <c r="C20" s="81"/>
      <c r="D20" s="6">
        <v>6156</v>
      </c>
      <c r="E20" s="6"/>
      <c r="F20" s="6">
        <v>5679</v>
      </c>
      <c r="G20" s="58"/>
      <c r="H20" s="6">
        <v>3220</v>
      </c>
      <c r="I20" s="6"/>
      <c r="J20" s="6">
        <v>3550</v>
      </c>
    </row>
    <row r="21" spans="1:10" ht="17.100000000000001" customHeight="1">
      <c r="A21" s="80" t="s">
        <v>120</v>
      </c>
      <c r="B21" s="81"/>
      <c r="C21" s="81"/>
      <c r="D21" s="2">
        <v>1456829</v>
      </c>
      <c r="E21" s="58"/>
      <c r="F21" s="2">
        <v>1228204</v>
      </c>
      <c r="G21" s="6"/>
      <c r="H21" s="2">
        <v>1460536</v>
      </c>
      <c r="I21" s="3"/>
      <c r="J21" s="2">
        <v>1322425</v>
      </c>
    </row>
    <row r="22" spans="1:10" ht="17.100000000000001" customHeight="1">
      <c r="A22" s="82"/>
      <c r="B22" s="81"/>
      <c r="C22" s="81"/>
      <c r="D22" s="6"/>
      <c r="E22" s="6"/>
      <c r="F22" s="6"/>
      <c r="G22" s="6"/>
      <c r="H22" s="6"/>
      <c r="I22" s="6"/>
      <c r="J22" s="6"/>
    </row>
    <row r="23" spans="1:10" ht="16.5" customHeight="1">
      <c r="A23" s="80" t="s">
        <v>121</v>
      </c>
      <c r="B23" s="81"/>
      <c r="C23" s="81"/>
      <c r="D23" s="6"/>
      <c r="E23" s="6"/>
      <c r="F23" s="6"/>
      <c r="G23" s="6"/>
      <c r="H23" s="6"/>
      <c r="I23" s="6"/>
      <c r="J23" s="6"/>
    </row>
    <row r="24" spans="1:10" ht="17.100000000000001" customHeight="1">
      <c r="A24" s="42" t="s">
        <v>122</v>
      </c>
      <c r="B24" s="24"/>
      <c r="C24" s="81"/>
      <c r="D24" s="6">
        <v>17241</v>
      </c>
      <c r="E24" s="58"/>
      <c r="F24" s="6">
        <v>17138</v>
      </c>
      <c r="G24" s="58"/>
      <c r="H24" s="6">
        <v>17241</v>
      </c>
      <c r="I24" s="6"/>
      <c r="J24" s="6">
        <v>17138</v>
      </c>
    </row>
    <row r="25" spans="1:10" ht="16.5" customHeight="1">
      <c r="A25" s="42" t="s">
        <v>123</v>
      </c>
      <c r="B25" s="81">
        <v>8</v>
      </c>
      <c r="C25" s="81"/>
      <c r="D25" s="6">
        <v>0</v>
      </c>
      <c r="E25" s="6"/>
      <c r="F25" s="6">
        <v>0</v>
      </c>
      <c r="G25" s="58"/>
      <c r="H25" s="6">
        <v>206267</v>
      </c>
      <c r="I25" s="6"/>
      <c r="J25" s="6">
        <v>119497</v>
      </c>
    </row>
    <row r="26" spans="1:10" ht="16.5">
      <c r="A26" s="42" t="s">
        <v>124</v>
      </c>
      <c r="B26" s="81">
        <v>5</v>
      </c>
      <c r="C26" s="81"/>
      <c r="D26" s="6">
        <v>0</v>
      </c>
      <c r="E26" s="6"/>
      <c r="F26" s="6">
        <v>0</v>
      </c>
      <c r="G26" s="58"/>
      <c r="H26" s="6">
        <v>19541</v>
      </c>
      <c r="I26" s="6"/>
      <c r="J26" s="6">
        <v>24215</v>
      </c>
    </row>
    <row r="27" spans="1:10" ht="16.5" customHeight="1">
      <c r="A27" s="42" t="s">
        <v>125</v>
      </c>
      <c r="B27" s="81">
        <v>9</v>
      </c>
      <c r="C27" s="81"/>
      <c r="D27" s="6">
        <v>499783</v>
      </c>
      <c r="E27" s="58"/>
      <c r="F27" s="6">
        <v>481674</v>
      </c>
      <c r="G27" s="58"/>
      <c r="H27" s="6">
        <v>221093</v>
      </c>
      <c r="I27" s="6"/>
      <c r="J27" s="6">
        <v>190252</v>
      </c>
    </row>
    <row r="28" spans="1:10" ht="16.5" customHeight="1">
      <c r="A28" s="42" t="s">
        <v>126</v>
      </c>
      <c r="B28" s="81">
        <v>5</v>
      </c>
      <c r="C28" s="81"/>
      <c r="D28" s="6">
        <v>6158</v>
      </c>
      <c r="E28" s="58"/>
      <c r="F28" s="6">
        <v>6924</v>
      </c>
      <c r="G28" s="58"/>
      <c r="H28" s="6">
        <v>1949</v>
      </c>
      <c r="I28" s="6"/>
      <c r="J28" s="6">
        <v>2380</v>
      </c>
    </row>
    <row r="29" spans="1:10" ht="16.5" customHeight="1">
      <c r="A29" s="42" t="s">
        <v>127</v>
      </c>
      <c r="B29" s="81"/>
      <c r="C29" s="81"/>
      <c r="D29" s="6">
        <v>2651</v>
      </c>
      <c r="E29" s="58"/>
      <c r="F29" s="6">
        <v>2783</v>
      </c>
      <c r="G29" s="58"/>
      <c r="H29" s="6">
        <v>0</v>
      </c>
      <c r="I29" s="6"/>
      <c r="J29" s="6">
        <v>0</v>
      </c>
    </row>
    <row r="30" spans="1:10" ht="17.100000000000001" customHeight="1">
      <c r="A30" s="42" t="s">
        <v>128</v>
      </c>
      <c r="B30" s="81"/>
      <c r="C30" s="81"/>
      <c r="D30" s="6">
        <v>1937</v>
      </c>
      <c r="E30" s="58"/>
      <c r="F30" s="6">
        <v>1842</v>
      </c>
      <c r="G30" s="58"/>
      <c r="H30" s="6">
        <v>1823</v>
      </c>
      <c r="I30" s="6"/>
      <c r="J30" s="6">
        <v>1695</v>
      </c>
    </row>
    <row r="31" spans="1:10" ht="17.100000000000001" customHeight="1">
      <c r="A31" s="42" t="s">
        <v>129</v>
      </c>
      <c r="B31" s="81"/>
      <c r="C31" s="81"/>
      <c r="D31" s="6">
        <v>15086</v>
      </c>
      <c r="E31" s="58"/>
      <c r="F31" s="6">
        <v>15086</v>
      </c>
      <c r="G31" s="58"/>
      <c r="H31" s="6">
        <v>0</v>
      </c>
      <c r="I31" s="6"/>
      <c r="J31" s="6">
        <v>0</v>
      </c>
    </row>
    <row r="32" spans="1:10" ht="16.5">
      <c r="A32" s="42" t="s">
        <v>130</v>
      </c>
      <c r="B32" s="24"/>
      <c r="C32" s="24"/>
      <c r="D32" s="6">
        <v>1341</v>
      </c>
      <c r="E32" s="58"/>
      <c r="F32" s="6">
        <v>189</v>
      </c>
      <c r="G32" s="58"/>
      <c r="H32" s="6">
        <v>438</v>
      </c>
      <c r="I32" s="6"/>
      <c r="J32" s="6">
        <v>185</v>
      </c>
    </row>
    <row r="33" spans="1:10" ht="16.5" customHeight="1">
      <c r="A33" s="80" t="s">
        <v>131</v>
      </c>
      <c r="B33" s="81"/>
      <c r="C33" s="81"/>
      <c r="D33" s="2">
        <v>544197</v>
      </c>
      <c r="E33" s="58"/>
      <c r="F33" s="2">
        <v>525636</v>
      </c>
      <c r="G33" s="6"/>
      <c r="H33" s="2">
        <v>468352</v>
      </c>
      <c r="I33" s="3"/>
      <c r="J33" s="2">
        <v>355362</v>
      </c>
    </row>
    <row r="34" spans="1:10" ht="17.100000000000001" customHeight="1">
      <c r="A34" s="82"/>
      <c r="B34" s="24"/>
      <c r="C34" s="24"/>
      <c r="D34" s="6"/>
      <c r="E34" s="6"/>
      <c r="F34" s="6"/>
      <c r="G34" s="6"/>
      <c r="H34" s="6"/>
      <c r="I34" s="6"/>
      <c r="J34" s="6"/>
    </row>
    <row r="35" spans="1:10" ht="17.100000000000001" customHeight="1" thickBot="1">
      <c r="A35" s="80" t="s">
        <v>132</v>
      </c>
      <c r="B35" s="81"/>
      <c r="C35" s="81"/>
      <c r="D35" s="40">
        <v>2001026</v>
      </c>
      <c r="E35" s="6"/>
      <c r="F35" s="40">
        <v>1753840</v>
      </c>
      <c r="G35" s="6"/>
      <c r="H35" s="40">
        <v>1928888</v>
      </c>
      <c r="I35" s="3"/>
      <c r="J35" s="40">
        <v>1677787</v>
      </c>
    </row>
    <row r="36" spans="1:10" ht="17.100000000000001" customHeight="1">
      <c r="A36" s="26"/>
      <c r="B36" s="24"/>
      <c r="C36" s="24"/>
      <c r="D36" s="24"/>
      <c r="E36" s="6"/>
      <c r="F36" s="3"/>
      <c r="G36" s="3"/>
      <c r="H36" s="3"/>
      <c r="I36" s="6"/>
      <c r="J36" s="3"/>
    </row>
    <row r="37" spans="1:10" ht="17.100000000000001" customHeight="1">
      <c r="A37" s="26"/>
      <c r="B37" s="24"/>
      <c r="C37" s="24"/>
      <c r="D37" s="169"/>
      <c r="E37" s="169"/>
      <c r="F37" s="169"/>
      <c r="G37" s="169"/>
      <c r="H37" s="169"/>
      <c r="I37" s="169"/>
      <c r="J37" s="169"/>
    </row>
    <row r="38" spans="1:10" ht="17.100000000000001" customHeight="1">
      <c r="A38" s="26"/>
      <c r="B38" s="24"/>
      <c r="C38" s="24"/>
      <c r="D38" s="169"/>
      <c r="E38" s="169"/>
      <c r="F38" s="169"/>
      <c r="G38" s="169"/>
      <c r="H38" s="169"/>
      <c r="I38" s="169"/>
      <c r="J38" s="169"/>
    </row>
    <row r="39" spans="1:10" ht="17.100000000000001" customHeight="1">
      <c r="A39" s="26"/>
      <c r="B39" s="24"/>
      <c r="C39" s="24"/>
      <c r="D39" s="169"/>
      <c r="E39" s="169"/>
      <c r="F39" s="169"/>
      <c r="G39" s="169"/>
      <c r="H39" s="169"/>
      <c r="I39" s="169"/>
      <c r="J39" s="169"/>
    </row>
    <row r="40" spans="1:10" ht="17.100000000000001" customHeight="1">
      <c r="A40" s="26"/>
      <c r="B40" s="24"/>
      <c r="C40" s="24"/>
      <c r="D40" s="24"/>
      <c r="E40" s="6"/>
      <c r="F40" s="3"/>
      <c r="G40" s="3"/>
      <c r="H40" s="3"/>
      <c r="I40" s="6"/>
      <c r="J40" s="3"/>
    </row>
    <row r="41" spans="1:10" ht="17.100000000000001" customHeight="1">
      <c r="A41" s="26"/>
      <c r="B41" s="24"/>
      <c r="C41" s="24"/>
      <c r="D41" s="24"/>
      <c r="E41" s="6"/>
      <c r="F41" s="3"/>
      <c r="G41" s="3"/>
      <c r="H41" s="3"/>
      <c r="I41" s="6"/>
      <c r="J41" s="3"/>
    </row>
    <row r="42" spans="1:10" ht="8.4499999999999993" customHeight="1">
      <c r="A42" s="26"/>
      <c r="B42" s="24"/>
      <c r="C42" s="24"/>
      <c r="D42" s="24"/>
      <c r="E42" s="6"/>
      <c r="F42" s="3"/>
      <c r="G42" s="3"/>
      <c r="H42" s="3"/>
      <c r="I42" s="6"/>
      <c r="J42" s="3"/>
    </row>
    <row r="43" spans="1:10" ht="8.4499999999999993" customHeight="1">
      <c r="A43" s="26"/>
      <c r="B43" s="24"/>
      <c r="C43" s="24"/>
      <c r="D43" s="24"/>
      <c r="E43" s="6"/>
      <c r="F43" s="3"/>
      <c r="G43" s="3"/>
      <c r="H43" s="3"/>
      <c r="I43" s="6"/>
      <c r="J43" s="3"/>
    </row>
    <row r="44" spans="1:10" ht="17.100000000000001" customHeight="1">
      <c r="A44" s="12" t="s">
        <v>133</v>
      </c>
      <c r="B44" s="24"/>
      <c r="C44" s="24"/>
      <c r="D44" s="24"/>
      <c r="E44" s="6"/>
      <c r="F44" s="12" t="s">
        <v>133</v>
      </c>
      <c r="G44" s="12"/>
      <c r="H44" s="12"/>
      <c r="I44" s="6"/>
      <c r="J44" s="3"/>
    </row>
    <row r="45" spans="1:10" ht="17.100000000000001" customHeight="1">
      <c r="A45" s="23" t="s">
        <v>134</v>
      </c>
      <c r="B45" s="24"/>
      <c r="C45" s="24"/>
      <c r="D45" s="24"/>
      <c r="E45" s="6"/>
      <c r="F45" s="12" t="s">
        <v>135</v>
      </c>
      <c r="G45" s="12"/>
      <c r="H45" s="12"/>
      <c r="I45" s="6"/>
      <c r="J45" s="3"/>
    </row>
    <row r="46" spans="1:10" ht="17.100000000000001" customHeight="1">
      <c r="A46" s="170"/>
      <c r="B46" s="24"/>
      <c r="C46" s="24"/>
      <c r="D46" s="24"/>
      <c r="E46" s="6"/>
      <c r="F46" s="12"/>
      <c r="G46" s="12"/>
      <c r="H46" s="12"/>
      <c r="I46" s="6"/>
      <c r="J46" s="3"/>
    </row>
    <row r="47" spans="1:10" ht="17.100000000000001" customHeight="1">
      <c r="A47" s="12" t="s">
        <v>136</v>
      </c>
      <c r="B47" s="24"/>
      <c r="C47" s="24"/>
      <c r="D47" s="24"/>
      <c r="E47" s="6"/>
      <c r="F47" s="3"/>
      <c r="G47" s="3"/>
      <c r="H47" s="3"/>
      <c r="I47" s="6"/>
      <c r="J47" s="8">
        <v>1</v>
      </c>
    </row>
    <row r="48" spans="1:10" ht="16.5">
      <c r="A48" s="12"/>
      <c r="B48" s="12"/>
      <c r="C48" s="12"/>
      <c r="D48" s="12"/>
      <c r="E48" s="12"/>
      <c r="F48" s="12"/>
      <c r="G48" s="12"/>
      <c r="H48" s="12"/>
      <c r="I48" s="12"/>
    </row>
    <row r="50" spans="1:9" ht="17.100000000000001" customHeight="1">
      <c r="A50" s="171"/>
      <c r="B50" s="12"/>
      <c r="C50" s="12"/>
      <c r="D50" s="12"/>
      <c r="E50" s="172"/>
      <c r="F50" s="172"/>
      <c r="G50" s="172"/>
      <c r="H50" s="172"/>
      <c r="I50" s="172"/>
    </row>
    <row r="51" spans="1:9" ht="17.100000000000001" customHeight="1">
      <c r="A51" s="171"/>
      <c r="B51" s="12"/>
      <c r="C51" s="12"/>
      <c r="D51" s="12"/>
      <c r="E51" s="172"/>
      <c r="F51" s="172"/>
      <c r="G51" s="172"/>
      <c r="H51" s="172"/>
      <c r="I51" s="172"/>
    </row>
    <row r="52" spans="1:9" ht="17.100000000000001" customHeight="1">
      <c r="A52" s="12"/>
      <c r="B52" s="12"/>
      <c r="C52" s="12"/>
      <c r="D52" s="12"/>
      <c r="E52" s="172"/>
      <c r="F52" s="172"/>
      <c r="G52" s="172"/>
      <c r="H52" s="172"/>
      <c r="I52" s="172"/>
    </row>
  </sheetData>
  <mergeCells count="2">
    <mergeCell ref="D6:F6"/>
    <mergeCell ref="H6:J6"/>
  </mergeCells>
  <phoneticPr fontId="11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="120" zoomScaleNormal="120" zoomScaleSheetLayoutView="120" workbookViewId="0">
      <selection activeCell="F13" sqref="F13"/>
    </sheetView>
  </sheetViews>
  <sheetFormatPr defaultColWidth="9.140625" defaultRowHeight="17.100000000000001" customHeight="1"/>
  <cols>
    <col min="1" max="1" width="30.42578125" style="12" customWidth="1"/>
    <col min="2" max="2" width="7" style="9" customWidth="1"/>
    <col min="3" max="3" width="1" style="9" customWidth="1"/>
    <col min="4" max="4" width="12.85546875" style="9" customWidth="1"/>
    <col min="5" max="5" width="1" style="12" customWidth="1"/>
    <col min="6" max="6" width="12.28515625" style="12" customWidth="1"/>
    <col min="7" max="7" width="1" style="12" customWidth="1"/>
    <col min="8" max="8" width="12.85546875" style="12" customWidth="1"/>
    <col min="9" max="9" width="1" style="12" customWidth="1"/>
    <col min="10" max="10" width="12.28515625" style="12" customWidth="1"/>
    <col min="11" max="16384" width="9.140625" style="12"/>
  </cols>
  <sheetData>
    <row r="1" spans="1:10" ht="17.100000000000001" customHeight="1">
      <c r="A1" s="11" t="s">
        <v>97</v>
      </c>
      <c r="B1" s="143"/>
      <c r="C1" s="143"/>
      <c r="D1" s="143"/>
    </row>
    <row r="2" spans="1:10" ht="17.100000000000001" customHeight="1">
      <c r="A2" s="11" t="s">
        <v>98</v>
      </c>
      <c r="B2" s="143"/>
      <c r="C2" s="143"/>
      <c r="D2" s="143"/>
      <c r="J2" s="15"/>
    </row>
    <row r="3" spans="1:10" ht="17.100000000000001" customHeight="1">
      <c r="A3" s="11"/>
      <c r="B3" s="143"/>
      <c r="C3" s="143"/>
      <c r="D3" s="143"/>
    </row>
    <row r="4" spans="1:10" ht="17.100000000000001" customHeight="1">
      <c r="A4" s="11"/>
      <c r="B4" s="143"/>
      <c r="C4" s="143"/>
      <c r="D4" s="143"/>
      <c r="H4" s="14"/>
    </row>
    <row r="5" spans="1:10" ht="17.100000000000001" customHeight="1">
      <c r="A5" s="62"/>
      <c r="B5" s="65"/>
      <c r="C5" s="65"/>
      <c r="D5" s="15"/>
      <c r="E5" s="21"/>
      <c r="F5" s="21"/>
      <c r="G5" s="21"/>
      <c r="H5" s="21"/>
      <c r="J5" s="37" t="s">
        <v>99</v>
      </c>
    </row>
    <row r="6" spans="1:10" ht="17.100000000000001" customHeight="1">
      <c r="B6" s="143"/>
      <c r="C6" s="143"/>
      <c r="D6" s="177" t="s">
        <v>100</v>
      </c>
      <c r="E6" s="177"/>
      <c r="F6" s="177"/>
      <c r="G6" s="38"/>
      <c r="H6" s="177" t="s">
        <v>101</v>
      </c>
      <c r="I6" s="177"/>
      <c r="J6" s="177"/>
    </row>
    <row r="7" spans="1:10" ht="17.100000000000001" customHeight="1">
      <c r="A7" s="11"/>
      <c r="B7" s="12"/>
      <c r="C7" s="15"/>
      <c r="D7" s="72" t="s">
        <v>102</v>
      </c>
      <c r="E7" s="63"/>
      <c r="F7" s="73" t="s">
        <v>103</v>
      </c>
      <c r="G7" s="39"/>
      <c r="H7" s="72" t="s">
        <v>102</v>
      </c>
      <c r="I7" s="63"/>
      <c r="J7" s="73" t="s">
        <v>103</v>
      </c>
    </row>
    <row r="8" spans="1:10" ht="17.100000000000001" customHeight="1">
      <c r="A8" s="11"/>
      <c r="B8" s="38"/>
      <c r="C8" s="15"/>
      <c r="D8" s="70" t="s">
        <v>104</v>
      </c>
      <c r="E8" s="63"/>
      <c r="F8" s="63"/>
      <c r="G8" s="39"/>
      <c r="H8" s="70" t="s">
        <v>104</v>
      </c>
      <c r="I8" s="63"/>
      <c r="J8" s="63"/>
    </row>
    <row r="9" spans="1:10" ht="17.100000000000001" customHeight="1">
      <c r="A9" s="11"/>
      <c r="B9" s="160" t="s">
        <v>105</v>
      </c>
      <c r="C9" s="15"/>
      <c r="D9" s="74" t="s">
        <v>106</v>
      </c>
      <c r="E9" s="63"/>
      <c r="F9" s="71" t="s">
        <v>107</v>
      </c>
      <c r="G9" s="39"/>
      <c r="H9" s="74" t="s">
        <v>106</v>
      </c>
      <c r="I9" s="63"/>
      <c r="J9" s="71" t="s">
        <v>107</v>
      </c>
    </row>
    <row r="10" spans="1:10" ht="17.100000000000001" customHeight="1">
      <c r="A10" s="144" t="s">
        <v>137</v>
      </c>
      <c r="B10" s="38"/>
      <c r="C10" s="38"/>
      <c r="D10" s="38"/>
      <c r="E10" s="14"/>
      <c r="F10" s="38"/>
      <c r="G10" s="38"/>
      <c r="H10" s="38"/>
      <c r="I10" s="14"/>
      <c r="J10" s="38"/>
    </row>
    <row r="11" spans="1:10" ht="17.100000000000001" customHeight="1">
      <c r="A11" s="80" t="s">
        <v>138</v>
      </c>
      <c r="B11" s="81"/>
      <c r="C11" s="81"/>
      <c r="D11" s="24"/>
      <c r="E11" s="23"/>
      <c r="F11" s="23"/>
      <c r="G11" s="23"/>
      <c r="H11" s="23"/>
      <c r="I11" s="23"/>
      <c r="J11" s="23"/>
    </row>
    <row r="12" spans="1:10" ht="17.100000000000001" customHeight="1">
      <c r="A12" s="41" t="s">
        <v>139</v>
      </c>
      <c r="B12" s="81">
        <v>10</v>
      </c>
      <c r="C12" s="81"/>
      <c r="D12" s="8">
        <v>600213</v>
      </c>
      <c r="E12" s="58"/>
      <c r="F12" s="8">
        <v>577129</v>
      </c>
      <c r="G12" s="58"/>
      <c r="H12" s="8">
        <v>600213</v>
      </c>
      <c r="I12" s="8"/>
      <c r="J12" s="8">
        <v>577129</v>
      </c>
    </row>
    <row r="13" spans="1:10" ht="17.100000000000001" customHeight="1">
      <c r="A13" s="41" t="s">
        <v>140</v>
      </c>
      <c r="B13" s="81">
        <v>5</v>
      </c>
      <c r="C13" s="81"/>
      <c r="D13" s="8">
        <v>0</v>
      </c>
      <c r="E13" s="58"/>
      <c r="F13" s="8">
        <v>0</v>
      </c>
      <c r="G13" s="58"/>
      <c r="H13" s="8">
        <v>7501</v>
      </c>
      <c r="I13" s="8"/>
      <c r="J13" s="8">
        <v>0</v>
      </c>
    </row>
    <row r="14" spans="1:10" ht="17.100000000000001" customHeight="1">
      <c r="A14" s="41" t="s">
        <v>141</v>
      </c>
      <c r="B14" s="24">
        <v>5</v>
      </c>
      <c r="C14" s="24"/>
      <c r="D14" s="8">
        <v>93046</v>
      </c>
      <c r="E14" s="58"/>
      <c r="F14" s="8">
        <v>20940</v>
      </c>
      <c r="G14" s="58"/>
      <c r="H14" s="8">
        <v>98881</v>
      </c>
      <c r="I14" s="8"/>
      <c r="J14" s="8">
        <v>24786</v>
      </c>
    </row>
    <row r="15" spans="1:10" ht="17.100000000000001" customHeight="1">
      <c r="A15" s="23" t="s">
        <v>142</v>
      </c>
      <c r="B15" s="24"/>
      <c r="C15" s="24"/>
      <c r="D15" s="8"/>
      <c r="E15" s="58"/>
      <c r="F15" s="8"/>
      <c r="G15" s="6"/>
      <c r="H15" s="8"/>
      <c r="I15" s="8"/>
      <c r="J15" s="8"/>
    </row>
    <row r="16" spans="1:10" ht="17.100000000000001" customHeight="1">
      <c r="A16" s="41" t="s">
        <v>143</v>
      </c>
      <c r="B16" s="24"/>
      <c r="C16" s="24"/>
      <c r="D16" s="8">
        <v>192</v>
      </c>
      <c r="E16" s="58"/>
      <c r="F16" s="8">
        <v>180</v>
      </c>
      <c r="G16" s="58"/>
      <c r="H16" s="8">
        <v>192</v>
      </c>
      <c r="I16" s="8"/>
      <c r="J16" s="8">
        <v>180</v>
      </c>
    </row>
    <row r="17" spans="1:10" ht="17.100000000000001" customHeight="1">
      <c r="A17" s="41" t="s">
        <v>144</v>
      </c>
      <c r="B17" s="24"/>
      <c r="C17" s="24"/>
      <c r="D17" s="8">
        <v>22754</v>
      </c>
      <c r="E17" s="6"/>
      <c r="F17" s="8">
        <v>29577</v>
      </c>
      <c r="G17" s="58"/>
      <c r="H17" s="8">
        <v>22754</v>
      </c>
      <c r="I17" s="8"/>
      <c r="J17" s="8">
        <v>29577</v>
      </c>
    </row>
    <row r="18" spans="1:10" ht="17.100000000000001" customHeight="1">
      <c r="A18" s="41" t="s">
        <v>145</v>
      </c>
      <c r="B18" s="83">
        <v>13</v>
      </c>
      <c r="C18" s="83"/>
      <c r="D18" s="8">
        <v>33152</v>
      </c>
      <c r="E18" s="6"/>
      <c r="F18" s="8">
        <v>34570</v>
      </c>
      <c r="G18" s="58"/>
      <c r="H18" s="8">
        <v>28653</v>
      </c>
      <c r="I18" s="8"/>
      <c r="J18" s="8">
        <v>28952</v>
      </c>
    </row>
    <row r="19" spans="1:10" ht="17.100000000000001" customHeight="1">
      <c r="A19" s="41" t="s">
        <v>146</v>
      </c>
      <c r="B19" s="83"/>
      <c r="C19" s="83"/>
      <c r="D19" s="8">
        <v>6834</v>
      </c>
      <c r="E19" s="6"/>
      <c r="F19" s="8">
        <v>7698</v>
      </c>
      <c r="G19" s="58"/>
      <c r="H19" s="8">
        <v>5963</v>
      </c>
      <c r="I19" s="8"/>
      <c r="J19" s="8">
        <v>3493</v>
      </c>
    </row>
    <row r="20" spans="1:10" ht="17.100000000000001" customHeight="1">
      <c r="A20" s="80" t="s">
        <v>147</v>
      </c>
      <c r="B20" s="24"/>
      <c r="C20" s="81"/>
      <c r="D20" s="2">
        <v>756191</v>
      </c>
      <c r="E20" s="58"/>
      <c r="F20" s="2">
        <v>670094</v>
      </c>
      <c r="G20" s="6"/>
      <c r="H20" s="2">
        <v>764157</v>
      </c>
      <c r="I20" s="3"/>
      <c r="J20" s="2">
        <v>664117</v>
      </c>
    </row>
    <row r="21" spans="1:10" ht="17.100000000000001" customHeight="1">
      <c r="A21" s="82"/>
      <c r="B21" s="81"/>
      <c r="C21" s="81"/>
      <c r="D21" s="32"/>
      <c r="E21" s="58"/>
      <c r="F21" s="32"/>
      <c r="G21" s="6"/>
      <c r="H21" s="32"/>
      <c r="I21" s="36"/>
      <c r="J21" s="32"/>
    </row>
    <row r="22" spans="1:10" ht="17.100000000000001" customHeight="1">
      <c r="A22" s="11" t="s">
        <v>148</v>
      </c>
      <c r="B22" s="24"/>
      <c r="C22" s="24"/>
      <c r="D22" s="36"/>
      <c r="E22" s="58"/>
      <c r="F22" s="36"/>
      <c r="G22" s="6"/>
      <c r="H22" s="36"/>
      <c r="I22" s="36"/>
      <c r="J22" s="47"/>
    </row>
    <row r="23" spans="1:10" ht="17.100000000000001" customHeight="1">
      <c r="A23" s="41" t="s">
        <v>149</v>
      </c>
      <c r="B23" s="81"/>
      <c r="C23" s="81"/>
      <c r="D23" s="36">
        <v>58</v>
      </c>
      <c r="E23" s="6"/>
      <c r="F23" s="36">
        <v>203</v>
      </c>
      <c r="G23" s="58"/>
      <c r="H23" s="36">
        <v>58</v>
      </c>
      <c r="I23" s="36"/>
      <c r="J23" s="36">
        <v>203</v>
      </c>
    </row>
    <row r="24" spans="1:10" ht="17.100000000000001" customHeight="1">
      <c r="A24" s="41" t="s">
        <v>150</v>
      </c>
      <c r="B24" s="81">
        <v>14</v>
      </c>
      <c r="C24" s="81"/>
      <c r="D24" s="36">
        <v>9292</v>
      </c>
      <c r="E24" s="6"/>
      <c r="F24" s="36">
        <v>8560</v>
      </c>
      <c r="G24" s="59"/>
      <c r="H24" s="36">
        <v>8249</v>
      </c>
      <c r="I24" s="3"/>
      <c r="J24" s="36">
        <v>7584</v>
      </c>
    </row>
    <row r="25" spans="1:10" ht="17.100000000000001" customHeight="1">
      <c r="A25" s="42" t="s">
        <v>151</v>
      </c>
      <c r="B25" s="143">
        <v>15</v>
      </c>
      <c r="C25" s="12"/>
      <c r="D25" s="10">
        <v>24328</v>
      </c>
      <c r="E25" s="6"/>
      <c r="F25" s="10">
        <v>25368</v>
      </c>
      <c r="G25" s="58"/>
      <c r="H25" s="10">
        <v>9442</v>
      </c>
      <c r="I25" s="3"/>
      <c r="J25" s="10">
        <v>9575</v>
      </c>
    </row>
    <row r="26" spans="1:10" ht="17.100000000000001" customHeight="1">
      <c r="A26" s="1" t="s">
        <v>152</v>
      </c>
      <c r="B26" s="81"/>
      <c r="C26" s="81"/>
      <c r="D26" s="4">
        <v>33678</v>
      </c>
      <c r="E26" s="58"/>
      <c r="F26" s="4">
        <v>34131</v>
      </c>
      <c r="G26" s="6"/>
      <c r="H26" s="4">
        <v>17749</v>
      </c>
      <c r="I26" s="3"/>
      <c r="J26" s="4">
        <v>17362</v>
      </c>
    </row>
    <row r="27" spans="1:10" ht="17.100000000000001" customHeight="1">
      <c r="A27" s="82"/>
      <c r="B27" s="81"/>
      <c r="C27" s="81"/>
      <c r="D27" s="8"/>
      <c r="E27" s="59"/>
      <c r="F27" s="8"/>
      <c r="G27" s="6"/>
      <c r="H27" s="8"/>
      <c r="I27" s="8"/>
      <c r="J27" s="8"/>
    </row>
    <row r="28" spans="1:10" ht="17.100000000000001" customHeight="1" thickBot="1">
      <c r="A28" s="80" t="s">
        <v>153</v>
      </c>
      <c r="B28" s="81"/>
      <c r="C28" s="81"/>
      <c r="D28" s="33">
        <v>789869</v>
      </c>
      <c r="E28" s="58"/>
      <c r="F28" s="33">
        <v>704225</v>
      </c>
      <c r="G28" s="8"/>
      <c r="H28" s="33">
        <v>781906</v>
      </c>
      <c r="I28" s="36"/>
      <c r="J28" s="33">
        <v>681479</v>
      </c>
    </row>
    <row r="29" spans="1:10" ht="17.100000000000001" customHeight="1">
      <c r="A29" s="26"/>
      <c r="B29" s="24"/>
      <c r="C29" s="24"/>
      <c r="D29" s="36"/>
      <c r="E29" s="8"/>
      <c r="F29" s="36"/>
      <c r="G29" s="36"/>
      <c r="H29" s="36"/>
      <c r="I29" s="8"/>
      <c r="J29" s="36"/>
    </row>
    <row r="30" spans="1:10" ht="17.100000000000001" customHeight="1">
      <c r="A30" s="26"/>
      <c r="B30" s="24"/>
      <c r="C30" s="24"/>
      <c r="D30" s="36"/>
      <c r="E30" s="8"/>
      <c r="F30" s="36"/>
      <c r="G30" s="36"/>
      <c r="H30" s="36"/>
      <c r="I30" s="8"/>
      <c r="J30" s="36"/>
    </row>
    <row r="31" spans="1:10" ht="17.100000000000001" customHeight="1">
      <c r="A31" s="26"/>
      <c r="B31" s="24"/>
      <c r="C31" s="24"/>
      <c r="D31" s="36"/>
      <c r="E31" s="8"/>
      <c r="F31" s="36"/>
      <c r="G31" s="36"/>
      <c r="H31" s="36"/>
      <c r="I31" s="8"/>
      <c r="J31" s="36"/>
    </row>
    <row r="32" spans="1:10" ht="17.100000000000001" customHeight="1">
      <c r="A32" s="26"/>
      <c r="B32" s="24"/>
      <c r="C32" s="24"/>
      <c r="D32" s="36"/>
      <c r="E32" s="8"/>
      <c r="F32" s="36"/>
      <c r="G32" s="36"/>
      <c r="H32" s="36"/>
      <c r="I32" s="8"/>
      <c r="J32" s="36"/>
    </row>
    <row r="33" spans="1:10" ht="17.100000000000001" customHeight="1">
      <c r="A33" s="23"/>
      <c r="B33" s="24"/>
      <c r="C33" s="24"/>
      <c r="D33" s="24"/>
      <c r="E33" s="6"/>
      <c r="F33" s="24"/>
      <c r="G33" s="8"/>
      <c r="H33" s="8"/>
      <c r="I33" s="6"/>
      <c r="J33" s="8"/>
    </row>
    <row r="34" spans="1:10" ht="23.45" customHeight="1">
      <c r="A34" s="51"/>
      <c r="B34" s="52"/>
      <c r="C34" s="52"/>
      <c r="D34" s="3"/>
      <c r="E34" s="3"/>
      <c r="F34" s="3"/>
      <c r="G34" s="17"/>
      <c r="H34" s="3"/>
      <c r="I34" s="3"/>
      <c r="J34" s="3"/>
    </row>
    <row r="35" spans="1:10" ht="17.100000000000001" customHeight="1">
      <c r="A35" s="50"/>
      <c r="B35" s="52"/>
      <c r="C35" s="52"/>
      <c r="D35" s="3"/>
      <c r="E35" s="17"/>
      <c r="F35" s="17"/>
      <c r="G35" s="17"/>
      <c r="H35" s="3"/>
      <c r="I35" s="17"/>
      <c r="J35" s="17"/>
    </row>
    <row r="36" spans="1:10" ht="17.100000000000001" customHeight="1">
      <c r="A36" s="50"/>
      <c r="B36" s="52"/>
      <c r="C36" s="52"/>
      <c r="D36" s="3"/>
      <c r="E36" s="17"/>
      <c r="F36" s="17"/>
      <c r="G36" s="17"/>
      <c r="H36" s="3"/>
      <c r="I36" s="17"/>
      <c r="J36" s="17"/>
    </row>
    <row r="37" spans="1:10" ht="17.100000000000001" customHeight="1">
      <c r="A37" s="50"/>
      <c r="B37" s="52"/>
      <c r="C37" s="52"/>
      <c r="D37" s="3"/>
      <c r="E37" s="17"/>
      <c r="F37" s="17"/>
      <c r="G37" s="17"/>
      <c r="H37" s="3"/>
      <c r="I37" s="17"/>
      <c r="J37" s="17"/>
    </row>
    <row r="38" spans="1:10" ht="17.100000000000001" customHeight="1">
      <c r="A38" s="50"/>
      <c r="B38" s="52"/>
      <c r="C38" s="52"/>
      <c r="D38" s="3"/>
      <c r="E38" s="17"/>
      <c r="F38" s="17"/>
      <c r="G38" s="17"/>
      <c r="H38" s="3"/>
      <c r="I38" s="17"/>
      <c r="J38" s="17"/>
    </row>
    <row r="39" spans="1:10" ht="17.100000000000001" customHeight="1">
      <c r="A39" s="50"/>
      <c r="B39" s="52"/>
      <c r="C39" s="52"/>
      <c r="D39" s="3"/>
      <c r="E39" s="17"/>
      <c r="F39" s="17"/>
      <c r="G39" s="17"/>
      <c r="H39" s="3"/>
      <c r="I39" s="17"/>
      <c r="J39" s="17"/>
    </row>
    <row r="40" spans="1:10" ht="8.25" customHeight="1">
      <c r="A40" s="50"/>
      <c r="B40" s="52"/>
      <c r="C40" s="52"/>
      <c r="D40" s="3"/>
      <c r="E40" s="17"/>
      <c r="F40" s="17"/>
      <c r="G40" s="17"/>
      <c r="H40" s="3"/>
      <c r="I40" s="17"/>
      <c r="J40" s="17"/>
    </row>
    <row r="41" spans="1:10" ht="16.899999999999999" customHeight="1">
      <c r="A41" s="50"/>
      <c r="B41" s="52"/>
      <c r="C41" s="52"/>
      <c r="D41" s="3"/>
      <c r="E41" s="17"/>
      <c r="F41" s="17"/>
      <c r="G41" s="17"/>
      <c r="H41" s="3"/>
      <c r="I41" s="17"/>
      <c r="J41" s="17"/>
    </row>
    <row r="42" spans="1:10" ht="17.100000000000001" customHeight="1">
      <c r="A42" s="50"/>
      <c r="B42" s="52"/>
      <c r="C42" s="52"/>
      <c r="D42" s="3"/>
      <c r="E42" s="17"/>
      <c r="F42" s="17"/>
      <c r="G42" s="17"/>
      <c r="H42" s="3"/>
      <c r="I42" s="17"/>
      <c r="J42" s="17"/>
    </row>
    <row r="43" spans="1:10" ht="17.100000000000001" customHeight="1">
      <c r="A43" s="12" t="s">
        <v>133</v>
      </c>
      <c r="B43" s="24"/>
      <c r="C43" s="24"/>
      <c r="D43" s="24"/>
      <c r="E43" s="6"/>
      <c r="F43" s="12" t="s">
        <v>133</v>
      </c>
      <c r="G43" s="22"/>
      <c r="I43" s="6"/>
      <c r="J43" s="3"/>
    </row>
    <row r="44" spans="1:10" ht="17.100000000000001" customHeight="1">
      <c r="A44" s="23" t="s">
        <v>134</v>
      </c>
      <c r="B44" s="24"/>
      <c r="C44" s="24"/>
      <c r="D44" s="24"/>
      <c r="E44" s="6"/>
      <c r="F44" s="12" t="s">
        <v>135</v>
      </c>
      <c r="I44" s="6"/>
      <c r="J44" s="3"/>
    </row>
    <row r="45" spans="1:10" ht="17.100000000000001" customHeight="1">
      <c r="B45" s="24"/>
      <c r="C45" s="24"/>
      <c r="D45" s="24"/>
      <c r="E45" s="6"/>
      <c r="I45" s="6"/>
      <c r="J45" s="3"/>
    </row>
    <row r="46" spans="1:10" ht="17.100000000000001" customHeight="1">
      <c r="A46" s="12" t="s">
        <v>136</v>
      </c>
      <c r="B46" s="143"/>
      <c r="C46" s="143"/>
      <c r="D46" s="143"/>
      <c r="E46" s="6"/>
      <c r="F46" s="3"/>
      <c r="G46" s="3"/>
      <c r="H46" s="3"/>
      <c r="I46" s="6"/>
      <c r="J46" s="12">
        <v>2</v>
      </c>
    </row>
    <row r="47" spans="1:10" ht="17.100000000000001" customHeight="1">
      <c r="B47" s="143"/>
      <c r="C47" s="143"/>
      <c r="D47" s="143"/>
      <c r="F47" s="6"/>
      <c r="G47" s="6"/>
      <c r="H47" s="6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J46"/>
  <sheetViews>
    <sheetView zoomScale="120" zoomScaleNormal="120" zoomScaleSheetLayoutView="120" workbookViewId="0">
      <selection activeCell="N17" sqref="N17"/>
    </sheetView>
  </sheetViews>
  <sheetFormatPr defaultColWidth="9.140625" defaultRowHeight="17.100000000000001" customHeight="1"/>
  <cols>
    <col min="1" max="1" width="29.7109375" style="12" customWidth="1"/>
    <col min="2" max="2" width="7" style="9" customWidth="1"/>
    <col min="3" max="3" width="1" style="9" customWidth="1"/>
    <col min="4" max="4" width="13.28515625" style="9" customWidth="1"/>
    <col min="5" max="5" width="1" style="12" customWidth="1"/>
    <col min="6" max="6" width="12.28515625" style="12" customWidth="1"/>
    <col min="7" max="7" width="1" style="12" customWidth="1"/>
    <col min="8" max="8" width="13.28515625" style="12" customWidth="1"/>
    <col min="9" max="9" width="1" style="12" customWidth="1"/>
    <col min="10" max="10" width="12.28515625" style="12" customWidth="1"/>
    <col min="11" max="16384" width="9.140625" style="12"/>
  </cols>
  <sheetData>
    <row r="1" spans="1:10" ht="17.100000000000001" customHeight="1">
      <c r="A1" s="11" t="s">
        <v>97</v>
      </c>
      <c r="B1" s="143"/>
      <c r="C1" s="143"/>
      <c r="D1" s="143"/>
    </row>
    <row r="2" spans="1:10" ht="17.100000000000001" customHeight="1">
      <c r="A2" s="11" t="s">
        <v>98</v>
      </c>
      <c r="B2" s="143"/>
      <c r="C2" s="143"/>
      <c r="D2" s="143"/>
      <c r="J2" s="15"/>
    </row>
    <row r="3" spans="1:10" ht="17.100000000000001" customHeight="1">
      <c r="A3" s="11"/>
      <c r="B3" s="143"/>
      <c r="C3" s="143"/>
      <c r="D3" s="143"/>
    </row>
    <row r="4" spans="1:10" ht="17.100000000000001" customHeight="1">
      <c r="A4" s="11"/>
      <c r="B4" s="143"/>
      <c r="C4" s="143"/>
      <c r="D4" s="143"/>
    </row>
    <row r="5" spans="1:10" ht="17.100000000000001" customHeight="1">
      <c r="A5" s="62"/>
      <c r="B5" s="65"/>
      <c r="C5" s="65"/>
      <c r="D5" s="15"/>
      <c r="E5" s="21"/>
      <c r="F5" s="21"/>
      <c r="G5" s="21"/>
      <c r="H5" s="21"/>
      <c r="J5" s="37" t="s">
        <v>99</v>
      </c>
    </row>
    <row r="6" spans="1:10" ht="17.100000000000001" customHeight="1">
      <c r="B6" s="143"/>
      <c r="C6" s="143"/>
      <c r="D6" s="177" t="s">
        <v>100</v>
      </c>
      <c r="E6" s="177"/>
      <c r="F6" s="177"/>
      <c r="G6" s="38"/>
      <c r="H6" s="177" t="s">
        <v>101</v>
      </c>
      <c r="I6" s="177"/>
      <c r="J6" s="177"/>
    </row>
    <row r="7" spans="1:10" ht="17.100000000000001" customHeight="1">
      <c r="A7" s="11"/>
      <c r="B7" s="12"/>
      <c r="C7" s="15"/>
      <c r="D7" s="72" t="s">
        <v>102</v>
      </c>
      <c r="E7" s="63"/>
      <c r="F7" s="73" t="s">
        <v>103</v>
      </c>
      <c r="G7" s="39"/>
      <c r="H7" s="72" t="s">
        <v>102</v>
      </c>
      <c r="I7" s="63"/>
      <c r="J7" s="73" t="s">
        <v>103</v>
      </c>
    </row>
    <row r="8" spans="1:10" ht="17.100000000000001" customHeight="1">
      <c r="A8" s="11"/>
      <c r="B8" s="38"/>
      <c r="C8" s="15"/>
      <c r="D8" s="70" t="s">
        <v>104</v>
      </c>
      <c r="E8" s="63"/>
      <c r="F8" s="63"/>
      <c r="G8" s="39"/>
      <c r="H8" s="70" t="s">
        <v>104</v>
      </c>
      <c r="I8" s="63"/>
      <c r="J8" s="63"/>
    </row>
    <row r="9" spans="1:10" ht="17.100000000000001" customHeight="1">
      <c r="A9" s="11"/>
      <c r="B9" s="160" t="s">
        <v>105</v>
      </c>
      <c r="C9" s="15"/>
      <c r="D9" s="74" t="s">
        <v>106</v>
      </c>
      <c r="E9" s="63"/>
      <c r="F9" s="71" t="s">
        <v>107</v>
      </c>
      <c r="G9" s="39"/>
      <c r="H9" s="74" t="s">
        <v>106</v>
      </c>
      <c r="I9" s="63"/>
      <c r="J9" s="71" t="s">
        <v>107</v>
      </c>
    </row>
    <row r="10" spans="1:10" ht="17.100000000000001" customHeight="1">
      <c r="A10" s="144" t="s">
        <v>154</v>
      </c>
      <c r="B10" s="38"/>
      <c r="C10" s="38"/>
      <c r="D10" s="38"/>
      <c r="E10" s="14"/>
      <c r="F10" s="38"/>
      <c r="G10" s="38"/>
      <c r="H10" s="38"/>
      <c r="I10" s="14"/>
      <c r="J10" s="38"/>
    </row>
    <row r="11" spans="1:10" ht="17.100000000000001" customHeight="1">
      <c r="A11" s="80" t="s">
        <v>155</v>
      </c>
      <c r="B11" s="145"/>
      <c r="C11" s="145"/>
      <c r="D11" s="65"/>
      <c r="E11" s="3"/>
      <c r="F11" s="52"/>
      <c r="G11" s="36"/>
      <c r="H11" s="36"/>
      <c r="I11" s="3"/>
      <c r="J11" s="36"/>
    </row>
    <row r="12" spans="1:10" ht="17.100000000000001" customHeight="1">
      <c r="A12" s="41" t="s">
        <v>156</v>
      </c>
      <c r="B12" s="84"/>
      <c r="C12" s="84"/>
      <c r="D12" s="52"/>
      <c r="E12" s="3"/>
      <c r="F12" s="36"/>
      <c r="G12" s="3"/>
      <c r="H12" s="36"/>
      <c r="I12" s="36"/>
      <c r="J12" s="36"/>
    </row>
    <row r="13" spans="1:10" ht="17.100000000000001" customHeight="1">
      <c r="A13" s="46" t="s">
        <v>157</v>
      </c>
      <c r="B13" s="84"/>
      <c r="C13" s="84"/>
      <c r="D13" s="52"/>
      <c r="E13" s="3"/>
      <c r="F13" s="36"/>
      <c r="G13" s="3"/>
      <c r="H13" s="36"/>
      <c r="I13" s="36"/>
      <c r="J13" s="36"/>
    </row>
    <row r="14" spans="1:10" ht="16.899999999999999" customHeight="1" thickBot="1">
      <c r="A14" s="46" t="s">
        <v>158</v>
      </c>
      <c r="B14" s="84">
        <v>11</v>
      </c>
      <c r="C14" s="84"/>
      <c r="D14" s="33">
        <v>500000</v>
      </c>
      <c r="E14" s="3"/>
      <c r="F14" s="33">
        <v>300000</v>
      </c>
      <c r="G14" s="36"/>
      <c r="H14" s="33">
        <v>500000</v>
      </c>
      <c r="I14" s="3"/>
      <c r="J14" s="33">
        <v>300000</v>
      </c>
    </row>
    <row r="15" spans="1:10" ht="17.100000000000001" customHeight="1">
      <c r="A15" s="43" t="s">
        <v>159</v>
      </c>
      <c r="B15" s="84"/>
      <c r="C15" s="84"/>
      <c r="D15" s="8"/>
      <c r="F15" s="8"/>
      <c r="G15" s="36"/>
      <c r="H15" s="8"/>
      <c r="J15" s="8"/>
    </row>
    <row r="16" spans="1:10" ht="17.100000000000001" customHeight="1">
      <c r="A16" s="44" t="s">
        <v>160</v>
      </c>
      <c r="B16" s="84">
        <v>11</v>
      </c>
      <c r="C16" s="84"/>
      <c r="D16" s="8">
        <v>400000</v>
      </c>
      <c r="E16" s="58"/>
      <c r="F16" s="8">
        <v>300000</v>
      </c>
      <c r="G16" s="36"/>
      <c r="H16" s="8">
        <v>400000</v>
      </c>
      <c r="I16" s="58"/>
      <c r="J16" s="8">
        <v>300000</v>
      </c>
    </row>
    <row r="17" spans="1:10" ht="17.100000000000001" customHeight="1">
      <c r="A17" s="41" t="s">
        <v>161</v>
      </c>
      <c r="B17" s="84"/>
      <c r="C17" s="84"/>
      <c r="D17" s="8">
        <v>121761</v>
      </c>
      <c r="E17" s="58"/>
      <c r="F17" s="8">
        <v>121761</v>
      </c>
      <c r="G17" s="36"/>
      <c r="H17" s="8">
        <v>121761</v>
      </c>
      <c r="I17" s="58"/>
      <c r="J17" s="8">
        <v>121761</v>
      </c>
    </row>
    <row r="18" spans="1:10" ht="17.100000000000001" customHeight="1">
      <c r="A18" s="41" t="s">
        <v>162</v>
      </c>
      <c r="B18" s="84"/>
      <c r="C18" s="84"/>
      <c r="D18" s="8"/>
      <c r="E18" s="6"/>
      <c r="F18" s="8"/>
      <c r="G18" s="36"/>
      <c r="H18" s="8"/>
      <c r="I18" s="6"/>
      <c r="J18" s="8"/>
    </row>
    <row r="19" spans="1:10" ht="17.100000000000001" customHeight="1">
      <c r="A19" s="43" t="s">
        <v>163</v>
      </c>
      <c r="B19" s="145"/>
      <c r="C19" s="84"/>
      <c r="D19" s="8">
        <v>30000</v>
      </c>
      <c r="E19" s="58"/>
      <c r="F19" s="8">
        <v>30000</v>
      </c>
      <c r="G19" s="36"/>
      <c r="H19" s="8">
        <v>30000</v>
      </c>
      <c r="I19" s="58"/>
      <c r="J19" s="8">
        <v>30000</v>
      </c>
    </row>
    <row r="20" spans="1:10" ht="17.100000000000001" customHeight="1">
      <c r="A20" s="43" t="s">
        <v>164</v>
      </c>
      <c r="B20" s="145"/>
      <c r="C20" s="84"/>
      <c r="D20" s="8">
        <v>631411</v>
      </c>
      <c r="E20" s="58"/>
      <c r="F20" s="8">
        <v>569867</v>
      </c>
      <c r="G20" s="36"/>
      <c r="H20" s="8">
        <v>550839</v>
      </c>
      <c r="I20" s="58"/>
      <c r="J20" s="8">
        <v>500165</v>
      </c>
    </row>
    <row r="21" spans="1:10" ht="17.100000000000001" customHeight="1">
      <c r="A21" s="41" t="s">
        <v>165</v>
      </c>
      <c r="B21" s="145"/>
      <c r="C21" s="84"/>
      <c r="D21" s="8">
        <v>31310</v>
      </c>
      <c r="E21" s="58"/>
      <c r="F21" s="8">
        <v>31310</v>
      </c>
      <c r="G21" s="36"/>
      <c r="H21" s="8">
        <v>44382</v>
      </c>
      <c r="I21" s="6"/>
      <c r="J21" s="8">
        <v>44382</v>
      </c>
    </row>
    <row r="22" spans="1:10" ht="17.100000000000001" customHeight="1">
      <c r="A22" s="26" t="s">
        <v>166</v>
      </c>
      <c r="B22" s="84"/>
      <c r="C22" s="84"/>
      <c r="D22" s="5">
        <v>1214482</v>
      </c>
      <c r="E22" s="6"/>
      <c r="F22" s="5">
        <v>1052938</v>
      </c>
      <c r="G22" s="36"/>
      <c r="H22" s="5">
        <v>1146982</v>
      </c>
      <c r="I22" s="6"/>
      <c r="J22" s="5">
        <v>996308</v>
      </c>
    </row>
    <row r="23" spans="1:10" ht="17.100000000000001" customHeight="1">
      <c r="A23" s="82" t="s">
        <v>167</v>
      </c>
      <c r="B23" s="84"/>
      <c r="C23" s="84"/>
      <c r="D23" s="10">
        <v>-3325</v>
      </c>
      <c r="E23" s="36">
        <v>0</v>
      </c>
      <c r="F23" s="10">
        <v>-3323</v>
      </c>
      <c r="G23" s="36">
        <v>0</v>
      </c>
      <c r="H23" s="10">
        <v>0</v>
      </c>
      <c r="I23" s="36">
        <v>0</v>
      </c>
      <c r="J23" s="10">
        <v>0</v>
      </c>
    </row>
    <row r="24" spans="1:10" ht="17.100000000000001" customHeight="1" thickBot="1">
      <c r="A24" s="80" t="s">
        <v>168</v>
      </c>
      <c r="B24" s="84"/>
      <c r="C24" s="84"/>
      <c r="D24" s="7">
        <v>1211157</v>
      </c>
      <c r="E24" s="6"/>
      <c r="F24" s="7">
        <v>1049615</v>
      </c>
      <c r="G24" s="36"/>
      <c r="H24" s="7">
        <v>1146982</v>
      </c>
      <c r="I24" s="6"/>
      <c r="J24" s="7">
        <v>996308</v>
      </c>
    </row>
    <row r="25" spans="1:10" ht="17.100000000000001" customHeight="1">
      <c r="A25" s="82"/>
      <c r="B25" s="84"/>
      <c r="C25" s="84"/>
      <c r="D25" s="8"/>
      <c r="E25" s="6"/>
      <c r="F25" s="8"/>
      <c r="G25" s="36"/>
      <c r="H25" s="8"/>
      <c r="I25" s="6"/>
      <c r="J25" s="8"/>
    </row>
    <row r="26" spans="1:10" ht="17.100000000000001" customHeight="1" thickBot="1">
      <c r="A26" s="80" t="s">
        <v>169</v>
      </c>
      <c r="B26" s="84"/>
      <c r="C26" s="84"/>
      <c r="D26" s="40">
        <v>2001026</v>
      </c>
      <c r="E26" s="6"/>
      <c r="F26" s="40">
        <v>1753840</v>
      </c>
      <c r="G26" s="36"/>
      <c r="H26" s="40">
        <v>1928888</v>
      </c>
      <c r="I26" s="6"/>
      <c r="J26" s="40">
        <v>1677787</v>
      </c>
    </row>
    <row r="27" spans="1:10" ht="17.100000000000001" customHeight="1">
      <c r="A27" s="82"/>
      <c r="B27" s="84"/>
      <c r="C27" s="84"/>
      <c r="D27" s="150">
        <v>0</v>
      </c>
      <c r="E27" s="151"/>
      <c r="F27" s="150">
        <v>0</v>
      </c>
      <c r="G27" s="152"/>
      <c r="H27" s="150">
        <v>0</v>
      </c>
      <c r="I27" s="151"/>
      <c r="J27" s="150">
        <v>0</v>
      </c>
    </row>
    <row r="28" spans="1:10" ht="17.100000000000001" customHeight="1">
      <c r="A28" s="26"/>
      <c r="B28" s="52"/>
      <c r="C28" s="52"/>
      <c r="D28" s="69"/>
      <c r="E28" s="69"/>
      <c r="F28" s="69"/>
      <c r="G28" s="69"/>
      <c r="H28" s="69"/>
      <c r="I28" s="69"/>
      <c r="J28" s="69"/>
    </row>
    <row r="29" spans="1:10" ht="17.100000000000001" customHeight="1">
      <c r="A29" s="26"/>
      <c r="B29" s="52"/>
      <c r="C29" s="52"/>
      <c r="D29" s="69"/>
      <c r="E29" s="69"/>
      <c r="F29" s="69"/>
      <c r="G29" s="69"/>
      <c r="H29" s="69"/>
      <c r="I29" s="69"/>
      <c r="J29" s="69"/>
    </row>
    <row r="30" spans="1:10" ht="17.100000000000001" customHeight="1">
      <c r="A30" s="26"/>
      <c r="B30" s="52"/>
      <c r="C30" s="52"/>
      <c r="D30" s="3"/>
      <c r="E30" s="6"/>
      <c r="F30" s="3"/>
      <c r="G30" s="36"/>
      <c r="H30" s="3"/>
      <c r="I30" s="6"/>
      <c r="J30" s="3"/>
    </row>
    <row r="31" spans="1:10" ht="17.100000000000001" customHeight="1">
      <c r="A31" s="26"/>
      <c r="B31" s="52"/>
      <c r="C31" s="52"/>
      <c r="D31" s="3"/>
      <c r="E31" s="6"/>
      <c r="F31" s="3"/>
      <c r="G31" s="36"/>
      <c r="H31" s="3"/>
      <c r="I31" s="6"/>
      <c r="J31" s="3"/>
    </row>
    <row r="32" spans="1:10" ht="17.100000000000001" customHeight="1">
      <c r="A32" s="26"/>
      <c r="B32" s="52"/>
      <c r="C32" s="52"/>
      <c r="D32" s="3"/>
      <c r="E32" s="6"/>
      <c r="F32" s="3"/>
      <c r="G32" s="36"/>
      <c r="H32" s="3"/>
      <c r="I32" s="6"/>
      <c r="J32" s="3"/>
    </row>
    <row r="33" spans="1:10" ht="17.100000000000001" customHeight="1">
      <c r="A33" s="26"/>
      <c r="B33" s="52"/>
      <c r="C33" s="52"/>
      <c r="D33" s="3"/>
      <c r="E33" s="6"/>
      <c r="F33" s="3"/>
      <c r="G33" s="36"/>
      <c r="H33" s="3"/>
      <c r="I33" s="6"/>
      <c r="J33" s="3"/>
    </row>
    <row r="34" spans="1:10" ht="17.100000000000001" customHeight="1">
      <c r="A34" s="26"/>
      <c r="B34" s="52"/>
      <c r="C34" s="52"/>
      <c r="D34" s="3"/>
      <c r="E34" s="6"/>
      <c r="F34" s="3"/>
      <c r="G34" s="36"/>
      <c r="H34" s="3"/>
      <c r="I34" s="6"/>
      <c r="J34" s="3"/>
    </row>
    <row r="35" spans="1:10" ht="17.100000000000001" customHeight="1">
      <c r="A35" s="26"/>
      <c r="B35" s="52"/>
      <c r="C35" s="52"/>
      <c r="D35" s="3"/>
      <c r="E35" s="6"/>
      <c r="F35" s="3"/>
      <c r="G35" s="36"/>
      <c r="H35" s="3"/>
      <c r="I35" s="6"/>
      <c r="J35" s="3"/>
    </row>
    <row r="36" spans="1:10" ht="17.100000000000001" customHeight="1">
      <c r="A36" s="26"/>
      <c r="B36" s="52"/>
      <c r="C36" s="52"/>
      <c r="D36" s="3"/>
      <c r="E36" s="6"/>
      <c r="F36" s="3"/>
      <c r="G36" s="36"/>
      <c r="H36" s="3"/>
      <c r="I36" s="6"/>
      <c r="J36" s="3"/>
    </row>
    <row r="37" spans="1:10" ht="17.100000000000001" customHeight="1">
      <c r="A37" s="26"/>
      <c r="B37" s="52"/>
      <c r="C37" s="52"/>
      <c r="D37" s="3"/>
      <c r="E37" s="6"/>
      <c r="F37" s="3"/>
      <c r="G37" s="36"/>
      <c r="H37" s="3"/>
      <c r="I37" s="6"/>
      <c r="J37" s="3"/>
    </row>
    <row r="38" spans="1:10" ht="17.100000000000001" customHeight="1">
      <c r="A38" s="26"/>
      <c r="B38" s="52"/>
      <c r="C38" s="52"/>
      <c r="D38" s="3"/>
      <c r="E38" s="6"/>
      <c r="F38" s="3"/>
      <c r="G38" s="36"/>
      <c r="H38" s="3"/>
      <c r="I38" s="6"/>
      <c r="J38" s="3"/>
    </row>
    <row r="39" spans="1:10" ht="17.100000000000001" customHeight="1">
      <c r="A39" s="26"/>
      <c r="B39" s="52"/>
      <c r="C39" s="52"/>
      <c r="D39" s="3"/>
      <c r="E39" s="6"/>
      <c r="F39" s="3"/>
      <c r="G39" s="36"/>
      <c r="H39" s="3"/>
      <c r="I39" s="6"/>
      <c r="J39" s="3"/>
    </row>
    <row r="40" spans="1:10" ht="17.100000000000001" customHeight="1">
      <c r="A40" s="26"/>
      <c r="B40" s="52"/>
      <c r="C40" s="52"/>
      <c r="D40" s="3"/>
      <c r="E40" s="6"/>
      <c r="F40" s="3"/>
      <c r="G40" s="36"/>
      <c r="H40" s="3"/>
      <c r="I40" s="6"/>
      <c r="J40" s="3"/>
    </row>
    <row r="41" spans="1:10" ht="17.100000000000001" customHeight="1">
      <c r="A41" s="50"/>
      <c r="B41" s="52"/>
      <c r="C41" s="52"/>
      <c r="D41" s="52"/>
      <c r="E41" s="17"/>
      <c r="F41" s="17"/>
      <c r="G41" s="17"/>
      <c r="H41" s="17"/>
      <c r="I41" s="17"/>
      <c r="J41" s="17"/>
    </row>
    <row r="42" spans="1:10" ht="17.100000000000001" customHeight="1">
      <c r="A42" s="50"/>
      <c r="B42" s="52"/>
      <c r="C42" s="52"/>
      <c r="D42" s="52"/>
      <c r="E42" s="17"/>
      <c r="F42" s="17"/>
      <c r="G42" s="17"/>
      <c r="H42" s="17"/>
      <c r="I42" s="17"/>
      <c r="J42" s="17"/>
    </row>
    <row r="43" spans="1:10" ht="17.100000000000001" customHeight="1">
      <c r="A43" s="12" t="s">
        <v>133</v>
      </c>
      <c r="B43" s="24"/>
      <c r="C43" s="24"/>
      <c r="D43" s="24"/>
      <c r="E43" s="6"/>
      <c r="F43" s="12" t="s">
        <v>133</v>
      </c>
      <c r="G43" s="22"/>
      <c r="I43" s="6"/>
      <c r="J43" s="3"/>
    </row>
    <row r="44" spans="1:10" ht="17.100000000000001" customHeight="1">
      <c r="A44" s="23" t="s">
        <v>134</v>
      </c>
      <c r="B44" s="24"/>
      <c r="C44" s="24"/>
      <c r="D44" s="24"/>
      <c r="E44" s="6"/>
      <c r="F44" s="12" t="s">
        <v>135</v>
      </c>
      <c r="I44" s="6"/>
      <c r="J44" s="3"/>
    </row>
    <row r="45" spans="1:10" ht="17.100000000000001" customHeight="1">
      <c r="A45" s="23"/>
      <c r="B45" s="24"/>
      <c r="C45" s="24"/>
      <c r="D45" s="24"/>
      <c r="E45" s="6"/>
      <c r="I45" s="6"/>
      <c r="J45" s="3"/>
    </row>
    <row r="46" spans="1:10" ht="17.100000000000001" customHeight="1">
      <c r="A46" s="12" t="s">
        <v>136</v>
      </c>
      <c r="B46" s="143"/>
      <c r="C46" s="143"/>
      <c r="D46" s="143"/>
      <c r="E46" s="6"/>
      <c r="F46" s="3"/>
      <c r="G46" s="3"/>
      <c r="H46" s="3"/>
      <c r="I46" s="6"/>
      <c r="J46" s="12">
        <v>3</v>
      </c>
    </row>
  </sheetData>
  <mergeCells count="2">
    <mergeCell ref="D6:F6"/>
    <mergeCell ref="H6:J6"/>
  </mergeCells>
  <phoneticPr fontId="11" type="noConversion"/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zoomScale="120" zoomScaleNormal="120" zoomScaleSheetLayoutView="130" workbookViewId="0">
      <selection activeCell="A43" sqref="A43"/>
    </sheetView>
  </sheetViews>
  <sheetFormatPr defaultColWidth="9.140625" defaultRowHeight="17.100000000000001" customHeight="1"/>
  <cols>
    <col min="1" max="1" width="33.85546875" style="12" customWidth="1"/>
    <col min="2" max="2" width="7.28515625" style="12" customWidth="1"/>
    <col min="3" max="3" width="3" style="12" customWidth="1"/>
    <col min="4" max="4" width="11.42578125" style="12" customWidth="1"/>
    <col min="5" max="5" width="1.5703125" style="12" customWidth="1"/>
    <col min="6" max="6" width="11.42578125" style="12" customWidth="1"/>
    <col min="7" max="7" width="1.5703125" style="12" customWidth="1"/>
    <col min="8" max="8" width="11.42578125" style="12" customWidth="1"/>
    <col min="9" max="9" width="1.5703125" style="12" customWidth="1"/>
    <col min="10" max="10" width="11.42578125" style="12" customWidth="1"/>
    <col min="11" max="16384" width="9.140625" style="12"/>
  </cols>
  <sheetData>
    <row r="1" spans="1:10" ht="17.100000000000001" customHeight="1">
      <c r="A1" s="178" t="s">
        <v>97</v>
      </c>
      <c r="B1" s="178"/>
      <c r="C1" s="178"/>
      <c r="D1" s="178"/>
      <c r="E1" s="161"/>
      <c r="J1" s="13" t="s">
        <v>170</v>
      </c>
    </row>
    <row r="2" spans="1:10" ht="17.100000000000001" customHeight="1">
      <c r="A2" s="79" t="s">
        <v>171</v>
      </c>
      <c r="B2" s="11" t="s">
        <v>172</v>
      </c>
      <c r="C2" s="11"/>
      <c r="H2" s="11" t="s">
        <v>173</v>
      </c>
    </row>
    <row r="3" spans="1:10" ht="17.100000000000001" customHeight="1">
      <c r="A3" s="11" t="s">
        <v>174</v>
      </c>
    </row>
    <row r="4" spans="1:10" ht="17.100000000000001" customHeight="1">
      <c r="A4" s="62"/>
      <c r="B4" s="17"/>
      <c r="C4" s="17"/>
      <c r="D4" s="17"/>
      <c r="E4" s="17"/>
      <c r="F4" s="17"/>
      <c r="G4" s="17"/>
      <c r="H4" s="17"/>
      <c r="I4" s="17"/>
      <c r="J4" s="17"/>
    </row>
    <row r="5" spans="1:10" ht="17.100000000000001" customHeight="1">
      <c r="A5" s="11"/>
      <c r="B5" s="15"/>
      <c r="C5" s="15"/>
      <c r="D5" s="15"/>
      <c r="E5" s="21"/>
      <c r="F5" s="21"/>
      <c r="G5" s="21"/>
      <c r="H5" s="21"/>
      <c r="I5" s="21"/>
      <c r="J5" s="37" t="s">
        <v>99</v>
      </c>
    </row>
    <row r="6" spans="1:10" ht="17.100000000000001" customHeight="1">
      <c r="B6" s="143"/>
      <c r="C6" s="143"/>
      <c r="D6" s="177" t="s">
        <v>100</v>
      </c>
      <c r="E6" s="177"/>
      <c r="F6" s="177"/>
      <c r="G6" s="14"/>
      <c r="H6" s="177" t="s">
        <v>101</v>
      </c>
      <c r="I6" s="177"/>
      <c r="J6" s="177"/>
    </row>
    <row r="7" spans="1:10" ht="17.100000000000001" customHeight="1">
      <c r="A7" s="11"/>
      <c r="B7" s="160" t="s">
        <v>105</v>
      </c>
      <c r="C7" s="143"/>
      <c r="D7" s="31" t="s">
        <v>175</v>
      </c>
      <c r="E7" s="45"/>
      <c r="F7" s="31" t="s">
        <v>176</v>
      </c>
      <c r="G7" s="45"/>
      <c r="H7" s="31" t="s">
        <v>175</v>
      </c>
      <c r="I7" s="45"/>
      <c r="J7" s="31" t="s">
        <v>176</v>
      </c>
    </row>
    <row r="8" spans="1:10" ht="17.100000000000001" customHeight="1">
      <c r="A8" s="11" t="s">
        <v>177</v>
      </c>
      <c r="D8" s="23"/>
      <c r="E8" s="23"/>
      <c r="F8" s="23"/>
      <c r="G8" s="23"/>
      <c r="H8" s="23"/>
      <c r="I8" s="23"/>
      <c r="J8" s="23"/>
    </row>
    <row r="9" spans="1:10" ht="17.100000000000001" customHeight="1">
      <c r="A9" s="41" t="s">
        <v>177</v>
      </c>
      <c r="B9" s="143">
        <v>5</v>
      </c>
      <c r="C9" s="143"/>
      <c r="D9" s="3">
        <v>1188527</v>
      </c>
      <c r="E9" s="17"/>
      <c r="F9" s="3">
        <v>913055</v>
      </c>
      <c r="G9" s="17"/>
      <c r="H9" s="3">
        <v>1171568</v>
      </c>
      <c r="I9" s="3"/>
      <c r="J9" s="3">
        <v>919660</v>
      </c>
    </row>
    <row r="10" spans="1:10" ht="17.100000000000001" customHeight="1">
      <c r="A10" s="41" t="s">
        <v>178</v>
      </c>
      <c r="B10" s="143"/>
      <c r="C10" s="143"/>
      <c r="D10" s="3">
        <v>10341</v>
      </c>
      <c r="E10" s="17"/>
      <c r="F10" s="3">
        <v>14396</v>
      </c>
      <c r="G10" s="17"/>
      <c r="H10" s="3">
        <v>9448</v>
      </c>
      <c r="I10" s="3"/>
      <c r="J10" s="3">
        <v>14064</v>
      </c>
    </row>
    <row r="11" spans="1:10" ht="17.100000000000001" customHeight="1">
      <c r="A11" s="11" t="s">
        <v>179</v>
      </c>
      <c r="B11" s="143">
        <v>17</v>
      </c>
      <c r="C11" s="143"/>
      <c r="D11" s="2">
        <v>1198868</v>
      </c>
      <c r="E11" s="60"/>
      <c r="F11" s="2">
        <v>927451</v>
      </c>
      <c r="G11" s="60"/>
      <c r="H11" s="2">
        <v>1181016</v>
      </c>
      <c r="I11" s="3"/>
      <c r="J11" s="2">
        <v>933724</v>
      </c>
    </row>
    <row r="12" spans="1:10" ht="17.100000000000001" customHeight="1">
      <c r="A12" s="41"/>
      <c r="B12" s="143"/>
      <c r="C12" s="143"/>
      <c r="D12" s="3"/>
      <c r="E12" s="17"/>
      <c r="F12" s="3"/>
      <c r="G12" s="17"/>
      <c r="H12" s="3"/>
      <c r="I12" s="3"/>
      <c r="J12" s="3"/>
    </row>
    <row r="13" spans="1:10" ht="17.100000000000001" customHeight="1">
      <c r="A13" s="11" t="s">
        <v>180</v>
      </c>
      <c r="B13" s="143"/>
      <c r="C13" s="143"/>
      <c r="D13" s="3"/>
      <c r="E13" s="17"/>
      <c r="F13" s="3"/>
      <c r="G13" s="17"/>
      <c r="H13" s="3"/>
      <c r="I13" s="3"/>
      <c r="J13" s="3"/>
    </row>
    <row r="14" spans="1:10" ht="17.100000000000001" customHeight="1">
      <c r="A14" s="41" t="s">
        <v>180</v>
      </c>
      <c r="B14" s="143">
        <v>5</v>
      </c>
      <c r="C14" s="143"/>
      <c r="D14" s="4">
        <v>-1021577</v>
      </c>
      <c r="E14" s="60"/>
      <c r="F14" s="4">
        <v>-818666</v>
      </c>
      <c r="G14" s="60"/>
      <c r="H14" s="4">
        <v>-1013234</v>
      </c>
      <c r="I14" s="3"/>
      <c r="J14" s="4">
        <v>-828833</v>
      </c>
    </row>
    <row r="15" spans="1:10" ht="15.75" customHeight="1">
      <c r="A15" s="11" t="s">
        <v>181</v>
      </c>
      <c r="B15" s="143"/>
      <c r="C15" s="143"/>
      <c r="D15" s="6">
        <v>177291</v>
      </c>
      <c r="E15" s="6"/>
      <c r="F15" s="6">
        <v>108785</v>
      </c>
      <c r="G15" s="6"/>
      <c r="H15" s="6">
        <v>167782</v>
      </c>
      <c r="I15" s="6"/>
      <c r="J15" s="6">
        <v>104891</v>
      </c>
    </row>
    <row r="16" spans="1:10" ht="17.100000000000001" customHeight="1">
      <c r="A16" s="19" t="s">
        <v>182</v>
      </c>
      <c r="B16" s="143" t="s">
        <v>183</v>
      </c>
      <c r="C16" s="143"/>
      <c r="D16" s="6">
        <v>170</v>
      </c>
      <c r="E16" s="58"/>
      <c r="F16" s="6">
        <v>130</v>
      </c>
      <c r="G16" s="58"/>
      <c r="H16" s="6">
        <v>492</v>
      </c>
      <c r="I16" s="6"/>
      <c r="J16" s="6">
        <v>2550</v>
      </c>
    </row>
    <row r="17" spans="1:10" ht="17.100000000000001" customHeight="1">
      <c r="A17" s="19" t="s">
        <v>184</v>
      </c>
      <c r="B17" s="143">
        <v>5</v>
      </c>
      <c r="C17" s="143"/>
      <c r="D17" s="6">
        <v>5662</v>
      </c>
      <c r="E17" s="58"/>
      <c r="F17" s="6">
        <v>4628</v>
      </c>
      <c r="G17" s="58"/>
      <c r="H17" s="6">
        <v>4352</v>
      </c>
      <c r="I17" s="6"/>
      <c r="J17" s="6">
        <v>292</v>
      </c>
    </row>
    <row r="18" spans="1:10" ht="17.100000000000001" customHeight="1">
      <c r="A18" s="19" t="s">
        <v>185</v>
      </c>
      <c r="B18" s="143"/>
      <c r="C18" s="143"/>
      <c r="D18" s="6">
        <v>-28233</v>
      </c>
      <c r="E18" s="61"/>
      <c r="F18" s="6">
        <v>-20016</v>
      </c>
      <c r="G18" s="61"/>
      <c r="H18" s="3">
        <v>-27690</v>
      </c>
      <c r="I18" s="6"/>
      <c r="J18" s="6">
        <v>-18904</v>
      </c>
    </row>
    <row r="19" spans="1:10" ht="17.100000000000001" customHeight="1">
      <c r="A19" s="19" t="s">
        <v>186</v>
      </c>
      <c r="B19" s="143"/>
      <c r="C19" s="143"/>
      <c r="D19" s="3">
        <v>-25959</v>
      </c>
      <c r="E19" s="60"/>
      <c r="F19" s="3">
        <v>-21217</v>
      </c>
      <c r="G19" s="60"/>
      <c r="H19" s="3">
        <v>-22212</v>
      </c>
      <c r="I19" s="3"/>
      <c r="J19" s="3">
        <v>-18120</v>
      </c>
    </row>
    <row r="20" spans="1:10" ht="17.100000000000001" customHeight="1">
      <c r="A20" s="12" t="s">
        <v>187</v>
      </c>
      <c r="B20" s="143">
        <v>17</v>
      </c>
      <c r="C20" s="143"/>
      <c r="D20" s="4">
        <v>-3814</v>
      </c>
      <c r="E20" s="58"/>
      <c r="F20" s="4">
        <v>-2373</v>
      </c>
      <c r="G20" s="58"/>
      <c r="H20" s="4">
        <v>-3871</v>
      </c>
      <c r="I20" s="6"/>
      <c r="J20" s="4">
        <v>-2426</v>
      </c>
    </row>
    <row r="21" spans="1:10" ht="17.100000000000001" customHeight="1">
      <c r="A21" s="11" t="s">
        <v>188</v>
      </c>
      <c r="B21" s="143"/>
      <c r="C21" s="143"/>
      <c r="D21" s="6">
        <v>125117</v>
      </c>
      <c r="E21" s="6"/>
      <c r="F21" s="6">
        <v>69937</v>
      </c>
      <c r="G21" s="6"/>
      <c r="H21" s="6">
        <v>118853</v>
      </c>
      <c r="I21" s="6"/>
      <c r="J21" s="6">
        <v>68283</v>
      </c>
    </row>
    <row r="22" spans="1:10" ht="17.100000000000001" customHeight="1">
      <c r="A22" s="12" t="s">
        <v>189</v>
      </c>
      <c r="B22" s="143">
        <v>15</v>
      </c>
      <c r="C22" s="143"/>
      <c r="D22" s="4">
        <v>-22747</v>
      </c>
      <c r="E22" s="58"/>
      <c r="F22" s="4">
        <v>-10465</v>
      </c>
      <c r="G22" s="58"/>
      <c r="H22" s="3">
        <v>-22719</v>
      </c>
      <c r="I22" s="6"/>
      <c r="J22" s="4">
        <v>-10466</v>
      </c>
    </row>
    <row r="23" spans="1:10" ht="17.100000000000001" customHeight="1">
      <c r="A23" s="11" t="s">
        <v>190</v>
      </c>
      <c r="B23" s="143"/>
      <c r="C23" s="143"/>
      <c r="D23" s="2">
        <v>102370</v>
      </c>
      <c r="E23" s="3"/>
      <c r="F23" s="2">
        <v>59472</v>
      </c>
      <c r="G23" s="3"/>
      <c r="H23" s="2">
        <v>96134</v>
      </c>
      <c r="I23" s="3"/>
      <c r="J23" s="2">
        <v>57817</v>
      </c>
    </row>
    <row r="24" spans="1:10" ht="17.100000000000001" customHeight="1">
      <c r="A24" s="11"/>
      <c r="B24" s="143"/>
      <c r="C24" s="143"/>
      <c r="D24" s="3"/>
      <c r="E24" s="3"/>
      <c r="F24" s="3"/>
      <c r="G24" s="3"/>
      <c r="H24" s="3"/>
      <c r="I24" s="3"/>
      <c r="J24" s="3"/>
    </row>
    <row r="25" spans="1:10" ht="17.100000000000001" customHeight="1" thickBot="1">
      <c r="A25" s="35" t="s">
        <v>191</v>
      </c>
      <c r="B25" s="143"/>
      <c r="C25" s="143"/>
      <c r="D25" s="40">
        <v>102370</v>
      </c>
      <c r="E25" s="3"/>
      <c r="F25" s="40">
        <v>59472</v>
      </c>
      <c r="G25" s="3"/>
      <c r="H25" s="40">
        <v>96134</v>
      </c>
      <c r="I25" s="3"/>
      <c r="J25" s="40">
        <v>57817</v>
      </c>
    </row>
    <row r="26" spans="1:10" ht="17.100000000000001" customHeight="1">
      <c r="A26" s="11"/>
      <c r="B26" s="143"/>
      <c r="C26" s="143"/>
      <c r="D26" s="3"/>
      <c r="E26" s="3"/>
      <c r="F26" s="3"/>
      <c r="G26" s="3"/>
      <c r="H26" s="3"/>
      <c r="I26" s="3"/>
      <c r="J26" s="3"/>
    </row>
    <row r="27" spans="1:10" ht="17.100000000000001" customHeight="1">
      <c r="A27" s="146" t="s">
        <v>192</v>
      </c>
      <c r="B27" s="143"/>
      <c r="C27" s="143"/>
      <c r="D27" s="3"/>
      <c r="E27" s="3"/>
      <c r="F27" s="3"/>
      <c r="G27" s="3"/>
      <c r="H27" s="3"/>
      <c r="I27" s="3"/>
      <c r="J27" s="3"/>
    </row>
    <row r="28" spans="1:10" ht="17.100000000000001" customHeight="1">
      <c r="A28" s="28" t="s">
        <v>193</v>
      </c>
      <c r="B28" s="143"/>
      <c r="C28" s="143"/>
      <c r="D28" s="3">
        <v>102325</v>
      </c>
      <c r="E28" s="3"/>
      <c r="F28" s="3">
        <v>59862</v>
      </c>
      <c r="G28" s="3"/>
      <c r="H28" s="3">
        <v>96134</v>
      </c>
      <c r="I28" s="3"/>
      <c r="J28" s="3">
        <v>57817</v>
      </c>
    </row>
    <row r="29" spans="1:10" ht="17.100000000000001" customHeight="1">
      <c r="A29" s="28" t="s">
        <v>194</v>
      </c>
      <c r="B29" s="143"/>
      <c r="C29" s="143"/>
      <c r="D29" s="3">
        <v>45</v>
      </c>
      <c r="E29" s="3"/>
      <c r="F29" s="3">
        <v>-390</v>
      </c>
      <c r="G29" s="3"/>
      <c r="H29" s="4">
        <v>0</v>
      </c>
      <c r="I29" s="3"/>
      <c r="J29" s="4">
        <v>0</v>
      </c>
    </row>
    <row r="30" spans="1:10" ht="17.100000000000001" customHeight="1" thickBot="1">
      <c r="A30" s="11"/>
      <c r="B30" s="143"/>
      <c r="C30" s="143"/>
      <c r="D30" s="7">
        <v>102370</v>
      </c>
      <c r="E30" s="3"/>
      <c r="F30" s="7">
        <v>59472</v>
      </c>
      <c r="G30" s="25"/>
      <c r="H30" s="7">
        <v>96134</v>
      </c>
      <c r="I30" s="3"/>
      <c r="J30" s="7">
        <v>57817</v>
      </c>
    </row>
    <row r="31" spans="1:10" ht="17.100000000000001" customHeight="1">
      <c r="A31" s="11"/>
      <c r="B31" s="143"/>
      <c r="C31" s="143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146" t="s">
        <v>195</v>
      </c>
      <c r="B32" s="34"/>
      <c r="C32" s="27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28" t="s">
        <v>193</v>
      </c>
      <c r="B33" s="28"/>
      <c r="C33" s="29"/>
      <c r="D33" s="3">
        <v>102325</v>
      </c>
      <c r="E33" s="3"/>
      <c r="F33" s="3">
        <v>59862</v>
      </c>
      <c r="G33" s="3"/>
      <c r="H33" s="3">
        <v>96134</v>
      </c>
      <c r="I33" s="3"/>
      <c r="J33" s="3">
        <v>57817</v>
      </c>
    </row>
    <row r="34" spans="1:10" ht="17.100000000000001" customHeight="1">
      <c r="A34" s="28" t="s">
        <v>194</v>
      </c>
      <c r="B34" s="28"/>
      <c r="C34" s="29"/>
      <c r="D34" s="3">
        <v>45</v>
      </c>
      <c r="E34" s="3"/>
      <c r="F34" s="3">
        <v>-390</v>
      </c>
      <c r="G34" s="3"/>
      <c r="H34" s="3">
        <v>0</v>
      </c>
      <c r="I34" s="3"/>
      <c r="J34" s="3">
        <v>0</v>
      </c>
    </row>
    <row r="35" spans="1:10" ht="17.100000000000001" customHeight="1" thickBot="1">
      <c r="A35" s="35"/>
      <c r="B35" s="143"/>
      <c r="C35" s="29"/>
      <c r="D35" s="7">
        <v>102370</v>
      </c>
      <c r="E35" s="3"/>
      <c r="F35" s="7">
        <v>59472</v>
      </c>
      <c r="G35" s="3"/>
      <c r="H35" s="7">
        <v>96134</v>
      </c>
      <c r="I35" s="3"/>
      <c r="J35" s="7">
        <v>57817</v>
      </c>
    </row>
    <row r="36" spans="1:10" ht="17.100000000000001" customHeight="1">
      <c r="A36" s="35"/>
      <c r="B36" s="34"/>
      <c r="C36" s="29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1" t="s">
        <v>196</v>
      </c>
      <c r="B37" s="143"/>
      <c r="C37" s="30"/>
      <c r="D37" s="3"/>
      <c r="E37" s="3"/>
      <c r="F37" s="3"/>
      <c r="G37" s="3"/>
      <c r="H37" s="3"/>
      <c r="I37" s="3"/>
      <c r="J37" s="3"/>
    </row>
    <row r="38" spans="1:10" ht="17.100000000000001" customHeight="1">
      <c r="A38" s="147" t="s">
        <v>197</v>
      </c>
      <c r="D38" s="20">
        <v>0.2558125</v>
      </c>
      <c r="E38" s="20"/>
      <c r="F38" s="20">
        <v>0.14965500000000001</v>
      </c>
      <c r="G38" s="20"/>
      <c r="H38" s="20">
        <v>0.24033499999999999</v>
      </c>
      <c r="I38" s="20"/>
      <c r="J38" s="20">
        <v>0.14454249999999999</v>
      </c>
    </row>
    <row r="39" spans="1:10" ht="16.5" customHeight="1" thickBot="1">
      <c r="A39" s="147" t="s">
        <v>198</v>
      </c>
      <c r="B39" s="143">
        <v>12</v>
      </c>
      <c r="D39" s="7">
        <v>400000</v>
      </c>
      <c r="E39" s="3"/>
      <c r="F39" s="7">
        <v>400000</v>
      </c>
      <c r="G39" s="3"/>
      <c r="H39" s="7">
        <v>400000</v>
      </c>
      <c r="I39" s="3"/>
      <c r="J39" s="7">
        <v>400000</v>
      </c>
    </row>
    <row r="40" spans="1:10" ht="16.149999999999999" customHeight="1"/>
    <row r="41" spans="1:10" ht="16.149999999999999" customHeight="1">
      <c r="A41" s="147"/>
      <c r="D41" s="3"/>
      <c r="E41" s="3"/>
      <c r="F41" s="3"/>
      <c r="G41" s="3"/>
      <c r="H41" s="3"/>
      <c r="I41" s="3"/>
      <c r="J41" s="3"/>
    </row>
    <row r="42" spans="1:10" ht="12" customHeight="1">
      <c r="A42" s="147"/>
      <c r="D42" s="3"/>
      <c r="E42" s="3"/>
      <c r="F42" s="3"/>
      <c r="G42" s="3"/>
      <c r="H42" s="3"/>
      <c r="I42" s="3"/>
      <c r="J42" s="3"/>
    </row>
    <row r="43" spans="1:10" ht="12" customHeight="1">
      <c r="A43" s="147"/>
      <c r="D43" s="3"/>
      <c r="E43" s="3"/>
      <c r="F43" s="3"/>
      <c r="G43" s="3"/>
      <c r="H43" s="3"/>
      <c r="I43" s="3"/>
      <c r="J43" s="3"/>
    </row>
    <row r="44" spans="1:10" ht="12" customHeight="1">
      <c r="A44" s="147"/>
      <c r="D44" s="3"/>
      <c r="E44" s="3"/>
      <c r="F44" s="3"/>
      <c r="G44" s="3"/>
      <c r="H44" s="3"/>
      <c r="I44" s="3"/>
      <c r="J44" s="3"/>
    </row>
    <row r="45" spans="1:10" ht="12" customHeight="1">
      <c r="A45" s="147"/>
      <c r="D45" s="3"/>
      <c r="E45" s="3"/>
      <c r="F45" s="3"/>
      <c r="G45" s="3"/>
      <c r="H45" s="3"/>
      <c r="I45" s="3"/>
      <c r="J45" s="3"/>
    </row>
    <row r="46" spans="1:10" ht="16.5" customHeight="1">
      <c r="A46" s="12" t="s">
        <v>133</v>
      </c>
      <c r="B46" s="24"/>
      <c r="C46" s="24"/>
      <c r="D46" s="24"/>
      <c r="E46" s="6"/>
      <c r="F46" s="12" t="s">
        <v>133</v>
      </c>
      <c r="G46" s="3"/>
      <c r="H46" s="3"/>
      <c r="I46" s="3"/>
      <c r="J46" s="3"/>
    </row>
    <row r="47" spans="1:10" ht="16.5" customHeight="1">
      <c r="A47" s="23" t="s">
        <v>134</v>
      </c>
      <c r="B47" s="24"/>
      <c r="C47" s="24"/>
      <c r="D47" s="24"/>
      <c r="E47" s="6"/>
      <c r="F47" s="12" t="s">
        <v>135</v>
      </c>
      <c r="G47" s="3"/>
      <c r="H47" s="3"/>
      <c r="I47" s="3"/>
      <c r="J47" s="3"/>
    </row>
    <row r="48" spans="1:10" ht="16.5" customHeight="1">
      <c r="A48" s="142"/>
      <c r="D48" s="3"/>
      <c r="E48" s="3"/>
      <c r="F48" s="3"/>
      <c r="G48" s="3"/>
      <c r="H48" s="3"/>
      <c r="I48" s="3"/>
      <c r="J48" s="3"/>
    </row>
    <row r="49" spans="1:10" ht="17.100000000000001" customHeight="1">
      <c r="A49" s="12" t="s">
        <v>136</v>
      </c>
      <c r="J49" s="12">
        <v>4</v>
      </c>
    </row>
  </sheetData>
  <mergeCells count="3">
    <mergeCell ref="A1:D1"/>
    <mergeCell ref="D6:F6"/>
    <mergeCell ref="H6:J6"/>
  </mergeCells>
  <phoneticPr fontId="11" type="noConversion"/>
  <pageMargins left="0.78740157480314998" right="0.39370078740157499" top="0.98" bottom="0.47239999999999999" header="0.51180000000000003" footer="0.51180000000000003"/>
  <pageSetup paperSize="9" scale="9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7"/>
  <sheetViews>
    <sheetView zoomScale="120" zoomScaleNormal="120" zoomScaleSheetLayoutView="130" workbookViewId="0">
      <selection activeCell="D30" sqref="D30"/>
    </sheetView>
  </sheetViews>
  <sheetFormatPr defaultColWidth="9.140625" defaultRowHeight="17.100000000000001" customHeight="1"/>
  <cols>
    <col min="1" max="1" width="33" style="12" customWidth="1"/>
    <col min="2" max="2" width="7.28515625" style="12" customWidth="1"/>
    <col min="3" max="3" width="1.42578125" style="12" customWidth="1"/>
    <col min="4" max="4" width="11.42578125" style="12" customWidth="1"/>
    <col min="5" max="5" width="1.5703125" style="12" customWidth="1"/>
    <col min="6" max="6" width="11.42578125" style="12" customWidth="1"/>
    <col min="7" max="7" width="1.5703125" style="12" customWidth="1"/>
    <col min="8" max="8" width="11.42578125" style="12" customWidth="1"/>
    <col min="9" max="9" width="1.5703125" style="12" customWidth="1"/>
    <col min="10" max="10" width="11.42578125" style="12" customWidth="1"/>
    <col min="11" max="16384" width="9.140625" style="12"/>
  </cols>
  <sheetData>
    <row r="1" spans="1:10" ht="17.100000000000001" customHeight="1">
      <c r="A1" s="178" t="s">
        <v>97</v>
      </c>
      <c r="B1" s="178"/>
      <c r="C1" s="178"/>
      <c r="D1" s="178"/>
      <c r="E1" s="161"/>
      <c r="J1" s="13" t="s">
        <v>170</v>
      </c>
    </row>
    <row r="2" spans="1:10" ht="17.100000000000001" customHeight="1">
      <c r="A2" s="79" t="s">
        <v>171</v>
      </c>
      <c r="B2" s="11" t="s">
        <v>172</v>
      </c>
      <c r="C2" s="11"/>
      <c r="H2" s="11" t="s">
        <v>173</v>
      </c>
    </row>
    <row r="3" spans="1:10" ht="17.100000000000001" customHeight="1">
      <c r="A3" s="11" t="s">
        <v>199</v>
      </c>
    </row>
    <row r="4" spans="1:10" ht="17.100000000000001" customHeight="1">
      <c r="A4" s="62"/>
      <c r="B4" s="17"/>
      <c r="C4" s="17"/>
      <c r="D4" s="17"/>
      <c r="E4" s="17"/>
      <c r="F4" s="17"/>
      <c r="G4" s="17"/>
      <c r="H4" s="17"/>
      <c r="I4" s="17"/>
      <c r="J4" s="17"/>
    </row>
    <row r="5" spans="1:10" ht="17.100000000000001" customHeight="1">
      <c r="A5" s="11"/>
      <c r="B5" s="15"/>
      <c r="C5" s="15"/>
      <c r="D5" s="15"/>
      <c r="E5" s="21"/>
      <c r="F5" s="21"/>
      <c r="G5" s="21"/>
      <c r="H5" s="21"/>
      <c r="I5" s="21"/>
      <c r="J5" s="37" t="s">
        <v>99</v>
      </c>
    </row>
    <row r="6" spans="1:10" ht="17.100000000000001" customHeight="1">
      <c r="B6" s="143"/>
      <c r="C6" s="143"/>
      <c r="D6" s="177" t="s">
        <v>100</v>
      </c>
      <c r="E6" s="177"/>
      <c r="F6" s="177"/>
      <c r="G6" s="14"/>
      <c r="H6" s="177" t="s">
        <v>101</v>
      </c>
      <c r="I6" s="177"/>
      <c r="J6" s="177"/>
    </row>
    <row r="7" spans="1:10" ht="17.100000000000001" customHeight="1">
      <c r="A7" s="11"/>
      <c r="B7" s="160" t="s">
        <v>105</v>
      </c>
      <c r="C7" s="143"/>
      <c r="D7" s="31" t="s">
        <v>175</v>
      </c>
      <c r="E7" s="45"/>
      <c r="F7" s="31" t="s">
        <v>176</v>
      </c>
      <c r="G7" s="45"/>
      <c r="H7" s="31" t="s">
        <v>175</v>
      </c>
      <c r="I7" s="45"/>
      <c r="J7" s="31" t="s">
        <v>176</v>
      </c>
    </row>
    <row r="8" spans="1:10" ht="17.100000000000001" customHeight="1">
      <c r="A8" s="11" t="s">
        <v>177</v>
      </c>
      <c r="D8" s="23"/>
      <c r="E8" s="23"/>
      <c r="F8" s="23"/>
      <c r="G8" s="23"/>
      <c r="H8" s="23"/>
      <c r="I8" s="23"/>
      <c r="J8" s="23"/>
    </row>
    <row r="9" spans="1:10" ht="17.100000000000001" customHeight="1">
      <c r="A9" s="41" t="s">
        <v>177</v>
      </c>
      <c r="B9" s="143">
        <v>5</v>
      </c>
      <c r="C9" s="143"/>
      <c r="D9" s="3">
        <v>3317500</v>
      </c>
      <c r="E9" s="17"/>
      <c r="F9" s="3">
        <v>2841631</v>
      </c>
      <c r="G9" s="17"/>
      <c r="H9" s="3">
        <v>3295012</v>
      </c>
      <c r="I9" s="3"/>
      <c r="J9" s="3">
        <v>2848192</v>
      </c>
    </row>
    <row r="10" spans="1:10" ht="17.100000000000001" customHeight="1">
      <c r="A10" s="41" t="s">
        <v>178</v>
      </c>
      <c r="B10" s="143"/>
      <c r="C10" s="143"/>
      <c r="D10" s="3">
        <v>36004</v>
      </c>
      <c r="E10" s="17"/>
      <c r="F10" s="3">
        <v>46358</v>
      </c>
      <c r="G10" s="17"/>
      <c r="H10" s="3">
        <v>33333</v>
      </c>
      <c r="I10" s="3"/>
      <c r="J10" s="3">
        <v>46026</v>
      </c>
    </row>
    <row r="11" spans="1:10" ht="17.100000000000001" customHeight="1">
      <c r="A11" s="11" t="s">
        <v>179</v>
      </c>
      <c r="B11" s="143">
        <v>17</v>
      </c>
      <c r="C11" s="143"/>
      <c r="D11" s="2">
        <v>3353504</v>
      </c>
      <c r="E11" s="60"/>
      <c r="F11" s="2">
        <v>2887989</v>
      </c>
      <c r="G11" s="60"/>
      <c r="H11" s="2">
        <v>3328345</v>
      </c>
      <c r="I11" s="3"/>
      <c r="J11" s="2">
        <v>2894218</v>
      </c>
    </row>
    <row r="12" spans="1:10" ht="17.100000000000001" customHeight="1">
      <c r="A12" s="41"/>
      <c r="B12" s="143"/>
      <c r="C12" s="143"/>
      <c r="D12" s="3"/>
      <c r="E12" s="17"/>
      <c r="F12" s="3"/>
      <c r="G12" s="17"/>
      <c r="H12" s="3"/>
      <c r="I12" s="3"/>
      <c r="J12" s="3"/>
    </row>
    <row r="13" spans="1:10" ht="17.100000000000001" customHeight="1">
      <c r="A13" s="11" t="s">
        <v>180</v>
      </c>
      <c r="B13" s="143"/>
      <c r="C13" s="143"/>
      <c r="D13" s="3"/>
      <c r="E13" s="17"/>
      <c r="F13" s="3"/>
      <c r="G13" s="17"/>
      <c r="H13" s="3"/>
      <c r="I13" s="3"/>
      <c r="J13" s="3"/>
    </row>
    <row r="14" spans="1:10" ht="17.100000000000001" customHeight="1">
      <c r="A14" s="41" t="s">
        <v>180</v>
      </c>
      <c r="B14" s="143">
        <v>5</v>
      </c>
      <c r="C14" s="143"/>
      <c r="D14" s="4">
        <v>-2934807</v>
      </c>
      <c r="E14" s="60"/>
      <c r="F14" s="4">
        <v>-2432857</v>
      </c>
      <c r="G14" s="60"/>
      <c r="H14" s="4">
        <v>-2930425</v>
      </c>
      <c r="I14" s="3"/>
      <c r="J14" s="4">
        <v>-2450570</v>
      </c>
    </row>
    <row r="15" spans="1:10" ht="15.75" customHeight="1">
      <c r="A15" s="11" t="s">
        <v>181</v>
      </c>
      <c r="B15" s="143"/>
      <c r="C15" s="143"/>
      <c r="D15" s="6">
        <v>418697</v>
      </c>
      <c r="E15" s="6"/>
      <c r="F15" s="6">
        <v>455132</v>
      </c>
      <c r="G15" s="6"/>
      <c r="H15" s="6">
        <v>397920</v>
      </c>
      <c r="I15" s="6"/>
      <c r="J15" s="6">
        <v>443648</v>
      </c>
    </row>
    <row r="16" spans="1:10" ht="17.100000000000001" customHeight="1">
      <c r="A16" s="19" t="s">
        <v>182</v>
      </c>
      <c r="B16" s="143" t="s">
        <v>183</v>
      </c>
      <c r="C16" s="143"/>
      <c r="D16" s="6">
        <v>1336</v>
      </c>
      <c r="E16" s="58"/>
      <c r="F16" s="6">
        <v>1040</v>
      </c>
      <c r="G16" s="58"/>
      <c r="H16" s="6">
        <v>2313</v>
      </c>
      <c r="I16" s="6"/>
      <c r="J16" s="6">
        <v>8511</v>
      </c>
    </row>
    <row r="17" spans="1:10" ht="17.100000000000001" customHeight="1">
      <c r="A17" s="19" t="s">
        <v>184</v>
      </c>
      <c r="B17" s="143">
        <v>5</v>
      </c>
      <c r="C17" s="143"/>
      <c r="D17" s="6">
        <v>16430</v>
      </c>
      <c r="E17" s="58"/>
      <c r="F17" s="6">
        <v>8063</v>
      </c>
      <c r="G17" s="58"/>
      <c r="H17" s="6">
        <v>10591</v>
      </c>
      <c r="I17" s="6"/>
      <c r="J17" s="6">
        <v>906</v>
      </c>
    </row>
    <row r="18" spans="1:10" ht="17.100000000000001" customHeight="1">
      <c r="A18" s="19" t="s">
        <v>185</v>
      </c>
      <c r="B18" s="143"/>
      <c r="C18" s="143"/>
      <c r="D18" s="6">
        <v>-81259</v>
      </c>
      <c r="E18" s="61"/>
      <c r="F18" s="6">
        <v>-60945</v>
      </c>
      <c r="G18" s="61"/>
      <c r="H18" s="3">
        <v>-77355</v>
      </c>
      <c r="I18" s="6"/>
      <c r="J18" s="6">
        <v>-57021</v>
      </c>
    </row>
    <row r="19" spans="1:10" ht="17.100000000000001" customHeight="1">
      <c r="A19" s="19" t="s">
        <v>186</v>
      </c>
      <c r="B19" s="143"/>
      <c r="C19" s="143"/>
      <c r="D19" s="3">
        <v>-78047</v>
      </c>
      <c r="E19" s="60"/>
      <c r="F19" s="3">
        <v>-63506</v>
      </c>
      <c r="G19" s="60"/>
      <c r="H19" s="3">
        <v>-66580</v>
      </c>
      <c r="I19" s="3"/>
      <c r="J19" s="3">
        <v>-55037</v>
      </c>
    </row>
    <row r="20" spans="1:10" ht="17.100000000000001" customHeight="1">
      <c r="A20" s="12" t="s">
        <v>187</v>
      </c>
      <c r="B20" s="143">
        <v>17</v>
      </c>
      <c r="C20" s="143"/>
      <c r="D20" s="4">
        <v>-11899</v>
      </c>
      <c r="E20" s="58"/>
      <c r="F20" s="4">
        <v>-7810</v>
      </c>
      <c r="G20" s="58"/>
      <c r="H20" s="4">
        <v>-11968</v>
      </c>
      <c r="I20" s="6"/>
      <c r="J20" s="4">
        <v>-7900</v>
      </c>
    </row>
    <row r="21" spans="1:10" ht="17.100000000000001" customHeight="1">
      <c r="A21" s="11" t="s">
        <v>188</v>
      </c>
      <c r="B21" s="143"/>
      <c r="C21" s="143"/>
      <c r="D21" s="6">
        <v>265258</v>
      </c>
      <c r="E21" s="6"/>
      <c r="F21" s="6">
        <v>331974</v>
      </c>
      <c r="G21" s="6"/>
      <c r="H21" s="6">
        <v>254921</v>
      </c>
      <c r="I21" s="6"/>
      <c r="J21" s="6">
        <v>333107</v>
      </c>
    </row>
    <row r="22" spans="1:10" ht="17.100000000000001" customHeight="1">
      <c r="A22" s="12" t="s">
        <v>189</v>
      </c>
      <c r="B22" s="143">
        <v>15</v>
      </c>
      <c r="C22" s="143"/>
      <c r="D22" s="4">
        <v>-49716</v>
      </c>
      <c r="E22" s="58"/>
      <c r="F22" s="4">
        <v>-67021</v>
      </c>
      <c r="G22" s="58"/>
      <c r="H22" s="3">
        <v>-50247</v>
      </c>
      <c r="I22" s="6"/>
      <c r="J22" s="4">
        <v>-66633</v>
      </c>
    </row>
    <row r="23" spans="1:10" ht="17.100000000000001" customHeight="1">
      <c r="A23" s="11" t="s">
        <v>190</v>
      </c>
      <c r="B23" s="143"/>
      <c r="C23" s="143"/>
      <c r="D23" s="2">
        <v>215542</v>
      </c>
      <c r="E23" s="3"/>
      <c r="F23" s="2">
        <v>264953</v>
      </c>
      <c r="G23" s="3"/>
      <c r="H23" s="2">
        <v>204674</v>
      </c>
      <c r="I23" s="3"/>
      <c r="J23" s="2">
        <v>266474</v>
      </c>
    </row>
    <row r="24" spans="1:10" ht="17.100000000000001" customHeight="1">
      <c r="A24" s="11"/>
      <c r="B24" s="143"/>
      <c r="C24" s="143"/>
      <c r="D24" s="3"/>
      <c r="E24" s="3"/>
      <c r="F24" s="3"/>
      <c r="G24" s="3"/>
      <c r="H24" s="3"/>
      <c r="I24" s="3"/>
      <c r="J24" s="3"/>
    </row>
    <row r="25" spans="1:10" ht="17.100000000000001" customHeight="1" thickBot="1">
      <c r="A25" s="35" t="s">
        <v>191</v>
      </c>
      <c r="B25" s="143"/>
      <c r="C25" s="143"/>
      <c r="D25" s="40">
        <v>215542</v>
      </c>
      <c r="E25" s="3"/>
      <c r="F25" s="40">
        <v>264953</v>
      </c>
      <c r="G25" s="3"/>
      <c r="H25" s="40">
        <v>204674</v>
      </c>
      <c r="I25" s="3"/>
      <c r="J25" s="40">
        <v>266474</v>
      </c>
    </row>
    <row r="26" spans="1:10" ht="17.100000000000001" customHeight="1">
      <c r="A26" s="11"/>
      <c r="B26" s="143"/>
      <c r="C26" s="143"/>
      <c r="D26" s="3"/>
      <c r="E26" s="3"/>
      <c r="F26" s="3"/>
      <c r="G26" s="3"/>
      <c r="H26" s="3"/>
      <c r="I26" s="3"/>
      <c r="J26" s="3"/>
    </row>
    <row r="27" spans="1:10" ht="17.100000000000001" customHeight="1">
      <c r="A27" s="146" t="s">
        <v>192</v>
      </c>
      <c r="B27" s="143"/>
      <c r="C27" s="143"/>
      <c r="D27" s="3"/>
      <c r="E27" s="3"/>
      <c r="F27" s="3"/>
      <c r="G27" s="3"/>
      <c r="H27" s="3"/>
      <c r="I27" s="3"/>
      <c r="J27" s="3"/>
    </row>
    <row r="28" spans="1:10" ht="17.100000000000001" customHeight="1">
      <c r="A28" s="28" t="s">
        <v>193</v>
      </c>
      <c r="B28" s="143"/>
      <c r="C28" s="143"/>
      <c r="D28" s="3">
        <v>215544</v>
      </c>
      <c r="E28" s="3"/>
      <c r="F28" s="3">
        <v>265868</v>
      </c>
      <c r="G28" s="3"/>
      <c r="H28" s="3">
        <v>204674</v>
      </c>
      <c r="I28" s="3"/>
      <c r="J28" s="3">
        <v>266474</v>
      </c>
    </row>
    <row r="29" spans="1:10" ht="17.100000000000001" customHeight="1">
      <c r="A29" s="28" t="s">
        <v>194</v>
      </c>
      <c r="B29" s="143"/>
      <c r="C29" s="143"/>
      <c r="D29" s="3">
        <v>-2</v>
      </c>
      <c r="E29" s="3"/>
      <c r="F29" s="3">
        <v>-915</v>
      </c>
      <c r="G29" s="3"/>
      <c r="H29" s="4">
        <v>0</v>
      </c>
      <c r="I29" s="3"/>
      <c r="J29" s="4">
        <v>0</v>
      </c>
    </row>
    <row r="30" spans="1:10" ht="17.100000000000001" customHeight="1" thickBot="1">
      <c r="A30" s="11"/>
      <c r="B30" s="143"/>
      <c r="C30" s="143"/>
      <c r="D30" s="7">
        <v>215542</v>
      </c>
      <c r="E30" s="3"/>
      <c r="F30" s="7">
        <v>264953</v>
      </c>
      <c r="G30" s="25"/>
      <c r="H30" s="7">
        <v>204674</v>
      </c>
      <c r="I30" s="3"/>
      <c r="J30" s="7">
        <v>266474</v>
      </c>
    </row>
    <row r="31" spans="1:10" ht="17.100000000000001" customHeight="1">
      <c r="A31" s="11"/>
      <c r="B31" s="143"/>
      <c r="C31" s="143"/>
      <c r="D31" s="3"/>
      <c r="E31" s="3"/>
      <c r="F31" s="3"/>
      <c r="G31" s="3"/>
      <c r="H31" s="3"/>
      <c r="I31" s="3"/>
      <c r="J31" s="3"/>
    </row>
    <row r="32" spans="1:10" ht="17.100000000000001" customHeight="1">
      <c r="A32" s="146" t="s">
        <v>195</v>
      </c>
      <c r="B32" s="34"/>
      <c r="C32" s="27"/>
      <c r="D32" s="3"/>
      <c r="E32" s="3"/>
      <c r="F32" s="3"/>
      <c r="G32" s="3"/>
      <c r="H32" s="3"/>
      <c r="I32" s="3"/>
      <c r="J32" s="3"/>
    </row>
    <row r="33" spans="1:10" ht="17.100000000000001" customHeight="1">
      <c r="A33" s="28" t="s">
        <v>193</v>
      </c>
      <c r="B33" s="28"/>
      <c r="C33" s="29"/>
      <c r="D33" s="3">
        <v>215544</v>
      </c>
      <c r="E33" s="3"/>
      <c r="F33" s="3">
        <v>265868</v>
      </c>
      <c r="G33" s="3"/>
      <c r="H33" s="3">
        <v>204674</v>
      </c>
      <c r="I33" s="3"/>
      <c r="J33" s="3">
        <v>266474</v>
      </c>
    </row>
    <row r="34" spans="1:10" ht="17.100000000000001" customHeight="1">
      <c r="A34" s="28" t="s">
        <v>194</v>
      </c>
      <c r="B34" s="28"/>
      <c r="C34" s="29"/>
      <c r="D34" s="3">
        <v>-2</v>
      </c>
      <c r="E34" s="3"/>
      <c r="F34" s="3">
        <v>-915</v>
      </c>
      <c r="G34" s="3"/>
      <c r="H34" s="3">
        <v>0</v>
      </c>
      <c r="I34" s="3"/>
      <c r="J34" s="3">
        <v>0</v>
      </c>
    </row>
    <row r="35" spans="1:10" ht="17.100000000000001" customHeight="1" thickBot="1">
      <c r="A35" s="35"/>
      <c r="B35" s="143"/>
      <c r="C35" s="29"/>
      <c r="D35" s="7">
        <v>215542</v>
      </c>
      <c r="E35" s="3"/>
      <c r="F35" s="7">
        <v>264953</v>
      </c>
      <c r="G35" s="3"/>
      <c r="H35" s="7">
        <v>204674</v>
      </c>
      <c r="I35" s="3"/>
      <c r="J35" s="7">
        <v>266474</v>
      </c>
    </row>
    <row r="36" spans="1:10" ht="17.100000000000001" customHeight="1">
      <c r="A36" s="35"/>
      <c r="B36" s="34"/>
      <c r="C36" s="29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1" t="s">
        <v>196</v>
      </c>
      <c r="B37" s="143"/>
      <c r="C37" s="30"/>
      <c r="D37" s="3"/>
      <c r="E37" s="3"/>
      <c r="F37" s="3"/>
      <c r="G37" s="3"/>
      <c r="H37" s="3"/>
      <c r="I37" s="3"/>
      <c r="J37" s="3"/>
    </row>
    <row r="38" spans="1:10" ht="17.100000000000001" customHeight="1">
      <c r="A38" s="147" t="s">
        <v>197</v>
      </c>
      <c r="D38" s="20">
        <v>0.53886000000000001</v>
      </c>
      <c r="E38" s="20"/>
      <c r="F38" s="20">
        <v>0.88</v>
      </c>
      <c r="G38" s="20"/>
      <c r="H38" s="20">
        <v>0.51168499999999995</v>
      </c>
      <c r="I38" s="20"/>
      <c r="J38" s="20">
        <v>0.66618500000000003</v>
      </c>
    </row>
    <row r="39" spans="1:10" ht="16.5" customHeight="1" thickBot="1">
      <c r="A39" s="147" t="s">
        <v>198</v>
      </c>
      <c r="B39" s="143">
        <v>12</v>
      </c>
      <c r="D39" s="7">
        <v>400000</v>
      </c>
      <c r="E39" s="3"/>
      <c r="F39" s="7">
        <v>400000</v>
      </c>
      <c r="G39" s="3"/>
      <c r="H39" s="7">
        <v>400000</v>
      </c>
      <c r="I39" s="3"/>
      <c r="J39" s="7">
        <v>400000</v>
      </c>
    </row>
    <row r="40" spans="1:10" ht="16.149999999999999" customHeight="1"/>
    <row r="41" spans="1:10" ht="16.149999999999999" customHeight="1">
      <c r="A41" s="147"/>
      <c r="D41" s="3"/>
      <c r="E41" s="3"/>
      <c r="F41" s="3"/>
      <c r="G41" s="3"/>
      <c r="H41" s="3"/>
      <c r="I41" s="3"/>
      <c r="J41" s="3"/>
    </row>
    <row r="42" spans="1:10" ht="12" customHeight="1">
      <c r="A42" s="147"/>
      <c r="D42" s="3"/>
      <c r="E42" s="3"/>
      <c r="F42" s="3"/>
      <c r="G42" s="3"/>
      <c r="H42" s="3"/>
      <c r="I42" s="3"/>
      <c r="J42" s="3"/>
    </row>
    <row r="43" spans="1:10" ht="12" customHeight="1">
      <c r="A43" s="147"/>
      <c r="D43" s="3"/>
      <c r="E43" s="3"/>
      <c r="F43" s="3"/>
      <c r="G43" s="3"/>
      <c r="H43" s="3"/>
      <c r="I43" s="3"/>
      <c r="J43" s="3"/>
    </row>
    <row r="44" spans="1:10" ht="16.5" customHeight="1">
      <c r="A44" s="12" t="s">
        <v>133</v>
      </c>
      <c r="B44" s="24"/>
      <c r="C44" s="24"/>
      <c r="D44" s="24"/>
      <c r="E44" s="6"/>
      <c r="F44" s="12" t="s">
        <v>133</v>
      </c>
      <c r="G44" s="3"/>
      <c r="H44" s="3"/>
      <c r="I44" s="3"/>
      <c r="J44" s="3"/>
    </row>
    <row r="45" spans="1:10" ht="16.5" customHeight="1">
      <c r="A45" s="23" t="s">
        <v>134</v>
      </c>
      <c r="B45" s="24"/>
      <c r="C45" s="24"/>
      <c r="D45" s="24"/>
      <c r="E45" s="6"/>
      <c r="F45" s="12" t="s">
        <v>135</v>
      </c>
      <c r="G45" s="3"/>
      <c r="H45" s="3"/>
      <c r="I45" s="3"/>
      <c r="J45" s="3"/>
    </row>
    <row r="46" spans="1:10" ht="16.5" customHeight="1">
      <c r="A46" s="142"/>
      <c r="D46" s="3"/>
      <c r="E46" s="3"/>
      <c r="F46" s="3"/>
      <c r="G46" s="3"/>
      <c r="H46" s="3"/>
      <c r="I46" s="3"/>
      <c r="J46" s="3"/>
    </row>
    <row r="47" spans="1:10" ht="17.100000000000001" customHeight="1">
      <c r="A47" s="12" t="s">
        <v>136</v>
      </c>
      <c r="J47" s="1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T40"/>
  <sheetViews>
    <sheetView zoomScale="110" zoomScaleNormal="110" zoomScaleSheetLayoutView="120" workbookViewId="0">
      <selection activeCell="L14" sqref="L14"/>
    </sheetView>
  </sheetViews>
  <sheetFormatPr defaultColWidth="9.140625" defaultRowHeight="17.100000000000001" customHeight="1"/>
  <cols>
    <col min="1" max="1" width="30.42578125" style="12" customWidth="1"/>
    <col min="2" max="2" width="7.5703125" style="12" customWidth="1"/>
    <col min="3" max="3" width="0.7109375" style="12" customWidth="1"/>
    <col min="4" max="4" width="10.42578125" style="6" bestFit="1" customWidth="1"/>
    <col min="5" max="5" width="1" style="6" customWidth="1"/>
    <col min="6" max="6" width="11.7109375" style="6" bestFit="1" customWidth="1"/>
    <col min="7" max="7" width="1" style="6" customWidth="1"/>
    <col min="8" max="8" width="9.28515625" style="6" bestFit="1" customWidth="1"/>
    <col min="9" max="9" width="1.140625" style="6" customWidth="1"/>
    <col min="10" max="10" width="7.140625" style="6" bestFit="1" customWidth="1"/>
    <col min="11" max="11" width="1.140625" style="6" customWidth="1"/>
    <col min="12" max="12" width="17" style="6" customWidth="1"/>
    <col min="13" max="13" width="1.5703125" style="6" customWidth="1"/>
    <col min="14" max="14" width="10.28515625" style="6" customWidth="1"/>
    <col min="15" max="15" width="1.28515625" style="6" customWidth="1"/>
    <col min="16" max="16" width="9" style="6" customWidth="1"/>
    <col min="17" max="17" width="1" style="6" customWidth="1"/>
    <col min="18" max="18" width="11.7109375" style="6" customWidth="1"/>
    <col min="19" max="19" width="1.7109375" style="6" customWidth="1"/>
    <col min="20" max="20" width="9" style="6" customWidth="1"/>
    <col min="21" max="16384" width="9.140625" style="12"/>
  </cols>
  <sheetData>
    <row r="1" spans="1:20" ht="17.100000000000001" customHeight="1">
      <c r="A1" s="11" t="s">
        <v>97</v>
      </c>
      <c r="B1" s="11"/>
      <c r="J1" s="13"/>
      <c r="K1" s="13"/>
      <c r="L1" s="13"/>
      <c r="M1" s="13"/>
      <c r="N1" s="13"/>
      <c r="O1" s="13"/>
      <c r="P1" s="13"/>
      <c r="Q1" s="13"/>
      <c r="R1" s="13"/>
      <c r="S1" s="13"/>
      <c r="T1" s="13" t="s">
        <v>170</v>
      </c>
    </row>
    <row r="2" spans="1:20" ht="17.100000000000001" customHeight="1">
      <c r="A2" s="11" t="s">
        <v>200</v>
      </c>
      <c r="B2" s="1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7.100000000000001" customHeight="1">
      <c r="A3" s="11" t="s">
        <v>199</v>
      </c>
      <c r="B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7.100000000000001" customHeight="1">
      <c r="A4" s="62"/>
      <c r="B4" s="62"/>
      <c r="C4" s="17"/>
      <c r="D4" s="3"/>
      <c r="E4" s="3"/>
      <c r="F4" s="3"/>
      <c r="G4" s="3"/>
      <c r="H4" s="3"/>
      <c r="I4" s="3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7.100000000000001" customHeight="1">
      <c r="A5" s="62"/>
      <c r="B5" s="62"/>
      <c r="C5" s="17"/>
      <c r="D5" s="3"/>
      <c r="E5" s="3"/>
      <c r="F5" s="3"/>
      <c r="G5" s="3"/>
      <c r="H5" s="3"/>
      <c r="I5" s="3"/>
      <c r="J5" s="37"/>
      <c r="K5" s="37"/>
      <c r="L5" s="37"/>
      <c r="M5" s="37"/>
      <c r="N5" s="37"/>
      <c r="O5" s="37"/>
      <c r="P5" s="37"/>
      <c r="Q5" s="37"/>
      <c r="R5" s="37"/>
      <c r="S5" s="37"/>
      <c r="T5" s="37" t="s">
        <v>99</v>
      </c>
    </row>
    <row r="6" spans="1:20" ht="17.100000000000001" customHeight="1">
      <c r="A6" s="62"/>
      <c r="B6" s="62"/>
      <c r="C6" s="17"/>
      <c r="D6" s="179" t="s">
        <v>201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3"/>
      <c r="R6" s="66"/>
      <c r="S6" s="66"/>
      <c r="T6" s="66"/>
    </row>
    <row r="7" spans="1:20" s="11" customFormat="1" ht="17.100000000000001" customHeight="1">
      <c r="C7" s="14"/>
      <c r="F7" s="54"/>
      <c r="G7" s="54"/>
      <c r="H7" s="179" t="s">
        <v>162</v>
      </c>
      <c r="I7" s="179"/>
      <c r="J7" s="179"/>
      <c r="L7" s="180" t="s">
        <v>165</v>
      </c>
      <c r="M7" s="180"/>
      <c r="N7" s="180"/>
      <c r="O7" s="54"/>
      <c r="P7" s="14"/>
    </row>
    <row r="8" spans="1:20" s="11" customFormat="1" ht="17.100000000000001" customHeight="1">
      <c r="H8" s="54" t="s">
        <v>202</v>
      </c>
      <c r="K8" s="14"/>
      <c r="L8" s="38" t="s">
        <v>203</v>
      </c>
      <c r="M8" s="38"/>
      <c r="N8" s="38"/>
      <c r="O8" s="54"/>
      <c r="Q8" s="14"/>
      <c r="S8" s="54"/>
      <c r="T8" s="54"/>
    </row>
    <row r="9" spans="1:20" s="11" customFormat="1" ht="17.100000000000001" customHeight="1">
      <c r="D9" s="54" t="s">
        <v>204</v>
      </c>
      <c r="E9" s="54"/>
      <c r="F9" s="54" t="s">
        <v>205</v>
      </c>
      <c r="G9" s="54"/>
      <c r="H9" s="54" t="s">
        <v>206</v>
      </c>
      <c r="I9" s="54"/>
      <c r="J9" s="14" t="s">
        <v>207</v>
      </c>
      <c r="K9" s="14"/>
      <c r="L9" s="38" t="s">
        <v>208</v>
      </c>
      <c r="M9" s="38"/>
      <c r="N9" s="75" t="s">
        <v>209</v>
      </c>
      <c r="O9" s="54"/>
      <c r="P9" s="14"/>
      <c r="Q9" s="14"/>
      <c r="R9" s="54" t="s">
        <v>210</v>
      </c>
      <c r="S9" s="54"/>
      <c r="T9" s="54"/>
    </row>
    <row r="10" spans="1:20" s="11" customFormat="1" ht="17.100000000000001" customHeight="1">
      <c r="B10" s="162" t="s">
        <v>105</v>
      </c>
      <c r="C10" s="38"/>
      <c r="D10" s="162" t="s">
        <v>211</v>
      </c>
      <c r="E10" s="54"/>
      <c r="F10" s="162" t="s">
        <v>212</v>
      </c>
      <c r="G10" s="54"/>
      <c r="H10" s="162" t="s">
        <v>213</v>
      </c>
      <c r="I10" s="54"/>
      <c r="J10" s="162" t="s">
        <v>214</v>
      </c>
      <c r="K10" s="55"/>
      <c r="L10" s="160" t="s">
        <v>215</v>
      </c>
      <c r="M10" s="38"/>
      <c r="N10" s="160" t="s">
        <v>216</v>
      </c>
      <c r="O10" s="54"/>
      <c r="P10" s="160" t="s">
        <v>217</v>
      </c>
      <c r="Q10" s="54"/>
      <c r="R10" s="162" t="s">
        <v>218</v>
      </c>
      <c r="S10" s="54"/>
      <c r="T10" s="162" t="s">
        <v>217</v>
      </c>
    </row>
    <row r="11" spans="1:20" s="11" customFormat="1" ht="17.100000000000001" customHeight="1">
      <c r="A11" s="18" t="s">
        <v>100</v>
      </c>
      <c r="B11" s="18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3" spans="1:20" ht="16.5">
      <c r="A13" s="11" t="s">
        <v>219</v>
      </c>
      <c r="D13" s="36">
        <v>300000</v>
      </c>
      <c r="E13" s="36"/>
      <c r="F13" s="36">
        <v>121761</v>
      </c>
      <c r="G13" s="36"/>
      <c r="H13" s="36">
        <v>30000</v>
      </c>
      <c r="I13" s="36"/>
      <c r="J13" s="36">
        <v>280107</v>
      </c>
      <c r="K13" s="36"/>
      <c r="L13" s="36">
        <v>-28012</v>
      </c>
      <c r="M13" s="36"/>
      <c r="N13" s="36">
        <v>59322</v>
      </c>
      <c r="O13" s="36"/>
      <c r="P13" s="36">
        <v>763178</v>
      </c>
      <c r="Q13" s="36"/>
      <c r="R13" s="36">
        <v>-2085</v>
      </c>
      <c r="S13" s="36"/>
      <c r="T13" s="36">
        <v>761093</v>
      </c>
    </row>
    <row r="14" spans="1:20" ht="16.5">
      <c r="A14" s="12" t="s">
        <v>220</v>
      </c>
      <c r="D14" s="36">
        <v>0</v>
      </c>
      <c r="E14" s="36"/>
      <c r="F14" s="36">
        <v>0</v>
      </c>
      <c r="G14" s="36"/>
      <c r="H14" s="36">
        <v>0</v>
      </c>
      <c r="I14" s="36"/>
      <c r="J14" s="6">
        <v>-54000</v>
      </c>
      <c r="K14" s="36"/>
      <c r="L14" s="36">
        <v>0</v>
      </c>
      <c r="M14" s="36"/>
      <c r="N14" s="36">
        <v>0</v>
      </c>
      <c r="O14" s="36"/>
      <c r="P14" s="36">
        <v>-54000</v>
      </c>
      <c r="Q14" s="36"/>
      <c r="R14" s="36">
        <v>0</v>
      </c>
      <c r="S14" s="36"/>
      <c r="T14" s="36">
        <v>-54000</v>
      </c>
    </row>
    <row r="15" spans="1:20" ht="16.5">
      <c r="A15" s="11" t="s">
        <v>221</v>
      </c>
      <c r="D15" s="155">
        <v>0</v>
      </c>
      <c r="E15" s="36"/>
      <c r="F15" s="155">
        <v>0</v>
      </c>
      <c r="G15" s="36">
        <v>0</v>
      </c>
      <c r="H15" s="155">
        <v>0</v>
      </c>
      <c r="I15" s="36"/>
      <c r="J15" s="155">
        <v>-54000</v>
      </c>
      <c r="K15" s="36"/>
      <c r="L15" s="155">
        <v>0</v>
      </c>
      <c r="M15" s="36">
        <v>0</v>
      </c>
      <c r="N15" s="155">
        <v>0</v>
      </c>
      <c r="O15" s="36"/>
      <c r="P15" s="155">
        <v>-54000</v>
      </c>
      <c r="Q15" s="36"/>
      <c r="R15" s="155">
        <v>0</v>
      </c>
      <c r="S15" s="36"/>
      <c r="T15" s="155">
        <v>-54000</v>
      </c>
    </row>
    <row r="16" spans="1:20" ht="16.5">
      <c r="A16" s="12" t="s">
        <v>222</v>
      </c>
      <c r="B16" s="143"/>
      <c r="D16" s="36">
        <v>0</v>
      </c>
      <c r="E16" s="36"/>
      <c r="F16" s="36">
        <v>0</v>
      </c>
      <c r="G16" s="36"/>
      <c r="H16" s="36">
        <v>0</v>
      </c>
      <c r="I16" s="36"/>
      <c r="J16" s="3">
        <v>265868</v>
      </c>
      <c r="K16" s="36"/>
      <c r="L16" s="36">
        <v>0</v>
      </c>
      <c r="M16" s="36"/>
      <c r="N16" s="36">
        <v>0</v>
      </c>
      <c r="O16" s="36"/>
      <c r="P16" s="155">
        <v>265868</v>
      </c>
      <c r="Q16" s="36"/>
      <c r="R16" s="155">
        <v>-915</v>
      </c>
      <c r="S16" s="36"/>
      <c r="T16" s="155">
        <v>264953</v>
      </c>
    </row>
    <row r="17" spans="1:20" ht="16.5">
      <c r="A17" s="11" t="s">
        <v>223</v>
      </c>
      <c r="B17" s="49"/>
      <c r="D17" s="155">
        <v>0</v>
      </c>
      <c r="E17" s="36"/>
      <c r="F17" s="155">
        <v>0</v>
      </c>
      <c r="G17" s="8"/>
      <c r="H17" s="155">
        <v>0</v>
      </c>
      <c r="I17" s="8"/>
      <c r="J17" s="155">
        <v>265868</v>
      </c>
      <c r="K17" s="8"/>
      <c r="L17" s="155">
        <v>0</v>
      </c>
      <c r="M17" s="8"/>
      <c r="N17" s="155">
        <v>0</v>
      </c>
      <c r="O17" s="8"/>
      <c r="P17" s="10">
        <v>265868</v>
      </c>
      <c r="Q17" s="8"/>
      <c r="R17" s="10">
        <v>-915</v>
      </c>
      <c r="S17" s="8"/>
      <c r="T17" s="10">
        <v>264953</v>
      </c>
    </row>
    <row r="18" spans="1:20" ht="17.25" thickBot="1">
      <c r="A18" s="11" t="s">
        <v>224</v>
      </c>
      <c r="B18" s="11"/>
      <c r="D18" s="7">
        <v>300000</v>
      </c>
      <c r="E18" s="3"/>
      <c r="F18" s="7">
        <v>121761</v>
      </c>
      <c r="G18" s="3"/>
      <c r="H18" s="7">
        <v>30000</v>
      </c>
      <c r="J18" s="7">
        <v>491975</v>
      </c>
      <c r="K18" s="3"/>
      <c r="L18" s="7">
        <v>-28012</v>
      </c>
      <c r="M18" s="3"/>
      <c r="N18" s="7">
        <v>59322</v>
      </c>
      <c r="P18" s="7">
        <v>975046</v>
      </c>
      <c r="R18" s="7">
        <v>-3000</v>
      </c>
      <c r="T18" s="7">
        <v>972046</v>
      </c>
    </row>
    <row r="19" spans="1:20" ht="16.5">
      <c r="A19" s="11"/>
      <c r="B19" s="11"/>
      <c r="D19" s="3"/>
      <c r="F19" s="3"/>
      <c r="H19" s="3"/>
      <c r="J19" s="3"/>
      <c r="K19" s="3"/>
      <c r="L19" s="3"/>
      <c r="M19" s="3"/>
      <c r="N19" s="3"/>
      <c r="P19" s="3"/>
      <c r="R19" s="3"/>
      <c r="T19" s="3"/>
    </row>
    <row r="20" spans="1:20" ht="16.5">
      <c r="A20" s="11" t="s">
        <v>225</v>
      </c>
      <c r="D20" s="36">
        <v>300000</v>
      </c>
      <c r="E20" s="36"/>
      <c r="F20" s="36">
        <v>121761</v>
      </c>
      <c r="G20" s="36"/>
      <c r="H20" s="36">
        <v>30000</v>
      </c>
      <c r="I20" s="36"/>
      <c r="J20" s="36">
        <v>569867</v>
      </c>
      <c r="K20" s="36"/>
      <c r="L20" s="36">
        <v>-28012</v>
      </c>
      <c r="M20" s="36"/>
      <c r="N20" s="36">
        <v>59322</v>
      </c>
      <c r="O20" s="36"/>
      <c r="P20" s="36">
        <v>1052938</v>
      </c>
      <c r="Q20" s="36"/>
      <c r="R20" s="36">
        <v>-3323</v>
      </c>
      <c r="S20" s="36"/>
      <c r="T20" s="36">
        <v>1049615</v>
      </c>
    </row>
    <row r="21" spans="1:20" ht="16.5">
      <c r="A21" s="12" t="s">
        <v>226</v>
      </c>
      <c r="B21" s="143">
        <v>11</v>
      </c>
      <c r="D21" s="36">
        <v>100000</v>
      </c>
      <c r="E21" s="36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100000</v>
      </c>
      <c r="Q21" s="36"/>
      <c r="R21" s="36">
        <v>0</v>
      </c>
      <c r="S21" s="36"/>
      <c r="T21" s="36">
        <v>100000</v>
      </c>
    </row>
    <row r="22" spans="1:20" ht="16.5">
      <c r="A22" s="12" t="s">
        <v>220</v>
      </c>
      <c r="B22" s="143">
        <v>16</v>
      </c>
      <c r="D22" s="10">
        <v>0</v>
      </c>
      <c r="E22" s="36"/>
      <c r="F22" s="10">
        <v>0</v>
      </c>
      <c r="G22" s="36"/>
      <c r="H22" s="10">
        <v>0</v>
      </c>
      <c r="I22" s="36"/>
      <c r="J22" s="10">
        <v>-154000</v>
      </c>
      <c r="K22" s="36"/>
      <c r="L22" s="10">
        <v>0</v>
      </c>
      <c r="M22" s="36"/>
      <c r="N22" s="10">
        <v>0</v>
      </c>
      <c r="O22" s="36"/>
      <c r="P22" s="10">
        <v>-154000</v>
      </c>
      <c r="Q22" s="36"/>
      <c r="R22" s="10">
        <v>0</v>
      </c>
      <c r="S22" s="36"/>
      <c r="T22" s="10">
        <v>-154000</v>
      </c>
    </row>
    <row r="23" spans="1:20" ht="16.5">
      <c r="A23" s="11" t="s">
        <v>221</v>
      </c>
      <c r="D23" s="155">
        <v>100000</v>
      </c>
      <c r="E23" s="36"/>
      <c r="F23" s="155">
        <v>0</v>
      </c>
      <c r="G23" s="36"/>
      <c r="H23" s="155">
        <v>0</v>
      </c>
      <c r="I23" s="36"/>
      <c r="J23" s="155">
        <v>-154000</v>
      </c>
      <c r="K23" s="36"/>
      <c r="L23" s="155">
        <v>0</v>
      </c>
      <c r="M23" s="36"/>
      <c r="N23" s="155">
        <v>0</v>
      </c>
      <c r="O23" s="36"/>
      <c r="P23" s="155">
        <v>-54000</v>
      </c>
      <c r="Q23" s="36"/>
      <c r="R23" s="155">
        <v>0</v>
      </c>
      <c r="S23" s="36"/>
      <c r="T23" s="155">
        <v>-54000</v>
      </c>
    </row>
    <row r="24" spans="1:20" ht="16.5">
      <c r="A24" s="12" t="s">
        <v>222</v>
      </c>
      <c r="B24" s="52"/>
      <c r="D24" s="36">
        <v>0</v>
      </c>
      <c r="E24" s="36"/>
      <c r="F24" s="36">
        <v>0</v>
      </c>
      <c r="G24" s="36"/>
      <c r="H24" s="36">
        <v>0</v>
      </c>
      <c r="I24" s="36"/>
      <c r="J24" s="36">
        <v>215544</v>
      </c>
      <c r="K24" s="36"/>
      <c r="L24" s="36">
        <v>0</v>
      </c>
      <c r="M24" s="36"/>
      <c r="N24" s="36">
        <v>0</v>
      </c>
      <c r="O24" s="36"/>
      <c r="P24" s="36">
        <v>215544</v>
      </c>
      <c r="Q24" s="36">
        <v>0</v>
      </c>
      <c r="R24" s="36">
        <v>-2</v>
      </c>
      <c r="S24" s="36"/>
      <c r="T24" s="36">
        <v>215542</v>
      </c>
    </row>
    <row r="25" spans="1:20" ht="16.5">
      <c r="A25" s="11" t="s">
        <v>223</v>
      </c>
      <c r="B25" s="52"/>
      <c r="D25" s="155">
        <v>0</v>
      </c>
      <c r="E25" s="36"/>
      <c r="F25" s="155">
        <v>0</v>
      </c>
      <c r="G25" s="36"/>
      <c r="H25" s="155">
        <v>0</v>
      </c>
      <c r="I25" s="36"/>
      <c r="J25" s="155">
        <v>215544</v>
      </c>
      <c r="K25" s="36"/>
      <c r="L25" s="155">
        <v>0</v>
      </c>
      <c r="M25" s="36"/>
      <c r="N25" s="155">
        <v>0</v>
      </c>
      <c r="O25" s="36"/>
      <c r="P25" s="155">
        <v>215544</v>
      </c>
      <c r="Q25" s="36"/>
      <c r="R25" s="155">
        <v>-2</v>
      </c>
      <c r="S25" s="36"/>
      <c r="T25" s="155">
        <v>215542</v>
      </c>
    </row>
    <row r="26" spans="1:20" ht="17.25" thickBot="1">
      <c r="A26" s="11" t="s">
        <v>227</v>
      </c>
      <c r="B26" s="11"/>
      <c r="D26" s="40">
        <v>400000</v>
      </c>
      <c r="F26" s="40">
        <v>121761</v>
      </c>
      <c r="H26" s="40">
        <v>30000</v>
      </c>
      <c r="J26" s="40">
        <v>631411</v>
      </c>
      <c r="L26" s="40">
        <v>-28012</v>
      </c>
      <c r="N26" s="40">
        <v>59322</v>
      </c>
      <c r="P26" s="40">
        <v>1214482</v>
      </c>
      <c r="R26" s="40">
        <v>-3325</v>
      </c>
      <c r="T26" s="40">
        <v>1211157</v>
      </c>
    </row>
    <row r="27" spans="1:20" ht="16.899999999999999" customHeight="1">
      <c r="A27" s="11"/>
      <c r="B27" s="11"/>
      <c r="D27" s="3"/>
      <c r="F27" s="3"/>
      <c r="H27" s="3"/>
      <c r="J27" s="3"/>
      <c r="K27" s="3"/>
      <c r="L27" s="3"/>
      <c r="M27" s="3"/>
      <c r="N27" s="3"/>
      <c r="P27" s="3"/>
      <c r="R27" s="3"/>
      <c r="T27" s="3"/>
    </row>
    <row r="28" spans="1:20" ht="16.899999999999999" customHeight="1">
      <c r="A28" s="11"/>
      <c r="B28" s="11"/>
      <c r="D28" s="3"/>
      <c r="F28" s="3"/>
      <c r="H28" s="3"/>
      <c r="J28" s="3"/>
      <c r="K28" s="3"/>
      <c r="L28" s="3"/>
      <c r="M28" s="3"/>
      <c r="N28" s="3"/>
      <c r="P28" s="3"/>
      <c r="R28" s="3"/>
      <c r="T28" s="3"/>
    </row>
    <row r="29" spans="1:20" ht="16.899999999999999" customHeight="1">
      <c r="A29" s="11"/>
      <c r="B29" s="11"/>
      <c r="D29" s="3"/>
      <c r="F29" s="3"/>
      <c r="H29" s="3"/>
      <c r="J29" s="3"/>
      <c r="K29" s="3"/>
      <c r="L29" s="3"/>
      <c r="M29" s="3"/>
      <c r="N29" s="3"/>
      <c r="P29" s="3"/>
      <c r="R29" s="3"/>
      <c r="T29" s="3"/>
    </row>
    <row r="30" spans="1:20" ht="21" customHeight="1">
      <c r="A30" s="12" t="s">
        <v>133</v>
      </c>
      <c r="B30" s="24"/>
      <c r="C30" s="24"/>
      <c r="D30" s="24"/>
      <c r="H30" s="3"/>
      <c r="J30" s="3"/>
      <c r="K30" s="58"/>
      <c r="L30" s="12"/>
      <c r="M30" s="58"/>
      <c r="N30" s="12" t="s">
        <v>133</v>
      </c>
      <c r="P30" s="12"/>
      <c r="Q30" s="12"/>
      <c r="R30" s="12"/>
      <c r="S30" s="12"/>
      <c r="T30" s="12"/>
    </row>
    <row r="31" spans="1:20" ht="21" customHeight="1">
      <c r="A31" s="23" t="s">
        <v>134</v>
      </c>
      <c r="B31" s="24"/>
      <c r="C31" s="24"/>
      <c r="D31" s="24"/>
      <c r="H31" s="3"/>
      <c r="J31" s="3"/>
      <c r="K31" s="58"/>
      <c r="L31" s="12"/>
      <c r="M31" s="58"/>
      <c r="N31" s="3" t="s">
        <v>135</v>
      </c>
      <c r="P31" s="12"/>
      <c r="Q31" s="12"/>
      <c r="R31" s="12"/>
      <c r="S31" s="12"/>
      <c r="T31" s="12"/>
    </row>
    <row r="32" spans="1:20" ht="16.899999999999999" customHeight="1">
      <c r="A32" s="11"/>
      <c r="B32" s="143"/>
      <c r="D32" s="3"/>
      <c r="F32" s="3"/>
      <c r="H32" s="3"/>
      <c r="J32" s="3"/>
      <c r="K32" s="58"/>
      <c r="L32" s="58"/>
      <c r="M32" s="58"/>
      <c r="N32" s="3"/>
      <c r="P32" s="12"/>
      <c r="Q32" s="12"/>
      <c r="R32" s="12"/>
      <c r="S32" s="12"/>
      <c r="T32" s="12"/>
    </row>
    <row r="33" spans="1:20" ht="16.899999999999999" customHeight="1">
      <c r="A33" s="12" t="s">
        <v>136</v>
      </c>
      <c r="B33" s="11"/>
      <c r="I33" s="56"/>
      <c r="O33" s="12"/>
      <c r="P33" s="12"/>
      <c r="Q33" s="12"/>
      <c r="R33" s="12"/>
      <c r="S33" s="12"/>
      <c r="T33" s="12">
        <v>6</v>
      </c>
    </row>
    <row r="34" spans="1:20" ht="17.100000000000001" customHeight="1">
      <c r="B34" s="24"/>
      <c r="C34" s="24"/>
      <c r="D34" s="24"/>
      <c r="H34" s="3"/>
      <c r="J34" s="3"/>
      <c r="K34" s="58"/>
      <c r="L34" s="12"/>
      <c r="M34" s="58"/>
      <c r="N34" s="69"/>
      <c r="P34" s="12"/>
      <c r="Q34" s="12"/>
      <c r="R34" s="12"/>
      <c r="S34" s="12"/>
      <c r="T34" s="12"/>
    </row>
    <row r="35" spans="1:20" ht="17.100000000000001" customHeight="1"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57"/>
    </row>
    <row r="36" spans="1:20" ht="17.100000000000001" customHeight="1"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57"/>
    </row>
    <row r="40" spans="1:20" ht="12.75" customHeight="1"/>
  </sheetData>
  <mergeCells count="3">
    <mergeCell ref="H7:J7"/>
    <mergeCell ref="D6:P6"/>
    <mergeCell ref="L7:N7"/>
  </mergeCells>
  <phoneticPr fontId="11" type="noConversion"/>
  <pageMargins left="0.78740157480314998" right="0.39370078740157499" top="0.98" bottom="0.39370078740157499" header="0.51180000000000003" footer="0.51180000000000003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N38"/>
  <sheetViews>
    <sheetView zoomScale="110" zoomScaleNormal="110" zoomScaleSheetLayoutView="120" workbookViewId="0">
      <selection activeCell="D14" sqref="D14"/>
    </sheetView>
  </sheetViews>
  <sheetFormatPr defaultColWidth="9.140625" defaultRowHeight="17.100000000000001" customHeight="1"/>
  <cols>
    <col min="1" max="1" width="30.7109375" style="12" customWidth="1"/>
    <col min="2" max="2" width="7.7109375" style="12" customWidth="1"/>
    <col min="3" max="3" width="1.7109375" style="12" customWidth="1"/>
    <col min="4" max="4" width="12.7109375" style="6" customWidth="1"/>
    <col min="5" max="5" width="1.7109375" style="6" customWidth="1"/>
    <col min="6" max="6" width="12.7109375" style="6" customWidth="1"/>
    <col min="7" max="7" width="1.7109375" style="6" customWidth="1"/>
    <col min="8" max="8" width="12.7109375" style="6" customWidth="1"/>
    <col min="9" max="9" width="1.7109375" style="6" customWidth="1"/>
    <col min="10" max="10" width="12.7109375" style="6" customWidth="1"/>
    <col min="11" max="11" width="1.7109375" style="6" customWidth="1"/>
    <col min="12" max="12" width="25" style="6" bestFit="1" customWidth="1"/>
    <col min="13" max="13" width="1.7109375" style="6" customWidth="1"/>
    <col min="14" max="14" width="12.7109375" style="6" customWidth="1"/>
    <col min="15" max="16384" width="9.140625" style="12"/>
  </cols>
  <sheetData>
    <row r="1" spans="1:14" ht="17.100000000000001" customHeight="1">
      <c r="A1" s="11" t="s">
        <v>97</v>
      </c>
      <c r="B1" s="11"/>
      <c r="K1" s="53"/>
      <c r="L1" s="53"/>
      <c r="M1" s="53"/>
      <c r="N1" s="13" t="s">
        <v>170</v>
      </c>
    </row>
    <row r="2" spans="1:14" ht="17.100000000000001" customHeight="1">
      <c r="A2" s="11" t="s">
        <v>200</v>
      </c>
      <c r="B2" s="11"/>
      <c r="J2" s="181"/>
      <c r="K2" s="181"/>
      <c r="L2" s="181"/>
      <c r="M2" s="181"/>
      <c r="N2" s="181"/>
    </row>
    <row r="3" spans="1:14" ht="17.100000000000001" customHeight="1">
      <c r="A3" s="11" t="s">
        <v>199</v>
      </c>
      <c r="B3" s="11"/>
      <c r="J3" s="55"/>
      <c r="K3" s="3"/>
      <c r="L3" s="3"/>
      <c r="M3" s="3"/>
      <c r="N3" s="3"/>
    </row>
    <row r="4" spans="1:14" ht="17.100000000000001" customHeight="1">
      <c r="A4" s="62"/>
      <c r="B4" s="62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7.100000000000001" customHeight="1">
      <c r="A5" s="62"/>
      <c r="B5" s="62"/>
      <c r="C5" s="17"/>
      <c r="D5" s="3"/>
      <c r="E5" s="3"/>
      <c r="F5" s="3"/>
      <c r="G5" s="3"/>
      <c r="H5" s="3"/>
      <c r="I5" s="3"/>
      <c r="J5" s="53"/>
      <c r="K5" s="53"/>
      <c r="L5" s="76"/>
      <c r="M5" s="53"/>
      <c r="N5" s="37" t="s">
        <v>99</v>
      </c>
    </row>
    <row r="6" spans="1:14" s="11" customFormat="1" ht="17.100000000000001" customHeight="1">
      <c r="C6" s="14"/>
      <c r="D6" s="54"/>
      <c r="E6" s="54"/>
      <c r="F6" s="54"/>
      <c r="G6" s="54"/>
      <c r="H6" s="179" t="s">
        <v>162</v>
      </c>
      <c r="I6" s="179"/>
      <c r="J6" s="179"/>
      <c r="K6" s="55"/>
      <c r="L6" s="78" t="s">
        <v>165</v>
      </c>
      <c r="M6" s="55"/>
      <c r="N6" s="54"/>
    </row>
    <row r="7" spans="1:14" s="11" customFormat="1" ht="17.100000000000001" customHeight="1">
      <c r="C7" s="14"/>
      <c r="D7" s="54" t="s">
        <v>204</v>
      </c>
      <c r="E7" s="54"/>
      <c r="F7" s="54" t="s">
        <v>205</v>
      </c>
      <c r="G7" s="54"/>
      <c r="H7" s="54" t="s">
        <v>206</v>
      </c>
      <c r="I7" s="54"/>
      <c r="J7" s="14" t="s">
        <v>207</v>
      </c>
      <c r="K7" s="54"/>
      <c r="L7" s="75" t="s">
        <v>209</v>
      </c>
      <c r="N7" s="54"/>
    </row>
    <row r="8" spans="1:14" s="11" customFormat="1" ht="17.100000000000001" customHeight="1">
      <c r="B8" s="162" t="s">
        <v>105</v>
      </c>
      <c r="C8" s="14"/>
      <c r="D8" s="162" t="s">
        <v>211</v>
      </c>
      <c r="E8" s="54"/>
      <c r="F8" s="162" t="s">
        <v>212</v>
      </c>
      <c r="G8" s="54"/>
      <c r="H8" s="162" t="s">
        <v>213</v>
      </c>
      <c r="I8" s="54"/>
      <c r="J8" s="162" t="s">
        <v>214</v>
      </c>
      <c r="K8" s="54"/>
      <c r="L8" s="160" t="s">
        <v>216</v>
      </c>
      <c r="N8" s="162" t="s">
        <v>217</v>
      </c>
    </row>
    <row r="9" spans="1:14" s="11" customFormat="1" ht="17.100000000000001" customHeight="1">
      <c r="A9" s="18" t="s">
        <v>101</v>
      </c>
      <c r="B9" s="18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14" s="11" customFormat="1" ht="17.100000000000001" customHeight="1">
      <c r="A10" s="18"/>
      <c r="B10" s="1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17.100000000000001" customHeight="1">
      <c r="A11" s="11" t="s">
        <v>219</v>
      </c>
      <c r="B11" s="143"/>
      <c r="D11" s="3">
        <v>300000</v>
      </c>
      <c r="E11" s="3"/>
      <c r="F11" s="3">
        <v>121761</v>
      </c>
      <c r="G11" s="3"/>
      <c r="H11" s="3">
        <v>30000</v>
      </c>
      <c r="I11" s="3"/>
      <c r="J11" s="3">
        <v>219016</v>
      </c>
      <c r="K11" s="3"/>
      <c r="L11" s="3">
        <v>44382</v>
      </c>
      <c r="M11" s="3"/>
      <c r="N11" s="6">
        <v>715159</v>
      </c>
    </row>
    <row r="12" spans="1:14" ht="16.5">
      <c r="A12" s="12" t="s">
        <v>220</v>
      </c>
      <c r="B12" s="143"/>
      <c r="D12" s="4">
        <v>0</v>
      </c>
      <c r="E12" s="3"/>
      <c r="F12" s="4">
        <v>0</v>
      </c>
      <c r="G12" s="3"/>
      <c r="H12" s="4">
        <v>0</v>
      </c>
      <c r="I12" s="3"/>
      <c r="J12" s="4">
        <v>-54000</v>
      </c>
      <c r="K12" s="3"/>
      <c r="L12" s="4">
        <v>0</v>
      </c>
      <c r="M12" s="3"/>
      <c r="N12" s="4">
        <v>-54000</v>
      </c>
    </row>
    <row r="13" spans="1:14" ht="16.5">
      <c r="A13" s="11" t="s">
        <v>221</v>
      </c>
      <c r="B13" s="143"/>
      <c r="D13" s="10">
        <v>0</v>
      </c>
      <c r="E13" s="36">
        <v>0</v>
      </c>
      <c r="F13" s="10">
        <v>0</v>
      </c>
      <c r="G13" s="36">
        <v>0</v>
      </c>
      <c r="H13" s="10">
        <v>0</v>
      </c>
      <c r="I13" s="3"/>
      <c r="J13" s="10">
        <v>-54000</v>
      </c>
      <c r="K13" s="3"/>
      <c r="L13" s="10">
        <v>0</v>
      </c>
      <c r="M13" s="3"/>
      <c r="N13" s="4">
        <v>-54000</v>
      </c>
    </row>
    <row r="14" spans="1:14" ht="16.5">
      <c r="A14" s="12" t="s">
        <v>190</v>
      </c>
      <c r="B14" s="143"/>
      <c r="D14" s="5">
        <v>0</v>
      </c>
      <c r="E14" s="3"/>
      <c r="F14" s="5">
        <v>0</v>
      </c>
      <c r="G14" s="3"/>
      <c r="H14" s="5">
        <v>0</v>
      </c>
      <c r="I14" s="3"/>
      <c r="J14" s="5">
        <v>266474</v>
      </c>
      <c r="K14" s="3"/>
      <c r="L14" s="5">
        <v>0</v>
      </c>
      <c r="M14" s="3"/>
      <c r="N14" s="5">
        <v>266474</v>
      </c>
    </row>
    <row r="15" spans="1:14" ht="18.75">
      <c r="A15" s="11" t="s">
        <v>228</v>
      </c>
      <c r="B15" s="143"/>
      <c r="D15" s="155">
        <v>0</v>
      </c>
      <c r="E15" s="36"/>
      <c r="F15" s="155">
        <v>0</v>
      </c>
      <c r="G15" s="36"/>
      <c r="H15" s="155">
        <v>0</v>
      </c>
      <c r="I15" s="56"/>
      <c r="J15" s="155">
        <v>266474</v>
      </c>
      <c r="L15" s="155">
        <v>0</v>
      </c>
      <c r="M15" s="3"/>
      <c r="N15" s="2">
        <v>266474</v>
      </c>
    </row>
    <row r="16" spans="1:14" ht="17.100000000000001" customHeight="1" thickBot="1">
      <c r="A16" s="11" t="s">
        <v>224</v>
      </c>
      <c r="B16" s="143"/>
      <c r="D16" s="7">
        <v>300000</v>
      </c>
      <c r="E16" s="3"/>
      <c r="F16" s="7">
        <v>121761</v>
      </c>
      <c r="G16" s="3"/>
      <c r="H16" s="7">
        <v>30000</v>
      </c>
      <c r="J16" s="7">
        <v>431490</v>
      </c>
      <c r="K16" s="68"/>
      <c r="L16" s="7">
        <v>44382</v>
      </c>
      <c r="M16" s="3"/>
      <c r="N16" s="7">
        <v>927633</v>
      </c>
    </row>
    <row r="17" spans="1:14" ht="17.100000000000001" customHeight="1">
      <c r="A17" s="11"/>
      <c r="B17" s="143"/>
      <c r="D17" s="3"/>
      <c r="E17" s="3"/>
      <c r="F17" s="3"/>
      <c r="G17" s="3"/>
      <c r="H17" s="3"/>
      <c r="J17" s="3"/>
      <c r="K17" s="58"/>
      <c r="L17" s="58"/>
      <c r="M17" s="58"/>
      <c r="N17" s="3"/>
    </row>
    <row r="18" spans="1:14" ht="18" customHeight="1">
      <c r="A18" s="11" t="s">
        <v>225</v>
      </c>
      <c r="B18" s="143"/>
      <c r="D18" s="3">
        <v>300000</v>
      </c>
      <c r="E18" s="3"/>
      <c r="F18" s="3">
        <v>121761</v>
      </c>
      <c r="G18" s="3"/>
      <c r="H18" s="3">
        <v>30000</v>
      </c>
      <c r="I18" s="3"/>
      <c r="J18" s="3">
        <v>500165</v>
      </c>
      <c r="K18" s="3"/>
      <c r="L18" s="3">
        <v>44382</v>
      </c>
      <c r="M18" s="3"/>
      <c r="N18" s="3">
        <v>996308</v>
      </c>
    </row>
    <row r="19" spans="1:14" ht="18" customHeight="1">
      <c r="A19" s="12" t="s">
        <v>226</v>
      </c>
      <c r="B19" s="143">
        <v>11</v>
      </c>
      <c r="D19" s="3">
        <v>100000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0</v>
      </c>
      <c r="M19" s="3"/>
      <c r="N19" s="3">
        <v>100000</v>
      </c>
    </row>
    <row r="20" spans="1:14" ht="16.5">
      <c r="A20" s="12" t="s">
        <v>220</v>
      </c>
      <c r="B20" s="143">
        <v>16</v>
      </c>
      <c r="D20" s="4">
        <v>0</v>
      </c>
      <c r="E20" s="3"/>
      <c r="F20" s="4">
        <v>0</v>
      </c>
      <c r="G20" s="3"/>
      <c r="H20" s="4">
        <v>0</v>
      </c>
      <c r="I20" s="3"/>
      <c r="J20" s="4">
        <v>-154000</v>
      </c>
      <c r="K20" s="3"/>
      <c r="L20" s="4">
        <v>0</v>
      </c>
      <c r="M20" s="3"/>
      <c r="N20" s="4">
        <v>-154000</v>
      </c>
    </row>
    <row r="21" spans="1:14" ht="16.5">
      <c r="A21" s="11" t="s">
        <v>221</v>
      </c>
      <c r="B21" s="143"/>
      <c r="D21" s="155">
        <v>100000</v>
      </c>
      <c r="E21" s="36"/>
      <c r="F21" s="155">
        <v>0</v>
      </c>
      <c r="G21" s="36"/>
      <c r="H21" s="155">
        <v>0</v>
      </c>
      <c r="I21" s="36"/>
      <c r="J21" s="155">
        <v>-154000</v>
      </c>
      <c r="K21" s="36"/>
      <c r="L21" s="155">
        <v>0</v>
      </c>
      <c r="M21" s="3"/>
      <c r="N21" s="2">
        <v>-54000</v>
      </c>
    </row>
    <row r="22" spans="1:14" ht="18.75">
      <c r="A22" s="12" t="s">
        <v>190</v>
      </c>
      <c r="B22" s="52"/>
      <c r="D22" s="4">
        <v>0</v>
      </c>
      <c r="F22" s="4">
        <v>0</v>
      </c>
      <c r="H22" s="4">
        <v>0</v>
      </c>
      <c r="I22" s="56"/>
      <c r="J22" s="4">
        <v>204674</v>
      </c>
      <c r="L22" s="4">
        <v>0</v>
      </c>
      <c r="N22" s="4">
        <v>204674</v>
      </c>
    </row>
    <row r="23" spans="1:14" ht="18.75">
      <c r="A23" s="11" t="s">
        <v>228</v>
      </c>
      <c r="B23" s="52"/>
      <c r="D23" s="4">
        <v>0</v>
      </c>
      <c r="E23" s="3"/>
      <c r="F23" s="4">
        <v>0</v>
      </c>
      <c r="G23" s="3"/>
      <c r="H23" s="4">
        <v>0</v>
      </c>
      <c r="I23" s="148"/>
      <c r="J23" s="4">
        <v>204674</v>
      </c>
      <c r="K23" s="3"/>
      <c r="L23" s="4">
        <v>0</v>
      </c>
      <c r="M23" s="3"/>
      <c r="N23" s="4">
        <v>204674</v>
      </c>
    </row>
    <row r="24" spans="1:14" ht="17.100000000000001" customHeight="1" thickBot="1">
      <c r="A24" s="11" t="s">
        <v>227</v>
      </c>
      <c r="B24" s="143"/>
      <c r="D24" s="40">
        <v>400000</v>
      </c>
      <c r="F24" s="40">
        <v>121761</v>
      </c>
      <c r="H24" s="40">
        <v>30000</v>
      </c>
      <c r="J24" s="40">
        <v>550839</v>
      </c>
      <c r="K24" s="58"/>
      <c r="L24" s="40">
        <v>44382</v>
      </c>
      <c r="M24" s="58"/>
      <c r="N24" s="40">
        <v>1146982</v>
      </c>
    </row>
    <row r="25" spans="1:14" ht="17.100000000000001" customHeight="1">
      <c r="A25" s="11"/>
      <c r="B25" s="143"/>
      <c r="D25" s="3"/>
      <c r="F25" s="3"/>
      <c r="H25" s="3"/>
      <c r="J25" s="3"/>
      <c r="K25" s="58"/>
      <c r="L25" s="58"/>
      <c r="M25" s="58"/>
      <c r="N25" s="69"/>
    </row>
    <row r="26" spans="1:14" ht="17.100000000000001" customHeight="1">
      <c r="A26" s="11"/>
      <c r="B26" s="143"/>
      <c r="D26" s="3"/>
      <c r="F26" s="3"/>
      <c r="H26" s="3"/>
      <c r="J26" s="3"/>
      <c r="K26" s="58"/>
      <c r="L26" s="58"/>
      <c r="M26" s="58"/>
      <c r="N26" s="69"/>
    </row>
    <row r="27" spans="1:14" ht="16.899999999999999" customHeight="1">
      <c r="A27" s="11"/>
      <c r="B27" s="143"/>
      <c r="D27" s="3"/>
      <c r="F27" s="3"/>
      <c r="H27" s="3"/>
      <c r="J27" s="3"/>
      <c r="K27" s="58"/>
      <c r="L27" s="58"/>
      <c r="M27" s="58"/>
      <c r="N27" s="69"/>
    </row>
    <row r="28" spans="1:14" ht="17.100000000000001" customHeight="1">
      <c r="A28" s="12" t="s">
        <v>133</v>
      </c>
      <c r="B28" s="24"/>
      <c r="C28" s="24"/>
      <c r="D28" s="24"/>
      <c r="H28" s="3"/>
      <c r="J28" s="3"/>
      <c r="K28" s="58"/>
      <c r="L28" s="12" t="s">
        <v>133</v>
      </c>
      <c r="M28" s="58"/>
      <c r="N28" s="69"/>
    </row>
    <row r="29" spans="1:14" ht="17.100000000000001" customHeight="1">
      <c r="A29" s="23" t="s">
        <v>134</v>
      </c>
      <c r="B29" s="24"/>
      <c r="C29" s="24"/>
      <c r="D29" s="24"/>
      <c r="H29" s="3"/>
      <c r="J29" s="3"/>
      <c r="K29" s="58"/>
      <c r="L29" s="12" t="s">
        <v>135</v>
      </c>
      <c r="M29" s="58"/>
      <c r="N29" s="3"/>
    </row>
    <row r="30" spans="1:14" ht="17.100000000000001" customHeight="1">
      <c r="A30" s="11"/>
      <c r="B30" s="143"/>
      <c r="D30" s="3"/>
      <c r="F30" s="3"/>
      <c r="H30" s="3"/>
      <c r="J30" s="3"/>
      <c r="K30" s="58"/>
      <c r="L30" s="58"/>
      <c r="M30" s="58"/>
      <c r="N30" s="3"/>
    </row>
    <row r="31" spans="1:14" ht="17.100000000000001" customHeight="1">
      <c r="A31" s="12" t="s">
        <v>136</v>
      </c>
      <c r="B31" s="11"/>
      <c r="I31" s="56"/>
      <c r="N31" s="6">
        <v>7</v>
      </c>
    </row>
    <row r="32" spans="1:14" ht="17.100000000000001" customHeight="1">
      <c r="A32" s="11"/>
      <c r="B32" s="11"/>
      <c r="I32" s="56"/>
    </row>
    <row r="33" spans="1:9" ht="17.100000000000001" customHeight="1">
      <c r="A33" s="11"/>
      <c r="B33" s="11"/>
      <c r="I33" s="56"/>
    </row>
    <row r="34" spans="1:9" ht="17.100000000000001" customHeight="1">
      <c r="A34" s="11"/>
      <c r="B34" s="11"/>
      <c r="I34" s="56"/>
    </row>
    <row r="35" spans="1:9" ht="17.100000000000001" customHeight="1">
      <c r="A35" s="11"/>
      <c r="B35" s="11"/>
      <c r="I35" s="56"/>
    </row>
    <row r="36" spans="1:9" ht="16.5" customHeight="1"/>
    <row r="37" spans="1:9" ht="16.5" customHeight="1">
      <c r="A37" s="11"/>
      <c r="B37" s="11"/>
      <c r="I37" s="56"/>
    </row>
    <row r="38" spans="1:9" ht="17.100000000000001" customHeight="1">
      <c r="A38" s="11"/>
      <c r="B38" s="11"/>
      <c r="I38" s="56"/>
    </row>
  </sheetData>
  <mergeCells count="2">
    <mergeCell ref="J2:N2"/>
    <mergeCell ref="H6:J6"/>
  </mergeCells>
  <phoneticPr fontId="11" type="noConversion"/>
  <pageMargins left="0.78740157480314998" right="0.39370078740157499" top="0.98" bottom="0.393700787401574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1"/>
  <sheetViews>
    <sheetView zoomScale="120" zoomScaleNormal="120" zoomScaleSheetLayoutView="130" workbookViewId="0">
      <selection activeCell="J26" sqref="J26"/>
    </sheetView>
  </sheetViews>
  <sheetFormatPr defaultColWidth="9.140625" defaultRowHeight="17.100000000000001" customHeight="1"/>
  <cols>
    <col min="1" max="1" width="43.7109375" style="12" customWidth="1"/>
    <col min="2" max="2" width="10.85546875" style="12" customWidth="1"/>
    <col min="3" max="3" width="1.5703125" style="12" customWidth="1"/>
    <col min="4" max="4" width="10.85546875" style="12" customWidth="1"/>
    <col min="5" max="5" width="1.5703125" style="12" customWidth="1"/>
    <col min="6" max="6" width="10.85546875" style="12" customWidth="1"/>
    <col min="7" max="7" width="1.5703125" style="12" customWidth="1"/>
    <col min="8" max="8" width="10.85546875" style="12" customWidth="1"/>
    <col min="9" max="16384" width="9.140625" style="12"/>
  </cols>
  <sheetData>
    <row r="1" spans="1:8" ht="17.100000000000001" customHeight="1">
      <c r="A1" s="11" t="s">
        <v>97</v>
      </c>
      <c r="H1" s="13" t="s">
        <v>170</v>
      </c>
    </row>
    <row r="2" spans="1:8" ht="17.100000000000001" customHeight="1">
      <c r="A2" s="11" t="s">
        <v>229</v>
      </c>
    </row>
    <row r="3" spans="1:8" ht="17.100000000000001" customHeight="1">
      <c r="A3" s="11" t="s">
        <v>199</v>
      </c>
    </row>
    <row r="4" spans="1:8" ht="17.100000000000001" customHeight="1">
      <c r="A4" s="62"/>
      <c r="B4" s="3"/>
      <c r="C4" s="17"/>
      <c r="D4" s="17"/>
      <c r="E4" s="17"/>
      <c r="F4" s="3"/>
      <c r="G4" s="17"/>
      <c r="H4" s="17"/>
    </row>
    <row r="5" spans="1:8" ht="17.100000000000001" customHeight="1">
      <c r="A5" s="11"/>
      <c r="H5" s="37" t="s">
        <v>99</v>
      </c>
    </row>
    <row r="6" spans="1:8" ht="17.100000000000001" customHeight="1">
      <c r="B6" s="177" t="s">
        <v>100</v>
      </c>
      <c r="C6" s="177"/>
      <c r="D6" s="177"/>
      <c r="E6" s="14"/>
      <c r="F6" s="177" t="s">
        <v>101</v>
      </c>
      <c r="G6" s="177"/>
      <c r="H6" s="177"/>
    </row>
    <row r="7" spans="1:8" ht="17.100000000000001" customHeight="1">
      <c r="A7" s="143"/>
      <c r="B7" s="64" t="s">
        <v>175</v>
      </c>
      <c r="C7" s="45"/>
      <c r="D7" s="64" t="s">
        <v>176</v>
      </c>
      <c r="E7" s="45"/>
      <c r="F7" s="64" t="s">
        <v>175</v>
      </c>
      <c r="G7" s="45"/>
      <c r="H7" s="64" t="s">
        <v>176</v>
      </c>
    </row>
    <row r="8" spans="1:8" ht="15.4" customHeight="1">
      <c r="A8" s="11" t="s">
        <v>230</v>
      </c>
      <c r="B8" s="67" t="s">
        <v>231</v>
      </c>
      <c r="C8" s="15"/>
      <c r="D8" s="15"/>
      <c r="E8" s="15"/>
      <c r="F8" s="16"/>
      <c r="G8" s="15"/>
      <c r="H8" s="16"/>
    </row>
    <row r="9" spans="1:8" ht="15.4" customHeight="1">
      <c r="A9" s="12" t="s">
        <v>188</v>
      </c>
      <c r="B9" s="3">
        <v>265258</v>
      </c>
      <c r="C9" s="3"/>
      <c r="D9" s="3">
        <v>331974</v>
      </c>
      <c r="E9" s="3"/>
      <c r="F9" s="3">
        <v>254921</v>
      </c>
      <c r="G9" s="3"/>
      <c r="H9" s="3">
        <v>333107</v>
      </c>
    </row>
    <row r="10" spans="1:8" ht="15.4" customHeight="1">
      <c r="A10" s="11" t="s">
        <v>299</v>
      </c>
      <c r="B10" s="3"/>
      <c r="C10" s="3"/>
      <c r="D10" s="3"/>
      <c r="E10" s="3"/>
      <c r="F10" s="3"/>
      <c r="G10" s="3"/>
      <c r="H10" s="3"/>
    </row>
    <row r="11" spans="1:8" ht="15.4" customHeight="1">
      <c r="A11" s="11" t="s">
        <v>232</v>
      </c>
      <c r="B11" s="3"/>
      <c r="C11" s="3"/>
      <c r="D11" s="3"/>
      <c r="E11" s="3"/>
      <c r="F11" s="3"/>
      <c r="G11" s="3"/>
      <c r="H11" s="3"/>
    </row>
    <row r="12" spans="1:8" ht="15.4" customHeight="1">
      <c r="A12" s="41" t="s">
        <v>233</v>
      </c>
      <c r="B12" s="3">
        <v>411</v>
      </c>
      <c r="C12" s="3"/>
      <c r="D12" s="3">
        <v>384</v>
      </c>
      <c r="E12" s="3"/>
      <c r="F12" s="3">
        <v>77</v>
      </c>
      <c r="G12" s="3"/>
      <c r="H12" s="3">
        <v>391</v>
      </c>
    </row>
    <row r="13" spans="1:8" ht="15.4" customHeight="1">
      <c r="A13" s="41" t="s">
        <v>291</v>
      </c>
      <c r="B13" s="3">
        <v>279</v>
      </c>
      <c r="C13" s="3"/>
      <c r="D13" s="3">
        <v>-914</v>
      </c>
      <c r="E13" s="3"/>
      <c r="F13" s="3">
        <v>279</v>
      </c>
      <c r="H13" s="3">
        <v>-914</v>
      </c>
    </row>
    <row r="14" spans="1:8" ht="15.4" customHeight="1">
      <c r="A14" s="41" t="s">
        <v>234</v>
      </c>
      <c r="B14" s="3">
        <v>26465</v>
      </c>
      <c r="C14" s="3"/>
      <c r="D14" s="3">
        <v>24476</v>
      </c>
      <c r="E14" s="3"/>
      <c r="F14" s="3">
        <v>7680</v>
      </c>
      <c r="G14" s="3"/>
      <c r="H14" s="3">
        <v>7409</v>
      </c>
    </row>
    <row r="15" spans="1:8" ht="15.4" customHeight="1">
      <c r="A15" s="41" t="s">
        <v>235</v>
      </c>
      <c r="B15" s="3">
        <v>-550</v>
      </c>
      <c r="C15" s="3"/>
      <c r="D15" s="3">
        <v>-691</v>
      </c>
      <c r="E15" s="3"/>
      <c r="F15" s="3">
        <v>0</v>
      </c>
      <c r="G15" s="3"/>
      <c r="H15" s="3">
        <v>-49</v>
      </c>
    </row>
    <row r="16" spans="1:8" ht="15.4" customHeight="1">
      <c r="A16" s="41" t="s">
        <v>236</v>
      </c>
      <c r="B16" s="3">
        <v>766</v>
      </c>
      <c r="C16" s="3"/>
      <c r="D16" s="3">
        <v>776</v>
      </c>
      <c r="E16" s="3"/>
      <c r="F16" s="3">
        <v>431</v>
      </c>
      <c r="G16" s="3"/>
      <c r="H16" s="3">
        <v>433</v>
      </c>
    </row>
    <row r="17" spans="1:8" ht="15.4" customHeight="1">
      <c r="A17" s="41" t="s">
        <v>237</v>
      </c>
      <c r="B17" s="3">
        <v>132</v>
      </c>
      <c r="C17" s="3"/>
      <c r="D17" s="3">
        <v>132</v>
      </c>
      <c r="E17" s="3"/>
      <c r="F17" s="3">
        <v>0</v>
      </c>
      <c r="G17" s="3"/>
      <c r="H17" s="3">
        <v>0</v>
      </c>
    </row>
    <row r="18" spans="1:8" ht="15.4" customHeight="1">
      <c r="A18" s="41" t="s">
        <v>238</v>
      </c>
      <c r="B18" s="3">
        <v>469</v>
      </c>
      <c r="C18" s="3"/>
      <c r="D18" s="3">
        <v>171</v>
      </c>
      <c r="E18" s="3"/>
      <c r="F18" s="3">
        <v>436</v>
      </c>
      <c r="G18" s="3"/>
      <c r="H18" s="3">
        <v>154</v>
      </c>
    </row>
    <row r="19" spans="1:8" ht="15.4" customHeight="1">
      <c r="A19" s="41" t="s">
        <v>239</v>
      </c>
      <c r="B19" s="3">
        <v>-1336</v>
      </c>
      <c r="C19" s="3"/>
      <c r="D19" s="3">
        <v>-1040</v>
      </c>
      <c r="E19" s="3"/>
      <c r="F19" s="3">
        <v>-2314</v>
      </c>
      <c r="G19" s="3"/>
      <c r="H19" s="3">
        <v>-8511</v>
      </c>
    </row>
    <row r="20" spans="1:8" ht="15.4" customHeight="1">
      <c r="A20" s="41" t="s">
        <v>240</v>
      </c>
      <c r="B20" s="3">
        <v>11899</v>
      </c>
      <c r="C20" s="3"/>
      <c r="D20" s="3">
        <v>7810</v>
      </c>
      <c r="E20" s="3"/>
      <c r="F20" s="3">
        <v>11968</v>
      </c>
      <c r="G20" s="3"/>
      <c r="H20" s="3">
        <v>7900</v>
      </c>
    </row>
    <row r="21" spans="1:8" ht="15.4" customHeight="1">
      <c r="A21" s="41" t="s">
        <v>241</v>
      </c>
      <c r="B21" s="3">
        <v>0</v>
      </c>
      <c r="C21" s="3"/>
      <c r="D21" s="156">
        <v>294</v>
      </c>
      <c r="E21" s="3"/>
      <c r="F21" s="3">
        <v>0</v>
      </c>
      <c r="G21" s="3"/>
      <c r="H21" s="156">
        <v>0</v>
      </c>
    </row>
    <row r="22" spans="1:8" ht="15.4" customHeight="1">
      <c r="A22" s="41" t="s">
        <v>242</v>
      </c>
      <c r="B22" s="3">
        <v>0</v>
      </c>
      <c r="C22" s="3"/>
      <c r="D22" s="156">
        <v>-2509</v>
      </c>
      <c r="E22" s="3"/>
      <c r="F22" s="3">
        <v>0</v>
      </c>
      <c r="G22" s="3"/>
      <c r="H22" s="156">
        <v>0</v>
      </c>
    </row>
    <row r="23" spans="1:8" ht="15.4" customHeight="1">
      <c r="A23" s="41" t="s">
        <v>243</v>
      </c>
      <c r="B23" s="4">
        <v>732</v>
      </c>
      <c r="C23" s="3"/>
      <c r="D23" s="4">
        <v>688</v>
      </c>
      <c r="E23" s="3"/>
      <c r="F23" s="4">
        <v>665</v>
      </c>
      <c r="G23" s="3"/>
      <c r="H23" s="4">
        <v>612</v>
      </c>
    </row>
    <row r="24" spans="1:8" ht="15.4" customHeight="1">
      <c r="A24" s="11" t="s">
        <v>244</v>
      </c>
      <c r="B24" s="3"/>
      <c r="D24" s="3"/>
      <c r="F24" s="3"/>
      <c r="H24" s="3"/>
    </row>
    <row r="25" spans="1:8" ht="15.4" customHeight="1">
      <c r="A25" s="11" t="s">
        <v>245</v>
      </c>
      <c r="B25" s="3">
        <v>304525</v>
      </c>
      <c r="C25" s="3"/>
      <c r="D25" s="3">
        <v>361551</v>
      </c>
      <c r="E25" s="3"/>
      <c r="F25" s="3">
        <v>274143</v>
      </c>
      <c r="G25" s="3"/>
      <c r="H25" s="3">
        <v>340532</v>
      </c>
    </row>
    <row r="26" spans="1:8" ht="15.4" customHeight="1">
      <c r="A26" s="11" t="s">
        <v>246</v>
      </c>
      <c r="B26" s="3"/>
      <c r="C26" s="3"/>
      <c r="D26" s="3"/>
      <c r="E26" s="3"/>
      <c r="F26" s="3"/>
      <c r="G26" s="3"/>
      <c r="H26" s="3"/>
    </row>
    <row r="27" spans="1:8" ht="15.4" customHeight="1">
      <c r="A27" s="41" t="s">
        <v>247</v>
      </c>
      <c r="B27" s="3">
        <v>-33378</v>
      </c>
      <c r="C27" s="3"/>
      <c r="D27" s="3">
        <v>-37816</v>
      </c>
      <c r="E27" s="3"/>
      <c r="F27" s="3">
        <v>-26292</v>
      </c>
      <c r="G27" s="3"/>
      <c r="H27" s="3">
        <v>-75467</v>
      </c>
    </row>
    <row r="28" spans="1:8" ht="15.4" customHeight="1">
      <c r="A28" s="41" t="s">
        <v>248</v>
      </c>
      <c r="B28" s="3">
        <v>-45</v>
      </c>
      <c r="C28" s="3"/>
      <c r="D28" s="3">
        <v>-980</v>
      </c>
      <c r="E28" s="3"/>
      <c r="F28" s="3">
        <v>2</v>
      </c>
      <c r="G28" s="3"/>
      <c r="H28" s="3">
        <v>0</v>
      </c>
    </row>
    <row r="29" spans="1:8" ht="15.4" customHeight="1">
      <c r="A29" s="41" t="s">
        <v>249</v>
      </c>
      <c r="B29" s="3">
        <v>-250010</v>
      </c>
      <c r="C29" s="3"/>
      <c r="D29" s="3">
        <v>-180434</v>
      </c>
      <c r="E29" s="3"/>
      <c r="F29" s="3">
        <v>-257017</v>
      </c>
      <c r="G29" s="3"/>
      <c r="H29" s="3">
        <v>-163099</v>
      </c>
    </row>
    <row r="30" spans="1:8" ht="15.4" customHeight="1">
      <c r="A30" s="41" t="s">
        <v>250</v>
      </c>
      <c r="B30" s="3">
        <v>44397</v>
      </c>
      <c r="C30" s="3"/>
      <c r="D30" s="3">
        <v>34248</v>
      </c>
      <c r="F30" s="3">
        <v>44397</v>
      </c>
      <c r="H30" s="3">
        <v>34248</v>
      </c>
    </row>
    <row r="31" spans="1:8" ht="15.4" customHeight="1">
      <c r="A31" s="41" t="s">
        <v>118</v>
      </c>
      <c r="B31" s="3">
        <v>-6884</v>
      </c>
      <c r="C31" s="3"/>
      <c r="D31" s="3">
        <v>0</v>
      </c>
      <c r="F31" s="3">
        <v>-6884</v>
      </c>
      <c r="H31" s="3">
        <v>0</v>
      </c>
    </row>
    <row r="32" spans="1:8" ht="15.4" customHeight="1">
      <c r="A32" s="41" t="s">
        <v>116</v>
      </c>
      <c r="B32" s="3">
        <v>-2081</v>
      </c>
      <c r="C32" s="3"/>
      <c r="D32" s="3">
        <v>-5154</v>
      </c>
      <c r="E32" s="3"/>
      <c r="F32" s="3">
        <v>-4190</v>
      </c>
      <c r="G32" s="3"/>
      <c r="H32" s="3">
        <v>-2817</v>
      </c>
    </row>
    <row r="33" spans="1:8" ht="15.4" customHeight="1">
      <c r="A33" s="17" t="s">
        <v>251</v>
      </c>
      <c r="B33" s="3">
        <v>0</v>
      </c>
      <c r="C33" s="3"/>
      <c r="D33" s="3">
        <v>10070</v>
      </c>
      <c r="E33" s="3"/>
      <c r="F33" s="3">
        <v>0</v>
      </c>
      <c r="G33" s="3"/>
      <c r="H33" s="3">
        <v>10070</v>
      </c>
    </row>
    <row r="34" spans="1:8" ht="15.4" customHeight="1">
      <c r="A34" s="41" t="s">
        <v>252</v>
      </c>
      <c r="B34" s="3">
        <v>775</v>
      </c>
      <c r="C34" s="3"/>
      <c r="D34" s="3">
        <v>-3484</v>
      </c>
      <c r="E34" s="3"/>
      <c r="F34" s="3">
        <v>186</v>
      </c>
      <c r="G34" s="3"/>
      <c r="H34" s="3">
        <v>-4714</v>
      </c>
    </row>
    <row r="35" spans="1:8" ht="15.4" customHeight="1">
      <c r="A35" s="41" t="s">
        <v>253</v>
      </c>
      <c r="B35" s="3">
        <v>-1152</v>
      </c>
      <c r="C35" s="3"/>
      <c r="D35" s="3">
        <v>-2</v>
      </c>
      <c r="E35" s="3"/>
      <c r="F35" s="3">
        <v>-253</v>
      </c>
      <c r="G35" s="3"/>
      <c r="H35" s="3">
        <v>0</v>
      </c>
    </row>
    <row r="36" spans="1:8" ht="15.4" customHeight="1">
      <c r="A36" s="11" t="s">
        <v>254</v>
      </c>
      <c r="B36" s="3"/>
      <c r="C36" s="3"/>
      <c r="D36" s="3"/>
      <c r="E36" s="3"/>
      <c r="F36" s="3"/>
      <c r="G36" s="3"/>
      <c r="H36" s="3"/>
    </row>
    <row r="37" spans="1:8" ht="15.4" customHeight="1">
      <c r="A37" s="41" t="s">
        <v>255</v>
      </c>
      <c r="B37" s="3">
        <v>72274</v>
      </c>
      <c r="C37" s="3"/>
      <c r="D37" s="3">
        <v>-4339</v>
      </c>
      <c r="E37" s="3"/>
      <c r="F37" s="3">
        <v>73917</v>
      </c>
      <c r="G37" s="3"/>
      <c r="H37" s="3">
        <v>-2671</v>
      </c>
    </row>
    <row r="38" spans="1:8" ht="15.4" customHeight="1">
      <c r="A38" s="41" t="s">
        <v>256</v>
      </c>
      <c r="B38" s="3">
        <v>-168</v>
      </c>
      <c r="C38" s="3"/>
      <c r="D38" s="3">
        <v>91</v>
      </c>
      <c r="E38" s="3"/>
      <c r="F38" s="3">
        <v>178</v>
      </c>
      <c r="G38" s="3"/>
      <c r="H38" s="3">
        <v>373</v>
      </c>
    </row>
    <row r="39" spans="1:8" ht="15.4" customHeight="1">
      <c r="A39" s="41" t="s">
        <v>145</v>
      </c>
      <c r="B39" s="3">
        <v>-1507</v>
      </c>
      <c r="C39" s="3"/>
      <c r="D39" s="3">
        <v>1403</v>
      </c>
      <c r="E39" s="3"/>
      <c r="F39" s="3">
        <v>-389</v>
      </c>
      <c r="G39" s="3"/>
      <c r="H39" s="3">
        <v>2887</v>
      </c>
    </row>
    <row r="40" spans="1:8" ht="15.4" customHeight="1">
      <c r="A40" s="41" t="s">
        <v>146</v>
      </c>
      <c r="B40" s="3">
        <v>-864</v>
      </c>
      <c r="C40" s="3"/>
      <c r="D40" s="3">
        <v>2849</v>
      </c>
      <c r="E40" s="3"/>
      <c r="F40" s="3">
        <v>2470</v>
      </c>
      <c r="G40" s="3"/>
      <c r="H40" s="3">
        <v>1709</v>
      </c>
    </row>
    <row r="41" spans="1:8" ht="15.4" customHeight="1">
      <c r="A41" s="11" t="s">
        <v>257</v>
      </c>
      <c r="B41" s="5">
        <v>125882</v>
      </c>
      <c r="C41" s="3"/>
      <c r="D41" s="5">
        <v>178003</v>
      </c>
      <c r="E41" s="3"/>
      <c r="F41" s="5">
        <v>100268</v>
      </c>
      <c r="G41" s="3"/>
      <c r="H41" s="5">
        <v>141051</v>
      </c>
    </row>
    <row r="42" spans="1:8" ht="15.4" customHeight="1">
      <c r="A42" s="12" t="s">
        <v>258</v>
      </c>
      <c r="B42" s="3">
        <v>-11810</v>
      </c>
      <c r="C42" s="3"/>
      <c r="D42" s="3">
        <v>-8189</v>
      </c>
      <c r="E42" s="3"/>
      <c r="F42" s="3">
        <v>-11878</v>
      </c>
      <c r="G42" s="3"/>
      <c r="H42" s="3">
        <v>-8278</v>
      </c>
    </row>
    <row r="43" spans="1:8" ht="15.4" customHeight="1">
      <c r="A43" s="12" t="s">
        <v>259</v>
      </c>
      <c r="B43" s="3">
        <v>-57910</v>
      </c>
      <c r="C43" s="3"/>
      <c r="D43" s="3">
        <v>-59468</v>
      </c>
      <c r="E43" s="3"/>
      <c r="F43" s="4">
        <v>-57203</v>
      </c>
      <c r="G43" s="3"/>
      <c r="H43" s="4">
        <v>-58191</v>
      </c>
    </row>
    <row r="44" spans="1:8" ht="15.4" customHeight="1">
      <c r="A44" s="11" t="s">
        <v>260</v>
      </c>
      <c r="B44" s="2">
        <v>56162</v>
      </c>
      <c r="C44" s="3"/>
      <c r="D44" s="2">
        <v>110346</v>
      </c>
      <c r="E44" s="3"/>
      <c r="F44" s="2">
        <v>31187</v>
      </c>
      <c r="G44" s="3"/>
      <c r="H44" s="2">
        <v>74582</v>
      </c>
    </row>
    <row r="45" spans="1:8" ht="15.4" customHeight="1">
      <c r="A45" s="11"/>
      <c r="B45" s="3"/>
      <c r="C45" s="3"/>
      <c r="D45" s="3"/>
      <c r="E45" s="3"/>
      <c r="F45" s="3"/>
      <c r="G45" s="3"/>
      <c r="H45" s="3"/>
    </row>
    <row r="46" spans="1:8" ht="15.4" customHeight="1">
      <c r="A46" s="11"/>
      <c r="B46" s="3"/>
      <c r="C46" s="3"/>
      <c r="D46" s="3"/>
      <c r="E46" s="3"/>
      <c r="F46" s="3"/>
      <c r="G46" s="3"/>
      <c r="H46" s="3"/>
    </row>
    <row r="47" spans="1:8" ht="15.4" customHeight="1">
      <c r="A47" s="12" t="s">
        <v>133</v>
      </c>
      <c r="B47" s="24"/>
      <c r="C47" s="24"/>
      <c r="D47" s="12" t="s">
        <v>133</v>
      </c>
      <c r="E47" s="6"/>
      <c r="G47" s="3"/>
      <c r="H47" s="3"/>
    </row>
    <row r="48" spans="1:8" ht="15.4" customHeight="1">
      <c r="A48" s="23" t="s">
        <v>134</v>
      </c>
      <c r="B48" s="24"/>
      <c r="C48" s="24"/>
      <c r="D48" s="12" t="s">
        <v>135</v>
      </c>
      <c r="E48" s="6"/>
      <c r="G48" s="3"/>
      <c r="H48" s="3"/>
    </row>
    <row r="49" spans="1:8" ht="15.4" customHeight="1">
      <c r="A49" s="23"/>
      <c r="B49" s="24"/>
      <c r="C49" s="24"/>
      <c r="E49" s="6"/>
      <c r="G49" s="3"/>
      <c r="H49" s="3"/>
    </row>
    <row r="50" spans="1:8" ht="15.4" customHeight="1">
      <c r="A50" s="12" t="s">
        <v>136</v>
      </c>
      <c r="H50" s="12">
        <v>8</v>
      </c>
    </row>
    <row r="51" spans="1:8" ht="17.100000000000001" customHeight="1">
      <c r="H51" s="12" t="s">
        <v>261</v>
      </c>
    </row>
  </sheetData>
  <mergeCells count="2">
    <mergeCell ref="B6:D6"/>
    <mergeCell ref="F6:H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48"/>
  <sheetViews>
    <sheetView tabSelected="1" zoomScale="120" zoomScaleNormal="120" zoomScaleSheetLayoutView="130" workbookViewId="0">
      <selection activeCell="L27" sqref="L27"/>
    </sheetView>
  </sheetViews>
  <sheetFormatPr defaultColWidth="9.140625" defaultRowHeight="17.100000000000001" customHeight="1"/>
  <cols>
    <col min="1" max="1" width="43.5703125" style="12" customWidth="1"/>
    <col min="2" max="2" width="10.85546875" style="12" customWidth="1"/>
    <col min="3" max="3" width="1.7109375" style="12" customWidth="1"/>
    <col min="4" max="4" width="10.85546875" style="12" customWidth="1"/>
    <col min="5" max="5" width="1.7109375" style="12" customWidth="1"/>
    <col min="6" max="6" width="10.85546875" style="12" customWidth="1"/>
    <col min="7" max="7" width="1.7109375" style="12" customWidth="1"/>
    <col min="8" max="8" width="10.85546875" style="12" customWidth="1"/>
    <col min="9" max="16384" width="9.140625" style="12"/>
  </cols>
  <sheetData>
    <row r="1" spans="1:8" ht="17.100000000000001" customHeight="1">
      <c r="A1" s="11" t="s">
        <v>97</v>
      </c>
      <c r="H1" s="13" t="s">
        <v>170</v>
      </c>
    </row>
    <row r="2" spans="1:8" ht="17.100000000000001" customHeight="1">
      <c r="A2" s="11" t="s">
        <v>262</v>
      </c>
    </row>
    <row r="3" spans="1:8" ht="17.100000000000001" customHeight="1">
      <c r="A3" s="11" t="s">
        <v>199</v>
      </c>
    </row>
    <row r="4" spans="1:8" ht="17.100000000000001" customHeight="1">
      <c r="A4" s="62"/>
      <c r="B4" s="3"/>
      <c r="C4" s="17"/>
      <c r="D4" s="17"/>
      <c r="E4" s="17"/>
      <c r="F4" s="3"/>
      <c r="G4" s="17"/>
      <c r="H4" s="17"/>
    </row>
    <row r="5" spans="1:8" ht="17.100000000000001" customHeight="1">
      <c r="A5" s="11"/>
      <c r="H5" s="37" t="s">
        <v>99</v>
      </c>
    </row>
    <row r="6" spans="1:8" ht="17.100000000000001" customHeight="1">
      <c r="B6" s="177" t="s">
        <v>100</v>
      </c>
      <c r="C6" s="177"/>
      <c r="D6" s="177"/>
      <c r="E6" s="14"/>
      <c r="F6" s="177" t="s">
        <v>101</v>
      </c>
      <c r="G6" s="177"/>
      <c r="H6" s="177"/>
    </row>
    <row r="7" spans="1:8" ht="17.100000000000001" customHeight="1">
      <c r="A7" s="143"/>
      <c r="B7" s="64" t="s">
        <v>175</v>
      </c>
      <c r="C7" s="45"/>
      <c r="D7" s="64" t="s">
        <v>176</v>
      </c>
      <c r="E7" s="45"/>
      <c r="F7" s="64" t="s">
        <v>175</v>
      </c>
      <c r="G7" s="45"/>
      <c r="H7" s="64" t="s">
        <v>176</v>
      </c>
    </row>
    <row r="8" spans="1:8" ht="17.100000000000001" customHeight="1">
      <c r="A8" s="11" t="s">
        <v>263</v>
      </c>
      <c r="B8" s="77"/>
      <c r="C8" s="77"/>
      <c r="D8" s="77"/>
      <c r="E8" s="77"/>
      <c r="F8" s="77"/>
      <c r="G8" s="77"/>
      <c r="H8" s="3"/>
    </row>
    <row r="9" spans="1:8" ht="17.100000000000001" customHeight="1">
      <c r="A9" s="42" t="s">
        <v>292</v>
      </c>
      <c r="B9" s="3">
        <v>0</v>
      </c>
      <c r="C9" s="77"/>
      <c r="D9" s="3">
        <v>0</v>
      </c>
      <c r="E9" s="77"/>
      <c r="F9" s="3">
        <v>0</v>
      </c>
      <c r="G9" s="77"/>
      <c r="H9" s="3">
        <v>-13000</v>
      </c>
    </row>
    <row r="10" spans="1:8" ht="17.100000000000001" customHeight="1">
      <c r="A10" s="41" t="s">
        <v>293</v>
      </c>
      <c r="B10" s="3">
        <v>1377</v>
      </c>
      <c r="C10" s="3"/>
      <c r="D10" s="3">
        <v>1120</v>
      </c>
      <c r="E10" s="3"/>
      <c r="F10" s="3">
        <v>2355</v>
      </c>
      <c r="G10" s="3"/>
      <c r="H10" s="3">
        <v>2423</v>
      </c>
    </row>
    <row r="11" spans="1:8" ht="17.100000000000001" customHeight="1">
      <c r="A11" s="41" t="s">
        <v>298</v>
      </c>
      <c r="B11" s="3">
        <v>-45164</v>
      </c>
      <c r="C11" s="3"/>
      <c r="D11" s="3">
        <v>-22838</v>
      </c>
      <c r="E11" s="3"/>
      <c r="F11" s="3">
        <v>-38521</v>
      </c>
      <c r="G11" s="3"/>
      <c r="H11" s="3">
        <v>-6430</v>
      </c>
    </row>
    <row r="12" spans="1:8" ht="17.100000000000001" customHeight="1">
      <c r="A12" s="41" t="s">
        <v>300</v>
      </c>
      <c r="B12" s="3">
        <v>1140</v>
      </c>
      <c r="C12" s="3"/>
      <c r="D12" s="3">
        <v>1264</v>
      </c>
      <c r="E12" s="3"/>
      <c r="F12" s="3">
        <v>0</v>
      </c>
      <c r="G12" s="3"/>
      <c r="H12" s="3">
        <v>50</v>
      </c>
    </row>
    <row r="13" spans="1:8" ht="17.100000000000001" customHeight="1">
      <c r="A13" s="41" t="s">
        <v>294</v>
      </c>
      <c r="B13" s="3">
        <v>-564</v>
      </c>
      <c r="C13" s="3"/>
      <c r="D13" s="3">
        <v>-171</v>
      </c>
      <c r="E13" s="3"/>
      <c r="F13" s="3">
        <v>-564</v>
      </c>
      <c r="G13" s="3"/>
      <c r="H13" s="3">
        <v>-171</v>
      </c>
    </row>
    <row r="14" spans="1:8" ht="17.100000000000001" customHeight="1">
      <c r="A14" s="41" t="s">
        <v>295</v>
      </c>
      <c r="B14" s="3">
        <v>0</v>
      </c>
      <c r="C14" s="3"/>
      <c r="D14" s="3">
        <v>-1755</v>
      </c>
      <c r="E14" s="3"/>
      <c r="F14" s="3">
        <v>0</v>
      </c>
      <c r="G14" s="3"/>
      <c r="H14" s="3">
        <v>0</v>
      </c>
    </row>
    <row r="15" spans="1:8" ht="17.100000000000001" customHeight="1">
      <c r="A15" s="157" t="s">
        <v>296</v>
      </c>
      <c r="B15" s="3">
        <v>0</v>
      </c>
      <c r="C15" s="3"/>
      <c r="D15" s="3">
        <v>0</v>
      </c>
      <c r="E15" s="3"/>
      <c r="F15" s="3">
        <v>16746</v>
      </c>
      <c r="G15" s="3"/>
      <c r="H15" s="3">
        <v>22213</v>
      </c>
    </row>
    <row r="16" spans="1:8" ht="16.5" customHeight="1">
      <c r="A16" s="41" t="s">
        <v>264</v>
      </c>
      <c r="B16" s="3">
        <v>0</v>
      </c>
      <c r="C16" s="3"/>
      <c r="D16" s="3">
        <v>0</v>
      </c>
      <c r="E16" s="3"/>
      <c r="F16" s="3">
        <v>5</v>
      </c>
      <c r="G16" s="3"/>
      <c r="H16" s="3">
        <v>-6501</v>
      </c>
    </row>
    <row r="17" spans="1:8" ht="17.100000000000001" customHeight="1">
      <c r="A17" s="41" t="s">
        <v>265</v>
      </c>
      <c r="B17" s="3">
        <v>0</v>
      </c>
      <c r="C17" s="3"/>
      <c r="D17" s="3">
        <v>0</v>
      </c>
      <c r="E17" s="3"/>
      <c r="F17" s="3">
        <v>-17770</v>
      </c>
      <c r="G17" s="3"/>
      <c r="H17" s="3">
        <v>0</v>
      </c>
    </row>
    <row r="18" spans="1:8" ht="17.100000000000001" customHeight="1">
      <c r="A18" s="11" t="s">
        <v>266</v>
      </c>
      <c r="B18" s="2">
        <v>-43211</v>
      </c>
      <c r="C18" s="3"/>
      <c r="D18" s="2">
        <v>-22380</v>
      </c>
      <c r="E18" s="3"/>
      <c r="F18" s="2">
        <v>-37749</v>
      </c>
      <c r="G18" s="3"/>
      <c r="H18" s="2">
        <v>-1416</v>
      </c>
    </row>
    <row r="19" spans="1:8" ht="11.25" customHeight="1">
      <c r="B19" s="8"/>
      <c r="C19" s="3"/>
      <c r="D19" s="8"/>
      <c r="E19" s="3"/>
      <c r="F19" s="8"/>
      <c r="G19" s="3"/>
      <c r="H19" s="8"/>
    </row>
    <row r="20" spans="1:8" ht="17.100000000000001" customHeight="1">
      <c r="A20" s="11" t="s">
        <v>267</v>
      </c>
      <c r="B20" s="8"/>
      <c r="C20" s="3"/>
      <c r="D20" s="8"/>
      <c r="E20" s="3"/>
      <c r="F20" s="8"/>
      <c r="G20" s="3"/>
      <c r="H20" s="8"/>
    </row>
    <row r="21" spans="1:8" ht="17.100000000000001" customHeight="1">
      <c r="A21" s="41" t="s">
        <v>268</v>
      </c>
      <c r="B21" s="8">
        <v>23084</v>
      </c>
      <c r="C21" s="3"/>
      <c r="D21" s="8">
        <v>-26732</v>
      </c>
      <c r="E21" s="3"/>
      <c r="F21" s="8">
        <v>23084</v>
      </c>
      <c r="G21" s="3"/>
      <c r="H21" s="8">
        <v>-26732</v>
      </c>
    </row>
    <row r="22" spans="1:8" ht="17.100000000000001" customHeight="1">
      <c r="A22" s="41" t="s">
        <v>269</v>
      </c>
      <c r="B22" s="8">
        <v>0</v>
      </c>
      <c r="C22" s="3"/>
      <c r="D22" s="8">
        <v>0</v>
      </c>
      <c r="E22" s="3"/>
      <c r="F22" s="8">
        <v>7501</v>
      </c>
      <c r="G22" s="3"/>
      <c r="H22" s="8">
        <v>4500</v>
      </c>
    </row>
    <row r="23" spans="1:8" ht="17.100000000000001" customHeight="1">
      <c r="A23" s="41" t="s">
        <v>270</v>
      </c>
      <c r="B23" s="8">
        <v>-133</v>
      </c>
      <c r="C23" s="3"/>
      <c r="D23" s="8">
        <v>-122</v>
      </c>
      <c r="E23" s="3"/>
      <c r="F23" s="8">
        <v>-133</v>
      </c>
      <c r="G23" s="3"/>
      <c r="H23" s="8">
        <v>-122</v>
      </c>
    </row>
    <row r="24" spans="1:8" ht="17.100000000000001" customHeight="1">
      <c r="A24" s="41" t="s">
        <v>297</v>
      </c>
      <c r="B24" s="8">
        <v>100000</v>
      </c>
      <c r="C24" s="3"/>
      <c r="D24" s="8">
        <v>0</v>
      </c>
      <c r="E24" s="3"/>
      <c r="F24" s="8">
        <v>100000</v>
      </c>
      <c r="G24" s="3"/>
      <c r="H24" s="8">
        <v>0</v>
      </c>
    </row>
    <row r="25" spans="1:8" ht="16.899999999999999" customHeight="1">
      <c r="A25" s="41" t="s">
        <v>220</v>
      </c>
      <c r="B25" s="8">
        <v>-154000</v>
      </c>
      <c r="C25" s="3"/>
      <c r="D25" s="8">
        <v>-54000</v>
      </c>
      <c r="E25" s="3"/>
      <c r="F25" s="8">
        <v>-154000</v>
      </c>
      <c r="G25" s="3"/>
      <c r="H25" s="8">
        <v>-54000</v>
      </c>
    </row>
    <row r="26" spans="1:8" ht="17.100000000000001" customHeight="1">
      <c r="A26" s="11" t="s">
        <v>271</v>
      </c>
      <c r="B26" s="2">
        <v>-31049</v>
      </c>
      <c r="C26" s="3"/>
      <c r="D26" s="2">
        <v>-80854</v>
      </c>
      <c r="E26" s="3"/>
      <c r="F26" s="2">
        <v>-23548</v>
      </c>
      <c r="G26" s="3"/>
      <c r="H26" s="2">
        <v>-76354</v>
      </c>
    </row>
    <row r="27" spans="1:8" ht="11.25" customHeight="1">
      <c r="A27" s="11"/>
      <c r="B27" s="8"/>
      <c r="C27" s="3"/>
      <c r="D27" s="8"/>
      <c r="E27" s="3"/>
      <c r="F27" s="8"/>
      <c r="G27" s="3"/>
      <c r="H27" s="8"/>
    </row>
    <row r="28" spans="1:8" ht="17.100000000000001" customHeight="1">
      <c r="A28" s="11" t="s">
        <v>272</v>
      </c>
      <c r="B28" s="3">
        <v>-18098</v>
      </c>
      <c r="C28" s="3"/>
      <c r="D28" s="3">
        <v>7112</v>
      </c>
      <c r="E28" s="3">
        <v>0</v>
      </c>
      <c r="F28" s="3">
        <v>-30110</v>
      </c>
      <c r="G28" s="3"/>
      <c r="H28" s="3">
        <v>-3188</v>
      </c>
    </row>
    <row r="29" spans="1:8" ht="17.100000000000001" customHeight="1">
      <c r="A29" s="11" t="s">
        <v>273</v>
      </c>
      <c r="B29" s="8">
        <v>86120</v>
      </c>
      <c r="C29" s="3"/>
      <c r="D29" s="8">
        <v>61745</v>
      </c>
      <c r="E29" s="3"/>
      <c r="F29" s="8">
        <v>57607</v>
      </c>
      <c r="G29" s="3"/>
      <c r="H29" s="8">
        <v>57654</v>
      </c>
    </row>
    <row r="30" spans="1:8" ht="17.100000000000001" customHeight="1" thickBot="1">
      <c r="A30" s="11" t="s">
        <v>274</v>
      </c>
      <c r="B30" s="7">
        <v>68022</v>
      </c>
      <c r="C30" s="3"/>
      <c r="D30" s="7">
        <v>68857</v>
      </c>
      <c r="E30" s="3"/>
      <c r="F30" s="7">
        <v>27497</v>
      </c>
      <c r="G30" s="3"/>
      <c r="H30" s="7">
        <v>54466</v>
      </c>
    </row>
    <row r="31" spans="1:8" ht="11.25" customHeight="1">
      <c r="A31" s="11"/>
      <c r="B31" s="149">
        <v>0</v>
      </c>
      <c r="C31" s="149"/>
      <c r="D31" s="149"/>
      <c r="E31" s="149"/>
      <c r="F31" s="149">
        <v>0</v>
      </c>
      <c r="G31" s="150"/>
      <c r="H31" s="149"/>
    </row>
    <row r="32" spans="1:8" ht="17.100000000000001" customHeight="1">
      <c r="A32" s="34"/>
      <c r="B32" s="8"/>
      <c r="C32" s="8"/>
      <c r="D32" s="8"/>
      <c r="E32" s="8"/>
      <c r="F32" s="8"/>
      <c r="G32" s="8"/>
      <c r="H32" s="8"/>
    </row>
    <row r="33" spans="1:8" ht="17.100000000000001" customHeight="1">
      <c r="A33" s="34"/>
      <c r="B33" s="8"/>
      <c r="C33" s="8"/>
      <c r="D33" s="8"/>
      <c r="E33" s="8"/>
      <c r="F33" s="8"/>
      <c r="G33" s="8"/>
      <c r="H33" s="8"/>
    </row>
    <row r="34" spans="1:8" ht="17.100000000000001" customHeight="1">
      <c r="A34" s="34"/>
      <c r="B34" s="8"/>
      <c r="C34" s="8"/>
      <c r="D34" s="8"/>
      <c r="E34" s="8"/>
      <c r="F34" s="8"/>
      <c r="G34" s="8"/>
      <c r="H34" s="8"/>
    </row>
    <row r="35" spans="1:8" ht="17.100000000000001" customHeight="1">
      <c r="B35" s="8"/>
      <c r="C35" s="8"/>
      <c r="D35" s="8"/>
      <c r="E35" s="8"/>
      <c r="F35" s="8"/>
      <c r="G35" s="8"/>
      <c r="H35" s="8"/>
    </row>
    <row r="36" spans="1:8" ht="17.100000000000001" customHeight="1">
      <c r="B36" s="8"/>
      <c r="C36" s="8"/>
      <c r="D36" s="8"/>
      <c r="E36" s="8"/>
      <c r="F36" s="8"/>
      <c r="G36" s="8"/>
      <c r="H36" s="8"/>
    </row>
    <row r="37" spans="1:8" ht="17.100000000000001" customHeight="1">
      <c r="B37" s="8"/>
      <c r="C37" s="8"/>
      <c r="D37" s="8"/>
      <c r="E37" s="8"/>
      <c r="F37" s="8"/>
      <c r="G37" s="8"/>
      <c r="H37" s="8"/>
    </row>
    <row r="38" spans="1:8" ht="17.100000000000001" customHeight="1">
      <c r="B38" s="8"/>
      <c r="C38" s="8"/>
      <c r="D38" s="8"/>
      <c r="E38" s="8"/>
      <c r="F38" s="8"/>
      <c r="G38" s="8"/>
      <c r="H38" s="8"/>
    </row>
    <row r="39" spans="1:8" ht="17.100000000000001" customHeight="1">
      <c r="B39" s="8"/>
      <c r="C39" s="8"/>
      <c r="D39" s="8"/>
      <c r="E39" s="8"/>
      <c r="F39" s="8"/>
      <c r="G39" s="8"/>
      <c r="H39" s="8"/>
    </row>
    <row r="40" spans="1:8" ht="17.100000000000001" customHeight="1">
      <c r="B40" s="8"/>
      <c r="C40" s="8"/>
      <c r="D40" s="8"/>
      <c r="E40" s="8"/>
      <c r="F40" s="8"/>
      <c r="G40" s="8"/>
      <c r="H40" s="8"/>
    </row>
    <row r="43" spans="1:8" ht="10.15" customHeight="1"/>
    <row r="44" spans="1:8" ht="10.15" customHeight="1"/>
    <row r="45" spans="1:8" ht="15" customHeight="1">
      <c r="A45" s="12" t="s">
        <v>133</v>
      </c>
      <c r="B45" s="24"/>
      <c r="C45" s="24"/>
      <c r="D45" s="12" t="s">
        <v>133</v>
      </c>
    </row>
    <row r="46" spans="1:8" ht="15" customHeight="1">
      <c r="A46" s="23" t="s">
        <v>134</v>
      </c>
      <c r="B46" s="24"/>
      <c r="C46" s="24"/>
      <c r="D46" s="12" t="s">
        <v>135</v>
      </c>
    </row>
    <row r="48" spans="1:8" ht="17.100000000000001" customHeight="1">
      <c r="A48" s="12" t="s">
        <v>136</v>
      </c>
      <c r="H48" s="12">
        <v>9</v>
      </c>
    </row>
  </sheetData>
  <mergeCells count="2">
    <mergeCell ref="B6:D6"/>
    <mergeCell ref="F6:H6"/>
  </mergeCells>
  <phoneticPr fontId="11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/>
  <dimension ref="A1:B8"/>
  <sheetViews>
    <sheetView workbookViewId="0"/>
  </sheetViews>
  <sheetFormatPr defaultRowHeight="12.75"/>
  <sheetData>
    <row r="1" spans="1:2">
      <c r="A1" t="s">
        <v>275</v>
      </c>
      <c r="B1" t="s">
        <v>276</v>
      </c>
    </row>
    <row r="2" spans="1:2">
      <c r="A2" t="s">
        <v>277</v>
      </c>
      <c r="B2" t="s">
        <v>278</v>
      </c>
    </row>
    <row r="3" spans="1:2">
      <c r="A3" t="s">
        <v>279</v>
      </c>
      <c r="B3" t="s">
        <v>280</v>
      </c>
    </row>
    <row r="4" spans="1:2">
      <c r="A4" t="s">
        <v>281</v>
      </c>
      <c r="B4" t="s">
        <v>282</v>
      </c>
    </row>
    <row r="5" spans="1:2">
      <c r="A5" t="s">
        <v>283</v>
      </c>
      <c r="B5" t="s">
        <v>284</v>
      </c>
    </row>
    <row r="6" spans="1:2">
      <c r="A6" t="s">
        <v>285</v>
      </c>
      <c r="B6" t="s">
        <v>286</v>
      </c>
    </row>
    <row r="7" spans="1:2">
      <c r="A7" t="s">
        <v>287</v>
      </c>
      <c r="B7" t="s">
        <v>288</v>
      </c>
    </row>
    <row r="8" spans="1:2">
      <c r="A8" t="s">
        <v>289</v>
      </c>
      <c r="B8" t="s">
        <v>290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734AFA-3172-4840-A544-6E9CDEC0A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D962DB-7752-46C7-8C78-64DF4DE5AF00}">
  <ds:schemaRefs>
    <ds:schemaRef ds:uri="729065a1-720c-4df0-b67c-e69a28b38a78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ff93197-5cd4-4697-961c-11b2929d1c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RJE</vt:lpstr>
      <vt:lpstr>Primary</vt:lpstr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 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GT_Custom</vt:lpstr>
      <vt:lpstr>'กำไรขาดทุน 3 เดือน'!Print_Area</vt:lpstr>
      <vt:lpstr>'กำไรขาดทุน 9 เดือน 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2017-11-08T07:57:40Z</cp:lastPrinted>
  <dcterms:created xsi:type="dcterms:W3CDTF">2003-10-21T02:45:33Z</dcterms:created>
  <dcterms:modified xsi:type="dcterms:W3CDTF">2017-11-08T10:23:53Z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