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80" yWindow="-180" windowWidth="13125" windowHeight="7980" activeTab="5"/>
  </bookViews>
  <sheets>
    <sheet name="BL _2,3" sheetId="13" r:id="rId1"/>
    <sheet name="PL3M_4" sheetId="12" r:id="rId2"/>
    <sheet name="PL6M_5" sheetId="14" r:id="rId3"/>
    <sheet name="SH 6" sheetId="9" r:id="rId4"/>
    <sheet name="SH 7" sheetId="3" r:id="rId5"/>
    <sheet name="CF_8,9" sheetId="5" r:id="rId6"/>
  </sheets>
  <definedNames>
    <definedName name="_xlnm.Print_Area" localSheetId="0">'BL _2,3'!$A$1:$K$79</definedName>
    <definedName name="_xlnm.Print_Area" localSheetId="5">'CF_8,9'!$A$1:$K$88</definedName>
    <definedName name="_xlnm.Print_Area" localSheetId="1">PL3M_4!$A$1:$L$46</definedName>
    <definedName name="_xlnm.Print_Area" localSheetId="2">PL6M_5!$A$1:$L$47</definedName>
    <definedName name="_xlnm.Print_Area" localSheetId="3">'SH 6'!$A$1:$U$25</definedName>
    <definedName name="_xlnm.Print_Area" localSheetId="4">'SH 7'!$A$1:$O$25</definedName>
    <definedName name="Title2nd" localSheetId="0">'BL _2,3'!#REF!</definedName>
  </definedNames>
  <calcPr calcId="125725"/>
  <fileRecoveryPr autoRecover="0"/>
</workbook>
</file>

<file path=xl/calcChain.xml><?xml version="1.0" encoding="utf-8"?>
<calcChain xmlns="http://schemas.openxmlformats.org/spreadsheetml/2006/main">
  <c r="J47" i="14"/>
  <c r="J46" i="12"/>
  <c r="K69" i="13"/>
  <c r="G69"/>
  <c r="K83" i="5"/>
  <c r="I83"/>
  <c r="G83"/>
  <c r="E83"/>
  <c r="K72"/>
  <c r="I72"/>
  <c r="G72"/>
  <c r="E72"/>
  <c r="K61"/>
  <c r="I61"/>
  <c r="G61"/>
  <c r="E61"/>
  <c r="M25" i="3"/>
  <c r="I25"/>
  <c r="G25"/>
  <c r="I69" i="13" s="1"/>
  <c r="E25" i="3"/>
  <c r="O22"/>
  <c r="O21"/>
  <c r="M19"/>
  <c r="I19"/>
  <c r="G19"/>
  <c r="E19"/>
  <c r="O17"/>
  <c r="O16"/>
  <c r="O15"/>
  <c r="O13"/>
  <c r="O11"/>
  <c r="S24" i="9"/>
  <c r="S25" s="1"/>
  <c r="Q24"/>
  <c r="Q25" s="1"/>
  <c r="M25"/>
  <c r="I25"/>
  <c r="G25"/>
  <c r="E69" i="13" s="1"/>
  <c r="E25" i="9"/>
  <c r="O23"/>
  <c r="U23" s="1"/>
  <c r="O22"/>
  <c r="U22" s="1"/>
  <c r="O21"/>
  <c r="U21" s="1"/>
  <c r="O17"/>
  <c r="U17" s="1"/>
  <c r="O16"/>
  <c r="U16" s="1"/>
  <c r="O15"/>
  <c r="U15" s="1"/>
  <c r="O13"/>
  <c r="U13" s="1"/>
  <c r="O11"/>
  <c r="U11" s="1"/>
  <c r="M19"/>
  <c r="I19"/>
  <c r="G19"/>
  <c r="E19"/>
  <c r="S18"/>
  <c r="S19" s="1"/>
  <c r="Q18"/>
  <c r="Q19" s="1"/>
  <c r="L23" i="14"/>
  <c r="J23"/>
  <c r="H23"/>
  <c r="F23"/>
  <c r="L15"/>
  <c r="L25" s="1"/>
  <c r="L29" s="1"/>
  <c r="J15"/>
  <c r="H15"/>
  <c r="H25" s="1"/>
  <c r="H29" s="1"/>
  <c r="F15"/>
  <c r="L22" i="12"/>
  <c r="J22"/>
  <c r="H22"/>
  <c r="F22"/>
  <c r="L14"/>
  <c r="J14"/>
  <c r="H14"/>
  <c r="F14"/>
  <c r="I47" i="13"/>
  <c r="K23" i="3"/>
  <c r="O23" s="1"/>
  <c r="F25" i="14" l="1"/>
  <c r="F29" s="1"/>
  <c r="F41" s="1"/>
  <c r="F37" s="1"/>
  <c r="J25"/>
  <c r="J29" s="1"/>
  <c r="J41" s="1"/>
  <c r="J37" s="1"/>
  <c r="F24" i="12"/>
  <c r="F28" s="1"/>
  <c r="F33" s="1"/>
  <c r="H41" i="14"/>
  <c r="H34"/>
  <c r="L34"/>
  <c r="L41"/>
  <c r="L37" s="1"/>
  <c r="I10" i="13"/>
  <c r="F34" i="14" l="1"/>
  <c r="J34"/>
  <c r="K24" i="9"/>
  <c r="F44" i="14"/>
  <c r="L44"/>
  <c r="K18" i="3"/>
  <c r="K24"/>
  <c r="J44" i="14"/>
  <c r="A1" i="9"/>
  <c r="K25" l="1"/>
  <c r="O24"/>
  <c r="K19" i="3"/>
  <c r="O18"/>
  <c r="O19" s="1"/>
  <c r="O24"/>
  <c r="O25" s="1"/>
  <c r="K25"/>
  <c r="A40" i="13"/>
  <c r="A38"/>
  <c r="O25" i="9" l="1"/>
  <c r="U24"/>
  <c r="U25" s="1"/>
  <c r="A3"/>
  <c r="K10" i="5" l="1"/>
  <c r="L8" i="14"/>
  <c r="J8"/>
  <c r="A1"/>
  <c r="A44" i="5"/>
  <c r="A1"/>
  <c r="K75" i="13"/>
  <c r="K72"/>
  <c r="A1" i="3"/>
  <c r="G75" i="13"/>
  <c r="A1" i="12"/>
  <c r="E10" i="5" l="1"/>
  <c r="E28" s="1"/>
  <c r="E40" s="1"/>
  <c r="E42" s="1"/>
  <c r="E74" s="1"/>
  <c r="I10"/>
  <c r="G10"/>
  <c r="H37" i="14" l="1"/>
  <c r="O41"/>
  <c r="H44" l="1"/>
  <c r="K18" i="9"/>
  <c r="N41" i="14"/>
  <c r="G58" i="13"/>
  <c r="K67"/>
  <c r="G72"/>
  <c r="G71"/>
  <c r="G68"/>
  <c r="K71"/>
  <c r="K68"/>
  <c r="I75" i="5"/>
  <c r="E75"/>
  <c r="E76" s="1"/>
  <c r="K51"/>
  <c r="I51"/>
  <c r="G51"/>
  <c r="E51"/>
  <c r="G8"/>
  <c r="E8"/>
  <c r="I8" s="1"/>
  <c r="A25" i="3"/>
  <c r="A21"/>
  <c r="A11"/>
  <c r="L8" i="12"/>
  <c r="J8"/>
  <c r="I49" i="13"/>
  <c r="I48"/>
  <c r="I12"/>
  <c r="I11"/>
  <c r="O18" i="9" l="1"/>
  <c r="K19"/>
  <c r="K76" i="13"/>
  <c r="G76"/>
  <c r="E23"/>
  <c r="G23"/>
  <c r="I23"/>
  <c r="K23"/>
  <c r="E34"/>
  <c r="G34"/>
  <c r="I34"/>
  <c r="K34"/>
  <c r="E58"/>
  <c r="E63" s="1"/>
  <c r="I58"/>
  <c r="K58"/>
  <c r="K8" i="5"/>
  <c r="I68" i="13"/>
  <c r="E75"/>
  <c r="E68"/>
  <c r="A3" i="3"/>
  <c r="A3" i="5" s="1"/>
  <c r="A46" s="1"/>
  <c r="U18" i="9" l="1"/>
  <c r="U19" s="1"/>
  <c r="O19"/>
  <c r="H24" i="12"/>
  <c r="H28" s="1"/>
  <c r="L24"/>
  <c r="L28" s="1"/>
  <c r="J24"/>
  <c r="J28" s="1"/>
  <c r="K36" i="13"/>
  <c r="E36"/>
  <c r="E71"/>
  <c r="I71"/>
  <c r="I63"/>
  <c r="I36"/>
  <c r="K63"/>
  <c r="G63"/>
  <c r="G36"/>
  <c r="H40" i="12" l="1"/>
  <c r="H36" s="1"/>
  <c r="H43" s="1"/>
  <c r="H33"/>
  <c r="L33"/>
  <c r="L40"/>
  <c r="L36" s="1"/>
  <c r="L43" s="1"/>
  <c r="J33"/>
  <c r="J40"/>
  <c r="J36" s="1"/>
  <c r="J43" s="1"/>
  <c r="I28" i="5"/>
  <c r="I40" s="1"/>
  <c r="F40" i="12"/>
  <c r="F36" s="1"/>
  <c r="F43" s="1"/>
  <c r="G28" i="5"/>
  <c r="K79" i="13"/>
  <c r="P79" s="1"/>
  <c r="G79"/>
  <c r="N79" s="1"/>
  <c r="K28" i="5"/>
  <c r="I42" l="1"/>
  <c r="I74" s="1"/>
  <c r="G40"/>
  <c r="K40"/>
  <c r="K42" s="1"/>
  <c r="L83"/>
  <c r="O40" i="12"/>
  <c r="N40"/>
  <c r="I76" i="5" l="1"/>
  <c r="N83" s="1"/>
  <c r="G42"/>
  <c r="G74" s="1"/>
  <c r="I72" i="13"/>
  <c r="K74" i="5"/>
  <c r="E72" i="13"/>
  <c r="K76" i="5" l="1"/>
  <c r="O83" s="1"/>
  <c r="G76"/>
  <c r="M83" s="1"/>
  <c r="E76" i="13"/>
  <c r="E79" s="1"/>
  <c r="M79" s="1"/>
  <c r="I75" l="1"/>
  <c r="I76" s="1"/>
  <c r="I79" s="1"/>
  <c r="O79" s="1"/>
</calcChain>
</file>

<file path=xl/sharedStrings.xml><?xml version="1.0" encoding="utf-8"?>
<sst xmlns="http://schemas.openxmlformats.org/spreadsheetml/2006/main" count="381" uniqueCount="210">
  <si>
    <t>Unappropriated</t>
  </si>
  <si>
    <t>Cash and cash equivalents</t>
  </si>
  <si>
    <t>Other current assets</t>
  </si>
  <si>
    <t>Other non-current assets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</si>
  <si>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</si>
  <si>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</si>
  <si>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</si>
  <si>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</si>
  <si>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</si>
  <si>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</si>
  <si>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</si>
  <si>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</si>
  <si>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</si>
  <si>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</si>
  <si>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</si>
  <si>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</si>
  <si>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</si>
  <si>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</si>
  <si>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</si>
  <si>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</si>
  <si>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</si>
  <si>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</si>
  <si>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</si>
  <si>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</si>
  <si>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</si>
  <si>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</si>
  <si>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</si>
  <si>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</si>
  <si>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</si>
  <si>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</si>
  <si>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STATEMENTS OF CASH FLOWS</t>
  </si>
  <si>
    <t>STATEMENTS OF CASH FLOWS (Continued)</t>
  </si>
  <si>
    <t>Interest received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</si>
  <si>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</si>
  <si>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</si>
  <si>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</si>
  <si>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</si>
  <si>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</si>
  <si>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</si>
  <si>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Administrative expenses</t>
  </si>
  <si>
    <t xml:space="preserve">equity </t>
  </si>
  <si>
    <t>Total Revenues</t>
  </si>
  <si>
    <t>Total Expenses</t>
  </si>
  <si>
    <t>Proceeds from sale of fixed assets</t>
  </si>
  <si>
    <t xml:space="preserve">legal reserve </t>
  </si>
  <si>
    <t>Appropriated</t>
  </si>
  <si>
    <t xml:space="preserve">for </t>
  </si>
  <si>
    <t>for</t>
  </si>
  <si>
    <t>STATEMENTS OF FINANCIAL POSITION</t>
  </si>
  <si>
    <t>STATEMENTS OF COMPREHENSIVE INCOME</t>
  </si>
  <si>
    <t>controlling</t>
  </si>
  <si>
    <t>Total equity</t>
  </si>
  <si>
    <t>interests</t>
  </si>
  <si>
    <t>Finance costs</t>
  </si>
  <si>
    <t>Non-</t>
  </si>
  <si>
    <t>Cash receipt from operation</t>
  </si>
  <si>
    <t>Total Liabilities</t>
  </si>
  <si>
    <t>Total Shareholders’ Equity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</si>
  <si>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</si>
  <si>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</si>
  <si>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</si>
  <si>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</si>
  <si>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</si>
  <si>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Retained earnings</t>
  </si>
  <si>
    <t>Adjustments for</t>
  </si>
  <si>
    <t>Net cash provided by operating activities</t>
  </si>
  <si>
    <t>Other components of shareholders' equity</t>
  </si>
  <si>
    <t>Net increase (decrease) in cash and cash equivalents</t>
  </si>
  <si>
    <t>"Reviewed"</t>
  </si>
  <si>
    <t>"Audited"</t>
  </si>
  <si>
    <t>"Unaudited"</t>
  </si>
  <si>
    <t>Total comprehensive income for the period</t>
  </si>
  <si>
    <t xml:space="preserve">Profit for the period </t>
  </si>
  <si>
    <t>2016</t>
  </si>
  <si>
    <t>Balance as at January 1, 2016</t>
  </si>
  <si>
    <t>2017</t>
  </si>
  <si>
    <t>Balance as at January 1, 2017</t>
  </si>
  <si>
    <t xml:space="preserve">Consolidated financial statements (In Thousand Baht) </t>
  </si>
  <si>
    <t>Separate finanacial statements (In Thousand Baht)</t>
  </si>
  <si>
    <t>Other components of</t>
  </si>
  <si>
    <t>shareholders' equity</t>
  </si>
  <si>
    <t>Increase in current investments</t>
  </si>
  <si>
    <t>Distribution costs</t>
  </si>
  <si>
    <t>FIRETRADE ENGINEERING PUBLIC COMPANY LIMITED AND ITS SUBSIDIARY</t>
  </si>
  <si>
    <t xml:space="preserve">Inventories </t>
  </si>
  <si>
    <t xml:space="preserve">Equipment </t>
  </si>
  <si>
    <t>Land not use in operation</t>
  </si>
  <si>
    <t>Other current liabilities</t>
  </si>
  <si>
    <t>Investments in subsidiary</t>
  </si>
  <si>
    <t>Dividend income</t>
  </si>
  <si>
    <t>Gain on exchange rate</t>
  </si>
  <si>
    <t xml:space="preserve">PROFIT FOR THE PERIOD </t>
  </si>
  <si>
    <t xml:space="preserve">TOTAL COMPREHENSIVE INCOME </t>
  </si>
  <si>
    <t>Profit and comprehensive income attributable to:</t>
  </si>
  <si>
    <t xml:space="preserve"> shareholders' equity</t>
  </si>
  <si>
    <t>restructuring</t>
  </si>
  <si>
    <t xml:space="preserve">before business </t>
  </si>
  <si>
    <t>Increase in computer software</t>
  </si>
  <si>
    <t xml:space="preserve">Equity holders </t>
  </si>
  <si>
    <t xml:space="preserve">of former </t>
  </si>
  <si>
    <t xml:space="preserve">Share premium on  </t>
  </si>
  <si>
    <t>shareholders</t>
  </si>
  <si>
    <t xml:space="preserve">business restructuring </t>
  </si>
  <si>
    <t xml:space="preserve"> under common control</t>
  </si>
  <si>
    <t xml:space="preserve">Net cash provided by (used in) investing activities </t>
  </si>
  <si>
    <t xml:space="preserve">Short-term loans to related party and </t>
  </si>
  <si>
    <t>Trade and other accounts payable</t>
  </si>
  <si>
    <t>Liability for post-employment benefits</t>
  </si>
  <si>
    <t>Costs of sales of goods</t>
  </si>
  <si>
    <t>Share premium on</t>
  </si>
  <si>
    <t xml:space="preserve"> business restructuring  </t>
  </si>
  <si>
    <t>under common control</t>
  </si>
  <si>
    <t>Proceeds from sale of current investments</t>
  </si>
  <si>
    <t>Intangible assets</t>
  </si>
  <si>
    <t>Deferred tax assets</t>
  </si>
  <si>
    <t>Other comprehensive income for the period</t>
  </si>
  <si>
    <t>NON-CURRENT LIABILITY</t>
  </si>
  <si>
    <t>Purchase of fixed assets</t>
  </si>
  <si>
    <t>Trade and other accounts receivable</t>
  </si>
  <si>
    <t xml:space="preserve">Dividend received </t>
  </si>
  <si>
    <t>AS AT SEPTEMBER 30, 2017 AND DECEMBER 31, 2016</t>
  </si>
  <si>
    <t>September 30, 2017</t>
  </si>
  <si>
    <t>FOR THE THREE-MONTH PERIODS ENDED SEPTEMBER 30, 2017 AND 2016</t>
  </si>
  <si>
    <t>FOR THE NINE-MONTH PERIODS ENDED SEPTEMBER 30, 2017 AND 2016</t>
  </si>
  <si>
    <t>Proceeds from increase share capital</t>
  </si>
  <si>
    <t>Issuance of share capital for business</t>
  </si>
  <si>
    <t>Share premium on business restructuring</t>
  </si>
  <si>
    <t>Deposits at financial institutions</t>
  </si>
  <si>
    <t>under pledge</t>
  </si>
  <si>
    <t>Unbilled project works in progress</t>
  </si>
  <si>
    <t xml:space="preserve">December 31, </t>
  </si>
  <si>
    <t>Authorized share capital</t>
  </si>
  <si>
    <t>Issued and paid-up share capital</t>
  </si>
  <si>
    <t>Share premium</t>
  </si>
  <si>
    <t>-</t>
  </si>
  <si>
    <t>Appropriated for legal reserve</t>
  </si>
  <si>
    <t>Share premium on business</t>
  </si>
  <si>
    <t xml:space="preserve">     </t>
  </si>
  <si>
    <t>restructuring under common control</t>
  </si>
  <si>
    <t xml:space="preserve">Profit before IncomeTax </t>
  </si>
  <si>
    <t>Income Tax Expense</t>
  </si>
  <si>
    <t xml:space="preserve">  </t>
  </si>
  <si>
    <t>Ordinary Shares (Thousand Shares)</t>
  </si>
  <si>
    <t>business restructuring</t>
  </si>
  <si>
    <t xml:space="preserve">Equity holders of former shareholders before </t>
  </si>
  <si>
    <t>Equity holders of the parent</t>
  </si>
  <si>
    <t xml:space="preserve">   </t>
  </si>
  <si>
    <t>FOR THE PERIOD</t>
  </si>
  <si>
    <t>Costs of project works and rendering of services</t>
  </si>
  <si>
    <t>3, 5, 12</t>
  </si>
  <si>
    <t xml:space="preserve">Profit before Income Tax </t>
  </si>
  <si>
    <t xml:space="preserve">holders of </t>
  </si>
  <si>
    <t>the parent</t>
  </si>
  <si>
    <t>Share</t>
  </si>
  <si>
    <t>premium</t>
  </si>
  <si>
    <t>Proceeds from initial public offering</t>
  </si>
  <si>
    <t>Balance as at September 30, 2016</t>
  </si>
  <si>
    <t>Balance as at September 30, 2017</t>
  </si>
  <si>
    <t xml:space="preserve">Increase (decrease) in bad debts and </t>
  </si>
  <si>
    <t xml:space="preserve">      </t>
  </si>
  <si>
    <t>allowance for doubtful accounts</t>
  </si>
  <si>
    <t>of obsolete and slow-moving inventories</t>
  </si>
  <si>
    <t>Depreciation and amortization expense</t>
  </si>
  <si>
    <t>Loss on written-off fixed assets</t>
  </si>
  <si>
    <t>Unrealized loss (gain) on exchange rate</t>
  </si>
  <si>
    <t>Unrealized loss on remeasurement of derivatives</t>
  </si>
  <si>
    <t>Provision of fine for delay works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</si>
  <si>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</si>
  <si>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</si>
  <si>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</si>
  <si>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</si>
  <si>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
</t>
  </si>
  <si>
    <t>Decrease (increase) in operating assets:</t>
  </si>
  <si>
    <t>Inventories</t>
  </si>
  <si>
    <t>Deposits at financial institutions under pledge</t>
  </si>
  <si>
    <t>Increase (decrease) in operating liabilities:</t>
  </si>
  <si>
    <t>Income tax paid</t>
  </si>
  <si>
    <t xml:space="preserve">Bank overdrafts and short-term </t>
  </si>
  <si>
    <t>borrowings from financial institutions</t>
  </si>
  <si>
    <t>Related parties</t>
  </si>
  <si>
    <t>Others</t>
  </si>
  <si>
    <t xml:space="preserve">interest receivable </t>
  </si>
  <si>
    <t xml:space="preserve">Decrease in short-term borrowings from </t>
  </si>
  <si>
    <t>related parties</t>
  </si>
  <si>
    <t xml:space="preserve">Proceeds from increase share capital and </t>
  </si>
  <si>
    <t>initial public offering</t>
  </si>
  <si>
    <t>Net cash provided by (used in) financing activities</t>
  </si>
  <si>
    <t xml:space="preserve">        </t>
  </si>
  <si>
    <t>Cash in hand</t>
  </si>
  <si>
    <t>Current accounts at banks</t>
  </si>
  <si>
    <t>Savings deposits at banks</t>
  </si>
  <si>
    <t xml:space="preserve">         </t>
  </si>
  <si>
    <t>with the subsidiary's ordinary shares</t>
  </si>
  <si>
    <t xml:space="preserve">b) Swap the Company's increase ordinary shares  </t>
  </si>
  <si>
    <t>Basic Earnings per Share (Baht)</t>
  </si>
  <si>
    <t>Weighted Average Number of Outstanding</t>
  </si>
  <si>
    <t>Increase (decrease) in allowance for diminution in value</t>
  </si>
  <si>
    <t xml:space="preserve">Increase (decrease) in bank overdrafts and short-term </t>
  </si>
  <si>
    <t>Revenues from sales</t>
  </si>
  <si>
    <t>Revenues from project works and services</t>
  </si>
  <si>
    <t>Equity holders of non-controlling interests</t>
  </si>
  <si>
    <t xml:space="preserve">Gain on sales of current investments </t>
  </si>
  <si>
    <t>Gain on sales of fixed assets</t>
  </si>
  <si>
    <t>Cash and cash equivalents at end of the period</t>
  </si>
  <si>
    <t>Cash and cash equivalents at beginning of the period</t>
  </si>
  <si>
    <t>a) Cash and cash equivalent at end of the period</t>
  </si>
  <si>
    <t>Dividend payments</t>
  </si>
  <si>
    <t>Dividend paid</t>
  </si>
  <si>
    <t>c) Accrued dividend</t>
  </si>
  <si>
    <t>Decrease in short-term loans to related party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</si>
</sst>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_);_(* \(#,##0.00\);_(* &quot;-&quot;_);_(@_)"/>
    <numFmt numFmtId="194" formatCode="_(* #,##0.0000_);_(* \(#,##0.0000\);_(* &quot;-&quot;_);_(@_)"/>
  </numFmts>
  <fonts count="1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  <xf numFmtId="0" fontId="8" fillId="0" borderId="0"/>
  </cellStyleXfs>
  <cellXfs count="177">
    <xf numFmtId="0" fontId="0" fillId="0" borderId="0" xfId="0"/>
    <xf numFmtId="0" fontId="2" fillId="0" borderId="0" xfId="6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7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6" applyFont="1" applyFill="1" applyAlignment="1"/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88" fontId="0" fillId="0" borderId="0" xfId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4" applyFont="1" applyFill="1" applyAlignment="1">
      <alignment horizontal="left"/>
    </xf>
    <xf numFmtId="192" fontId="12" fillId="0" borderId="0" xfId="4" applyFont="1" applyFill="1"/>
    <xf numFmtId="192" fontId="12" fillId="0" borderId="0" xfId="4" applyFont="1" applyFill="1" applyAlignment="1">
      <alignment horizontal="left"/>
    </xf>
    <xf numFmtId="187" fontId="0" fillId="0" borderId="2" xfId="0" applyNumberFormat="1" applyFont="1" applyFill="1" applyBorder="1" applyAlignment="1"/>
    <xf numFmtId="191" fontId="10" fillId="0" borderId="0" xfId="1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0" fontId="3" fillId="0" borderId="0" xfId="3" applyFont="1" applyFill="1" applyAlignment="1">
      <alignment vertic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187" fontId="0" fillId="0" borderId="3" xfId="0" applyNumberFormat="1" applyFill="1" applyBorder="1" applyAlignment="1">
      <alignment horizontal="right"/>
    </xf>
    <xf numFmtId="0" fontId="0" fillId="0" borderId="2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87" fontId="0" fillId="0" borderId="1" xfId="0" applyNumberFormat="1" applyFont="1" applyFill="1" applyBorder="1" applyAlignment="1"/>
    <xf numFmtId="188" fontId="3" fillId="0" borderId="1" xfId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3" fontId="0" fillId="0" borderId="0" xfId="0" applyNumberFormat="1" applyFont="1" applyFill="1" applyAlignment="1"/>
    <xf numFmtId="189" fontId="0" fillId="0" borderId="4" xfId="0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5" applyFont="1" applyFill="1" applyAlignment="1"/>
    <xf numFmtId="0" fontId="3" fillId="0" borderId="0" xfId="0" applyFont="1" applyFill="1" applyAlignment="1"/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3" fillId="0" borderId="0" xfId="8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0" fillId="0" borderId="0" xfId="3" applyFont="1" applyFill="1" applyAlignment="1">
      <alignment vertic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0" fillId="0" borderId="1" xfId="0" applyNumberFormat="1" applyFill="1" applyBorder="1" applyAlignment="1">
      <alignment horizontal="center"/>
    </xf>
    <xf numFmtId="0" fontId="2" fillId="0" borderId="0" xfId="0" quotePrefix="1" applyFont="1" applyFill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quotePrefix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0" fillId="0" borderId="0" xfId="0" quotePrefix="1" applyNumberFormat="1" applyFill="1" applyAlignment="1"/>
    <xf numFmtId="0" fontId="2" fillId="0" borderId="0" xfId="0" applyFont="1" applyFill="1" applyAlignment="1"/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4" fontId="0" fillId="0" borderId="4" xfId="0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191" fontId="3" fillId="0" borderId="4" xfId="2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Normal" xfId="0" builtinId="0"/>
    <cellStyle name="Normal 2" xfId="3"/>
    <cellStyle name="Normal 2 3 3" xfId="8"/>
    <cellStyle name="Normal 3" xfId="4"/>
    <cellStyle name="Normal_mic007a071c-06t-1 Rev 6" xfId="5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AB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opLeftCell="A67" zoomScaleSheetLayoutView="100" workbookViewId="0">
      <selection activeCell="K79" sqref="A1:K79"/>
    </sheetView>
  </sheetViews>
  <sheetFormatPr defaultRowHeight="18.75" customHeight="1"/>
  <cols>
    <col min="1" max="1" width="1.85546875" style="4" customWidth="1"/>
    <col min="2" max="2" width="33.5703125" style="4" customWidth="1"/>
    <col min="3" max="3" width="5.140625" style="4" customWidth="1"/>
    <col min="4" max="4" width="1.140625" style="4" customWidth="1"/>
    <col min="5" max="5" width="14.5703125" style="7" customWidth="1"/>
    <col min="6" max="6" width="1.140625" style="7" customWidth="1"/>
    <col min="7" max="7" width="14.5703125" style="7" customWidth="1"/>
    <col min="8" max="8" width="1.140625" style="7" customWidth="1"/>
    <col min="9" max="9" width="14.5703125" style="7" customWidth="1"/>
    <col min="10" max="10" width="1.140625" style="7" customWidth="1"/>
    <col min="11" max="11" width="14.5703125" style="7" customWidth="1"/>
    <col min="12" max="12" width="0.7109375" style="4" customWidth="1"/>
    <col min="13" max="13" width="10.5703125" style="4" bestFit="1" customWidth="1"/>
    <col min="14" max="14" width="9.42578125" style="5" bestFit="1" customWidth="1"/>
    <col min="15" max="16384" width="9.140625" style="4"/>
  </cols>
  <sheetData>
    <row r="1" spans="1:14" ht="18.75" customHeight="1">
      <c r="A1" s="104" t="s">
        <v>83</v>
      </c>
      <c r="B1" s="143"/>
    </row>
    <row r="2" spans="1:14" ht="18.75" customHeight="1">
      <c r="A2" s="8" t="s">
        <v>48</v>
      </c>
      <c r="B2" s="8"/>
    </row>
    <row r="3" spans="1:14" ht="18.75" customHeight="1">
      <c r="A3" s="137" t="s">
        <v>120</v>
      </c>
      <c r="B3" s="143"/>
    </row>
    <row r="4" spans="1:14" ht="18.75" customHeight="1">
      <c r="A4" s="95"/>
      <c r="B4" s="143"/>
    </row>
    <row r="5" spans="1:14" ht="18.75" customHeight="1">
      <c r="A5" s="95" t="s">
        <v>23</v>
      </c>
      <c r="B5" s="143"/>
    </row>
    <row r="6" spans="1:14" ht="18.75" customHeight="1">
      <c r="A6" s="95"/>
      <c r="B6" s="143"/>
    </row>
    <row r="7" spans="1:14" ht="18.75" customHeight="1">
      <c r="E7" s="169" t="s">
        <v>24</v>
      </c>
      <c r="F7" s="169"/>
      <c r="G7" s="169"/>
      <c r="H7" s="169"/>
      <c r="I7" s="169"/>
      <c r="J7" s="169"/>
      <c r="K7" s="169"/>
    </row>
    <row r="8" spans="1:14" ht="18.75" customHeight="1">
      <c r="C8" s="9"/>
      <c r="D8" s="9"/>
      <c r="E8" s="170" t="s">
        <v>6</v>
      </c>
      <c r="F8" s="170"/>
      <c r="G8" s="170"/>
      <c r="H8" s="59"/>
      <c r="I8" s="170" t="s">
        <v>20</v>
      </c>
      <c r="J8" s="170"/>
      <c r="K8" s="170"/>
    </row>
    <row r="9" spans="1:14" ht="18.75" customHeight="1">
      <c r="C9" s="9"/>
      <c r="D9" s="9"/>
      <c r="E9" s="169" t="s">
        <v>19</v>
      </c>
      <c r="F9" s="169"/>
      <c r="G9" s="169"/>
      <c r="H9" s="10"/>
      <c r="I9" s="169" t="s">
        <v>19</v>
      </c>
      <c r="J9" s="169"/>
      <c r="K9" s="169"/>
    </row>
    <row r="10" spans="1:14" ht="18.75" customHeight="1">
      <c r="C10" s="9"/>
      <c r="D10" s="9"/>
      <c r="E10" s="69" t="s">
        <v>121</v>
      </c>
      <c r="F10" s="10"/>
      <c r="G10" s="69" t="s">
        <v>130</v>
      </c>
      <c r="H10" s="10"/>
      <c r="I10" s="136" t="str">
        <f>E10</f>
        <v>September 30, 2017</v>
      </c>
      <c r="J10" s="10"/>
      <c r="K10" s="69" t="s">
        <v>130</v>
      </c>
    </row>
    <row r="11" spans="1:14" ht="18.75" customHeight="1">
      <c r="C11" s="9"/>
      <c r="D11" s="9"/>
      <c r="E11" s="70" t="s">
        <v>70</v>
      </c>
      <c r="F11" s="10"/>
      <c r="G11" s="16">
        <v>2016</v>
      </c>
      <c r="H11" s="10"/>
      <c r="I11" s="10" t="str">
        <f>E11</f>
        <v>"Unaudited"</v>
      </c>
      <c r="J11" s="10"/>
      <c r="K11" s="16">
        <v>2016</v>
      </c>
    </row>
    <row r="12" spans="1:14" ht="18.75" customHeight="1">
      <c r="C12" s="96" t="s">
        <v>11</v>
      </c>
      <c r="D12" s="9"/>
      <c r="E12" s="71" t="s">
        <v>68</v>
      </c>
      <c r="F12" s="10"/>
      <c r="G12" s="147" t="s">
        <v>69</v>
      </c>
      <c r="H12" s="10"/>
      <c r="I12" s="68" t="str">
        <f>E12</f>
        <v>"Reviewed"</v>
      </c>
      <c r="J12" s="10"/>
      <c r="K12" s="147" t="s">
        <v>69</v>
      </c>
    </row>
    <row r="13" spans="1:14" ht="18.75" customHeight="1">
      <c r="A13" s="12" t="s">
        <v>25</v>
      </c>
      <c r="B13" s="12"/>
      <c r="C13" s="13"/>
      <c r="D13" s="13"/>
      <c r="E13" s="14"/>
      <c r="F13" s="14"/>
      <c r="G13" s="14"/>
      <c r="H13" s="14"/>
      <c r="I13" s="14"/>
      <c r="J13" s="14"/>
      <c r="K13" s="14"/>
      <c r="M13" s="9"/>
    </row>
    <row r="14" spans="1:14" ht="18.75" customHeight="1">
      <c r="A14" s="15" t="s">
        <v>1</v>
      </c>
      <c r="B14" s="15"/>
      <c r="D14" s="16"/>
      <c r="E14" s="82">
        <v>332146</v>
      </c>
      <c r="F14" s="2"/>
      <c r="G14" s="82">
        <v>11478</v>
      </c>
      <c r="H14" s="2"/>
      <c r="I14" s="7">
        <v>324318</v>
      </c>
      <c r="J14" s="2"/>
      <c r="K14" s="7">
        <v>7260</v>
      </c>
      <c r="M14" s="22"/>
      <c r="N14" s="2"/>
    </row>
    <row r="15" spans="1:14" ht="18.75" customHeight="1">
      <c r="A15" s="63" t="s">
        <v>118</v>
      </c>
      <c r="B15" s="63"/>
      <c r="C15" s="16"/>
      <c r="D15" s="16"/>
      <c r="E15" s="22"/>
      <c r="F15" s="2"/>
      <c r="G15" s="22"/>
      <c r="H15" s="2"/>
      <c r="J15" s="2"/>
      <c r="M15" s="22"/>
      <c r="N15" s="2"/>
    </row>
    <row r="16" spans="1:14" ht="18.75" customHeight="1">
      <c r="A16" s="157" t="s">
        <v>134</v>
      </c>
      <c r="B16" s="63" t="s">
        <v>179</v>
      </c>
      <c r="C16" s="16">
        <v>3</v>
      </c>
      <c r="D16" s="16"/>
      <c r="E16" s="22">
        <v>475</v>
      </c>
      <c r="F16" s="2"/>
      <c r="G16" s="22">
        <v>338</v>
      </c>
      <c r="H16" s="2"/>
      <c r="I16" s="7">
        <v>2980</v>
      </c>
      <c r="J16" s="2"/>
      <c r="K16" s="7">
        <v>17218</v>
      </c>
      <c r="M16" s="22"/>
      <c r="N16" s="2"/>
    </row>
    <row r="17" spans="1:14" ht="18.75" customHeight="1">
      <c r="A17" s="157" t="s">
        <v>134</v>
      </c>
      <c r="B17" s="63" t="s">
        <v>180</v>
      </c>
      <c r="C17" s="62">
        <v>4</v>
      </c>
      <c r="D17" s="16"/>
      <c r="E17" s="22">
        <v>226599</v>
      </c>
      <c r="F17" s="2"/>
      <c r="G17" s="22">
        <v>196121</v>
      </c>
      <c r="H17" s="2"/>
      <c r="I17" s="7">
        <v>212445</v>
      </c>
      <c r="J17" s="2"/>
      <c r="K17" s="7">
        <v>169394</v>
      </c>
      <c r="M17" s="22"/>
      <c r="N17" s="2"/>
    </row>
    <row r="18" spans="1:14" ht="18.75" customHeight="1">
      <c r="A18" s="63" t="s">
        <v>129</v>
      </c>
      <c r="B18" s="63"/>
      <c r="C18" s="62">
        <v>7</v>
      </c>
      <c r="D18" s="16"/>
      <c r="E18" s="22">
        <v>93550</v>
      </c>
      <c r="F18" s="2"/>
      <c r="G18" s="22">
        <v>51309</v>
      </c>
      <c r="H18" s="2"/>
      <c r="I18" s="7">
        <v>89892</v>
      </c>
      <c r="J18" s="2"/>
      <c r="K18" s="7">
        <v>25674</v>
      </c>
      <c r="M18" s="22"/>
      <c r="N18" s="2"/>
    </row>
    <row r="19" spans="1:14" ht="18.75" customHeight="1">
      <c r="A19" s="63" t="s">
        <v>105</v>
      </c>
      <c r="B19" s="63"/>
      <c r="C19" s="16"/>
      <c r="D19" s="16"/>
      <c r="E19" s="22"/>
      <c r="F19" s="2"/>
      <c r="G19" s="22"/>
      <c r="H19" s="2"/>
      <c r="J19" s="2"/>
      <c r="M19" s="22"/>
      <c r="N19" s="2"/>
    </row>
    <row r="20" spans="1:14" ht="18.75" customHeight="1">
      <c r="A20" s="90" t="s">
        <v>146</v>
      </c>
      <c r="B20" s="90" t="s">
        <v>181</v>
      </c>
      <c r="C20" s="16">
        <v>3</v>
      </c>
      <c r="D20" s="16"/>
      <c r="E20" s="74">
        <v>0</v>
      </c>
      <c r="F20" s="2"/>
      <c r="G20" s="74">
        <v>0</v>
      </c>
      <c r="I20" s="7">
        <v>22072</v>
      </c>
      <c r="K20" s="7">
        <v>24883</v>
      </c>
      <c r="M20" s="22"/>
      <c r="N20" s="2"/>
    </row>
    <row r="21" spans="1:14" ht="18.75" customHeight="1">
      <c r="A21" s="63" t="s">
        <v>84</v>
      </c>
      <c r="B21" s="63"/>
      <c r="C21" s="16"/>
      <c r="D21" s="16"/>
      <c r="E21" s="22">
        <v>260628</v>
      </c>
      <c r="F21" s="2"/>
      <c r="G21" s="22">
        <v>189713</v>
      </c>
      <c r="I21" s="7">
        <v>247932</v>
      </c>
      <c r="K21" s="7">
        <v>176932</v>
      </c>
      <c r="M21" s="22"/>
      <c r="N21" s="2"/>
    </row>
    <row r="22" spans="1:14" ht="18.75" customHeight="1">
      <c r="A22" s="15" t="s">
        <v>2</v>
      </c>
      <c r="B22" s="15"/>
      <c r="C22" s="16"/>
      <c r="D22" s="16"/>
      <c r="E22" s="22">
        <v>1021</v>
      </c>
      <c r="F22" s="2"/>
      <c r="G22" s="22">
        <v>682</v>
      </c>
      <c r="H22" s="2"/>
      <c r="I22" s="7">
        <v>845</v>
      </c>
      <c r="J22" s="2"/>
      <c r="K22" s="7">
        <v>330</v>
      </c>
      <c r="M22" s="22"/>
      <c r="N22" s="2"/>
    </row>
    <row r="23" spans="1:14" ht="18.75" customHeight="1">
      <c r="A23" s="12" t="s">
        <v>59</v>
      </c>
      <c r="B23" s="12"/>
      <c r="C23" s="16"/>
      <c r="D23" s="16"/>
      <c r="E23" s="17">
        <f>SUM(E14:E22)</f>
        <v>914419</v>
      </c>
      <c r="F23" s="2"/>
      <c r="G23" s="17">
        <f>SUM(G14:G22)</f>
        <v>449641</v>
      </c>
      <c r="H23" s="2"/>
      <c r="I23" s="17">
        <f>SUM(I14:I22)</f>
        <v>900484</v>
      </c>
      <c r="J23" s="2"/>
      <c r="K23" s="17">
        <f>SUM(K14:K22)</f>
        <v>421691</v>
      </c>
      <c r="M23" s="22"/>
      <c r="N23" s="2"/>
    </row>
    <row r="24" spans="1:14" ht="18.75" customHeight="1">
      <c r="A24" s="15"/>
      <c r="B24" s="15"/>
      <c r="C24" s="16"/>
      <c r="D24" s="16"/>
      <c r="E24" s="22"/>
      <c r="F24" s="2"/>
      <c r="G24" s="2"/>
      <c r="H24" s="2"/>
      <c r="I24" s="2"/>
      <c r="J24" s="2"/>
      <c r="K24" s="2"/>
      <c r="M24" s="22"/>
      <c r="N24" s="2"/>
    </row>
    <row r="25" spans="1:14" ht="18.75" customHeight="1">
      <c r="A25" s="12" t="s">
        <v>26</v>
      </c>
      <c r="B25" s="12"/>
      <c r="C25" s="16"/>
      <c r="D25" s="16"/>
      <c r="E25" s="2"/>
      <c r="F25" s="2"/>
      <c r="G25" s="2"/>
      <c r="H25" s="2"/>
      <c r="I25" s="2"/>
      <c r="J25" s="2"/>
      <c r="K25" s="2"/>
      <c r="M25" s="30"/>
      <c r="N25" s="27"/>
    </row>
    <row r="26" spans="1:14" ht="18.75" customHeight="1">
      <c r="A26" s="63" t="s">
        <v>127</v>
      </c>
      <c r="B26" s="12"/>
      <c r="C26" s="16"/>
      <c r="D26" s="16"/>
      <c r="E26" s="2"/>
      <c r="F26" s="2"/>
      <c r="G26" s="2"/>
      <c r="H26" s="2"/>
      <c r="I26" s="2"/>
      <c r="J26" s="2"/>
      <c r="K26" s="2"/>
      <c r="M26" s="30"/>
      <c r="N26" s="27"/>
    </row>
    <row r="27" spans="1:14" ht="18.75" customHeight="1">
      <c r="B27" s="63" t="s">
        <v>128</v>
      </c>
      <c r="C27" s="16">
        <v>6</v>
      </c>
      <c r="D27" s="16"/>
      <c r="E27" s="78">
        <v>4475</v>
      </c>
      <c r="F27" s="2"/>
      <c r="G27" s="78">
        <v>4520</v>
      </c>
      <c r="H27" s="2"/>
      <c r="I27" s="7">
        <v>4347</v>
      </c>
      <c r="J27" s="2"/>
      <c r="K27" s="7">
        <v>4300</v>
      </c>
      <c r="M27" s="30"/>
      <c r="N27" s="27"/>
    </row>
    <row r="28" spans="1:14" ht="18.75" customHeight="1">
      <c r="A28" s="63" t="s">
        <v>88</v>
      </c>
      <c r="B28" s="63"/>
      <c r="C28" s="62">
        <v>5</v>
      </c>
      <c r="D28" s="16"/>
      <c r="E28" s="73">
        <v>0</v>
      </c>
      <c r="F28" s="2"/>
      <c r="G28" s="73">
        <v>0</v>
      </c>
      <c r="H28" s="2"/>
      <c r="I28" s="7">
        <v>4849</v>
      </c>
      <c r="J28" s="2"/>
      <c r="K28" s="7">
        <v>4849</v>
      </c>
      <c r="M28" s="29"/>
      <c r="N28" s="27"/>
    </row>
    <row r="29" spans="1:14" ht="18.75" customHeight="1">
      <c r="A29" s="63" t="s">
        <v>85</v>
      </c>
      <c r="B29" s="63"/>
      <c r="C29" s="62"/>
      <c r="D29" s="16"/>
      <c r="E29" s="65">
        <v>10678</v>
      </c>
      <c r="F29" s="2"/>
      <c r="G29" s="65">
        <v>12462</v>
      </c>
      <c r="H29" s="2"/>
      <c r="I29" s="7">
        <v>10584</v>
      </c>
      <c r="J29" s="2"/>
      <c r="K29" s="7">
        <v>12343</v>
      </c>
      <c r="M29" s="29"/>
      <c r="N29" s="27"/>
    </row>
    <row r="30" spans="1:14" ht="18.75" customHeight="1">
      <c r="A30" s="63" t="s">
        <v>113</v>
      </c>
      <c r="B30" s="63"/>
      <c r="C30" s="62"/>
      <c r="D30" s="16"/>
      <c r="E30" s="65">
        <v>4120</v>
      </c>
      <c r="F30" s="2"/>
      <c r="G30" s="65">
        <v>4291</v>
      </c>
      <c r="H30" s="2"/>
      <c r="I30" s="7">
        <v>3989</v>
      </c>
      <c r="J30" s="2"/>
      <c r="K30" s="7">
        <v>4149</v>
      </c>
      <c r="M30" s="29"/>
      <c r="N30" s="27"/>
    </row>
    <row r="31" spans="1:14" ht="18.75" customHeight="1">
      <c r="A31" s="63" t="s">
        <v>86</v>
      </c>
      <c r="B31" s="63"/>
      <c r="C31" s="16"/>
      <c r="D31" s="16"/>
      <c r="E31" s="65">
        <v>3907</v>
      </c>
      <c r="F31" s="2"/>
      <c r="G31" s="65">
        <v>3907</v>
      </c>
      <c r="H31" s="2"/>
      <c r="I31" s="7">
        <v>3907</v>
      </c>
      <c r="J31" s="2"/>
      <c r="K31" s="7">
        <v>3907</v>
      </c>
      <c r="M31" s="29"/>
      <c r="N31" s="27"/>
    </row>
    <row r="32" spans="1:14" ht="18.75" customHeight="1">
      <c r="A32" s="63" t="s">
        <v>114</v>
      </c>
      <c r="B32" s="63"/>
      <c r="C32" s="62"/>
      <c r="D32" s="16"/>
      <c r="E32" s="7">
        <v>3697</v>
      </c>
      <c r="F32" s="2"/>
      <c r="G32" s="7">
        <v>4101</v>
      </c>
      <c r="H32" s="2"/>
      <c r="I32" s="7">
        <v>3520</v>
      </c>
      <c r="J32" s="2"/>
      <c r="K32" s="7">
        <v>3723</v>
      </c>
      <c r="M32" s="30"/>
      <c r="N32" s="27"/>
    </row>
    <row r="33" spans="1:14" ht="18.75" customHeight="1">
      <c r="A33" s="63" t="s">
        <v>3</v>
      </c>
      <c r="B33" s="63"/>
      <c r="C33" s="16"/>
      <c r="D33" s="16"/>
      <c r="E33" s="7">
        <v>1931</v>
      </c>
      <c r="F33" s="2"/>
      <c r="G33" s="7">
        <v>1808</v>
      </c>
      <c r="H33" s="2"/>
      <c r="I33" s="7">
        <v>1931</v>
      </c>
      <c r="J33" s="2"/>
      <c r="K33" s="7">
        <v>1803</v>
      </c>
      <c r="M33" s="30"/>
      <c r="N33" s="27"/>
    </row>
    <row r="34" spans="1:14" ht="18.75" customHeight="1">
      <c r="A34" s="12" t="s">
        <v>60</v>
      </c>
      <c r="B34" s="12"/>
      <c r="C34" s="16"/>
      <c r="D34" s="16"/>
      <c r="E34" s="17">
        <f>SUM(E27:E33)</f>
        <v>28808</v>
      </c>
      <c r="F34" s="2"/>
      <c r="G34" s="17">
        <f>SUM(G27:G33)</f>
        <v>31089</v>
      </c>
      <c r="H34" s="2"/>
      <c r="I34" s="17">
        <f>SUM(I27:I33)</f>
        <v>33127</v>
      </c>
      <c r="J34" s="2"/>
      <c r="K34" s="17">
        <f>SUM(K27:K33)</f>
        <v>35074</v>
      </c>
      <c r="M34" s="39"/>
      <c r="N34" s="40"/>
    </row>
    <row r="35" spans="1:14" ht="18.75" customHeight="1">
      <c r="A35" s="15"/>
      <c r="B35" s="15"/>
      <c r="C35" s="16"/>
      <c r="D35" s="16"/>
      <c r="E35" s="22"/>
      <c r="F35" s="2"/>
      <c r="G35" s="2"/>
      <c r="H35" s="2"/>
      <c r="I35" s="2"/>
      <c r="J35" s="2"/>
      <c r="K35" s="2"/>
      <c r="M35" s="39"/>
      <c r="N35" s="40"/>
    </row>
    <row r="36" spans="1:14" ht="18.75" customHeight="1" thickBot="1">
      <c r="A36" s="12" t="s">
        <v>27</v>
      </c>
      <c r="B36" s="12"/>
      <c r="C36" s="16"/>
      <c r="D36" s="16"/>
      <c r="E36" s="19">
        <f>SUM(E23+E34)</f>
        <v>943227</v>
      </c>
      <c r="F36" s="2"/>
      <c r="G36" s="19">
        <f>SUM(G23+G34)</f>
        <v>480730</v>
      </c>
      <c r="H36" s="2"/>
      <c r="I36" s="19">
        <f>SUM(I23+I34)</f>
        <v>933611</v>
      </c>
      <c r="J36" s="2"/>
      <c r="K36" s="19">
        <f>SUM(K23+K34)</f>
        <v>456765</v>
      </c>
      <c r="M36" s="9"/>
    </row>
    <row r="37" spans="1:14" ht="18.75" customHeight="1" thickTop="1"/>
    <row r="38" spans="1:14" ht="18.75" customHeight="1">
      <c r="A38" s="108" t="str">
        <f>A1</f>
        <v>FIRETRADE ENGINEERING PUBLIC COMPANY LIMITED AND ITS SUBSIDIARY</v>
      </c>
      <c r="B38" s="143"/>
    </row>
    <row r="39" spans="1:14" ht="18.75" customHeight="1">
      <c r="A39" s="8" t="s">
        <v>48</v>
      </c>
      <c r="B39" s="8"/>
    </row>
    <row r="40" spans="1:14" ht="18.75" customHeight="1">
      <c r="A40" s="108" t="str">
        <f>A3</f>
        <v>AS AT SEPTEMBER 30, 2017 AND DECEMBER 31, 2016</v>
      </c>
      <c r="B40" s="143"/>
    </row>
    <row r="41" spans="1:14" ht="18.75" customHeight="1">
      <c r="A41" s="95"/>
      <c r="B41" s="143"/>
    </row>
    <row r="42" spans="1:14" ht="18.75" customHeight="1">
      <c r="A42" s="95" t="s">
        <v>28</v>
      </c>
      <c r="B42" s="143"/>
    </row>
    <row r="43" spans="1:14" ht="18.75" customHeight="1">
      <c r="A43" s="95"/>
      <c r="B43" s="143"/>
    </row>
    <row r="44" spans="1:14" ht="18.75" customHeight="1">
      <c r="A44" s="95"/>
      <c r="B44" s="143"/>
      <c r="E44" s="169" t="s">
        <v>24</v>
      </c>
      <c r="F44" s="169"/>
      <c r="G44" s="169"/>
      <c r="H44" s="169"/>
      <c r="I44" s="169"/>
      <c r="J44" s="169"/>
      <c r="K44" s="169"/>
    </row>
    <row r="45" spans="1:14" ht="18.75" customHeight="1">
      <c r="E45" s="170" t="s">
        <v>6</v>
      </c>
      <c r="F45" s="170"/>
      <c r="G45" s="170"/>
      <c r="H45" s="59"/>
      <c r="I45" s="170" t="s">
        <v>20</v>
      </c>
      <c r="J45" s="170"/>
      <c r="K45" s="170"/>
    </row>
    <row r="46" spans="1:14" ht="18.75" customHeight="1">
      <c r="C46" s="9"/>
      <c r="D46" s="9"/>
      <c r="E46" s="169" t="s">
        <v>19</v>
      </c>
      <c r="F46" s="169"/>
      <c r="G46" s="169"/>
      <c r="H46" s="10"/>
      <c r="I46" s="169" t="s">
        <v>19</v>
      </c>
      <c r="J46" s="169"/>
      <c r="K46" s="169"/>
    </row>
    <row r="47" spans="1:14" ht="18.75" customHeight="1">
      <c r="C47" s="9"/>
      <c r="D47" s="9"/>
      <c r="E47" s="69" t="s">
        <v>121</v>
      </c>
      <c r="F47" s="10"/>
      <c r="G47" s="69" t="s">
        <v>130</v>
      </c>
      <c r="H47" s="10"/>
      <c r="I47" s="142" t="str">
        <f>E47</f>
        <v>September 30, 2017</v>
      </c>
      <c r="J47" s="10"/>
      <c r="K47" s="69" t="s">
        <v>130</v>
      </c>
    </row>
    <row r="48" spans="1:14" ht="18.75" customHeight="1">
      <c r="C48" s="9"/>
      <c r="D48" s="9"/>
      <c r="E48" s="70" t="s">
        <v>70</v>
      </c>
      <c r="F48" s="10"/>
      <c r="G48" s="16">
        <v>2016</v>
      </c>
      <c r="H48" s="10"/>
      <c r="I48" s="10" t="str">
        <f>E48</f>
        <v>"Unaudited"</v>
      </c>
      <c r="J48" s="10"/>
      <c r="K48" s="16">
        <v>2016</v>
      </c>
    </row>
    <row r="49" spans="1:14" ht="18.75" customHeight="1">
      <c r="C49" s="96" t="s">
        <v>11</v>
      </c>
      <c r="D49" s="9"/>
      <c r="E49" s="71" t="s">
        <v>68</v>
      </c>
      <c r="F49" s="10"/>
      <c r="G49" s="147" t="s">
        <v>69</v>
      </c>
      <c r="H49" s="10"/>
      <c r="I49" s="68" t="str">
        <f>E49</f>
        <v>"Reviewed"</v>
      </c>
      <c r="J49" s="10"/>
      <c r="K49" s="147" t="s">
        <v>69</v>
      </c>
    </row>
    <row r="50" spans="1:14" ht="18.75" customHeight="1">
      <c r="A50" s="135" t="s">
        <v>33</v>
      </c>
      <c r="B50" s="143"/>
      <c r="C50" s="16"/>
      <c r="D50" s="16"/>
      <c r="E50" s="2"/>
      <c r="F50" s="2"/>
      <c r="G50" s="2"/>
      <c r="H50" s="2"/>
      <c r="I50" s="2"/>
      <c r="J50" s="2"/>
      <c r="K50" s="2"/>
    </row>
    <row r="51" spans="1:14" ht="18.75" customHeight="1">
      <c r="A51" s="20" t="s">
        <v>177</v>
      </c>
      <c r="C51" s="16"/>
      <c r="D51" s="16"/>
      <c r="E51" s="2"/>
      <c r="F51" s="2"/>
      <c r="G51" s="2"/>
      <c r="H51" s="2"/>
      <c r="I51" s="2"/>
      <c r="J51" s="2"/>
      <c r="K51" s="2"/>
    </row>
    <row r="52" spans="1:14" ht="18.75" customHeight="1">
      <c r="A52" s="20" t="s">
        <v>146</v>
      </c>
      <c r="B52" s="4" t="s">
        <v>178</v>
      </c>
      <c r="C52" s="16"/>
      <c r="D52" s="16"/>
      <c r="E52" s="25">
        <v>10644</v>
      </c>
      <c r="F52" s="2"/>
      <c r="G52" s="25">
        <v>53614</v>
      </c>
      <c r="H52" s="2"/>
      <c r="I52" s="7">
        <v>10644</v>
      </c>
      <c r="J52" s="2"/>
      <c r="K52" s="7">
        <v>53614</v>
      </c>
      <c r="M52" s="30"/>
      <c r="N52" s="29"/>
    </row>
    <row r="53" spans="1:14" ht="18.75" customHeight="1">
      <c r="A53" s="20" t="s">
        <v>106</v>
      </c>
      <c r="B53" s="20"/>
      <c r="C53" s="16"/>
      <c r="D53" s="16"/>
      <c r="E53" s="25"/>
      <c r="F53" s="2"/>
      <c r="G53" s="25"/>
      <c r="H53" s="2"/>
      <c r="J53" s="2"/>
      <c r="M53" s="30"/>
      <c r="N53" s="29"/>
    </row>
    <row r="54" spans="1:14" ht="18.75" customHeight="1">
      <c r="A54" s="157" t="s">
        <v>134</v>
      </c>
      <c r="B54" s="63" t="s">
        <v>179</v>
      </c>
      <c r="C54" s="16">
        <v>3</v>
      </c>
      <c r="D54" s="16"/>
      <c r="E54" s="35">
        <v>256</v>
      </c>
      <c r="F54" s="2"/>
      <c r="G54" s="66">
        <v>81</v>
      </c>
      <c r="I54" s="7">
        <v>2317</v>
      </c>
      <c r="K54" s="7">
        <v>3607</v>
      </c>
      <c r="M54" s="30"/>
      <c r="N54" s="29"/>
    </row>
    <row r="55" spans="1:14" ht="18.75" customHeight="1">
      <c r="A55" s="157" t="s">
        <v>134</v>
      </c>
      <c r="B55" s="63" t="s">
        <v>180</v>
      </c>
      <c r="C55" s="16">
        <v>7</v>
      </c>
      <c r="D55" s="16"/>
      <c r="E55" s="25">
        <v>168757</v>
      </c>
      <c r="F55" s="2"/>
      <c r="G55" s="25">
        <v>94495</v>
      </c>
      <c r="H55" s="2"/>
      <c r="I55" s="7">
        <v>162955</v>
      </c>
      <c r="J55" s="2"/>
      <c r="K55" s="7">
        <v>86457</v>
      </c>
      <c r="M55" s="30"/>
      <c r="N55" s="29"/>
    </row>
    <row r="56" spans="1:14" ht="18.75" customHeight="1">
      <c r="A56" s="37" t="s">
        <v>58</v>
      </c>
      <c r="B56" s="37"/>
      <c r="C56" s="16"/>
      <c r="D56" s="16"/>
      <c r="E56" s="25">
        <v>4286</v>
      </c>
      <c r="G56" s="25">
        <v>7155</v>
      </c>
      <c r="I56" s="5">
        <v>4286</v>
      </c>
      <c r="J56" s="5"/>
      <c r="K56" s="35">
        <v>3598</v>
      </c>
      <c r="M56" s="60"/>
      <c r="N56" s="60"/>
    </row>
    <row r="57" spans="1:14" ht="18.75" customHeight="1">
      <c r="A57" s="20" t="s">
        <v>87</v>
      </c>
      <c r="B57" s="20"/>
      <c r="C57" s="62">
        <v>3</v>
      </c>
      <c r="D57" s="16"/>
      <c r="E57" s="25">
        <v>3205</v>
      </c>
      <c r="F57" s="36"/>
      <c r="G57" s="25">
        <v>4678</v>
      </c>
      <c r="H57" s="2"/>
      <c r="I57" s="7">
        <v>2912</v>
      </c>
      <c r="J57" s="2"/>
      <c r="K57" s="7">
        <v>4375</v>
      </c>
      <c r="M57" s="30"/>
      <c r="N57" s="29"/>
    </row>
    <row r="58" spans="1:14" ht="18.75" customHeight="1">
      <c r="A58" s="95" t="s">
        <v>4</v>
      </c>
      <c r="B58" s="143"/>
      <c r="C58" s="16"/>
      <c r="D58" s="16"/>
      <c r="E58" s="17">
        <f>SUM(E52:E57)</f>
        <v>187148</v>
      </c>
      <c r="F58" s="22"/>
      <c r="G58" s="17">
        <f>SUM(G52:G57)</f>
        <v>160023</v>
      </c>
      <c r="H58" s="22"/>
      <c r="I58" s="17">
        <f>SUM(I52:I57)</f>
        <v>183114</v>
      </c>
      <c r="J58" s="22"/>
      <c r="K58" s="17">
        <f>SUM(K52:K57)</f>
        <v>151651</v>
      </c>
      <c r="M58" s="30"/>
      <c r="N58" s="29"/>
    </row>
    <row r="59" spans="1:14" ht="11.25" customHeight="1">
      <c r="A59" s="95"/>
      <c r="B59" s="143"/>
      <c r="C59" s="16"/>
      <c r="D59" s="16"/>
      <c r="E59" s="2"/>
      <c r="F59" s="2"/>
      <c r="G59" s="2"/>
      <c r="H59" s="2"/>
      <c r="I59" s="2"/>
      <c r="J59" s="2"/>
      <c r="K59" s="2"/>
      <c r="M59" s="30"/>
      <c r="N59" s="29"/>
    </row>
    <row r="60" spans="1:14" ht="18.75" customHeight="1">
      <c r="A60" s="135" t="s">
        <v>116</v>
      </c>
      <c r="B60" s="143"/>
      <c r="C60" s="16"/>
      <c r="D60" s="16"/>
      <c r="E60" s="22"/>
      <c r="F60" s="22"/>
      <c r="G60" s="22"/>
      <c r="H60" s="22"/>
      <c r="I60" s="22"/>
      <c r="J60" s="22"/>
      <c r="K60" s="22"/>
      <c r="M60" s="22"/>
      <c r="N60" s="22"/>
    </row>
    <row r="61" spans="1:14" ht="18.75" customHeight="1">
      <c r="A61" s="103" t="s">
        <v>107</v>
      </c>
      <c r="B61" s="143"/>
      <c r="C61" s="16"/>
      <c r="D61" s="16"/>
      <c r="E61" s="21">
        <v>6317</v>
      </c>
      <c r="F61" s="2"/>
      <c r="G61" s="21">
        <v>5078</v>
      </c>
      <c r="H61" s="2"/>
      <c r="I61" s="21">
        <v>6045</v>
      </c>
      <c r="J61" s="2"/>
      <c r="K61" s="21">
        <v>4877</v>
      </c>
    </row>
    <row r="62" spans="1:14" ht="12.75" customHeight="1">
      <c r="C62" s="16"/>
      <c r="D62" s="16"/>
      <c r="E62" s="22"/>
      <c r="F62" s="2"/>
      <c r="G62" s="2"/>
      <c r="H62" s="2"/>
      <c r="I62" s="2"/>
      <c r="J62" s="2"/>
      <c r="K62" s="2"/>
    </row>
    <row r="63" spans="1:14" ht="18.75" customHeight="1">
      <c r="A63" s="95" t="s">
        <v>56</v>
      </c>
      <c r="B63" s="143"/>
      <c r="C63" s="16"/>
      <c r="D63" s="16"/>
      <c r="E63" s="21">
        <f>E61+E58</f>
        <v>193465</v>
      </c>
      <c r="F63" s="2"/>
      <c r="G63" s="21">
        <f>G61+G58</f>
        <v>165101</v>
      </c>
      <c r="H63" s="2"/>
      <c r="I63" s="21">
        <f>I61+I58</f>
        <v>189159</v>
      </c>
      <c r="J63" s="2"/>
      <c r="K63" s="21">
        <f>K61+K58</f>
        <v>156528</v>
      </c>
    </row>
    <row r="64" spans="1:14" ht="12.75" customHeight="1">
      <c r="A64" s="95"/>
      <c r="B64" s="143"/>
      <c r="C64" s="16"/>
      <c r="D64" s="16"/>
      <c r="E64" s="23"/>
      <c r="F64" s="24"/>
      <c r="G64" s="23"/>
      <c r="H64" s="24"/>
      <c r="I64" s="23"/>
      <c r="J64" s="24"/>
      <c r="K64" s="23"/>
    </row>
    <row r="65" spans="1:16" ht="18.75" customHeight="1">
      <c r="A65" s="95" t="s">
        <v>34</v>
      </c>
      <c r="B65" s="143"/>
      <c r="C65" s="9"/>
      <c r="D65" s="11"/>
      <c r="E65" s="168"/>
      <c r="F65" s="168"/>
      <c r="G65" s="168"/>
      <c r="H65" s="168"/>
      <c r="I65" s="168"/>
      <c r="J65" s="168"/>
      <c r="K65" s="168"/>
    </row>
    <row r="66" spans="1:16" ht="18.75" customHeight="1">
      <c r="A66" s="4" t="s">
        <v>9</v>
      </c>
      <c r="C66" s="9"/>
      <c r="D66" s="16"/>
    </row>
    <row r="67" spans="1:16" ht="18.75" customHeight="1" thickBot="1">
      <c r="A67" s="148" t="s">
        <v>134</v>
      </c>
      <c r="B67" s="4" t="s">
        <v>131</v>
      </c>
      <c r="C67" s="11">
        <v>8</v>
      </c>
      <c r="E67" s="19">
        <v>300000</v>
      </c>
      <c r="F67" s="2"/>
      <c r="G67" s="19">
        <v>300000</v>
      </c>
      <c r="H67" s="2"/>
      <c r="I67" s="19">
        <v>300000</v>
      </c>
      <c r="J67" s="2"/>
      <c r="K67" s="19">
        <f>G67</f>
        <v>300000</v>
      </c>
    </row>
    <row r="68" spans="1:16" ht="18.75" customHeight="1" thickTop="1">
      <c r="A68" s="148" t="s">
        <v>134</v>
      </c>
      <c r="B68" s="20" t="s">
        <v>132</v>
      </c>
      <c r="C68" s="11">
        <v>8</v>
      </c>
      <c r="D68" s="16"/>
      <c r="E68" s="25">
        <f>'SH 6'!E25</f>
        <v>300000</v>
      </c>
      <c r="F68" s="2"/>
      <c r="G68" s="7">
        <f>'SH 6'!E21</f>
        <v>225000</v>
      </c>
      <c r="H68" s="2"/>
      <c r="I68" s="7">
        <f>'SH 7'!E25</f>
        <v>300000</v>
      </c>
      <c r="J68" s="2"/>
      <c r="K68" s="7">
        <f>'SH 7'!E21</f>
        <v>225000</v>
      </c>
    </row>
    <row r="69" spans="1:16" ht="18.75" customHeight="1">
      <c r="A69" s="20" t="s">
        <v>133</v>
      </c>
      <c r="C69" s="11">
        <v>8</v>
      </c>
      <c r="D69" s="16"/>
      <c r="E69" s="30">
        <f>'SH 6'!G25</f>
        <v>346480</v>
      </c>
      <c r="F69" s="34"/>
      <c r="G69" s="44">
        <f>'SH 6'!G21</f>
        <v>0</v>
      </c>
      <c r="H69" s="34"/>
      <c r="I69" s="5">
        <f>'SH 7'!G25</f>
        <v>346480</v>
      </c>
      <c r="J69" s="34"/>
      <c r="K69" s="44">
        <f>'SH 7'!G21</f>
        <v>0</v>
      </c>
    </row>
    <row r="70" spans="1:16" ht="18.75" customHeight="1">
      <c r="A70" s="4" t="s">
        <v>61</v>
      </c>
      <c r="C70" s="11"/>
      <c r="D70" s="9"/>
      <c r="E70" s="9"/>
      <c r="F70" s="9"/>
      <c r="G70" s="9"/>
      <c r="H70" s="9"/>
      <c r="I70" s="9"/>
      <c r="J70" s="9"/>
      <c r="K70" s="9"/>
      <c r="L70" s="9"/>
    </row>
    <row r="71" spans="1:16" ht="18.75" customHeight="1">
      <c r="A71" s="148" t="s">
        <v>134</v>
      </c>
      <c r="B71" s="20" t="s">
        <v>135</v>
      </c>
      <c r="C71" s="62"/>
      <c r="D71" s="16"/>
      <c r="E71" s="25">
        <f>'SH 6'!I25</f>
        <v>9372</v>
      </c>
      <c r="F71" s="2"/>
      <c r="G71" s="7">
        <f>'SH 6'!I21</f>
        <v>9372</v>
      </c>
      <c r="H71" s="2"/>
      <c r="I71" s="121">
        <f>'SH 7'!I25</f>
        <v>9372</v>
      </c>
      <c r="J71" s="2"/>
      <c r="K71" s="7">
        <f>'SH 7'!I21</f>
        <v>9372</v>
      </c>
    </row>
    <row r="72" spans="1:16" ht="18.75" customHeight="1">
      <c r="A72" s="148" t="s">
        <v>134</v>
      </c>
      <c r="B72" s="20" t="s">
        <v>0</v>
      </c>
      <c r="C72" s="16"/>
      <c r="D72" s="16"/>
      <c r="E72" s="25">
        <f>'SH 6'!K25</f>
        <v>93811</v>
      </c>
      <c r="F72" s="2"/>
      <c r="G72" s="22">
        <f>'SH 6'!K21</f>
        <v>81158</v>
      </c>
      <c r="H72" s="2"/>
      <c r="I72" s="72">
        <f>'SH 7'!K25</f>
        <v>88501</v>
      </c>
      <c r="J72" s="2"/>
      <c r="K72" s="22">
        <f>'SH 7'!K21</f>
        <v>65766</v>
      </c>
    </row>
    <row r="73" spans="1:16" ht="18.75" customHeight="1">
      <c r="A73" s="20" t="s">
        <v>66</v>
      </c>
      <c r="B73" s="20"/>
      <c r="C73" s="16"/>
      <c r="D73" s="16"/>
      <c r="E73" s="25"/>
      <c r="F73" s="2"/>
      <c r="G73" s="22"/>
      <c r="H73" s="2"/>
      <c r="I73" s="72"/>
      <c r="J73" s="22"/>
      <c r="K73" s="22"/>
    </row>
    <row r="74" spans="1:16" ht="18.75" customHeight="1">
      <c r="A74" s="148" t="s">
        <v>134</v>
      </c>
      <c r="B74" s="20" t="s">
        <v>136</v>
      </c>
      <c r="C74" s="16"/>
      <c r="D74" s="16"/>
      <c r="E74" s="25"/>
      <c r="F74" s="22"/>
      <c r="G74" s="22"/>
      <c r="H74" s="22"/>
      <c r="I74" s="72"/>
      <c r="J74" s="22"/>
      <c r="K74" s="22"/>
    </row>
    <row r="75" spans="1:16" ht="18.75" customHeight="1">
      <c r="A75" s="20" t="s">
        <v>137</v>
      </c>
      <c r="B75" s="20" t="s">
        <v>138</v>
      </c>
      <c r="C75" s="16">
        <v>8</v>
      </c>
      <c r="D75" s="16"/>
      <c r="E75" s="109">
        <f>'SH 6'!M25</f>
        <v>99</v>
      </c>
      <c r="F75" s="22"/>
      <c r="G75" s="77">
        <f>'SH 6'!M21</f>
        <v>99</v>
      </c>
      <c r="H75" s="22"/>
      <c r="I75" s="111">
        <f>'SH 7'!M25</f>
        <v>99</v>
      </c>
      <c r="J75" s="22"/>
      <c r="K75" s="77">
        <f>'SH 7'!M21</f>
        <v>99</v>
      </c>
      <c r="N75" s="45"/>
    </row>
    <row r="76" spans="1:16" ht="18.75" customHeight="1">
      <c r="A76" s="95" t="s">
        <v>57</v>
      </c>
      <c r="B76" s="143"/>
      <c r="C76" s="16"/>
      <c r="D76" s="16"/>
      <c r="E76" s="101">
        <f>SUM(E68:E75)</f>
        <v>749762</v>
      </c>
      <c r="F76" s="2"/>
      <c r="G76" s="101">
        <f>SUM(G68:G75)</f>
        <v>315629</v>
      </c>
      <c r="H76" s="22"/>
      <c r="I76" s="101">
        <f>SUM(I68:I75)</f>
        <v>744452</v>
      </c>
      <c r="J76" s="22"/>
      <c r="K76" s="101">
        <f>SUM(K68:K75)</f>
        <v>300237</v>
      </c>
    </row>
    <row r="77" spans="1:16" ht="12.75" customHeight="1">
      <c r="A77" s="95"/>
      <c r="B77" s="143"/>
      <c r="C77" s="16"/>
      <c r="D77" s="16"/>
      <c r="E77" s="22"/>
      <c r="F77" s="2"/>
      <c r="G77" s="2"/>
      <c r="H77" s="2"/>
      <c r="I77" s="2"/>
      <c r="J77" s="2"/>
      <c r="K77" s="2"/>
    </row>
    <row r="78" spans="1:16" ht="18.75" customHeight="1">
      <c r="A78" s="95" t="s">
        <v>35</v>
      </c>
      <c r="B78" s="143"/>
      <c r="C78" s="16"/>
      <c r="D78" s="16"/>
      <c r="E78" s="22"/>
      <c r="F78" s="2"/>
      <c r="G78" s="2"/>
      <c r="H78" s="2"/>
      <c r="I78" s="2"/>
      <c r="J78" s="2"/>
      <c r="K78" s="2"/>
    </row>
    <row r="79" spans="1:16" ht="18.75" customHeight="1" thickBot="1">
      <c r="A79" s="95" t="s">
        <v>36</v>
      </c>
      <c r="B79" s="143"/>
      <c r="C79" s="16"/>
      <c r="D79" s="16"/>
      <c r="E79" s="19">
        <f>SUM(E63+E76)</f>
        <v>943227</v>
      </c>
      <c r="F79" s="2"/>
      <c r="G79" s="19">
        <f>SUM(G63+G76)</f>
        <v>480730</v>
      </c>
      <c r="H79" s="2"/>
      <c r="I79" s="19">
        <f>SUM(I63+I76)</f>
        <v>933611</v>
      </c>
      <c r="J79" s="2"/>
      <c r="K79" s="19">
        <f>SUM(K63+K76)</f>
        <v>456765</v>
      </c>
      <c r="M79" s="23">
        <f>E79-E36</f>
        <v>0</v>
      </c>
      <c r="N79" s="23">
        <f>G79-G36</f>
        <v>0</v>
      </c>
      <c r="O79" s="7">
        <f>I79-I36</f>
        <v>0</v>
      </c>
      <c r="P79" s="7">
        <f>K79-K36</f>
        <v>0</v>
      </c>
    </row>
    <row r="80" spans="1:16" ht="18.75" customHeight="1" thickTop="1">
      <c r="A80" s="95"/>
      <c r="B80" s="143"/>
      <c r="C80" s="16"/>
      <c r="D80" s="16"/>
      <c r="E80" s="4"/>
      <c r="F80" s="4"/>
      <c r="G80" s="4"/>
      <c r="H80" s="4"/>
      <c r="I80" s="4"/>
      <c r="J80" s="4"/>
      <c r="K80" s="4"/>
      <c r="M80" s="7"/>
    </row>
    <row r="81" spans="1:14" ht="18.75" customHeight="1">
      <c r="A81" s="95"/>
      <c r="B81" s="143"/>
      <c r="C81" s="16"/>
      <c r="D81" s="16"/>
      <c r="E81" s="4"/>
      <c r="F81" s="4"/>
      <c r="G81" s="4"/>
      <c r="H81" s="4"/>
      <c r="I81" s="4"/>
      <c r="J81" s="4"/>
      <c r="K81" s="4"/>
    </row>
    <row r="82" spans="1:14" ht="18.75" customHeight="1">
      <c r="A82" s="95"/>
      <c r="B82" s="143"/>
      <c r="C82" s="16"/>
      <c r="D82" s="16"/>
      <c r="E82" s="4"/>
      <c r="F82" s="4"/>
      <c r="G82" s="4"/>
      <c r="H82" s="4"/>
      <c r="I82" s="4"/>
      <c r="J82" s="4"/>
      <c r="K82" s="4"/>
    </row>
    <row r="83" spans="1:14" ht="18.75" customHeight="1">
      <c r="A83" s="95"/>
      <c r="B83" s="143"/>
      <c r="C83" s="16"/>
      <c r="D83" s="16"/>
      <c r="E83" s="4"/>
      <c r="F83" s="4"/>
      <c r="G83" s="4"/>
      <c r="H83" s="4"/>
      <c r="I83" s="4"/>
      <c r="J83" s="4"/>
      <c r="K83" s="4"/>
    </row>
    <row r="84" spans="1:14" ht="18.75" customHeight="1">
      <c r="A84" s="95"/>
      <c r="B84" s="143"/>
      <c r="C84" s="16"/>
      <c r="D84" s="16"/>
      <c r="E84" s="4"/>
      <c r="F84" s="4"/>
      <c r="G84" s="4"/>
      <c r="H84" s="4"/>
      <c r="I84" s="4"/>
      <c r="J84" s="4"/>
      <c r="K84" s="4"/>
    </row>
    <row r="85" spans="1:14" ht="18.75" customHeight="1">
      <c r="A85" s="95"/>
      <c r="B85" s="143"/>
      <c r="C85" s="16"/>
      <c r="D85" s="16"/>
      <c r="E85" s="4"/>
      <c r="F85" s="4"/>
      <c r="G85" s="4"/>
      <c r="H85" s="4"/>
      <c r="I85" s="4"/>
      <c r="J85" s="4"/>
      <c r="K85" s="4"/>
    </row>
    <row r="86" spans="1:14" ht="18.75" customHeight="1">
      <c r="A86" s="95"/>
      <c r="B86" s="143"/>
      <c r="C86" s="16"/>
      <c r="D86" s="16"/>
      <c r="E86" s="4"/>
      <c r="F86" s="4"/>
      <c r="G86" s="4"/>
      <c r="H86" s="4"/>
      <c r="I86" s="4"/>
      <c r="J86" s="4"/>
      <c r="K86" s="4"/>
    </row>
    <row r="87" spans="1:14" ht="18.75" customHeight="1">
      <c r="A87" s="95"/>
      <c r="B87" s="143"/>
      <c r="C87" s="16"/>
      <c r="D87" s="16"/>
      <c r="E87" s="4"/>
      <c r="F87" s="4"/>
      <c r="G87" s="4"/>
      <c r="H87" s="4"/>
      <c r="I87" s="4"/>
      <c r="J87" s="4"/>
      <c r="K87" s="4"/>
    </row>
    <row r="88" spans="1:14" ht="18.75" customHeight="1">
      <c r="A88" s="95"/>
      <c r="B88" s="143"/>
      <c r="C88" s="16"/>
      <c r="D88" s="16"/>
      <c r="E88" s="4"/>
      <c r="F88" s="4"/>
      <c r="G88" s="4"/>
      <c r="H88" s="4"/>
      <c r="I88" s="4"/>
      <c r="J88" s="4"/>
      <c r="K88" s="4"/>
    </row>
    <row r="89" spans="1:14" ht="18.75" customHeight="1">
      <c r="A89" s="95"/>
      <c r="B89" s="143"/>
      <c r="C89" s="16"/>
      <c r="D89" s="16"/>
      <c r="E89" s="4"/>
      <c r="F89" s="4"/>
      <c r="G89" s="4"/>
      <c r="H89" s="4"/>
      <c r="I89" s="4"/>
      <c r="J89" s="4"/>
      <c r="K89" s="4"/>
      <c r="N89" s="4"/>
    </row>
    <row r="90" spans="1:14" ht="18.75" customHeight="1">
      <c r="A90" s="95"/>
      <c r="B90" s="143"/>
      <c r="C90" s="16"/>
      <c r="D90" s="16"/>
      <c r="E90" s="4"/>
      <c r="F90" s="4"/>
      <c r="G90" s="4"/>
      <c r="H90" s="4"/>
      <c r="I90" s="4"/>
      <c r="J90" s="4"/>
      <c r="K90" s="4"/>
      <c r="N90" s="4"/>
    </row>
    <row r="91" spans="1:14" ht="18.75" customHeight="1">
      <c r="A91" s="95"/>
      <c r="B91" s="143"/>
      <c r="C91" s="16"/>
      <c r="D91" s="16"/>
      <c r="E91" s="4"/>
      <c r="F91" s="4"/>
      <c r="G91" s="4"/>
      <c r="H91" s="4"/>
      <c r="I91" s="4"/>
      <c r="J91" s="4"/>
      <c r="K91" s="4"/>
      <c r="N91" s="4"/>
    </row>
    <row r="92" spans="1:14" ht="18.75" customHeight="1">
      <c r="A92" s="95"/>
      <c r="B92" s="143"/>
      <c r="C92" s="16"/>
      <c r="D92" s="16"/>
      <c r="E92" s="4"/>
      <c r="F92" s="4"/>
      <c r="G92" s="4"/>
      <c r="H92" s="4"/>
      <c r="I92" s="4"/>
      <c r="J92" s="4"/>
      <c r="K92" s="4"/>
      <c r="N92" s="4"/>
    </row>
    <row r="93" spans="1:14" ht="18.75" customHeight="1">
      <c r="A93" s="95"/>
      <c r="B93" s="143"/>
      <c r="C93" s="16"/>
      <c r="D93" s="16"/>
      <c r="E93" s="4"/>
      <c r="F93" s="4"/>
      <c r="G93" s="4"/>
      <c r="H93" s="4"/>
      <c r="I93" s="4"/>
      <c r="J93" s="4"/>
      <c r="K93" s="4"/>
      <c r="N93" s="4"/>
    </row>
    <row r="94" spans="1:14" ht="18.75" customHeight="1">
      <c r="A94" s="95"/>
      <c r="B94" s="143"/>
      <c r="C94" s="16"/>
      <c r="D94" s="16"/>
      <c r="E94" s="4"/>
      <c r="F94" s="4"/>
      <c r="G94" s="4"/>
      <c r="H94" s="4"/>
      <c r="I94" s="4"/>
      <c r="J94" s="4"/>
      <c r="K94" s="4"/>
      <c r="N94" s="4"/>
    </row>
    <row r="95" spans="1:14" ht="18.75" customHeight="1">
      <c r="A95" s="95"/>
      <c r="B95" s="143"/>
      <c r="C95" s="16"/>
      <c r="D95" s="16"/>
      <c r="E95" s="4"/>
      <c r="F95" s="4"/>
      <c r="G95" s="4"/>
      <c r="H95" s="4"/>
      <c r="I95" s="4"/>
      <c r="J95" s="4"/>
      <c r="K95" s="4"/>
      <c r="N95" s="4"/>
    </row>
    <row r="96" spans="1:14" ht="18.75" customHeight="1">
      <c r="A96" s="95"/>
      <c r="B96" s="143"/>
      <c r="C96" s="16"/>
      <c r="D96" s="16"/>
      <c r="E96" s="4"/>
      <c r="F96" s="4"/>
      <c r="G96" s="4"/>
      <c r="H96" s="4"/>
      <c r="I96" s="4"/>
      <c r="J96" s="4"/>
      <c r="K96" s="4"/>
      <c r="N96" s="4"/>
    </row>
    <row r="97" spans="1:14" ht="18.75" customHeight="1">
      <c r="A97" s="95"/>
      <c r="B97" s="143"/>
      <c r="C97" s="16"/>
      <c r="D97" s="16"/>
      <c r="E97" s="4"/>
      <c r="F97" s="4"/>
      <c r="G97" s="4"/>
      <c r="H97" s="4"/>
      <c r="I97" s="4"/>
      <c r="J97" s="4"/>
      <c r="K97" s="4"/>
      <c r="N97" s="4"/>
    </row>
    <row r="98" spans="1:14" ht="18.75" customHeight="1">
      <c r="A98" s="95"/>
      <c r="B98" s="143"/>
      <c r="C98" s="16"/>
      <c r="D98" s="16"/>
      <c r="E98" s="4"/>
      <c r="F98" s="4"/>
      <c r="G98" s="4"/>
      <c r="H98" s="4"/>
      <c r="I98" s="4"/>
      <c r="J98" s="4"/>
      <c r="K98" s="4"/>
      <c r="N98" s="4"/>
    </row>
    <row r="99" spans="1:14" ht="18.75" customHeight="1">
      <c r="A99" s="95"/>
      <c r="B99" s="143"/>
      <c r="C99" s="16"/>
      <c r="D99" s="16"/>
      <c r="E99" s="4"/>
      <c r="F99" s="4"/>
      <c r="G99" s="4"/>
      <c r="H99" s="4"/>
      <c r="I99" s="4"/>
      <c r="J99" s="4"/>
      <c r="K99" s="4"/>
      <c r="N99" s="4"/>
    </row>
  </sheetData>
  <mergeCells count="11">
    <mergeCell ref="E65:K65"/>
    <mergeCell ref="E9:G9"/>
    <mergeCell ref="I9:K9"/>
    <mergeCell ref="E7:K7"/>
    <mergeCell ref="E44:K44"/>
    <mergeCell ref="E46:G46"/>
    <mergeCell ref="I46:K46"/>
    <mergeCell ref="E8:G8"/>
    <mergeCell ref="I8:K8"/>
    <mergeCell ref="E45:G45"/>
    <mergeCell ref="I45:K45"/>
  </mergeCells>
  <pageMargins left="0.70866141732283472" right="0.23622047244094491" top="0.70866141732283472" bottom="0.70866141732283472" header="0.31496062992125984" footer="0.31496062992125984"/>
  <pageSetup paperSize="9" scale="90" firstPageNumber="2" fitToHeight="3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zoomScale="142" zoomScaleNormal="142" workbookViewId="0">
      <selection activeCell="L46" sqref="A1:L46"/>
    </sheetView>
  </sheetViews>
  <sheetFormatPr defaultRowHeight="18.75" customHeight="1"/>
  <cols>
    <col min="1" max="1" width="2" style="4" customWidth="1"/>
    <col min="2" max="2" width="1.7109375" style="4" customWidth="1"/>
    <col min="3" max="3" width="40.85546875" style="4" customWidth="1"/>
    <col min="4" max="4" width="6.85546875" style="4" customWidth="1"/>
    <col min="5" max="5" width="1" style="4" customWidth="1"/>
    <col min="6" max="6" width="11.7109375" style="7" customWidth="1"/>
    <col min="7" max="7" width="1" style="7" customWidth="1"/>
    <col min="8" max="8" width="11.7109375" style="7" customWidth="1"/>
    <col min="9" max="9" width="1" style="7" customWidth="1"/>
    <col min="10" max="10" width="11.7109375" style="7" customWidth="1"/>
    <col min="11" max="11" width="1" style="7" customWidth="1"/>
    <col min="12" max="12" width="11.7109375" style="7" customWidth="1"/>
    <col min="13" max="13" width="1.5703125" style="4" customWidth="1"/>
    <col min="14" max="16384" width="9.140625" style="4"/>
  </cols>
  <sheetData>
    <row r="1" spans="1:12" ht="18.75" customHeight="1">
      <c r="A1" s="171" t="str">
        <f>'BL _2,3'!A1</f>
        <v>FIRETRADE ENGINEERING PUBLIC COMPANY LIMITED AND ITS SUBSIDIARY</v>
      </c>
      <c r="B1" s="171"/>
      <c r="C1" s="171"/>
      <c r="D1" s="171"/>
      <c r="E1" s="171"/>
      <c r="F1" s="171"/>
      <c r="G1" s="171"/>
      <c r="H1" s="171"/>
      <c r="J1" s="4"/>
      <c r="L1" s="70" t="s">
        <v>70</v>
      </c>
    </row>
    <row r="2" spans="1:12" ht="18.75" customHeight="1">
      <c r="A2" s="8" t="s">
        <v>49</v>
      </c>
      <c r="B2" s="8"/>
      <c r="C2" s="8"/>
      <c r="D2" s="95"/>
      <c r="E2" s="95"/>
      <c r="F2" s="117"/>
      <c r="G2" s="117"/>
      <c r="H2" s="117"/>
      <c r="J2" s="4"/>
      <c r="L2" s="79" t="s">
        <v>68</v>
      </c>
    </row>
    <row r="3" spans="1:12" ht="18.75" customHeight="1">
      <c r="A3" s="137" t="s">
        <v>122</v>
      </c>
      <c r="B3" s="144"/>
      <c r="C3" s="144"/>
      <c r="D3" s="95"/>
      <c r="E3" s="95"/>
      <c r="J3" s="4"/>
      <c r="K3" s="4"/>
      <c r="L3" s="9"/>
    </row>
    <row r="4" spans="1:12" ht="18.75" customHeight="1">
      <c r="A4" s="95"/>
      <c r="B4" s="144"/>
      <c r="C4" s="144"/>
    </row>
    <row r="5" spans="1:12" ht="18.75" customHeight="1">
      <c r="A5" s="95"/>
      <c r="B5" s="144"/>
      <c r="C5" s="144"/>
      <c r="D5" s="9"/>
      <c r="E5" s="9"/>
      <c r="F5" s="169" t="s">
        <v>24</v>
      </c>
      <c r="G5" s="169"/>
      <c r="H5" s="169"/>
      <c r="I5" s="169"/>
      <c r="J5" s="169"/>
      <c r="K5" s="169"/>
      <c r="L5" s="169"/>
    </row>
    <row r="6" spans="1:12" ht="18.75" customHeight="1">
      <c r="A6" s="95"/>
      <c r="B6" s="144"/>
      <c r="C6" s="144"/>
      <c r="D6" s="9"/>
      <c r="E6" s="9"/>
      <c r="F6" s="170" t="s">
        <v>6</v>
      </c>
      <c r="G6" s="170"/>
      <c r="H6" s="170"/>
      <c r="I6" s="26"/>
      <c r="J6" s="170" t="s">
        <v>20</v>
      </c>
      <c r="K6" s="170"/>
      <c r="L6" s="170"/>
    </row>
    <row r="7" spans="1:12" ht="18.75" customHeight="1">
      <c r="D7" s="9"/>
      <c r="E7" s="9"/>
      <c r="F7" s="169" t="s">
        <v>19</v>
      </c>
      <c r="G7" s="169"/>
      <c r="H7" s="169"/>
      <c r="I7" s="10"/>
      <c r="J7" s="169" t="s">
        <v>19</v>
      </c>
      <c r="K7" s="169"/>
      <c r="L7" s="169"/>
    </row>
    <row r="8" spans="1:12" ht="18.75" customHeight="1">
      <c r="D8" s="98" t="s">
        <v>11</v>
      </c>
      <c r="E8" s="9"/>
      <c r="F8" s="91" t="s">
        <v>75</v>
      </c>
      <c r="G8" s="10"/>
      <c r="H8" s="91" t="s">
        <v>73</v>
      </c>
      <c r="I8" s="10"/>
      <c r="J8" s="80" t="str">
        <f>F8</f>
        <v>2017</v>
      </c>
      <c r="K8" s="10"/>
      <c r="L8" s="81" t="str">
        <f>H8</f>
        <v>2016</v>
      </c>
    </row>
    <row r="9" spans="1:12" ht="18.75" customHeight="1">
      <c r="A9" s="95" t="s">
        <v>37</v>
      </c>
      <c r="B9" s="144"/>
      <c r="C9" s="144"/>
      <c r="D9" s="16"/>
      <c r="E9" s="11"/>
      <c r="F9" s="22"/>
      <c r="G9" s="22"/>
      <c r="H9" s="22"/>
      <c r="I9" s="22"/>
      <c r="J9" s="22"/>
      <c r="K9" s="22"/>
      <c r="L9" s="22"/>
    </row>
    <row r="10" spans="1:12" ht="18.75" customHeight="1">
      <c r="A10" s="20" t="s">
        <v>198</v>
      </c>
      <c r="B10" s="20"/>
      <c r="C10" s="20"/>
      <c r="D10" s="16">
        <v>3</v>
      </c>
      <c r="E10" s="16"/>
      <c r="F10" s="2">
        <v>194627</v>
      </c>
      <c r="G10" s="2"/>
      <c r="H10" s="2">
        <v>151052</v>
      </c>
      <c r="I10" s="2"/>
      <c r="J10" s="2">
        <v>192527</v>
      </c>
      <c r="K10" s="2"/>
      <c r="L10" s="2">
        <v>150884</v>
      </c>
    </row>
    <row r="11" spans="1:12" ht="18.75" customHeight="1">
      <c r="A11" s="20" t="s">
        <v>199</v>
      </c>
      <c r="B11" s="20"/>
      <c r="C11" s="20"/>
      <c r="D11" s="16">
        <v>3</v>
      </c>
      <c r="E11" s="16"/>
      <c r="F11" s="2">
        <v>83349</v>
      </c>
      <c r="G11" s="2"/>
      <c r="H11" s="2">
        <v>49337</v>
      </c>
      <c r="I11" s="2"/>
      <c r="J11" s="2">
        <v>77423</v>
      </c>
      <c r="K11" s="2"/>
      <c r="L11" s="2">
        <v>42148</v>
      </c>
    </row>
    <row r="12" spans="1:12" ht="18.75" customHeight="1">
      <c r="A12" s="20" t="s">
        <v>90</v>
      </c>
      <c r="B12" s="20"/>
      <c r="C12" s="20"/>
      <c r="D12" s="16"/>
      <c r="E12" s="16"/>
      <c r="F12" s="2">
        <v>998</v>
      </c>
      <c r="G12" s="2"/>
      <c r="H12" s="2">
        <v>1235</v>
      </c>
      <c r="I12" s="2"/>
      <c r="J12" s="2">
        <v>889</v>
      </c>
      <c r="K12" s="2"/>
      <c r="L12" s="2">
        <v>1231</v>
      </c>
    </row>
    <row r="13" spans="1:12" ht="18.75" customHeight="1">
      <c r="A13" s="4" t="s">
        <v>5</v>
      </c>
      <c r="D13" s="16">
        <v>3</v>
      </c>
      <c r="E13" s="16"/>
      <c r="F13" s="21">
        <v>913</v>
      </c>
      <c r="G13" s="22"/>
      <c r="H13" s="21">
        <v>1011</v>
      </c>
      <c r="I13" s="22"/>
      <c r="J13" s="21">
        <v>1218</v>
      </c>
      <c r="K13" s="22"/>
      <c r="L13" s="21">
        <v>1072</v>
      </c>
    </row>
    <row r="14" spans="1:12" ht="18.75" customHeight="1">
      <c r="A14" s="95" t="s">
        <v>41</v>
      </c>
      <c r="B14" s="144"/>
      <c r="C14" s="144"/>
      <c r="D14" s="16"/>
      <c r="E14" s="16"/>
      <c r="F14" s="21">
        <f>SUM(F10:F13)</f>
        <v>279887</v>
      </c>
      <c r="G14" s="2"/>
      <c r="H14" s="21">
        <f>SUM(H10:H13)</f>
        <v>202635</v>
      </c>
      <c r="I14" s="2"/>
      <c r="J14" s="21">
        <f>SUM(J10:J13)</f>
        <v>272057</v>
      </c>
      <c r="K14" s="2"/>
      <c r="L14" s="21">
        <f>SUM(L10:L13)</f>
        <v>195335</v>
      </c>
    </row>
    <row r="15" spans="1:12" ht="8.25" customHeight="1">
      <c r="A15" s="95"/>
      <c r="B15" s="144"/>
      <c r="C15" s="144"/>
    </row>
    <row r="16" spans="1:12" ht="18.75" customHeight="1">
      <c r="A16" s="95" t="s">
        <v>38</v>
      </c>
      <c r="B16" s="144"/>
      <c r="C16" s="144"/>
      <c r="D16" s="16">
        <v>3</v>
      </c>
      <c r="E16" s="16"/>
      <c r="F16" s="2"/>
      <c r="G16" s="2"/>
      <c r="H16" s="2"/>
      <c r="I16" s="2"/>
      <c r="J16" s="2"/>
      <c r="K16" s="2"/>
      <c r="L16" s="2"/>
    </row>
    <row r="17" spans="1:12" ht="18.75" customHeight="1">
      <c r="A17" s="20" t="s">
        <v>108</v>
      </c>
      <c r="B17" s="20"/>
      <c r="C17" s="20"/>
      <c r="D17" s="16"/>
      <c r="E17" s="16"/>
      <c r="F17" s="2">
        <v>139324</v>
      </c>
      <c r="G17" s="2"/>
      <c r="H17" s="2">
        <v>113002</v>
      </c>
      <c r="I17" s="2"/>
      <c r="J17" s="22">
        <v>138920</v>
      </c>
      <c r="K17" s="2"/>
      <c r="L17" s="22">
        <v>114083</v>
      </c>
    </row>
    <row r="18" spans="1:12" ht="18.75" customHeight="1">
      <c r="A18" s="20" t="s">
        <v>148</v>
      </c>
      <c r="B18" s="20"/>
      <c r="C18" s="20"/>
      <c r="D18" s="16"/>
      <c r="E18" s="16"/>
      <c r="F18" s="2">
        <v>65433</v>
      </c>
      <c r="G18" s="2"/>
      <c r="H18" s="2">
        <v>37479</v>
      </c>
      <c r="I18" s="2"/>
      <c r="J18" s="22">
        <v>61443</v>
      </c>
      <c r="K18" s="2"/>
      <c r="L18" s="22">
        <v>33156</v>
      </c>
    </row>
    <row r="19" spans="1:12" ht="18.75" customHeight="1">
      <c r="A19" s="20" t="s">
        <v>82</v>
      </c>
      <c r="B19" s="20"/>
      <c r="C19" s="20"/>
      <c r="D19" s="16"/>
      <c r="E19" s="16"/>
      <c r="F19" s="2">
        <v>16543</v>
      </c>
      <c r="G19" s="2"/>
      <c r="H19" s="2">
        <v>13957</v>
      </c>
      <c r="I19" s="2"/>
      <c r="J19" s="22">
        <v>15453</v>
      </c>
      <c r="K19" s="2"/>
      <c r="L19" s="22">
        <v>12932</v>
      </c>
    </row>
    <row r="20" spans="1:12" ht="18.75" customHeight="1">
      <c r="A20" s="4" t="s">
        <v>39</v>
      </c>
      <c r="D20" s="16"/>
      <c r="E20" s="16"/>
      <c r="F20" s="2">
        <v>12315</v>
      </c>
      <c r="G20" s="2"/>
      <c r="H20" s="2">
        <v>11247</v>
      </c>
      <c r="I20" s="2"/>
      <c r="J20" s="22">
        <v>12135</v>
      </c>
      <c r="K20" s="2"/>
      <c r="L20" s="22">
        <v>10602</v>
      </c>
    </row>
    <row r="21" spans="1:12" ht="18.75" customHeight="1">
      <c r="A21" s="4" t="s">
        <v>53</v>
      </c>
      <c r="D21" s="16"/>
      <c r="E21" s="16"/>
      <c r="F21" s="21">
        <v>381</v>
      </c>
      <c r="G21" s="22"/>
      <c r="H21" s="21">
        <v>57</v>
      </c>
      <c r="I21" s="22"/>
      <c r="J21" s="21">
        <v>381</v>
      </c>
      <c r="K21" s="22"/>
      <c r="L21" s="21">
        <v>57</v>
      </c>
    </row>
    <row r="22" spans="1:12" ht="18.75" customHeight="1">
      <c r="A22" s="95" t="s">
        <v>42</v>
      </c>
      <c r="B22" s="144"/>
      <c r="C22" s="144"/>
      <c r="D22" s="16"/>
      <c r="E22" s="16"/>
      <c r="F22" s="17">
        <f>SUM(F17:F21)</f>
        <v>233996</v>
      </c>
      <c r="G22" s="2"/>
      <c r="H22" s="17">
        <f>SUM(H17:H21)</f>
        <v>175742</v>
      </c>
      <c r="I22" s="2"/>
      <c r="J22" s="17">
        <f>SUM(J17:J21)</f>
        <v>228332</v>
      </c>
      <c r="K22" s="2"/>
      <c r="L22" s="17">
        <f>SUM(L17:L21)</f>
        <v>170830</v>
      </c>
    </row>
    <row r="23" spans="1:12" ht="8.25" customHeight="1">
      <c r="A23" s="95"/>
      <c r="B23" s="144"/>
      <c r="C23" s="144"/>
    </row>
    <row r="24" spans="1:12" ht="18.75" customHeight="1">
      <c r="A24" s="38" t="s">
        <v>139</v>
      </c>
      <c r="B24" s="38"/>
      <c r="C24" s="38"/>
      <c r="D24" s="16"/>
      <c r="E24" s="16"/>
      <c r="F24" s="2">
        <f>F14-F22</f>
        <v>45891</v>
      </c>
      <c r="G24" s="2"/>
      <c r="H24" s="2">
        <f>H14-H22</f>
        <v>26893</v>
      </c>
      <c r="I24" s="2"/>
      <c r="J24" s="2">
        <f>J14-J22</f>
        <v>43725</v>
      </c>
      <c r="K24" s="2"/>
      <c r="L24" s="2">
        <f>L14-L22</f>
        <v>24505</v>
      </c>
    </row>
    <row r="25" spans="1:12" ht="7.5" customHeight="1">
      <c r="A25" s="38"/>
      <c r="B25" s="38"/>
      <c r="C25" s="38"/>
      <c r="D25" s="16"/>
      <c r="E25" s="16"/>
      <c r="F25" s="2"/>
      <c r="G25" s="2"/>
      <c r="H25" s="2"/>
      <c r="I25" s="2"/>
      <c r="J25" s="2"/>
      <c r="K25" s="2"/>
      <c r="L25" s="2"/>
    </row>
    <row r="26" spans="1:12" ht="18.75" customHeight="1">
      <c r="A26" s="103" t="s">
        <v>140</v>
      </c>
      <c r="B26" s="103"/>
      <c r="C26" s="103"/>
      <c r="D26" s="16"/>
      <c r="E26" s="16"/>
      <c r="F26" s="109">
        <v>5791</v>
      </c>
      <c r="G26" s="2"/>
      <c r="H26" s="109">
        <v>5436</v>
      </c>
      <c r="I26" s="2"/>
      <c r="J26" s="159">
        <v>5360</v>
      </c>
      <c r="K26" s="2"/>
      <c r="L26" s="109">
        <v>4892</v>
      </c>
    </row>
    <row r="27" spans="1:12" ht="8.25" customHeight="1">
      <c r="A27" s="37"/>
      <c r="B27" s="37"/>
      <c r="C27" s="37"/>
      <c r="D27" s="16"/>
      <c r="E27" s="16"/>
      <c r="F27" s="25"/>
      <c r="G27" s="2"/>
      <c r="H27" s="25"/>
      <c r="I27" s="2"/>
      <c r="J27" s="120"/>
      <c r="K27" s="2"/>
      <c r="L27" s="97"/>
    </row>
    <row r="28" spans="1:12" ht="18.75" customHeight="1">
      <c r="A28" s="100" t="s">
        <v>91</v>
      </c>
      <c r="B28" s="144"/>
      <c r="C28" s="144"/>
      <c r="D28" s="16"/>
      <c r="E28" s="16"/>
      <c r="F28" s="22">
        <f>F24-F26</f>
        <v>40100</v>
      </c>
      <c r="G28" s="22"/>
      <c r="H28" s="22">
        <f>H24-H26</f>
        <v>21457</v>
      </c>
      <c r="I28" s="22"/>
      <c r="J28" s="22">
        <f>J24-J26</f>
        <v>38365</v>
      </c>
      <c r="K28" s="22"/>
      <c r="L28" s="22">
        <f>L24-L26</f>
        <v>19613</v>
      </c>
    </row>
    <row r="29" spans="1:12" ht="8.25" customHeight="1">
      <c r="A29" s="95"/>
      <c r="B29" s="144"/>
      <c r="C29" s="144"/>
    </row>
    <row r="30" spans="1:12" ht="18.75" customHeight="1">
      <c r="A30" s="134" t="s">
        <v>115</v>
      </c>
      <c r="B30" s="144"/>
      <c r="C30" s="144"/>
      <c r="D30" s="16"/>
      <c r="E30" s="16"/>
      <c r="F30" s="77">
        <v>0</v>
      </c>
      <c r="G30" s="99"/>
      <c r="H30" s="77">
        <v>0</v>
      </c>
      <c r="I30" s="86"/>
      <c r="J30" s="77">
        <v>0</v>
      </c>
      <c r="K30" s="86"/>
      <c r="L30" s="110">
        <v>0</v>
      </c>
    </row>
    <row r="31" spans="1:12" ht="7.5" customHeight="1">
      <c r="D31" s="16"/>
      <c r="E31" s="16"/>
      <c r="F31" s="86"/>
      <c r="G31" s="85"/>
      <c r="H31" s="86"/>
      <c r="I31" s="85"/>
      <c r="J31" s="86"/>
      <c r="K31" s="85"/>
      <c r="L31" s="86"/>
    </row>
    <row r="32" spans="1:12" ht="18.75" customHeight="1">
      <c r="A32" s="100" t="s">
        <v>92</v>
      </c>
      <c r="B32" s="144"/>
      <c r="C32" s="144"/>
      <c r="D32" s="16"/>
      <c r="E32" s="16"/>
      <c r="F32" s="86"/>
      <c r="G32" s="85"/>
      <c r="H32" s="86"/>
      <c r="I32" s="85"/>
      <c r="J32" s="86"/>
      <c r="K32" s="85"/>
      <c r="L32" s="86"/>
    </row>
    <row r="33" spans="1:15" ht="18.75" customHeight="1" thickBot="1">
      <c r="A33" s="144" t="s">
        <v>146</v>
      </c>
      <c r="B33" s="144" t="s">
        <v>147</v>
      </c>
      <c r="C33" s="144"/>
      <c r="D33" s="16"/>
      <c r="E33" s="16"/>
      <c r="F33" s="89">
        <f>F28+F30</f>
        <v>40100</v>
      </c>
      <c r="G33" s="85"/>
      <c r="H33" s="89">
        <f>H28+H30</f>
        <v>21457</v>
      </c>
      <c r="I33" s="85"/>
      <c r="J33" s="89">
        <f>J28+J30</f>
        <v>38365</v>
      </c>
      <c r="K33" s="85"/>
      <c r="L33" s="89">
        <f>L28+L30</f>
        <v>19613</v>
      </c>
    </row>
    <row r="34" spans="1:15" ht="8.25" customHeight="1" thickTop="1">
      <c r="A34" s="95"/>
      <c r="B34" s="144"/>
      <c r="C34" s="144"/>
    </row>
    <row r="35" spans="1:15" ht="18.75" customHeight="1">
      <c r="A35" s="100" t="s">
        <v>93</v>
      </c>
      <c r="B35" s="144"/>
      <c r="C35" s="144"/>
      <c r="D35" s="9"/>
      <c r="E35" s="16"/>
      <c r="F35" s="43"/>
      <c r="G35" s="34"/>
      <c r="H35" s="43"/>
      <c r="I35" s="34"/>
      <c r="J35" s="43"/>
      <c r="K35" s="34"/>
      <c r="L35" s="43"/>
    </row>
    <row r="36" spans="1:15" ht="18.75" customHeight="1">
      <c r="A36" s="148" t="s">
        <v>134</v>
      </c>
      <c r="B36" s="20" t="s">
        <v>145</v>
      </c>
      <c r="C36" s="20"/>
      <c r="D36" s="9"/>
      <c r="E36" s="16"/>
      <c r="F36" s="46">
        <f>F40-F39-F38</f>
        <v>40100</v>
      </c>
      <c r="G36" s="46"/>
      <c r="H36" s="46">
        <f>H40-H39-H38</f>
        <v>20899</v>
      </c>
      <c r="I36" s="46"/>
      <c r="J36" s="46">
        <f>J40-J39-J38</f>
        <v>38365</v>
      </c>
      <c r="K36" s="46"/>
      <c r="L36" s="46">
        <f>L40-L39-L38</f>
        <v>19613</v>
      </c>
    </row>
    <row r="37" spans="1:15" ht="18.75" customHeight="1">
      <c r="A37" s="148" t="s">
        <v>134</v>
      </c>
      <c r="B37" s="20" t="s">
        <v>144</v>
      </c>
      <c r="C37" s="20"/>
      <c r="D37" s="9"/>
      <c r="E37" s="16"/>
      <c r="F37" s="46"/>
      <c r="G37" s="46"/>
      <c r="H37" s="46"/>
      <c r="I37" s="46"/>
      <c r="J37" s="46"/>
      <c r="K37" s="46"/>
      <c r="L37" s="46"/>
    </row>
    <row r="38" spans="1:15" ht="18.75" customHeight="1">
      <c r="A38" s="20" t="s">
        <v>137</v>
      </c>
      <c r="B38" s="20"/>
      <c r="C38" s="20" t="s">
        <v>143</v>
      </c>
      <c r="D38" s="9"/>
      <c r="E38" s="16"/>
      <c r="F38" s="46">
        <v>0</v>
      </c>
      <c r="G38" s="46"/>
      <c r="H38" s="46">
        <v>530</v>
      </c>
      <c r="I38" s="46"/>
      <c r="J38" s="46">
        <v>0</v>
      </c>
      <c r="K38" s="46"/>
      <c r="L38" s="46">
        <v>0</v>
      </c>
    </row>
    <row r="39" spans="1:15" ht="18.75" customHeight="1">
      <c r="A39" s="153" t="s">
        <v>134</v>
      </c>
      <c r="B39" s="20" t="s">
        <v>200</v>
      </c>
      <c r="C39" s="20"/>
      <c r="D39" s="9"/>
      <c r="F39" s="111">
        <v>0</v>
      </c>
      <c r="G39" s="45"/>
      <c r="H39" s="111">
        <v>28</v>
      </c>
      <c r="I39" s="45"/>
      <c r="J39" s="111">
        <v>0</v>
      </c>
      <c r="K39" s="45"/>
      <c r="L39" s="111">
        <v>0</v>
      </c>
    </row>
    <row r="40" spans="1:15" ht="18.75" customHeight="1" thickBot="1">
      <c r="F40" s="88">
        <f>F28</f>
        <v>40100</v>
      </c>
      <c r="G40" s="45"/>
      <c r="H40" s="88">
        <f>H28</f>
        <v>21457</v>
      </c>
      <c r="I40" s="45"/>
      <c r="J40" s="88">
        <f>J28</f>
        <v>38365</v>
      </c>
      <c r="K40" s="45"/>
      <c r="L40" s="88">
        <f>L28</f>
        <v>19613</v>
      </c>
      <c r="N40" s="78">
        <f>F40-F28</f>
        <v>0</v>
      </c>
      <c r="O40" s="78">
        <f>H40-H28</f>
        <v>0</v>
      </c>
    </row>
    <row r="41" spans="1:15" ht="18.75" customHeight="1" thickTop="1">
      <c r="F41" s="44"/>
      <c r="G41" s="44"/>
      <c r="H41" s="44"/>
      <c r="I41" s="44"/>
      <c r="J41" s="44"/>
      <c r="K41" s="44"/>
      <c r="L41" s="44"/>
    </row>
    <row r="42" spans="1:15" ht="18.75" customHeight="1">
      <c r="A42" s="158" t="s">
        <v>194</v>
      </c>
      <c r="F42" s="44"/>
      <c r="G42" s="44"/>
      <c r="H42" s="44"/>
      <c r="I42" s="44"/>
      <c r="J42" s="44"/>
      <c r="K42" s="44"/>
      <c r="L42" s="44"/>
    </row>
    <row r="43" spans="1:15" ht="18.75" customHeight="1" thickBot="1">
      <c r="A43" s="148" t="s">
        <v>134</v>
      </c>
      <c r="B43" s="20" t="s">
        <v>145</v>
      </c>
      <c r="C43" s="20"/>
      <c r="E43" s="16"/>
      <c r="F43" s="164">
        <f>F36/F46</f>
        <v>7.1496068607698748E-2</v>
      </c>
      <c r="G43" s="165"/>
      <c r="H43" s="164">
        <f>H36/H46</f>
        <v>7.4465886578396021E-2</v>
      </c>
      <c r="I43" s="165"/>
      <c r="J43" s="164">
        <f>J36/J46</f>
        <v>6.8402660152976621E-2</v>
      </c>
      <c r="K43" s="165"/>
      <c r="L43" s="164">
        <f>L36/L46</f>
        <v>6.9883699385716119E-2</v>
      </c>
      <c r="M43" s="112"/>
    </row>
    <row r="44" spans="1:15" ht="18.75" customHeight="1" thickTop="1"/>
    <row r="45" spans="1:15" ht="18.75" customHeight="1">
      <c r="A45" s="38" t="s">
        <v>195</v>
      </c>
      <c r="B45" s="38"/>
      <c r="C45" s="38"/>
    </row>
    <row r="46" spans="1:15" ht="18.75" customHeight="1" thickBot="1">
      <c r="A46" s="38" t="s">
        <v>141</v>
      </c>
      <c r="B46" s="38" t="s">
        <v>142</v>
      </c>
      <c r="C46" s="38"/>
      <c r="F46" s="113">
        <v>560870</v>
      </c>
      <c r="G46" s="22"/>
      <c r="H46" s="113">
        <v>280652</v>
      </c>
      <c r="I46" s="70"/>
      <c r="J46" s="113">
        <f>F46</f>
        <v>560870</v>
      </c>
      <c r="K46" s="22"/>
      <c r="L46" s="113">
        <v>280652</v>
      </c>
      <c r="M46" s="20"/>
    </row>
    <row r="47" spans="1:15" ht="18.75" customHeight="1" thickTop="1">
      <c r="A47" s="56"/>
      <c r="B47" s="56"/>
      <c r="C47" s="56"/>
      <c r="D47" s="57"/>
    </row>
    <row r="48" spans="1:15" ht="18.75" customHeight="1">
      <c r="A48" s="20"/>
      <c r="B48" s="20"/>
      <c r="C48" s="20"/>
      <c r="D48" s="57"/>
    </row>
    <row r="49" spans="1:4" ht="18.75" customHeight="1">
      <c r="A49" s="20"/>
      <c r="B49" s="20"/>
      <c r="C49" s="20"/>
      <c r="D49" s="57"/>
    </row>
    <row r="50" spans="1:4" ht="18.75" customHeight="1">
      <c r="A50" s="57"/>
      <c r="B50" s="57"/>
      <c r="C50" s="57"/>
      <c r="D50" s="57"/>
    </row>
    <row r="51" spans="1:4" ht="18.75" customHeight="1">
      <c r="A51" s="57"/>
      <c r="B51" s="57"/>
      <c r="C51" s="57"/>
      <c r="D51" s="58"/>
    </row>
  </sheetData>
  <mergeCells count="6">
    <mergeCell ref="A1:H1"/>
    <mergeCell ref="F5:L5"/>
    <mergeCell ref="F6:H6"/>
    <mergeCell ref="J6:L6"/>
    <mergeCell ref="F7:H7"/>
    <mergeCell ref="J7:L7"/>
  </mergeCells>
  <pageMargins left="0.70866141732283472" right="0.23622047244094491" top="0.70866141732283472" bottom="0.70866141732283472" header="0.31496062992125984" footer="0.31496062992125984"/>
  <pageSetup paperSize="9" scale="90" firstPageNumber="4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="142" zoomScaleNormal="142" workbookViewId="0">
      <selection activeCell="L47" sqref="A1:L47"/>
    </sheetView>
  </sheetViews>
  <sheetFormatPr defaultRowHeight="18.75" customHeight="1"/>
  <cols>
    <col min="1" max="1" width="1.5703125" style="4" customWidth="1"/>
    <col min="2" max="2" width="1.85546875" style="4" customWidth="1"/>
    <col min="3" max="3" width="41.5703125" style="4" customWidth="1"/>
    <col min="4" max="4" width="7.85546875" style="4" customWidth="1"/>
    <col min="5" max="5" width="1.140625" style="4" customWidth="1"/>
    <col min="6" max="6" width="11.42578125" style="7" customWidth="1"/>
    <col min="7" max="7" width="1.140625" style="7" customWidth="1"/>
    <col min="8" max="8" width="11.42578125" style="7" customWidth="1"/>
    <col min="9" max="9" width="1.140625" style="7" customWidth="1"/>
    <col min="10" max="10" width="11.42578125" style="7" customWidth="1"/>
    <col min="11" max="11" width="1.140625" style="7" customWidth="1"/>
    <col min="12" max="12" width="11.42578125" style="7" customWidth="1"/>
    <col min="13" max="13" width="1.5703125" style="4" customWidth="1"/>
    <col min="14" max="16384" width="9.140625" style="4"/>
  </cols>
  <sheetData>
    <row r="1" spans="1:12" ht="18.75" customHeight="1">
      <c r="A1" s="171" t="str">
        <f>'BL _2,3'!A1</f>
        <v>FIRETRADE ENGINEERING PUBLIC COMPANY LIMITED AND ITS SUBSIDIARY</v>
      </c>
      <c r="B1" s="171"/>
      <c r="C1" s="171"/>
      <c r="D1" s="171"/>
      <c r="E1" s="171"/>
      <c r="F1" s="171"/>
      <c r="G1" s="171"/>
      <c r="H1" s="171"/>
      <c r="J1" s="4"/>
      <c r="L1" s="70" t="s">
        <v>70</v>
      </c>
    </row>
    <row r="2" spans="1:12" ht="18.75" customHeight="1">
      <c r="A2" s="8" t="s">
        <v>49</v>
      </c>
      <c r="B2" s="8"/>
      <c r="C2" s="8"/>
      <c r="D2" s="105"/>
      <c r="E2" s="117"/>
      <c r="F2" s="117"/>
      <c r="G2" s="117"/>
      <c r="H2" s="117"/>
      <c r="J2" s="4"/>
      <c r="L2" s="79" t="s">
        <v>68</v>
      </c>
    </row>
    <row r="3" spans="1:12" ht="18.75" customHeight="1">
      <c r="A3" s="137" t="s">
        <v>123</v>
      </c>
      <c r="B3" s="144"/>
      <c r="C3" s="144"/>
      <c r="D3" s="105"/>
      <c r="E3" s="117"/>
      <c r="J3" s="4"/>
      <c r="K3" s="4"/>
      <c r="L3" s="9"/>
    </row>
    <row r="4" spans="1:12" ht="18.75" customHeight="1">
      <c r="A4" s="105"/>
      <c r="B4" s="144"/>
      <c r="C4" s="144"/>
    </row>
    <row r="5" spans="1:12" ht="18.75" customHeight="1">
      <c r="A5" s="105"/>
      <c r="B5" s="144"/>
      <c r="C5" s="144"/>
      <c r="D5" s="9"/>
      <c r="E5" s="9"/>
      <c r="F5" s="169" t="s">
        <v>24</v>
      </c>
      <c r="G5" s="169"/>
      <c r="H5" s="169"/>
      <c r="I5" s="169"/>
      <c r="J5" s="169"/>
      <c r="K5" s="169"/>
      <c r="L5" s="169"/>
    </row>
    <row r="6" spans="1:12" ht="18.75" customHeight="1">
      <c r="A6" s="105"/>
      <c r="B6" s="144"/>
      <c r="C6" s="144"/>
      <c r="D6" s="9"/>
      <c r="E6" s="9"/>
      <c r="F6" s="170" t="s">
        <v>6</v>
      </c>
      <c r="G6" s="170"/>
      <c r="H6" s="170"/>
      <c r="I6" s="26"/>
      <c r="J6" s="170" t="s">
        <v>20</v>
      </c>
      <c r="K6" s="170"/>
      <c r="L6" s="170"/>
    </row>
    <row r="7" spans="1:12" ht="18.75" customHeight="1">
      <c r="D7" s="9"/>
      <c r="E7" s="9"/>
      <c r="F7" s="169" t="s">
        <v>19</v>
      </c>
      <c r="G7" s="169"/>
      <c r="H7" s="169"/>
      <c r="I7" s="10"/>
      <c r="J7" s="169" t="s">
        <v>19</v>
      </c>
      <c r="K7" s="169"/>
      <c r="L7" s="169"/>
    </row>
    <row r="8" spans="1:12" ht="18.75" customHeight="1">
      <c r="D8" s="106" t="s">
        <v>11</v>
      </c>
      <c r="E8" s="9"/>
      <c r="F8" s="91" t="s">
        <v>75</v>
      </c>
      <c r="G8" s="10"/>
      <c r="H8" s="91" t="s">
        <v>73</v>
      </c>
      <c r="I8" s="10"/>
      <c r="J8" s="80" t="str">
        <f>F8</f>
        <v>2017</v>
      </c>
      <c r="K8" s="10"/>
      <c r="L8" s="81" t="str">
        <f>H8</f>
        <v>2016</v>
      </c>
    </row>
    <row r="9" spans="1:12" ht="18.75" customHeight="1">
      <c r="A9" s="105" t="s">
        <v>37</v>
      </c>
      <c r="B9" s="144"/>
      <c r="C9" s="144"/>
      <c r="D9" s="16"/>
      <c r="E9" s="11"/>
      <c r="F9" s="22"/>
      <c r="G9" s="22"/>
      <c r="H9" s="22"/>
      <c r="I9" s="22"/>
      <c r="J9" s="22"/>
      <c r="K9" s="22"/>
      <c r="L9" s="22"/>
    </row>
    <row r="10" spans="1:12" ht="18.75" customHeight="1">
      <c r="A10" s="20" t="s">
        <v>198</v>
      </c>
      <c r="B10" s="20"/>
      <c r="C10" s="20"/>
      <c r="D10" s="16">
        <v>3</v>
      </c>
      <c r="E10" s="16"/>
      <c r="F10" s="2">
        <v>503836</v>
      </c>
      <c r="G10" s="2"/>
      <c r="H10" s="2">
        <v>472976</v>
      </c>
      <c r="I10" s="2"/>
      <c r="J10" s="2">
        <v>494849</v>
      </c>
      <c r="K10" s="2"/>
      <c r="L10" s="2">
        <v>463235</v>
      </c>
    </row>
    <row r="11" spans="1:12" ht="18.75" customHeight="1">
      <c r="A11" s="20" t="s">
        <v>199</v>
      </c>
      <c r="B11" s="20"/>
      <c r="C11" s="20"/>
      <c r="D11" s="16">
        <v>3</v>
      </c>
      <c r="E11" s="16"/>
      <c r="F11" s="2">
        <v>221887</v>
      </c>
      <c r="G11" s="2"/>
      <c r="H11" s="2">
        <v>124902</v>
      </c>
      <c r="I11" s="2"/>
      <c r="J11" s="2">
        <v>196284</v>
      </c>
      <c r="K11" s="2"/>
      <c r="L11" s="2">
        <v>107933</v>
      </c>
    </row>
    <row r="12" spans="1:12" ht="18.75" customHeight="1">
      <c r="A12" s="20" t="s">
        <v>89</v>
      </c>
      <c r="B12" s="20"/>
      <c r="C12" s="20"/>
      <c r="D12" s="62" t="s">
        <v>149</v>
      </c>
      <c r="E12" s="16"/>
      <c r="F12" s="53">
        <v>0</v>
      </c>
      <c r="G12" s="2"/>
      <c r="H12" s="53">
        <v>0</v>
      </c>
      <c r="I12" s="2"/>
      <c r="J12" s="2">
        <v>18978</v>
      </c>
      <c r="K12" s="2"/>
      <c r="L12" s="53">
        <v>0</v>
      </c>
    </row>
    <row r="13" spans="1:12" ht="18.75" customHeight="1">
      <c r="A13" s="20" t="s">
        <v>90</v>
      </c>
      <c r="B13" s="20"/>
      <c r="C13" s="20"/>
      <c r="D13" s="16"/>
      <c r="E13" s="16"/>
      <c r="F13" s="2">
        <v>3409</v>
      </c>
      <c r="G13" s="2"/>
      <c r="H13" s="2">
        <v>2959</v>
      </c>
      <c r="I13" s="2"/>
      <c r="J13" s="2">
        <v>3065</v>
      </c>
      <c r="K13" s="2"/>
      <c r="L13" s="2">
        <v>2930</v>
      </c>
    </row>
    <row r="14" spans="1:12" ht="18.75" customHeight="1">
      <c r="A14" s="4" t="s">
        <v>5</v>
      </c>
      <c r="D14" s="16">
        <v>3</v>
      </c>
      <c r="E14" s="16"/>
      <c r="F14" s="21">
        <v>3425</v>
      </c>
      <c r="G14" s="22"/>
      <c r="H14" s="21">
        <v>2617</v>
      </c>
      <c r="I14" s="22"/>
      <c r="J14" s="21">
        <v>3549</v>
      </c>
      <c r="K14" s="22"/>
      <c r="L14" s="21">
        <v>2768</v>
      </c>
    </row>
    <row r="15" spans="1:12" ht="18.75" customHeight="1">
      <c r="A15" s="105" t="s">
        <v>41</v>
      </c>
      <c r="B15" s="144"/>
      <c r="C15" s="144"/>
      <c r="D15" s="16"/>
      <c r="E15" s="16"/>
      <c r="F15" s="21">
        <f>SUM(F10:F14)</f>
        <v>732557</v>
      </c>
      <c r="G15" s="2"/>
      <c r="H15" s="21">
        <f>SUM(H10:H14)</f>
        <v>603454</v>
      </c>
      <c r="I15" s="2"/>
      <c r="J15" s="21">
        <f>SUM(J10:J14)</f>
        <v>716725</v>
      </c>
      <c r="K15" s="2"/>
      <c r="L15" s="21">
        <f>SUM(L10:L14)</f>
        <v>576866</v>
      </c>
    </row>
    <row r="16" spans="1:12" ht="8.25" customHeight="1">
      <c r="A16" s="105"/>
      <c r="B16" s="144"/>
      <c r="C16" s="144"/>
    </row>
    <row r="17" spans="1:12" ht="18.75" customHeight="1">
      <c r="A17" s="105" t="s">
        <v>38</v>
      </c>
      <c r="B17" s="144"/>
      <c r="C17" s="144"/>
      <c r="D17" s="16">
        <v>3</v>
      </c>
      <c r="E17" s="16"/>
      <c r="F17" s="2"/>
      <c r="G17" s="2"/>
      <c r="H17" s="2"/>
      <c r="I17" s="2"/>
      <c r="J17" s="2"/>
      <c r="K17" s="2"/>
      <c r="L17" s="2"/>
    </row>
    <row r="18" spans="1:12" ht="18.75" customHeight="1">
      <c r="A18" s="20" t="s">
        <v>108</v>
      </c>
      <c r="B18" s="20"/>
      <c r="C18" s="20"/>
      <c r="D18" s="16"/>
      <c r="E18" s="16"/>
      <c r="F18" s="2">
        <v>367417</v>
      </c>
      <c r="G18" s="2"/>
      <c r="H18" s="2">
        <v>355069</v>
      </c>
      <c r="I18" s="2"/>
      <c r="J18" s="22">
        <v>364833</v>
      </c>
      <c r="K18" s="2"/>
      <c r="L18" s="2">
        <v>349402</v>
      </c>
    </row>
    <row r="19" spans="1:12" ht="18.75" customHeight="1">
      <c r="A19" s="20" t="s">
        <v>148</v>
      </c>
      <c r="B19" s="20"/>
      <c r="C19" s="20"/>
      <c r="D19" s="16"/>
      <c r="E19" s="16"/>
      <c r="F19" s="2">
        <v>169638</v>
      </c>
      <c r="G19" s="2"/>
      <c r="H19" s="2">
        <v>101739</v>
      </c>
      <c r="I19" s="2"/>
      <c r="J19" s="22">
        <v>152798</v>
      </c>
      <c r="K19" s="2"/>
      <c r="L19" s="2">
        <v>91129</v>
      </c>
    </row>
    <row r="20" spans="1:12" ht="18.75" customHeight="1">
      <c r="A20" s="20" t="s">
        <v>82</v>
      </c>
      <c r="B20" s="20"/>
      <c r="C20" s="20"/>
      <c r="D20" s="16"/>
      <c r="E20" s="16"/>
      <c r="F20" s="2">
        <v>46403</v>
      </c>
      <c r="G20" s="2"/>
      <c r="H20" s="2">
        <v>41335</v>
      </c>
      <c r="I20" s="2"/>
      <c r="J20" s="22">
        <v>42615</v>
      </c>
      <c r="K20" s="2"/>
      <c r="L20" s="2">
        <v>38219</v>
      </c>
    </row>
    <row r="21" spans="1:12" ht="18.75" customHeight="1">
      <c r="A21" s="4" t="s">
        <v>39</v>
      </c>
      <c r="D21" s="16"/>
      <c r="E21" s="16"/>
      <c r="F21" s="2">
        <v>34530</v>
      </c>
      <c r="G21" s="2"/>
      <c r="H21" s="2">
        <v>34799</v>
      </c>
      <c r="I21" s="2"/>
      <c r="J21" s="22">
        <v>34003</v>
      </c>
      <c r="K21" s="2"/>
      <c r="L21" s="2">
        <v>32868</v>
      </c>
    </row>
    <row r="22" spans="1:12" ht="18.75" customHeight="1">
      <c r="A22" s="4" t="s">
        <v>53</v>
      </c>
      <c r="D22" s="16"/>
      <c r="E22" s="16"/>
      <c r="F22" s="21">
        <v>1529</v>
      </c>
      <c r="G22" s="22"/>
      <c r="H22" s="21">
        <v>1184</v>
      </c>
      <c r="I22" s="22"/>
      <c r="J22" s="21">
        <v>1529</v>
      </c>
      <c r="K22" s="22"/>
      <c r="L22" s="21">
        <v>1060</v>
      </c>
    </row>
    <row r="23" spans="1:12" ht="18.75" customHeight="1">
      <c r="A23" s="105" t="s">
        <v>42</v>
      </c>
      <c r="B23" s="144"/>
      <c r="C23" s="144"/>
      <c r="D23" s="16"/>
      <c r="E23" s="16"/>
      <c r="F23" s="17">
        <f>SUM(F18:F22)</f>
        <v>619517</v>
      </c>
      <c r="G23" s="2"/>
      <c r="H23" s="17">
        <f>SUM(H18:H22)</f>
        <v>534126</v>
      </c>
      <c r="I23" s="2"/>
      <c r="J23" s="17">
        <f>SUM(J18:J22)</f>
        <v>595778</v>
      </c>
      <c r="K23" s="2"/>
      <c r="L23" s="17">
        <f>SUM(L18:L22)</f>
        <v>512678</v>
      </c>
    </row>
    <row r="24" spans="1:12" ht="8.25" customHeight="1">
      <c r="A24" s="105"/>
      <c r="B24" s="144"/>
      <c r="C24" s="144"/>
    </row>
    <row r="25" spans="1:12" ht="18.75" customHeight="1">
      <c r="A25" s="38" t="s">
        <v>150</v>
      </c>
      <c r="B25" s="38"/>
      <c r="C25" s="38"/>
      <c r="D25" s="16"/>
      <c r="E25" s="16"/>
      <c r="F25" s="2">
        <f>F15-F23</f>
        <v>113040</v>
      </c>
      <c r="G25" s="2"/>
      <c r="H25" s="2">
        <f>H15-H23</f>
        <v>69328</v>
      </c>
      <c r="I25" s="2"/>
      <c r="J25" s="2">
        <f>J15-J23</f>
        <v>120947</v>
      </c>
      <c r="K25" s="2"/>
      <c r="L25" s="2">
        <f>L15-L23</f>
        <v>64188</v>
      </c>
    </row>
    <row r="26" spans="1:12" ht="7.5" customHeight="1">
      <c r="A26" s="38"/>
      <c r="B26" s="38"/>
      <c r="C26" s="38"/>
      <c r="D26" s="16"/>
      <c r="E26" s="16"/>
      <c r="F26" s="2"/>
      <c r="G26" s="2"/>
      <c r="H26" s="2"/>
      <c r="I26" s="2"/>
      <c r="J26" s="2"/>
      <c r="K26" s="2"/>
      <c r="L26" s="2"/>
    </row>
    <row r="27" spans="1:12" ht="18.75" customHeight="1">
      <c r="A27" s="103" t="s">
        <v>140</v>
      </c>
      <c r="B27" s="103"/>
      <c r="C27" s="103"/>
      <c r="D27" s="16"/>
      <c r="E27" s="16"/>
      <c r="F27" s="109">
        <v>18487</v>
      </c>
      <c r="G27" s="2"/>
      <c r="H27" s="109">
        <v>13848</v>
      </c>
      <c r="I27" s="2"/>
      <c r="J27" s="159">
        <v>16312</v>
      </c>
      <c r="K27" s="2"/>
      <c r="L27" s="109">
        <v>12784</v>
      </c>
    </row>
    <row r="28" spans="1:12" ht="8.25" customHeight="1">
      <c r="A28" s="37"/>
      <c r="B28" s="37"/>
      <c r="C28" s="37"/>
      <c r="D28" s="16"/>
      <c r="E28" s="16"/>
      <c r="F28" s="25"/>
      <c r="G28" s="2"/>
      <c r="H28" s="25"/>
      <c r="I28" s="2"/>
      <c r="J28" s="120"/>
      <c r="K28" s="2"/>
      <c r="L28" s="107"/>
    </row>
    <row r="29" spans="1:12" ht="18.75" customHeight="1">
      <c r="A29" s="105" t="s">
        <v>91</v>
      </c>
      <c r="B29" s="144"/>
      <c r="C29" s="144"/>
      <c r="D29" s="16"/>
      <c r="E29" s="16"/>
      <c r="F29" s="22">
        <f>F25-F27</f>
        <v>94553</v>
      </c>
      <c r="G29" s="22"/>
      <c r="H29" s="22">
        <f>H25-H27</f>
        <v>55480</v>
      </c>
      <c r="I29" s="22"/>
      <c r="J29" s="22">
        <f>J25-J27</f>
        <v>104635</v>
      </c>
      <c r="K29" s="22"/>
      <c r="L29" s="22">
        <f>L25-L27</f>
        <v>51404</v>
      </c>
    </row>
    <row r="30" spans="1:12" ht="8.25" customHeight="1">
      <c r="A30" s="105"/>
      <c r="B30" s="144"/>
      <c r="C30" s="144"/>
    </row>
    <row r="31" spans="1:12" ht="18.75" customHeight="1">
      <c r="A31" s="134" t="s">
        <v>115</v>
      </c>
      <c r="B31" s="144"/>
      <c r="C31" s="144"/>
      <c r="D31" s="16"/>
      <c r="E31" s="16"/>
      <c r="F31" s="77">
        <v>0</v>
      </c>
      <c r="G31" s="99"/>
      <c r="H31" s="77">
        <v>0</v>
      </c>
      <c r="I31" s="86"/>
      <c r="J31" s="77">
        <v>0</v>
      </c>
      <c r="K31" s="86"/>
      <c r="L31" s="110">
        <v>0</v>
      </c>
    </row>
    <row r="32" spans="1:12" ht="7.5" customHeight="1">
      <c r="D32" s="16"/>
      <c r="E32" s="16"/>
      <c r="F32" s="86"/>
      <c r="G32" s="85"/>
      <c r="H32" s="86"/>
      <c r="I32" s="85"/>
      <c r="J32" s="86"/>
      <c r="K32" s="85"/>
      <c r="L32" s="86"/>
    </row>
    <row r="33" spans="1:15" ht="18.75" customHeight="1">
      <c r="A33" s="105" t="s">
        <v>92</v>
      </c>
      <c r="B33" s="144"/>
      <c r="C33" s="144"/>
      <c r="D33" s="16"/>
      <c r="E33" s="16"/>
      <c r="F33" s="86"/>
      <c r="G33" s="85"/>
      <c r="H33" s="86"/>
      <c r="I33" s="85"/>
      <c r="J33" s="86"/>
      <c r="K33" s="85"/>
      <c r="L33" s="86"/>
    </row>
    <row r="34" spans="1:15" ht="18.75" customHeight="1" thickBot="1">
      <c r="A34" s="144" t="s">
        <v>146</v>
      </c>
      <c r="B34" s="144" t="s">
        <v>147</v>
      </c>
      <c r="C34" s="144"/>
      <c r="D34" s="16"/>
      <c r="E34" s="16"/>
      <c r="F34" s="89">
        <f>F29+F31</f>
        <v>94553</v>
      </c>
      <c r="G34" s="85"/>
      <c r="H34" s="89">
        <f>H29+H31</f>
        <v>55480</v>
      </c>
      <c r="I34" s="85"/>
      <c r="J34" s="89">
        <f>J29+J31</f>
        <v>104635</v>
      </c>
      <c r="K34" s="85"/>
      <c r="L34" s="89">
        <f>L29+L31</f>
        <v>51404</v>
      </c>
    </row>
    <row r="35" spans="1:15" ht="8.25" customHeight="1" thickTop="1">
      <c r="A35" s="105"/>
      <c r="B35" s="144"/>
      <c r="C35" s="144"/>
    </row>
    <row r="36" spans="1:15" ht="18.75" customHeight="1">
      <c r="A36" s="105" t="s">
        <v>93</v>
      </c>
      <c r="B36" s="144"/>
      <c r="C36" s="144"/>
      <c r="D36" s="9"/>
      <c r="E36" s="16"/>
      <c r="F36" s="43"/>
      <c r="G36" s="34"/>
      <c r="H36" s="43"/>
      <c r="I36" s="34"/>
      <c r="J36" s="43"/>
      <c r="K36" s="34"/>
      <c r="L36" s="43"/>
    </row>
    <row r="37" spans="1:15" ht="18.75" customHeight="1">
      <c r="A37" s="153" t="s">
        <v>134</v>
      </c>
      <c r="B37" s="20" t="s">
        <v>145</v>
      </c>
      <c r="C37" s="20"/>
      <c r="D37" s="9"/>
      <c r="E37" s="16"/>
      <c r="F37" s="46">
        <f>F41-F40-F39</f>
        <v>94553</v>
      </c>
      <c r="G37" s="46"/>
      <c r="H37" s="46">
        <f>H41-H40-H39</f>
        <v>52843</v>
      </c>
      <c r="I37" s="46"/>
      <c r="J37" s="46">
        <f>J41-J40-J39</f>
        <v>104635</v>
      </c>
      <c r="K37" s="46"/>
      <c r="L37" s="46">
        <f>L41-L40-L39</f>
        <v>51404</v>
      </c>
    </row>
    <row r="38" spans="1:15" ht="18.75" customHeight="1">
      <c r="A38" s="148" t="s">
        <v>134</v>
      </c>
      <c r="B38" s="20" t="s">
        <v>144</v>
      </c>
      <c r="C38" s="20"/>
      <c r="D38" s="9"/>
      <c r="E38" s="16"/>
      <c r="F38" s="46"/>
      <c r="G38" s="46"/>
      <c r="H38" s="46"/>
      <c r="I38" s="46"/>
      <c r="J38" s="46"/>
      <c r="K38" s="46"/>
      <c r="L38" s="46"/>
    </row>
    <row r="39" spans="1:15" ht="18.75" customHeight="1">
      <c r="A39" s="20" t="s">
        <v>137</v>
      </c>
      <c r="B39" s="20"/>
      <c r="C39" s="20" t="s">
        <v>143</v>
      </c>
      <c r="D39" s="9"/>
      <c r="E39" s="16"/>
      <c r="F39" s="46">
        <v>0</v>
      </c>
      <c r="G39" s="46"/>
      <c r="H39" s="46">
        <v>2505</v>
      </c>
      <c r="I39" s="46"/>
      <c r="J39" s="46">
        <v>0</v>
      </c>
      <c r="K39" s="46"/>
      <c r="L39" s="46">
        <v>0</v>
      </c>
    </row>
    <row r="40" spans="1:15" ht="18.75" customHeight="1">
      <c r="A40" s="153" t="s">
        <v>134</v>
      </c>
      <c r="B40" s="20" t="s">
        <v>200</v>
      </c>
      <c r="C40" s="20"/>
      <c r="D40" s="9"/>
      <c r="F40" s="111">
        <v>0</v>
      </c>
      <c r="G40" s="45"/>
      <c r="H40" s="111">
        <v>132</v>
      </c>
      <c r="I40" s="45"/>
      <c r="J40" s="111">
        <v>0</v>
      </c>
      <c r="K40" s="45"/>
      <c r="L40" s="111">
        <v>0</v>
      </c>
    </row>
    <row r="41" spans="1:15" ht="18.75" customHeight="1" thickBot="1">
      <c r="F41" s="88">
        <f>F29</f>
        <v>94553</v>
      </c>
      <c r="G41" s="45"/>
      <c r="H41" s="88">
        <f>H29</f>
        <v>55480</v>
      </c>
      <c r="I41" s="45"/>
      <c r="J41" s="88">
        <f>J29</f>
        <v>104635</v>
      </c>
      <c r="K41" s="45"/>
      <c r="L41" s="88">
        <f>L29</f>
        <v>51404</v>
      </c>
      <c r="N41" s="78">
        <f>F41-F29</f>
        <v>0</v>
      </c>
      <c r="O41" s="78">
        <f>H41-H29</f>
        <v>0</v>
      </c>
    </row>
    <row r="42" spans="1:15" ht="18.75" customHeight="1" thickTop="1">
      <c r="F42" s="44"/>
      <c r="G42" s="44"/>
      <c r="H42" s="44"/>
      <c r="I42" s="44"/>
      <c r="J42" s="44"/>
      <c r="K42" s="44"/>
      <c r="L42" s="44"/>
    </row>
    <row r="43" spans="1:15" ht="18.75" customHeight="1">
      <c r="A43" s="158" t="s">
        <v>194</v>
      </c>
      <c r="F43" s="44"/>
      <c r="G43" s="44"/>
      <c r="H43" s="44"/>
      <c r="I43" s="44"/>
      <c r="J43" s="44"/>
      <c r="K43" s="44"/>
      <c r="L43" s="44"/>
    </row>
    <row r="44" spans="1:15" ht="18.75" customHeight="1" thickBot="1">
      <c r="A44" s="20" t="s">
        <v>134</v>
      </c>
      <c r="B44" s="20" t="s">
        <v>145</v>
      </c>
      <c r="C44" s="158"/>
      <c r="E44" s="16"/>
      <c r="F44" s="164">
        <f>F37/F47</f>
        <v>0.19400939340901957</v>
      </c>
      <c r="G44" s="165"/>
      <c r="H44" s="164">
        <f>H37/H47</f>
        <v>0.43743118962277427</v>
      </c>
      <c r="I44" s="165"/>
      <c r="J44" s="164">
        <f>J37/J47</f>
        <v>0.21469623258228465</v>
      </c>
      <c r="K44" s="165"/>
      <c r="L44" s="164">
        <f>L37/L47</f>
        <v>0.42551923379386275</v>
      </c>
    </row>
    <row r="45" spans="1:15" ht="18.75" customHeight="1" thickTop="1"/>
    <row r="46" spans="1:15" ht="18.75" customHeight="1">
      <c r="A46" s="38" t="s">
        <v>195</v>
      </c>
      <c r="B46" s="38"/>
      <c r="C46" s="38"/>
    </row>
    <row r="47" spans="1:15" ht="18.75" customHeight="1" thickBot="1">
      <c r="A47" s="38" t="s">
        <v>141</v>
      </c>
      <c r="B47" s="38" t="s">
        <v>142</v>
      </c>
      <c r="C47" s="38"/>
      <c r="F47" s="113">
        <v>487363</v>
      </c>
      <c r="G47" s="22"/>
      <c r="H47" s="113">
        <v>120803</v>
      </c>
      <c r="I47" s="70"/>
      <c r="J47" s="113">
        <f>F47</f>
        <v>487363</v>
      </c>
      <c r="K47" s="22"/>
      <c r="L47" s="113">
        <v>120803</v>
      </c>
      <c r="M47" s="20"/>
    </row>
    <row r="48" spans="1:15" ht="18.75" customHeight="1" thickTop="1">
      <c r="A48" s="56"/>
      <c r="B48" s="56"/>
      <c r="C48" s="56"/>
      <c r="D48" s="57"/>
    </row>
    <row r="49" spans="1:4" ht="18.75" customHeight="1">
      <c r="A49" s="20"/>
      <c r="B49" s="20"/>
      <c r="C49" s="20"/>
      <c r="D49" s="57"/>
    </row>
    <row r="50" spans="1:4" ht="18.75" customHeight="1">
      <c r="A50" s="20"/>
      <c r="B50" s="20"/>
      <c r="C50" s="20"/>
      <c r="D50" s="57"/>
    </row>
    <row r="51" spans="1:4" ht="18.75" customHeight="1">
      <c r="A51" s="57"/>
      <c r="B51" s="57"/>
      <c r="C51" s="57"/>
      <c r="D51" s="57"/>
    </row>
    <row r="52" spans="1:4" ht="18.75" customHeight="1">
      <c r="A52" s="57"/>
      <c r="B52" s="57"/>
      <c r="C52" s="57"/>
      <c r="D52" s="58"/>
    </row>
  </sheetData>
  <mergeCells count="6">
    <mergeCell ref="A1:H1"/>
    <mergeCell ref="F5:L5"/>
    <mergeCell ref="F6:H6"/>
    <mergeCell ref="J6:L6"/>
    <mergeCell ref="F7:H7"/>
    <mergeCell ref="J7:L7"/>
  </mergeCells>
  <pageMargins left="0.70866141732283472" right="0.23622047244094491" top="0.70866141732283472" bottom="0.70866141732283472" header="0.31496062992125984" footer="0.31496062992125984"/>
  <pageSetup paperSize="9" scale="90" firstPageNumber="5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28"/>
  <sheetViews>
    <sheetView zoomScaleSheetLayoutView="100" workbookViewId="0">
      <selection activeCell="U25" sqref="A1:U25"/>
    </sheetView>
  </sheetViews>
  <sheetFormatPr defaultRowHeight="18.75" customHeight="1"/>
  <cols>
    <col min="1" max="1" width="2.7109375" style="4" customWidth="1"/>
    <col min="2" max="2" width="33.85546875" style="4" customWidth="1"/>
    <col min="3" max="3" width="5.42578125" style="75" customWidth="1"/>
    <col min="4" max="4" width="1.140625" style="4" customWidth="1"/>
    <col min="5" max="5" width="11.7109375" style="4" customWidth="1"/>
    <col min="6" max="6" width="1.140625" style="4" customWidth="1"/>
    <col min="7" max="7" width="11.7109375" style="4" customWidth="1"/>
    <col min="8" max="8" width="1.140625" style="4" customWidth="1"/>
    <col min="9" max="9" width="11.7109375" style="4" customWidth="1"/>
    <col min="10" max="10" width="1" style="4" customWidth="1"/>
    <col min="11" max="11" width="11.7109375" style="4" customWidth="1"/>
    <col min="12" max="12" width="1" style="4" customWidth="1"/>
    <col min="13" max="13" width="19.28515625" style="4" customWidth="1"/>
    <col min="14" max="14" width="1" style="4" customWidth="1"/>
    <col min="15" max="15" width="11.7109375" style="4" customWidth="1"/>
    <col min="16" max="16" width="1" style="4" customWidth="1"/>
    <col min="17" max="17" width="11.7109375" style="4" customWidth="1"/>
    <col min="18" max="18" width="1" style="4" customWidth="1"/>
    <col min="19" max="19" width="11.7109375" style="4" customWidth="1"/>
    <col min="20" max="20" width="1.140625" style="4" customWidth="1"/>
    <col min="21" max="21" width="11.7109375" style="4" customWidth="1"/>
    <col min="22" max="16384" width="9.140625" style="4"/>
  </cols>
  <sheetData>
    <row r="1" spans="1:22" ht="18.75" customHeight="1">
      <c r="A1" s="117" t="str">
        <f>'BL _2,3'!A1</f>
        <v>FIRETRADE ENGINEERING PUBLIC COMPANY LIMITED AND ITS SUBSIDIARY</v>
      </c>
      <c r="B1" s="144"/>
      <c r="C1" s="117"/>
      <c r="D1" s="117"/>
      <c r="E1" s="117"/>
      <c r="F1" s="117"/>
      <c r="G1" s="144"/>
      <c r="H1" s="144"/>
      <c r="I1" s="117"/>
      <c r="S1" s="2"/>
      <c r="T1" s="2"/>
      <c r="U1" s="10" t="s">
        <v>70</v>
      </c>
    </row>
    <row r="2" spans="1:22" ht="18.75" customHeight="1">
      <c r="A2" s="117" t="s">
        <v>29</v>
      </c>
      <c r="B2" s="144"/>
      <c r="D2" s="117"/>
      <c r="E2" s="117"/>
      <c r="F2" s="117"/>
      <c r="G2" s="144"/>
      <c r="H2" s="144"/>
      <c r="S2" s="2"/>
      <c r="T2" s="2"/>
      <c r="U2" s="93" t="s">
        <v>68</v>
      </c>
    </row>
    <row r="3" spans="1:22" ht="18.75" customHeight="1">
      <c r="A3" s="117" t="str">
        <f>PL6M_5!A3</f>
        <v>FOR THE NINE-MONTH PERIODS ENDED SEPTEMBER 30, 2017 AND 2016</v>
      </c>
      <c r="B3" s="144"/>
      <c r="D3" s="117"/>
    </row>
    <row r="4" spans="1:22" ht="18.75" customHeight="1">
      <c r="A4" s="76"/>
      <c r="B4" s="76"/>
      <c r="D4" s="76"/>
    </row>
    <row r="5" spans="1:22" ht="18.75" customHeight="1">
      <c r="A5" s="76"/>
      <c r="B5" s="76"/>
      <c r="D5" s="76"/>
      <c r="E5" s="173" t="s">
        <v>77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2" ht="18.75" customHeight="1">
      <c r="A6" s="76"/>
      <c r="B6" s="76"/>
      <c r="D6" s="76"/>
      <c r="E6" s="94"/>
      <c r="F6" s="11"/>
      <c r="G6" s="11"/>
      <c r="H6" s="11"/>
      <c r="I6" s="102"/>
      <c r="J6" s="102"/>
      <c r="K6" s="102"/>
      <c r="L6" s="102"/>
      <c r="M6" s="102" t="s">
        <v>79</v>
      </c>
      <c r="N6" s="11"/>
      <c r="O6" s="11"/>
      <c r="P6" s="11"/>
      <c r="Q6" s="16" t="s">
        <v>98</v>
      </c>
      <c r="R6" s="11"/>
      <c r="S6" s="11"/>
      <c r="T6" s="11"/>
      <c r="U6" s="11"/>
    </row>
    <row r="7" spans="1:22" ht="18.75" customHeight="1">
      <c r="A7" s="117"/>
      <c r="B7" s="144"/>
      <c r="D7" s="117"/>
      <c r="E7" s="11"/>
      <c r="F7" s="11"/>
      <c r="G7" s="11"/>
      <c r="H7" s="11"/>
      <c r="I7" s="172" t="s">
        <v>63</v>
      </c>
      <c r="J7" s="172"/>
      <c r="K7" s="172"/>
      <c r="L7" s="32"/>
      <c r="M7" s="173" t="s">
        <v>94</v>
      </c>
      <c r="N7" s="172"/>
      <c r="O7" s="11"/>
      <c r="P7" s="32"/>
      <c r="Q7" s="94" t="s">
        <v>99</v>
      </c>
      <c r="R7" s="32"/>
      <c r="S7" s="11"/>
      <c r="T7" s="32"/>
      <c r="U7" s="11"/>
    </row>
    <row r="8" spans="1:22" ht="18.75" customHeight="1">
      <c r="A8" s="117"/>
      <c r="B8" s="144"/>
      <c r="D8" s="117"/>
      <c r="E8" s="11" t="s">
        <v>8</v>
      </c>
      <c r="F8" s="11"/>
      <c r="G8" s="11"/>
      <c r="H8" s="11"/>
      <c r="I8" s="11" t="s">
        <v>45</v>
      </c>
      <c r="J8" s="11"/>
      <c r="K8" s="11"/>
      <c r="L8" s="32"/>
      <c r="M8" s="94" t="s">
        <v>100</v>
      </c>
      <c r="N8" s="11"/>
      <c r="O8" s="11" t="s">
        <v>51</v>
      </c>
      <c r="P8" s="32"/>
      <c r="Q8" s="94" t="s">
        <v>101</v>
      </c>
      <c r="R8" s="32"/>
      <c r="S8" s="11" t="s">
        <v>54</v>
      </c>
      <c r="T8" s="32"/>
      <c r="U8" s="11" t="s">
        <v>7</v>
      </c>
    </row>
    <row r="9" spans="1:22" ht="18.75" customHeight="1">
      <c r="A9" s="117"/>
      <c r="B9" s="144"/>
      <c r="D9" s="117"/>
      <c r="E9" s="11" t="s">
        <v>12</v>
      </c>
      <c r="F9" s="11"/>
      <c r="G9" s="94" t="s">
        <v>153</v>
      </c>
      <c r="H9" s="11"/>
      <c r="I9" s="11" t="s">
        <v>46</v>
      </c>
      <c r="J9" s="11"/>
      <c r="K9" s="11"/>
      <c r="L9" s="32"/>
      <c r="M9" s="94" t="s">
        <v>102</v>
      </c>
      <c r="N9" s="32"/>
      <c r="O9" s="94" t="s">
        <v>151</v>
      </c>
      <c r="P9" s="32"/>
      <c r="Q9" s="94" t="s">
        <v>96</v>
      </c>
      <c r="R9" s="32"/>
      <c r="S9" s="11" t="s">
        <v>50</v>
      </c>
      <c r="T9" s="11"/>
      <c r="U9" s="11" t="s">
        <v>15</v>
      </c>
    </row>
    <row r="10" spans="1:22" ht="18.75" customHeight="1">
      <c r="A10" s="117"/>
      <c r="B10" s="144"/>
      <c r="C10" s="118" t="s">
        <v>11</v>
      </c>
      <c r="D10" s="117"/>
      <c r="E10" s="118" t="s">
        <v>14</v>
      </c>
      <c r="F10" s="11"/>
      <c r="G10" s="145" t="s">
        <v>154</v>
      </c>
      <c r="H10" s="11"/>
      <c r="I10" s="118" t="s">
        <v>44</v>
      </c>
      <c r="J10" s="11"/>
      <c r="K10" s="118" t="s">
        <v>0</v>
      </c>
      <c r="L10" s="11"/>
      <c r="M10" s="119" t="s">
        <v>103</v>
      </c>
      <c r="N10" s="11"/>
      <c r="O10" s="145" t="s">
        <v>152</v>
      </c>
      <c r="P10" s="11"/>
      <c r="Q10" s="119" t="s">
        <v>95</v>
      </c>
      <c r="R10" s="11"/>
      <c r="S10" s="118" t="s">
        <v>52</v>
      </c>
      <c r="T10" s="32"/>
      <c r="U10" s="118" t="s">
        <v>16</v>
      </c>
    </row>
    <row r="11" spans="1:22" ht="18.75" customHeight="1">
      <c r="A11" s="1" t="s">
        <v>74</v>
      </c>
      <c r="B11" s="1"/>
      <c r="D11" s="117"/>
      <c r="E11" s="29">
        <v>20000</v>
      </c>
      <c r="F11" s="29"/>
      <c r="G11" s="29">
        <v>0</v>
      </c>
      <c r="H11" s="29"/>
      <c r="I11" s="29">
        <v>5872</v>
      </c>
      <c r="J11" s="29"/>
      <c r="K11" s="29">
        <v>283114</v>
      </c>
      <c r="L11" s="29"/>
      <c r="M11" s="29">
        <v>0</v>
      </c>
      <c r="N11" s="29"/>
      <c r="O11" s="29">
        <f>SUM(E11:M11)</f>
        <v>308986</v>
      </c>
      <c r="P11" s="29"/>
      <c r="Q11" s="29">
        <v>22954</v>
      </c>
      <c r="R11" s="29"/>
      <c r="S11" s="29">
        <v>1208</v>
      </c>
      <c r="T11" s="29"/>
      <c r="U11" s="29">
        <f>SUM(O11:S11)</f>
        <v>333148</v>
      </c>
    </row>
    <row r="12" spans="1:22" ht="18.75" customHeight="1">
      <c r="A12" s="33" t="s">
        <v>125</v>
      </c>
      <c r="B12" s="33"/>
      <c r="C12" s="154"/>
      <c r="D12" s="139"/>
      <c r="E12" s="146"/>
      <c r="F12" s="22"/>
      <c r="G12" s="22"/>
      <c r="H12" s="22"/>
      <c r="I12" s="41"/>
      <c r="J12" s="29"/>
      <c r="K12" s="146"/>
      <c r="L12" s="29"/>
      <c r="M12" s="29"/>
      <c r="N12" s="29"/>
      <c r="O12" s="29"/>
      <c r="P12" s="29"/>
      <c r="Q12" s="29"/>
      <c r="R12" s="29"/>
      <c r="S12" s="146"/>
      <c r="T12" s="29"/>
      <c r="U12" s="29"/>
      <c r="V12" s="9"/>
    </row>
    <row r="13" spans="1:22" ht="18.75" customHeight="1">
      <c r="A13" s="33"/>
      <c r="B13" s="33" t="s">
        <v>138</v>
      </c>
      <c r="C13" s="155">
        <v>8</v>
      </c>
      <c r="D13" s="139"/>
      <c r="E13" s="146">
        <v>4750</v>
      </c>
      <c r="F13" s="22"/>
      <c r="G13" s="29">
        <v>0</v>
      </c>
      <c r="H13" s="22"/>
      <c r="I13" s="41">
        <v>0</v>
      </c>
      <c r="J13" s="29"/>
      <c r="K13" s="146">
        <v>0</v>
      </c>
      <c r="L13" s="29"/>
      <c r="M13" s="29">
        <v>0</v>
      </c>
      <c r="N13" s="29"/>
      <c r="O13" s="29">
        <f>SUM(E13:M13)</f>
        <v>4750</v>
      </c>
      <c r="P13" s="29"/>
      <c r="Q13" s="29">
        <v>-4513</v>
      </c>
      <c r="R13" s="29"/>
      <c r="S13" s="146">
        <v>-237</v>
      </c>
      <c r="T13" s="29"/>
      <c r="U13" s="29">
        <f>SUM(O13:S13)</f>
        <v>0</v>
      </c>
      <c r="V13" s="9"/>
    </row>
    <row r="14" spans="1:22" ht="18.75" customHeight="1">
      <c r="A14" s="33" t="s">
        <v>126</v>
      </c>
      <c r="B14" s="33"/>
      <c r="C14" s="154"/>
      <c r="D14" s="139"/>
      <c r="E14" s="146"/>
      <c r="F14" s="22"/>
      <c r="G14" s="29"/>
      <c r="H14" s="22"/>
      <c r="I14" s="41"/>
      <c r="J14" s="29"/>
      <c r="K14" s="146"/>
      <c r="L14" s="29"/>
      <c r="M14" s="29"/>
      <c r="N14" s="29"/>
      <c r="O14" s="29"/>
      <c r="P14" s="29"/>
      <c r="Q14" s="29"/>
      <c r="R14" s="29"/>
      <c r="S14" s="146"/>
      <c r="T14" s="29"/>
      <c r="U14" s="29"/>
      <c r="V14" s="9"/>
    </row>
    <row r="15" spans="1:22" ht="18.75" customHeight="1">
      <c r="A15" s="33"/>
      <c r="B15" s="33" t="s">
        <v>111</v>
      </c>
      <c r="C15" s="154">
        <v>8</v>
      </c>
      <c r="D15" s="139"/>
      <c r="E15" s="138">
        <v>0</v>
      </c>
      <c r="F15" s="2"/>
      <c r="G15" s="29">
        <v>0</v>
      </c>
      <c r="H15" s="2"/>
      <c r="I15" s="41">
        <v>0</v>
      </c>
      <c r="J15" s="29"/>
      <c r="K15" s="138">
        <v>0</v>
      </c>
      <c r="L15" s="29"/>
      <c r="M15" s="29">
        <v>99</v>
      </c>
      <c r="N15" s="29"/>
      <c r="O15" s="29">
        <f>SUM(E15:M15)</f>
        <v>99</v>
      </c>
      <c r="P15" s="29"/>
      <c r="Q15" s="29">
        <v>-94</v>
      </c>
      <c r="R15" s="29"/>
      <c r="S15" s="138">
        <v>-5</v>
      </c>
      <c r="T15" s="29"/>
      <c r="U15" s="29">
        <f>SUM(O15:S15)</f>
        <v>0</v>
      </c>
    </row>
    <row r="16" spans="1:22" ht="18.75" customHeight="1">
      <c r="A16" s="33" t="s">
        <v>124</v>
      </c>
      <c r="B16" s="33"/>
      <c r="C16" s="154">
        <v>8</v>
      </c>
      <c r="D16" s="139"/>
      <c r="E16" s="138">
        <v>200250</v>
      </c>
      <c r="F16" s="2"/>
      <c r="G16" s="29">
        <v>0</v>
      </c>
      <c r="H16" s="2"/>
      <c r="I16" s="41">
        <v>0</v>
      </c>
      <c r="J16" s="29"/>
      <c r="K16" s="138">
        <v>0</v>
      </c>
      <c r="L16" s="29"/>
      <c r="M16" s="29">
        <v>0</v>
      </c>
      <c r="N16" s="29"/>
      <c r="O16" s="29">
        <f>SUM(E16:M16)</f>
        <v>200250</v>
      </c>
      <c r="P16" s="29"/>
      <c r="Q16" s="29">
        <v>0</v>
      </c>
      <c r="R16" s="29"/>
      <c r="S16" s="138">
        <v>0</v>
      </c>
      <c r="T16" s="29"/>
      <c r="U16" s="29">
        <f>SUM(O16:S16)</f>
        <v>200250</v>
      </c>
    </row>
    <row r="17" spans="1:22" ht="18.75" customHeight="1">
      <c r="A17" s="33" t="s">
        <v>206</v>
      </c>
      <c r="B17" s="33"/>
      <c r="C17" s="16">
        <v>12</v>
      </c>
      <c r="D17" s="117"/>
      <c r="E17" s="120">
        <v>0</v>
      </c>
      <c r="F17" s="2"/>
      <c r="G17" s="29">
        <v>0</v>
      </c>
      <c r="H17" s="2"/>
      <c r="I17" s="41">
        <v>0</v>
      </c>
      <c r="J17" s="29"/>
      <c r="K17" s="120">
        <v>-283020</v>
      </c>
      <c r="L17" s="29"/>
      <c r="M17" s="29">
        <v>0</v>
      </c>
      <c r="N17" s="29"/>
      <c r="O17" s="138">
        <f>SUM(E17:M17)</f>
        <v>-283020</v>
      </c>
      <c r="P17" s="29"/>
      <c r="Q17" s="29">
        <v>-20852</v>
      </c>
      <c r="R17" s="29"/>
      <c r="S17" s="120">
        <v>-1098</v>
      </c>
      <c r="T17" s="29"/>
      <c r="U17" s="29">
        <f>SUM(O17:S17)</f>
        <v>-304970</v>
      </c>
    </row>
    <row r="18" spans="1:22" ht="18.75" customHeight="1">
      <c r="A18" s="20" t="s">
        <v>71</v>
      </c>
      <c r="B18" s="20"/>
      <c r="E18" s="120">
        <v>0</v>
      </c>
      <c r="F18" s="29"/>
      <c r="G18" s="29">
        <v>0</v>
      </c>
      <c r="H18" s="29"/>
      <c r="I18" s="120">
        <v>0</v>
      </c>
      <c r="J18" s="30"/>
      <c r="K18" s="120">
        <f>PL6M_5!H37</f>
        <v>52843</v>
      </c>
      <c r="L18" s="30"/>
      <c r="M18" s="120">
        <v>0</v>
      </c>
      <c r="N18" s="30"/>
      <c r="O18" s="146">
        <f>SUM(E18:M18)</f>
        <v>52843</v>
      </c>
      <c r="P18" s="30"/>
      <c r="Q18" s="120">
        <f>PL6M_5!H39</f>
        <v>2505</v>
      </c>
      <c r="R18" s="30"/>
      <c r="S18" s="120">
        <f>PL6M_5!H40</f>
        <v>132</v>
      </c>
      <c r="T18" s="30"/>
      <c r="U18" s="29">
        <f>SUM(O18:S18)</f>
        <v>55480</v>
      </c>
    </row>
    <row r="19" spans="1:22" ht="18.75" customHeight="1" thickBot="1">
      <c r="A19" s="1" t="s">
        <v>156</v>
      </c>
      <c r="B19" s="1"/>
      <c r="E19" s="84">
        <f>SUM(E11:E18)</f>
        <v>225000</v>
      </c>
      <c r="F19" s="29"/>
      <c r="G19" s="84">
        <f>SUM(G11:G18)</f>
        <v>0</v>
      </c>
      <c r="H19" s="29"/>
      <c r="I19" s="84">
        <f>SUM(I11:I18)</f>
        <v>5872</v>
      </c>
      <c r="J19" s="29"/>
      <c r="K19" s="84">
        <f>SUM(K11:K18)</f>
        <v>52937</v>
      </c>
      <c r="L19" s="29"/>
      <c r="M19" s="84">
        <f>SUM(M11:M18)</f>
        <v>99</v>
      </c>
      <c r="N19" s="29"/>
      <c r="O19" s="84">
        <f>SUM(O11:O18)</f>
        <v>283908</v>
      </c>
      <c r="P19" s="29"/>
      <c r="Q19" s="84">
        <f>SUM(Q11:Q18)</f>
        <v>0</v>
      </c>
      <c r="R19" s="29"/>
      <c r="S19" s="84">
        <f>SUM(S11:S18)</f>
        <v>0</v>
      </c>
      <c r="T19" s="29"/>
      <c r="U19" s="84">
        <f>SUM(U11:U18)</f>
        <v>283908</v>
      </c>
    </row>
    <row r="20" spans="1:22" ht="18.75" customHeight="1" thickTop="1">
      <c r="A20" s="1"/>
      <c r="B20" s="1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2" ht="18.75" customHeight="1">
      <c r="A21" s="1" t="s">
        <v>76</v>
      </c>
      <c r="B21" s="1"/>
      <c r="E21" s="29">
        <v>225000</v>
      </c>
      <c r="F21" s="29"/>
      <c r="G21" s="29">
        <v>0</v>
      </c>
      <c r="H21" s="29"/>
      <c r="I21" s="29">
        <v>9372</v>
      </c>
      <c r="J21" s="29"/>
      <c r="K21" s="29">
        <v>81158</v>
      </c>
      <c r="L21" s="29"/>
      <c r="M21" s="29">
        <v>99</v>
      </c>
      <c r="N21" s="29"/>
      <c r="O21" s="29">
        <f>SUM(E21:M21)</f>
        <v>315629</v>
      </c>
      <c r="P21" s="29"/>
      <c r="Q21" s="29">
        <v>0</v>
      </c>
      <c r="R21" s="29"/>
      <c r="S21" s="29">
        <v>0</v>
      </c>
      <c r="T21" s="29"/>
      <c r="U21" s="29">
        <f>SUM(O21:S21)</f>
        <v>315629</v>
      </c>
    </row>
    <row r="22" spans="1:22" ht="18.75" customHeight="1">
      <c r="A22" s="33" t="s">
        <v>155</v>
      </c>
      <c r="B22" s="33"/>
      <c r="C22" s="154">
        <v>8</v>
      </c>
      <c r="D22" s="139"/>
      <c r="E22" s="146">
        <v>75000</v>
      </c>
      <c r="F22" s="22"/>
      <c r="G22" s="29">
        <v>346480</v>
      </c>
      <c r="H22" s="22"/>
      <c r="I22" s="41">
        <v>0</v>
      </c>
      <c r="J22" s="29"/>
      <c r="K22" s="146">
        <v>0</v>
      </c>
      <c r="L22" s="29"/>
      <c r="M22" s="29">
        <v>0</v>
      </c>
      <c r="N22" s="29"/>
      <c r="O22" s="29">
        <f>SUM(E22:M22)</f>
        <v>421480</v>
      </c>
      <c r="P22" s="29"/>
      <c r="Q22" s="29">
        <v>0</v>
      </c>
      <c r="R22" s="29"/>
      <c r="S22" s="146">
        <v>0</v>
      </c>
      <c r="T22" s="29"/>
      <c r="U22" s="29">
        <f>SUM(O22:S22)</f>
        <v>421480</v>
      </c>
    </row>
    <row r="23" spans="1:22" ht="18.75" customHeight="1">
      <c r="A23" s="33" t="s">
        <v>206</v>
      </c>
      <c r="B23" s="33"/>
      <c r="C23" s="16">
        <v>12</v>
      </c>
      <c r="D23" s="117"/>
      <c r="E23" s="29">
        <v>0</v>
      </c>
      <c r="F23" s="29"/>
      <c r="G23" s="29">
        <v>0</v>
      </c>
      <c r="H23" s="29"/>
      <c r="I23" s="29">
        <v>0</v>
      </c>
      <c r="J23" s="29"/>
      <c r="K23" s="29">
        <v>-81900</v>
      </c>
      <c r="L23" s="29"/>
      <c r="M23" s="29">
        <v>0</v>
      </c>
      <c r="N23" s="83"/>
      <c r="O23" s="29">
        <f>SUM(E23:M23)</f>
        <v>-81900</v>
      </c>
      <c r="P23" s="29"/>
      <c r="Q23" s="29">
        <v>0</v>
      </c>
      <c r="R23" s="29"/>
      <c r="S23" s="29">
        <v>0</v>
      </c>
      <c r="T23" s="29"/>
      <c r="U23" s="29">
        <f>SUM(O23:S23)</f>
        <v>-81900</v>
      </c>
      <c r="V23" s="9"/>
    </row>
    <row r="24" spans="1:22" ht="18.75" customHeight="1">
      <c r="A24" s="20" t="s">
        <v>71</v>
      </c>
      <c r="B24" s="20"/>
      <c r="E24" s="146">
        <v>0</v>
      </c>
      <c r="F24" s="29"/>
      <c r="G24" s="29">
        <v>0</v>
      </c>
      <c r="H24" s="29"/>
      <c r="I24" s="146">
        <v>0</v>
      </c>
      <c r="J24" s="30"/>
      <c r="K24" s="146">
        <f>PL6M_5!F37</f>
        <v>94553</v>
      </c>
      <c r="L24" s="30"/>
      <c r="M24" s="146">
        <v>0</v>
      </c>
      <c r="N24" s="30"/>
      <c r="O24" s="29">
        <f>SUM(E24:M24)</f>
        <v>94553</v>
      </c>
      <c r="P24" s="30"/>
      <c r="Q24" s="146">
        <f>PL6M_5!F39</f>
        <v>0</v>
      </c>
      <c r="R24" s="30"/>
      <c r="S24" s="146">
        <f>PL6M_5!F40</f>
        <v>0</v>
      </c>
      <c r="T24" s="30"/>
      <c r="U24" s="29">
        <f>SUM(O24:S24)</f>
        <v>94553</v>
      </c>
    </row>
    <row r="25" spans="1:22" ht="18.75" customHeight="1" thickBot="1">
      <c r="A25" s="1" t="s">
        <v>157</v>
      </c>
      <c r="B25" s="1"/>
      <c r="D25" s="117"/>
      <c r="E25" s="84">
        <f>SUM(E21:E24)</f>
        <v>300000</v>
      </c>
      <c r="F25" s="30"/>
      <c r="G25" s="84">
        <f>SUM(G21:G24)</f>
        <v>346480</v>
      </c>
      <c r="H25" s="30"/>
      <c r="I25" s="84">
        <f>SUM(I21:I24)</f>
        <v>9372</v>
      </c>
      <c r="J25" s="30"/>
      <c r="K25" s="84">
        <f>SUM(K21:K24)</f>
        <v>93811</v>
      </c>
      <c r="L25" s="30"/>
      <c r="M25" s="84">
        <f>SUM(M21:M24)</f>
        <v>99</v>
      </c>
      <c r="N25" s="29"/>
      <c r="O25" s="84">
        <f>SUM(O21:O24)</f>
        <v>749762</v>
      </c>
      <c r="P25" s="30"/>
      <c r="Q25" s="84">
        <f>SUM(Q21:Q24)</f>
        <v>0</v>
      </c>
      <c r="R25" s="30"/>
      <c r="S25" s="84">
        <f>SUM(S21:S24)</f>
        <v>0</v>
      </c>
      <c r="T25" s="30"/>
      <c r="U25" s="84">
        <f>SUM(U21:U24)</f>
        <v>749762</v>
      </c>
      <c r="V25" s="61"/>
    </row>
    <row r="26" spans="1:22" ht="18.75" customHeight="1" thickTop="1">
      <c r="E26" s="7"/>
      <c r="I26" s="7"/>
      <c r="K26" s="7"/>
      <c r="S26" s="7"/>
    </row>
    <row r="28" spans="1:22" ht="18.75" customHeight="1">
      <c r="S28" s="7"/>
    </row>
  </sheetData>
  <mergeCells count="3">
    <mergeCell ref="I7:K7"/>
    <mergeCell ref="M7:N7"/>
    <mergeCell ref="E5:U5"/>
  </mergeCells>
  <pageMargins left="0.43307086614173229" right="0.23622047244094491" top="0.70866141732283472" bottom="0.70866141732283472" header="0.31496062992125984" footer="0.31496062992125984"/>
  <pageSetup paperSize="9" scale="85" firstPageNumber="6" orientation="landscape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30"/>
  <sheetViews>
    <sheetView topLeftCell="A13" workbookViewId="0">
      <selection activeCell="A23" sqref="A23"/>
    </sheetView>
  </sheetViews>
  <sheetFormatPr defaultRowHeight="18.75" customHeight="1"/>
  <cols>
    <col min="1" max="1" width="2.5703125" style="129" customWidth="1"/>
    <col min="2" max="2" width="37.7109375" style="129" customWidth="1"/>
    <col min="3" max="3" width="7.7109375" style="75" customWidth="1"/>
    <col min="4" max="4" width="1.42578125" style="129" customWidth="1"/>
    <col min="5" max="5" width="14.85546875" style="129" customWidth="1"/>
    <col min="6" max="6" width="1.42578125" style="129" customWidth="1"/>
    <col min="7" max="7" width="14.85546875" style="129" customWidth="1"/>
    <col min="8" max="8" width="1.42578125" style="129" customWidth="1"/>
    <col min="9" max="9" width="14.85546875" style="129" customWidth="1"/>
    <col min="10" max="10" width="1.42578125" style="129" customWidth="1"/>
    <col min="11" max="11" width="14.85546875" style="129" customWidth="1"/>
    <col min="12" max="12" width="1.42578125" style="129" customWidth="1"/>
    <col min="13" max="13" width="19.85546875" style="129" customWidth="1"/>
    <col min="14" max="14" width="1.42578125" style="129" customWidth="1"/>
    <col min="15" max="15" width="14.85546875" style="129" customWidth="1"/>
    <col min="16" max="16384" width="9.140625" style="129"/>
  </cols>
  <sheetData>
    <row r="1" spans="1:16" s="122" customFormat="1" ht="18.75" customHeight="1">
      <c r="A1" s="117" t="str">
        <f>'BL _2,3'!A1</f>
        <v>FIRETRADE ENGINEERING PUBLIC COMPANY LIMITED AND ITS SUBSIDIARY</v>
      </c>
      <c r="B1" s="149"/>
      <c r="C1" s="149"/>
      <c r="D1" s="117"/>
      <c r="E1" s="117"/>
      <c r="F1" s="117"/>
      <c r="G1" s="149"/>
      <c r="H1" s="149"/>
      <c r="I1" s="117"/>
      <c r="J1" s="117"/>
      <c r="K1" s="117"/>
      <c r="L1" s="31"/>
      <c r="M1" s="31"/>
      <c r="N1" s="31"/>
      <c r="O1" s="70" t="s">
        <v>70</v>
      </c>
    </row>
    <row r="2" spans="1:16" s="122" customFormat="1" ht="18.75" customHeight="1">
      <c r="A2" s="117" t="s">
        <v>29</v>
      </c>
      <c r="B2" s="149"/>
      <c r="C2" s="75"/>
      <c r="D2" s="117"/>
      <c r="E2" s="117"/>
      <c r="F2" s="117"/>
      <c r="G2" s="149"/>
      <c r="H2" s="149"/>
      <c r="I2" s="4"/>
      <c r="K2" s="31"/>
      <c r="L2" s="31"/>
      <c r="M2" s="31"/>
      <c r="N2" s="31"/>
      <c r="O2" s="79" t="s">
        <v>68</v>
      </c>
    </row>
    <row r="3" spans="1:16" s="122" customFormat="1" ht="18.75" customHeight="1">
      <c r="A3" s="117" t="str">
        <f>'SH 6'!A3</f>
        <v>FOR THE NINE-MONTH PERIODS ENDED SEPTEMBER 30, 2017 AND 2016</v>
      </c>
      <c r="B3" s="149"/>
      <c r="C3" s="75"/>
      <c r="D3" s="117"/>
      <c r="E3" s="4"/>
      <c r="F3" s="4"/>
      <c r="G3" s="4"/>
      <c r="H3" s="4"/>
      <c r="I3" s="4"/>
    </row>
    <row r="4" spans="1:16" s="123" customFormat="1" ht="18.75" customHeight="1">
      <c r="C4" s="124"/>
    </row>
    <row r="5" spans="1:16" s="123" customFormat="1" ht="18.75" customHeight="1">
      <c r="C5" s="124"/>
      <c r="E5" s="173" t="s">
        <v>78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6" s="123" customFormat="1" ht="18.75" customHeight="1">
      <c r="C6" s="124"/>
      <c r="E6" s="94"/>
      <c r="F6" s="94"/>
      <c r="G6" s="94"/>
      <c r="H6" s="94"/>
      <c r="I6" s="125"/>
      <c r="J6" s="125"/>
      <c r="K6" s="125"/>
      <c r="L6" s="94"/>
      <c r="M6" s="94" t="s">
        <v>79</v>
      </c>
      <c r="N6" s="94"/>
      <c r="O6" s="94"/>
    </row>
    <row r="7" spans="1:16" s="127" customFormat="1" ht="18.75" customHeight="1">
      <c r="A7" s="126"/>
      <c r="B7" s="126"/>
      <c r="C7" s="75"/>
      <c r="D7" s="126"/>
      <c r="E7" s="123"/>
      <c r="F7" s="123"/>
      <c r="G7" s="123"/>
      <c r="H7" s="123"/>
      <c r="I7" s="173" t="s">
        <v>63</v>
      </c>
      <c r="J7" s="173"/>
      <c r="K7" s="173"/>
      <c r="L7" s="11"/>
      <c r="M7" s="119" t="s">
        <v>80</v>
      </c>
      <c r="N7" s="123"/>
      <c r="O7" s="94"/>
    </row>
    <row r="8" spans="1:16" s="127" customFormat="1" ht="18.75" customHeight="1">
      <c r="A8" s="126"/>
      <c r="B8" s="126"/>
      <c r="C8" s="75"/>
      <c r="D8" s="126"/>
      <c r="E8" s="94" t="s">
        <v>8</v>
      </c>
      <c r="F8" s="123"/>
      <c r="G8" s="123"/>
      <c r="H8" s="123"/>
      <c r="I8" s="94" t="s">
        <v>45</v>
      </c>
      <c r="J8" s="11"/>
      <c r="K8" s="11"/>
      <c r="L8" s="11"/>
      <c r="M8" s="94" t="s">
        <v>109</v>
      </c>
      <c r="N8" s="123"/>
      <c r="O8" s="94" t="s">
        <v>21</v>
      </c>
    </row>
    <row r="9" spans="1:16" s="127" customFormat="1" ht="18.75" customHeight="1">
      <c r="A9" s="16"/>
      <c r="B9" s="16"/>
      <c r="C9" s="75"/>
      <c r="D9" s="16"/>
      <c r="E9" s="11" t="s">
        <v>12</v>
      </c>
      <c r="F9" s="11"/>
      <c r="G9" s="94" t="s">
        <v>153</v>
      </c>
      <c r="H9" s="11"/>
      <c r="I9" s="94" t="s">
        <v>47</v>
      </c>
      <c r="J9" s="11"/>
      <c r="K9" s="94"/>
      <c r="L9" s="94"/>
      <c r="M9" s="94" t="s">
        <v>110</v>
      </c>
      <c r="N9" s="11"/>
      <c r="O9" s="94" t="s">
        <v>22</v>
      </c>
    </row>
    <row r="10" spans="1:16" s="127" customFormat="1" ht="18.75" customHeight="1">
      <c r="A10" s="16"/>
      <c r="B10" s="16"/>
      <c r="C10" s="150" t="s">
        <v>11</v>
      </c>
      <c r="D10" s="16"/>
      <c r="E10" s="118" t="s">
        <v>14</v>
      </c>
      <c r="F10" s="11"/>
      <c r="G10" s="151" t="s">
        <v>154</v>
      </c>
      <c r="H10" s="11"/>
      <c r="I10" s="119" t="s">
        <v>44</v>
      </c>
      <c r="J10" s="13"/>
      <c r="K10" s="119" t="s">
        <v>0</v>
      </c>
      <c r="L10" s="94"/>
      <c r="M10" s="119" t="s">
        <v>111</v>
      </c>
      <c r="N10" s="11"/>
      <c r="O10" s="119" t="s">
        <v>40</v>
      </c>
    </row>
    <row r="11" spans="1:16" ht="18.75" customHeight="1">
      <c r="A11" s="128" t="str">
        <f>'SH 6'!A11</f>
        <v>Balance as at January 1, 2016</v>
      </c>
      <c r="B11" s="128"/>
      <c r="D11" s="4"/>
      <c r="E11" s="22">
        <v>20000</v>
      </c>
      <c r="F11" s="22"/>
      <c r="G11" s="43">
        <v>0</v>
      </c>
      <c r="H11" s="22"/>
      <c r="I11" s="22">
        <v>5872</v>
      </c>
      <c r="J11" s="22"/>
      <c r="K11" s="22">
        <v>283328</v>
      </c>
      <c r="L11" s="22"/>
      <c r="M11" s="43">
        <v>0</v>
      </c>
      <c r="N11" s="39"/>
      <c r="O11" s="22">
        <f>SUM(E11:M11)</f>
        <v>309200</v>
      </c>
    </row>
    <row r="12" spans="1:16" ht="18.75" customHeight="1">
      <c r="A12" s="33" t="s">
        <v>125</v>
      </c>
      <c r="B12" s="33"/>
      <c r="C12" s="156"/>
      <c r="D12" s="4"/>
      <c r="E12" s="152"/>
      <c r="F12" s="22"/>
      <c r="G12" s="43"/>
      <c r="H12" s="22"/>
      <c r="I12" s="41"/>
      <c r="J12" s="22"/>
      <c r="K12" s="152"/>
      <c r="L12" s="41"/>
      <c r="M12" s="41"/>
      <c r="N12" s="39"/>
      <c r="O12" s="22"/>
      <c r="P12" s="122"/>
    </row>
    <row r="13" spans="1:16" ht="18.75" customHeight="1">
      <c r="A13" s="33"/>
      <c r="B13" s="33" t="s">
        <v>138</v>
      </c>
      <c r="C13" s="62">
        <v>8</v>
      </c>
      <c r="D13" s="4"/>
      <c r="E13" s="152">
        <v>4750</v>
      </c>
      <c r="F13" s="22"/>
      <c r="G13" s="43">
        <v>0</v>
      </c>
      <c r="H13" s="22"/>
      <c r="I13" s="41">
        <v>0</v>
      </c>
      <c r="J13" s="22"/>
      <c r="K13" s="152">
        <v>0</v>
      </c>
      <c r="L13" s="41"/>
      <c r="M13" s="41">
        <v>0</v>
      </c>
      <c r="N13" s="39"/>
      <c r="O13" s="22">
        <f t="shared" ref="O13:O18" si="0">SUM(E13:M13)</f>
        <v>4750</v>
      </c>
      <c r="P13" s="122"/>
    </row>
    <row r="14" spans="1:16" ht="18.75" customHeight="1">
      <c r="A14" s="33" t="s">
        <v>126</v>
      </c>
      <c r="B14" s="33"/>
      <c r="C14" s="156"/>
      <c r="D14" s="4"/>
      <c r="E14" s="138"/>
      <c r="F14" s="22"/>
      <c r="G14" s="43"/>
      <c r="H14" s="22"/>
      <c r="I14" s="41"/>
      <c r="J14" s="22"/>
      <c r="K14" s="138"/>
      <c r="L14" s="41"/>
      <c r="M14" s="41"/>
      <c r="N14" s="39"/>
      <c r="O14" s="22"/>
    </row>
    <row r="15" spans="1:16" ht="18.75" customHeight="1">
      <c r="A15" s="33" t="s">
        <v>137</v>
      </c>
      <c r="B15" s="33" t="s">
        <v>111</v>
      </c>
      <c r="C15" s="127">
        <v>8</v>
      </c>
      <c r="D15" s="4"/>
      <c r="E15" s="138">
        <v>0</v>
      </c>
      <c r="F15" s="22"/>
      <c r="G15" s="43">
        <v>0</v>
      </c>
      <c r="H15" s="22"/>
      <c r="I15" s="41">
        <v>0</v>
      </c>
      <c r="J15" s="22"/>
      <c r="K15" s="138">
        <v>0</v>
      </c>
      <c r="L15" s="41"/>
      <c r="M15" s="152">
        <v>99</v>
      </c>
      <c r="N15" s="39"/>
      <c r="O15" s="22">
        <f t="shared" si="0"/>
        <v>99</v>
      </c>
    </row>
    <row r="16" spans="1:16" ht="18.75" customHeight="1">
      <c r="A16" s="33" t="s">
        <v>124</v>
      </c>
      <c r="B16" s="33"/>
      <c r="C16" s="127">
        <v>8</v>
      </c>
      <c r="D16" s="4"/>
      <c r="E16" s="138">
        <v>200250</v>
      </c>
      <c r="F16" s="22"/>
      <c r="G16" s="43">
        <v>0</v>
      </c>
      <c r="H16" s="22"/>
      <c r="I16" s="41">
        <v>0</v>
      </c>
      <c r="J16" s="22"/>
      <c r="K16" s="138">
        <v>0</v>
      </c>
      <c r="L16" s="41"/>
      <c r="M16" s="41">
        <v>0</v>
      </c>
      <c r="N16" s="39"/>
      <c r="O16" s="22">
        <f t="shared" si="0"/>
        <v>200250</v>
      </c>
    </row>
    <row r="17" spans="1:16" ht="18.75" customHeight="1">
      <c r="A17" s="33" t="s">
        <v>206</v>
      </c>
      <c r="B17" s="33"/>
      <c r="C17" s="16">
        <v>12</v>
      </c>
      <c r="D17" s="4"/>
      <c r="E17" s="41">
        <v>0</v>
      </c>
      <c r="F17" s="22"/>
      <c r="G17" s="43">
        <v>0</v>
      </c>
      <c r="H17" s="22"/>
      <c r="I17" s="41">
        <v>0</v>
      </c>
      <c r="J17" s="22"/>
      <c r="K17" s="120">
        <v>-283020</v>
      </c>
      <c r="L17" s="41"/>
      <c r="M17" s="41">
        <v>0</v>
      </c>
      <c r="N17" s="39"/>
      <c r="O17" s="22">
        <f t="shared" si="0"/>
        <v>-283020</v>
      </c>
    </row>
    <row r="18" spans="1:16" ht="18.75" customHeight="1">
      <c r="A18" s="20" t="s">
        <v>71</v>
      </c>
      <c r="B18" s="20"/>
      <c r="D18" s="4"/>
      <c r="E18" s="43">
        <v>0</v>
      </c>
      <c r="F18" s="22"/>
      <c r="G18" s="43">
        <v>0</v>
      </c>
      <c r="H18" s="22"/>
      <c r="I18" s="43">
        <v>0</v>
      </c>
      <c r="J18" s="22"/>
      <c r="K18" s="29">
        <f>PL6M_5!L37</f>
        <v>51404</v>
      </c>
      <c r="L18" s="29"/>
      <c r="M18" s="29">
        <v>0</v>
      </c>
      <c r="N18" s="39"/>
      <c r="O18" s="22">
        <f t="shared" si="0"/>
        <v>51404</v>
      </c>
    </row>
    <row r="19" spans="1:16" ht="18.75" customHeight="1" thickBot="1">
      <c r="A19" s="1" t="s">
        <v>156</v>
      </c>
      <c r="B19" s="1"/>
      <c r="D19" s="4"/>
      <c r="E19" s="84">
        <f>SUM(E11:E18)</f>
        <v>225000</v>
      </c>
      <c r="F19" s="22"/>
      <c r="G19" s="84">
        <f>SUM(G11:G18)</f>
        <v>0</v>
      </c>
      <c r="H19" s="22"/>
      <c r="I19" s="84">
        <f>SUM(I11:I18)</f>
        <v>5872</v>
      </c>
      <c r="J19" s="22"/>
      <c r="K19" s="84">
        <f>SUM(K11:K18)</f>
        <v>51712</v>
      </c>
      <c r="L19" s="22"/>
      <c r="M19" s="84">
        <f>SUM(M11:M18)</f>
        <v>99</v>
      </c>
      <c r="N19" s="39"/>
      <c r="O19" s="84">
        <f>SUM(O11:O18)</f>
        <v>282683</v>
      </c>
    </row>
    <row r="20" spans="1:16" ht="18.75" customHeight="1" thickTop="1">
      <c r="A20" s="1"/>
      <c r="B20" s="1"/>
      <c r="D20" s="4"/>
      <c r="E20" s="22"/>
      <c r="F20" s="22"/>
      <c r="G20" s="22"/>
      <c r="H20" s="22"/>
      <c r="I20" s="22"/>
      <c r="J20" s="22"/>
      <c r="K20" s="22"/>
      <c r="L20" s="22"/>
      <c r="M20" s="22"/>
      <c r="N20" s="39"/>
      <c r="O20" s="22"/>
    </row>
    <row r="21" spans="1:16" ht="18.75" customHeight="1">
      <c r="A21" s="128" t="str">
        <f>'SH 6'!A21</f>
        <v>Balance as at January 1, 2017</v>
      </c>
      <c r="B21" s="128"/>
      <c r="D21" s="4"/>
      <c r="E21" s="22">
        <v>225000</v>
      </c>
      <c r="F21" s="22"/>
      <c r="G21" s="43">
        <v>0</v>
      </c>
      <c r="H21" s="22"/>
      <c r="I21" s="22">
        <v>9372</v>
      </c>
      <c r="J21" s="22"/>
      <c r="K21" s="22">
        <v>65766</v>
      </c>
      <c r="L21" s="22"/>
      <c r="M21" s="22">
        <v>99</v>
      </c>
      <c r="N21" s="39"/>
      <c r="O21" s="22">
        <f>SUM(E21:M21)</f>
        <v>300237</v>
      </c>
    </row>
    <row r="22" spans="1:16" ht="18.75" customHeight="1">
      <c r="A22" s="33" t="s">
        <v>155</v>
      </c>
      <c r="B22" s="33"/>
      <c r="C22" s="127">
        <v>8</v>
      </c>
      <c r="D22" s="4"/>
      <c r="E22" s="152">
        <v>75000</v>
      </c>
      <c r="F22" s="22"/>
      <c r="G22" s="29">
        <v>346480</v>
      </c>
      <c r="H22" s="22"/>
      <c r="I22" s="41">
        <v>0</v>
      </c>
      <c r="J22" s="22"/>
      <c r="K22" s="152">
        <v>0</v>
      </c>
      <c r="L22" s="41"/>
      <c r="M22" s="41">
        <v>0</v>
      </c>
      <c r="N22" s="39"/>
      <c r="O22" s="22">
        <f t="shared" ref="O22:O24" si="1">SUM(E22:M22)</f>
        <v>421480</v>
      </c>
    </row>
    <row r="23" spans="1:16" ht="18.75" customHeight="1">
      <c r="A23" s="33" t="s">
        <v>206</v>
      </c>
      <c r="B23" s="33"/>
      <c r="C23" s="16">
        <v>12</v>
      </c>
      <c r="D23" s="4"/>
      <c r="E23" s="41">
        <v>0</v>
      </c>
      <c r="F23" s="22"/>
      <c r="G23" s="43">
        <v>0</v>
      </c>
      <c r="H23" s="22"/>
      <c r="I23" s="41">
        <v>0</v>
      </c>
      <c r="J23" s="22"/>
      <c r="K23" s="152">
        <f>'SH 6'!K23</f>
        <v>-81900</v>
      </c>
      <c r="L23" s="41"/>
      <c r="M23" s="41">
        <v>0</v>
      </c>
      <c r="N23" s="39"/>
      <c r="O23" s="22">
        <f t="shared" si="1"/>
        <v>-81900</v>
      </c>
      <c r="P23" s="122"/>
    </row>
    <row r="24" spans="1:16" ht="18.75" customHeight="1">
      <c r="A24" s="20" t="s">
        <v>71</v>
      </c>
      <c r="B24" s="20"/>
      <c r="D24" s="4"/>
      <c r="E24" s="43">
        <v>0</v>
      </c>
      <c r="F24" s="22"/>
      <c r="G24" s="43">
        <v>0</v>
      </c>
      <c r="H24" s="22"/>
      <c r="I24" s="43">
        <v>0</v>
      </c>
      <c r="J24" s="22"/>
      <c r="K24" s="29">
        <f>PL6M_5!J37</f>
        <v>104635</v>
      </c>
      <c r="L24" s="29"/>
      <c r="M24" s="29">
        <v>0</v>
      </c>
      <c r="N24" s="39"/>
      <c r="O24" s="22">
        <f t="shared" si="1"/>
        <v>104635</v>
      </c>
    </row>
    <row r="25" spans="1:16" ht="18.75" customHeight="1" thickBot="1">
      <c r="A25" s="1" t="str">
        <f>'SH 6'!A25</f>
        <v>Balance as at September 30, 2017</v>
      </c>
      <c r="B25" s="1"/>
      <c r="D25" s="4"/>
      <c r="E25" s="84">
        <f>SUM(E21:E24)</f>
        <v>300000</v>
      </c>
      <c r="F25" s="22"/>
      <c r="G25" s="84">
        <f>SUM(G21:G24)</f>
        <v>346480</v>
      </c>
      <c r="H25" s="22"/>
      <c r="I25" s="84">
        <f>SUM(I21:I24)</f>
        <v>9372</v>
      </c>
      <c r="J25" s="22"/>
      <c r="K25" s="84">
        <f>SUM(K21:K24)</f>
        <v>88501</v>
      </c>
      <c r="L25" s="22"/>
      <c r="M25" s="84">
        <f>SUM(M21:M24)</f>
        <v>99</v>
      </c>
      <c r="N25" s="39"/>
      <c r="O25" s="84">
        <f>SUM(O21:O24)</f>
        <v>744452</v>
      </c>
    </row>
    <row r="26" spans="1:16" ht="18.75" customHeight="1" thickTop="1">
      <c r="D26" s="4"/>
      <c r="E26" s="4"/>
      <c r="F26" s="22"/>
      <c r="G26" s="22"/>
      <c r="H26" s="22"/>
      <c r="I26" s="4"/>
      <c r="J26" s="22"/>
      <c r="K26" s="4"/>
      <c r="L26" s="4"/>
      <c r="M26" s="4"/>
      <c r="N26" s="39"/>
      <c r="O26" s="4"/>
    </row>
    <row r="27" spans="1:16" ht="18.75" customHeight="1">
      <c r="E27" s="130"/>
      <c r="I27" s="131"/>
      <c r="K27" s="131"/>
      <c r="L27" s="131"/>
      <c r="M27" s="131"/>
    </row>
    <row r="28" spans="1:16" ht="18.75" customHeight="1">
      <c r="E28" s="131"/>
      <c r="I28" s="131"/>
      <c r="K28" s="131"/>
      <c r="L28" s="131"/>
      <c r="M28" s="131"/>
    </row>
    <row r="30" spans="1:16" ht="18.75" customHeight="1">
      <c r="A30" s="128"/>
      <c r="B30" s="128"/>
      <c r="D30" s="4"/>
      <c r="E30" s="22"/>
      <c r="F30" s="22"/>
      <c r="G30" s="22"/>
      <c r="H30" s="22"/>
      <c r="I30" s="22"/>
      <c r="J30" s="22"/>
      <c r="K30" s="22"/>
      <c r="L30" s="22"/>
      <c r="M30" s="43"/>
      <c r="N30" s="39"/>
      <c r="O30" s="22"/>
    </row>
  </sheetData>
  <mergeCells count="2">
    <mergeCell ref="I7:K7"/>
    <mergeCell ref="E5:O5"/>
  </mergeCells>
  <phoneticPr fontId="5" type="noConversion"/>
  <pageMargins left="0.70866141732283472" right="0.23622047244094491" top="0.70866141732283472" bottom="0.70866141732283472" header="0.31496062992125984" footer="0.31496062992125984"/>
  <pageSetup paperSize="9" scale="90" firstPageNumber="7" orientation="landscape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93"/>
  <sheetViews>
    <sheetView tabSelected="1" topLeftCell="A36" zoomScale="136" zoomScaleNormal="136" zoomScaleSheetLayoutView="117" workbookViewId="0">
      <selection activeCell="K88" sqref="A44:K88"/>
    </sheetView>
  </sheetViews>
  <sheetFormatPr defaultRowHeight="18.75" customHeight="1"/>
  <cols>
    <col min="1" max="1" width="2" style="4" customWidth="1"/>
    <col min="2" max="2" width="2.140625" style="4" customWidth="1"/>
    <col min="3" max="3" width="44" style="4" customWidth="1"/>
    <col min="4" max="4" width="1.140625" style="4" customWidth="1"/>
    <col min="5" max="5" width="12.85546875" style="5" customWidth="1"/>
    <col min="6" max="6" width="1.28515625" style="5" customWidth="1"/>
    <col min="7" max="7" width="12.85546875" style="5" customWidth="1"/>
    <col min="8" max="8" width="1.28515625" style="5" customWidth="1"/>
    <col min="9" max="9" width="12.85546875" style="5" customWidth="1"/>
    <col min="10" max="10" width="1.28515625" style="5" customWidth="1"/>
    <col min="11" max="11" width="12.85546875" style="5" customWidth="1"/>
    <col min="12" max="16384" width="9.140625" style="4"/>
  </cols>
  <sheetData>
    <row r="1" spans="1:11" ht="18.600000000000001" customHeight="1">
      <c r="A1" s="108" t="str">
        <f>'BL _2,3'!A1</f>
        <v>FIRETRADE ENGINEERING PUBLIC COMPANY LIMITED AND ITS SUBSIDIARY</v>
      </c>
      <c r="B1" s="149"/>
      <c r="C1" s="149"/>
      <c r="D1" s="108"/>
      <c r="E1" s="161"/>
      <c r="F1" s="132"/>
      <c r="G1" s="132"/>
      <c r="I1" s="27"/>
      <c r="J1" s="27"/>
      <c r="K1" s="70" t="s">
        <v>70</v>
      </c>
    </row>
    <row r="2" spans="1:11" ht="18.600000000000001" customHeight="1">
      <c r="A2" s="6" t="s">
        <v>30</v>
      </c>
      <c r="B2" s="149"/>
      <c r="C2" s="149"/>
      <c r="D2" s="6"/>
      <c r="E2" s="47"/>
      <c r="F2" s="47"/>
      <c r="G2" s="47"/>
      <c r="I2" s="27"/>
      <c r="J2" s="27"/>
      <c r="K2" s="79" t="s">
        <v>68</v>
      </c>
    </row>
    <row r="3" spans="1:11" ht="18.600000000000001" customHeight="1">
      <c r="A3" s="6" t="str">
        <f>'SH 7'!A3</f>
        <v>FOR THE NINE-MONTH PERIODS ENDED SEPTEMBER 30, 2017 AND 2016</v>
      </c>
      <c r="B3" s="149"/>
      <c r="C3" s="149"/>
      <c r="D3" s="6"/>
    </row>
    <row r="4" spans="1:11" ht="18.600000000000001" customHeight="1">
      <c r="A4" s="6"/>
      <c r="B4" s="149"/>
      <c r="C4" s="149"/>
    </row>
    <row r="5" spans="1:11" ht="18.600000000000001" customHeight="1">
      <c r="A5" s="6"/>
      <c r="B5" s="149"/>
      <c r="C5" s="149"/>
      <c r="E5" s="174" t="s">
        <v>24</v>
      </c>
      <c r="F5" s="174"/>
      <c r="G5" s="174"/>
      <c r="H5" s="174"/>
      <c r="I5" s="174"/>
      <c r="J5" s="174"/>
      <c r="K5" s="174"/>
    </row>
    <row r="6" spans="1:11" ht="18.600000000000001" customHeight="1">
      <c r="A6" s="6"/>
      <c r="B6" s="149"/>
      <c r="C6" s="149"/>
      <c r="E6" s="175" t="s">
        <v>6</v>
      </c>
      <c r="F6" s="175"/>
      <c r="G6" s="175"/>
      <c r="H6" s="48"/>
      <c r="I6" s="175" t="s">
        <v>20</v>
      </c>
      <c r="J6" s="175"/>
      <c r="K6" s="175"/>
    </row>
    <row r="7" spans="1:11" ht="18.600000000000001" customHeight="1">
      <c r="E7" s="174" t="s">
        <v>19</v>
      </c>
      <c r="F7" s="174"/>
      <c r="G7" s="174"/>
      <c r="H7" s="133"/>
      <c r="I7" s="174" t="s">
        <v>19</v>
      </c>
      <c r="J7" s="174"/>
      <c r="K7" s="174"/>
    </row>
    <row r="8" spans="1:11" ht="18.75" customHeight="1">
      <c r="D8" s="9"/>
      <c r="E8" s="92" t="str">
        <f>PL3M_4!F8</f>
        <v>2017</v>
      </c>
      <c r="F8" s="10"/>
      <c r="G8" s="92" t="str">
        <f>PL3M_4!H8</f>
        <v>2016</v>
      </c>
      <c r="H8" s="10"/>
      <c r="I8" s="92" t="str">
        <f>E8</f>
        <v>2017</v>
      </c>
      <c r="J8" s="10"/>
      <c r="K8" s="92" t="str">
        <f>G8</f>
        <v>2016</v>
      </c>
    </row>
    <row r="9" spans="1:11" ht="18.600000000000001" customHeight="1">
      <c r="A9" s="6" t="s">
        <v>18</v>
      </c>
      <c r="B9" s="149"/>
      <c r="C9" s="149"/>
      <c r="D9" s="28"/>
      <c r="E9" s="29"/>
      <c r="F9" s="29"/>
      <c r="G9" s="29"/>
      <c r="H9" s="29"/>
      <c r="I9" s="29"/>
      <c r="J9" s="29"/>
      <c r="K9" s="30"/>
    </row>
    <row r="10" spans="1:11" ht="18.600000000000001" customHeight="1">
      <c r="A10" s="20" t="s">
        <v>72</v>
      </c>
      <c r="B10" s="20"/>
      <c r="C10" s="20"/>
      <c r="D10" s="28"/>
      <c r="E10" s="46">
        <f>PL6M_5!F29</f>
        <v>94553</v>
      </c>
      <c r="F10" s="46"/>
      <c r="G10" s="46">
        <f>PL6M_5!H29</f>
        <v>55480</v>
      </c>
      <c r="H10" s="46"/>
      <c r="I10" s="46">
        <f>PL6M_5!J29</f>
        <v>104635</v>
      </c>
      <c r="J10" s="46"/>
      <c r="K10" s="46">
        <f>PL6M_5!L29</f>
        <v>51404</v>
      </c>
    </row>
    <row r="11" spans="1:11" ht="18.600000000000001" customHeight="1">
      <c r="A11" s="20" t="s">
        <v>64</v>
      </c>
      <c r="B11" s="20"/>
      <c r="C11" s="20"/>
      <c r="D11" s="28"/>
      <c r="E11" s="46"/>
      <c r="F11" s="46"/>
      <c r="G11" s="46"/>
      <c r="H11" s="46"/>
      <c r="I11" s="46"/>
      <c r="J11" s="46"/>
      <c r="K11" s="46"/>
    </row>
    <row r="12" spans="1:11" ht="18.600000000000001" customHeight="1">
      <c r="A12" s="20"/>
      <c r="B12" s="20" t="s">
        <v>158</v>
      </c>
      <c r="C12" s="20"/>
      <c r="D12" s="28"/>
      <c r="E12" s="46"/>
      <c r="F12" s="46"/>
      <c r="G12" s="46"/>
      <c r="H12" s="46"/>
      <c r="I12" s="46"/>
      <c r="J12" s="46"/>
      <c r="K12" s="46"/>
    </row>
    <row r="13" spans="1:11" ht="18.600000000000001" customHeight="1">
      <c r="A13" s="20" t="s">
        <v>159</v>
      </c>
      <c r="B13" s="20"/>
      <c r="C13" s="20" t="s">
        <v>160</v>
      </c>
      <c r="D13" s="28"/>
      <c r="E13" s="46">
        <v>-2891</v>
      </c>
      <c r="F13" s="46"/>
      <c r="G13" s="46">
        <v>1984</v>
      </c>
      <c r="H13" s="46"/>
      <c r="I13" s="46">
        <v>-2001</v>
      </c>
      <c r="J13" s="46"/>
      <c r="K13" s="46">
        <v>1684</v>
      </c>
    </row>
    <row r="14" spans="1:11" ht="18.600000000000001" customHeight="1">
      <c r="A14" s="20" t="s">
        <v>141</v>
      </c>
      <c r="B14" s="20" t="s">
        <v>196</v>
      </c>
      <c r="C14" s="20"/>
      <c r="D14" s="28"/>
      <c r="E14" s="45"/>
      <c r="F14" s="45"/>
      <c r="G14" s="45"/>
      <c r="H14" s="45"/>
      <c r="I14" s="45"/>
      <c r="J14" s="45"/>
      <c r="K14" s="45"/>
    </row>
    <row r="15" spans="1:11" ht="18.600000000000001" customHeight="1">
      <c r="A15" s="20" t="s">
        <v>137</v>
      </c>
      <c r="B15" s="20"/>
      <c r="C15" s="20" t="s">
        <v>161</v>
      </c>
      <c r="D15" s="28"/>
      <c r="E15" s="46">
        <v>128</v>
      </c>
      <c r="F15" s="46"/>
      <c r="G15" s="46">
        <v>-684</v>
      </c>
      <c r="H15" s="46"/>
      <c r="I15" s="46">
        <v>135</v>
      </c>
      <c r="J15" s="46"/>
      <c r="K15" s="46">
        <v>-478</v>
      </c>
    </row>
    <row r="16" spans="1:11" ht="18.600000000000001" customHeight="1">
      <c r="A16" s="20" t="s">
        <v>141</v>
      </c>
      <c r="B16" s="20" t="s">
        <v>162</v>
      </c>
      <c r="C16" s="20"/>
      <c r="D16" s="28"/>
      <c r="E16" s="46">
        <v>2980</v>
      </c>
      <c r="F16" s="46"/>
      <c r="G16" s="46">
        <v>2253</v>
      </c>
      <c r="H16" s="46"/>
      <c r="I16" s="46">
        <v>2939</v>
      </c>
      <c r="J16" s="46"/>
      <c r="K16" s="46">
        <v>2226</v>
      </c>
    </row>
    <row r="17" spans="1:11" ht="18.600000000000001" customHeight="1">
      <c r="A17" s="103" t="s">
        <v>141</v>
      </c>
      <c r="B17" s="103" t="s">
        <v>201</v>
      </c>
      <c r="C17" s="103"/>
      <c r="D17" s="28"/>
      <c r="E17" s="74">
        <v>0</v>
      </c>
      <c r="F17" s="46"/>
      <c r="G17" s="74">
        <v>-226</v>
      </c>
      <c r="H17" s="45"/>
      <c r="I17" s="45">
        <v>0</v>
      </c>
      <c r="J17" s="45"/>
      <c r="K17" s="45">
        <v>-226</v>
      </c>
    </row>
    <row r="18" spans="1:11" ht="18.600000000000001" customHeight="1">
      <c r="A18" s="20" t="s">
        <v>141</v>
      </c>
      <c r="B18" s="20" t="s">
        <v>202</v>
      </c>
      <c r="C18" s="20"/>
      <c r="D18" s="28"/>
      <c r="E18" s="74">
        <v>-1</v>
      </c>
      <c r="F18" s="46"/>
      <c r="G18" s="74">
        <v>-633</v>
      </c>
      <c r="H18" s="46"/>
      <c r="I18" s="74">
        <v>-1</v>
      </c>
      <c r="J18" s="46"/>
      <c r="K18" s="74">
        <v>-633</v>
      </c>
    </row>
    <row r="19" spans="1:11" ht="18.600000000000001" customHeight="1">
      <c r="A19" s="20" t="s">
        <v>141</v>
      </c>
      <c r="B19" s="20" t="s">
        <v>163</v>
      </c>
      <c r="C19" s="20"/>
      <c r="D19" s="28"/>
      <c r="E19" s="74">
        <v>0</v>
      </c>
      <c r="F19" s="46"/>
      <c r="G19" s="74">
        <v>11</v>
      </c>
      <c r="H19" s="46"/>
      <c r="I19" s="74">
        <v>0</v>
      </c>
      <c r="J19" s="46"/>
      <c r="K19" s="74">
        <v>11</v>
      </c>
    </row>
    <row r="20" spans="1:11" ht="18.600000000000001" customHeight="1">
      <c r="A20" s="20" t="s">
        <v>141</v>
      </c>
      <c r="B20" s="20" t="s">
        <v>164</v>
      </c>
      <c r="C20" s="20"/>
      <c r="D20" s="28"/>
      <c r="E20" s="74">
        <v>324</v>
      </c>
      <c r="F20" s="46"/>
      <c r="G20" s="74">
        <v>10</v>
      </c>
      <c r="H20" s="45"/>
      <c r="I20" s="45">
        <v>324</v>
      </c>
      <c r="J20" s="45"/>
      <c r="K20" s="45">
        <v>-6</v>
      </c>
    </row>
    <row r="21" spans="1:11" ht="18.600000000000001" customHeight="1">
      <c r="A21" s="103" t="s">
        <v>141</v>
      </c>
      <c r="B21" s="103" t="s">
        <v>165</v>
      </c>
      <c r="C21" s="103"/>
      <c r="D21" s="28"/>
      <c r="E21" s="74">
        <v>228</v>
      </c>
      <c r="F21" s="46"/>
      <c r="G21" s="74">
        <v>0</v>
      </c>
      <c r="H21" s="45"/>
      <c r="I21" s="45">
        <v>228</v>
      </c>
      <c r="J21" s="45"/>
      <c r="K21" s="45">
        <v>0</v>
      </c>
    </row>
    <row r="22" spans="1:11" ht="18.600000000000001" customHeight="1">
      <c r="A22" s="103" t="s">
        <v>141</v>
      </c>
      <c r="B22" s="103" t="s">
        <v>166</v>
      </c>
      <c r="C22" s="103"/>
      <c r="D22" s="28"/>
      <c r="E22" s="46">
        <v>0</v>
      </c>
      <c r="F22" s="46"/>
      <c r="G22" s="74">
        <v>426</v>
      </c>
      <c r="H22" s="45"/>
      <c r="I22" s="45">
        <v>0</v>
      </c>
      <c r="J22" s="45"/>
      <c r="K22" s="46">
        <v>0</v>
      </c>
    </row>
    <row r="23" spans="1:11" ht="18.600000000000001" customHeight="1">
      <c r="A23" s="20" t="s">
        <v>141</v>
      </c>
      <c r="B23" s="20" t="s">
        <v>167</v>
      </c>
      <c r="C23" s="20"/>
      <c r="D23" s="28"/>
      <c r="E23" s="46">
        <v>1239</v>
      </c>
      <c r="F23" s="46"/>
      <c r="G23" s="46">
        <v>958</v>
      </c>
      <c r="H23" s="46"/>
      <c r="I23" s="46">
        <v>1168</v>
      </c>
      <c r="J23" s="46"/>
      <c r="K23" s="46">
        <v>907</v>
      </c>
    </row>
    <row r="24" spans="1:11" ht="18.600000000000001" customHeight="1">
      <c r="A24" s="20" t="s">
        <v>141</v>
      </c>
      <c r="B24" s="20" t="s">
        <v>89</v>
      </c>
      <c r="C24" s="20"/>
      <c r="D24" s="28"/>
      <c r="E24" s="46">
        <v>0</v>
      </c>
      <c r="F24" s="46"/>
      <c r="G24" s="46">
        <v>0</v>
      </c>
      <c r="H24" s="46"/>
      <c r="I24" s="46">
        <v>-18978</v>
      </c>
      <c r="J24" s="46"/>
      <c r="K24" s="46">
        <v>0</v>
      </c>
    </row>
    <row r="25" spans="1:11" ht="18.600000000000001" customHeight="1">
      <c r="A25" s="20" t="s">
        <v>141</v>
      </c>
      <c r="B25" s="20" t="s">
        <v>168</v>
      </c>
      <c r="C25" s="20"/>
      <c r="D25" s="28"/>
      <c r="E25" s="46">
        <v>-66</v>
      </c>
      <c r="F25" s="46"/>
      <c r="G25" s="46">
        <v>-239</v>
      </c>
      <c r="H25" s="46"/>
      <c r="I25" s="46">
        <v>-839</v>
      </c>
      <c r="J25" s="46"/>
      <c r="K25" s="46">
        <v>-226</v>
      </c>
    </row>
    <row r="26" spans="1:11" ht="18.600000000000001" customHeight="1">
      <c r="A26" s="20" t="s">
        <v>141</v>
      </c>
      <c r="B26" s="20" t="s">
        <v>169</v>
      </c>
      <c r="C26" s="20"/>
      <c r="D26" s="28"/>
      <c r="E26" s="46">
        <v>1529</v>
      </c>
      <c r="F26" s="46"/>
      <c r="G26" s="46">
        <v>1184</v>
      </c>
      <c r="H26" s="46"/>
      <c r="I26" s="46">
        <v>1529</v>
      </c>
      <c r="J26" s="46"/>
      <c r="K26" s="46">
        <v>1060</v>
      </c>
    </row>
    <row r="27" spans="1:11" ht="18.600000000000001" customHeight="1">
      <c r="A27" s="20" t="s">
        <v>141</v>
      </c>
      <c r="B27" s="20" t="s">
        <v>170</v>
      </c>
      <c r="C27" s="20"/>
      <c r="D27" s="28"/>
      <c r="E27" s="77">
        <v>18487</v>
      </c>
      <c r="F27" s="46"/>
      <c r="G27" s="77">
        <v>13848</v>
      </c>
      <c r="H27" s="46"/>
      <c r="I27" s="114">
        <v>16312</v>
      </c>
      <c r="J27" s="46"/>
      <c r="K27" s="114">
        <v>12784</v>
      </c>
    </row>
    <row r="28" spans="1:11" ht="18.600000000000001" customHeight="1">
      <c r="A28" s="6"/>
      <c r="B28" s="149"/>
      <c r="C28" s="149"/>
      <c r="D28" s="28"/>
      <c r="E28" s="53">
        <f>SUM(E10:E27)</f>
        <v>116510</v>
      </c>
      <c r="F28" s="46"/>
      <c r="G28" s="53">
        <f>SUM(G10:G27)</f>
        <v>74372</v>
      </c>
      <c r="H28" s="46"/>
      <c r="I28" s="53">
        <f>SUM(I10:I27)</f>
        <v>105451</v>
      </c>
      <c r="J28" s="46"/>
      <c r="K28" s="53">
        <f>SUM(K10:K27)</f>
        <v>68507</v>
      </c>
    </row>
    <row r="29" spans="1:11" ht="18.600000000000001" customHeight="1">
      <c r="A29" s="149" t="s">
        <v>171</v>
      </c>
      <c r="B29" s="52"/>
      <c r="C29" s="52"/>
      <c r="D29" s="28"/>
      <c r="E29" s="53"/>
      <c r="F29" s="46"/>
      <c r="G29" s="53"/>
      <c r="H29" s="46"/>
      <c r="I29" s="53"/>
      <c r="J29" s="46"/>
      <c r="K29" s="53"/>
    </row>
    <row r="30" spans="1:11" ht="18.600000000000001" customHeight="1">
      <c r="A30" s="149" t="s">
        <v>141</v>
      </c>
      <c r="B30" s="149" t="s">
        <v>172</v>
      </c>
      <c r="C30" s="149"/>
      <c r="D30" s="28"/>
      <c r="E30" s="46"/>
      <c r="F30" s="46"/>
      <c r="G30" s="46"/>
      <c r="H30" s="46"/>
      <c r="I30" s="46"/>
      <c r="J30" s="46"/>
      <c r="K30" s="46"/>
    </row>
    <row r="31" spans="1:11" ht="18.600000000000001" customHeight="1">
      <c r="A31" s="20" t="s">
        <v>141</v>
      </c>
      <c r="B31" s="20" t="s">
        <v>118</v>
      </c>
      <c r="C31" s="20"/>
      <c r="D31" s="28"/>
      <c r="E31" s="46">
        <v>-27724</v>
      </c>
      <c r="F31" s="46"/>
      <c r="G31" s="46">
        <v>14054</v>
      </c>
      <c r="H31" s="46"/>
      <c r="I31" s="46">
        <v>-26812</v>
      </c>
      <c r="J31" s="46"/>
      <c r="K31" s="46">
        <v>933</v>
      </c>
    </row>
    <row r="32" spans="1:11" ht="18.600000000000001" customHeight="1">
      <c r="A32" s="20" t="s">
        <v>141</v>
      </c>
      <c r="B32" s="20" t="s">
        <v>129</v>
      </c>
      <c r="C32" s="20"/>
      <c r="D32" s="28"/>
      <c r="E32" s="46">
        <v>-42241</v>
      </c>
      <c r="F32" s="46"/>
      <c r="G32" s="46">
        <v>-5306</v>
      </c>
      <c r="H32" s="46"/>
      <c r="I32" s="46">
        <v>-64218</v>
      </c>
      <c r="J32" s="46"/>
      <c r="K32" s="46">
        <v>-10046</v>
      </c>
    </row>
    <row r="33" spans="1:11" ht="18.600000000000001" customHeight="1">
      <c r="A33" s="20" t="s">
        <v>141</v>
      </c>
      <c r="B33" s="20" t="s">
        <v>173</v>
      </c>
      <c r="C33" s="20"/>
      <c r="D33" s="28"/>
      <c r="E33" s="46">
        <v>-71043</v>
      </c>
      <c r="F33" s="46"/>
      <c r="G33" s="46">
        <v>9221</v>
      </c>
      <c r="H33" s="53"/>
      <c r="I33" s="53">
        <v>-71135</v>
      </c>
      <c r="J33" s="53"/>
      <c r="K33" s="53">
        <v>19820</v>
      </c>
    </row>
    <row r="34" spans="1:11" ht="18.600000000000001" customHeight="1">
      <c r="A34" s="20" t="s">
        <v>141</v>
      </c>
      <c r="B34" s="20" t="s">
        <v>2</v>
      </c>
      <c r="C34" s="20"/>
      <c r="D34" s="28"/>
      <c r="E34" s="46">
        <v>-328</v>
      </c>
      <c r="F34" s="46"/>
      <c r="G34" s="46">
        <v>143</v>
      </c>
      <c r="H34" s="53"/>
      <c r="I34" s="115">
        <v>-550</v>
      </c>
      <c r="J34" s="53"/>
      <c r="K34" s="115">
        <v>187</v>
      </c>
    </row>
    <row r="35" spans="1:11" ht="18.600000000000001" customHeight="1">
      <c r="A35" s="20" t="s">
        <v>141</v>
      </c>
      <c r="B35" s="20" t="s">
        <v>174</v>
      </c>
      <c r="C35" s="20"/>
      <c r="D35" s="28"/>
      <c r="E35" s="74">
        <v>45</v>
      </c>
      <c r="F35" s="46"/>
      <c r="G35" s="74">
        <v>-665</v>
      </c>
      <c r="H35" s="53"/>
      <c r="I35" s="74">
        <v>-47</v>
      </c>
      <c r="J35" s="53"/>
      <c r="K35" s="74">
        <v>-1051</v>
      </c>
    </row>
    <row r="36" spans="1:11" ht="18.600000000000001" customHeight="1">
      <c r="A36" s="20" t="s">
        <v>141</v>
      </c>
      <c r="B36" s="20" t="s">
        <v>3</v>
      </c>
      <c r="C36" s="20"/>
      <c r="D36" s="28"/>
      <c r="E36" s="74">
        <v>-123</v>
      </c>
      <c r="F36" s="46"/>
      <c r="G36" s="74">
        <v>194</v>
      </c>
      <c r="H36" s="53"/>
      <c r="I36" s="74">
        <v>-128</v>
      </c>
      <c r="J36" s="53"/>
      <c r="K36" s="74">
        <v>199</v>
      </c>
    </row>
    <row r="37" spans="1:11" ht="18.600000000000001" customHeight="1">
      <c r="A37" s="149" t="s">
        <v>141</v>
      </c>
      <c r="B37" s="149" t="s">
        <v>175</v>
      </c>
      <c r="C37" s="149"/>
      <c r="D37" s="28"/>
      <c r="E37" s="46"/>
      <c r="F37" s="46"/>
      <c r="G37" s="46"/>
      <c r="H37" s="53"/>
      <c r="I37" s="74"/>
      <c r="J37" s="53"/>
      <c r="K37" s="74"/>
    </row>
    <row r="38" spans="1:11" ht="18.600000000000001" customHeight="1">
      <c r="A38" s="20" t="s">
        <v>141</v>
      </c>
      <c r="B38" s="20" t="s">
        <v>106</v>
      </c>
      <c r="C38" s="20"/>
      <c r="D38" s="28"/>
      <c r="E38" s="46">
        <v>73885</v>
      </c>
      <c r="F38" s="46"/>
      <c r="G38" s="46">
        <v>-19864</v>
      </c>
      <c r="H38" s="53"/>
      <c r="I38" s="53">
        <v>74656</v>
      </c>
      <c r="J38" s="53"/>
      <c r="K38" s="53">
        <v>-32498</v>
      </c>
    </row>
    <row r="39" spans="1:11" ht="18.600000000000001" customHeight="1">
      <c r="A39" s="20" t="s">
        <v>141</v>
      </c>
      <c r="B39" s="20" t="s">
        <v>87</v>
      </c>
      <c r="C39" s="20"/>
      <c r="D39" s="28"/>
      <c r="E39" s="53">
        <v>-1469</v>
      </c>
      <c r="F39" s="53"/>
      <c r="G39" s="53">
        <v>443</v>
      </c>
      <c r="H39" s="53"/>
      <c r="I39" s="53">
        <v>-1459</v>
      </c>
      <c r="J39" s="53"/>
      <c r="K39" s="53">
        <v>441</v>
      </c>
    </row>
    <row r="40" spans="1:11" ht="18.600000000000001" customHeight="1">
      <c r="A40" s="4" t="s">
        <v>55</v>
      </c>
      <c r="D40" s="28"/>
      <c r="E40" s="87">
        <f>SUM(E28:E39)</f>
        <v>47512</v>
      </c>
      <c r="F40" s="53"/>
      <c r="G40" s="87">
        <f>SUM(G28:G39)</f>
        <v>72592</v>
      </c>
      <c r="H40" s="53"/>
      <c r="I40" s="87">
        <f>SUM(I28:I39)</f>
        <v>15758</v>
      </c>
      <c r="J40" s="46"/>
      <c r="K40" s="87">
        <f>SUM(K28:K39)</f>
        <v>46492</v>
      </c>
    </row>
    <row r="41" spans="1:11" ht="18.600000000000001" customHeight="1">
      <c r="A41" s="20" t="s">
        <v>176</v>
      </c>
      <c r="B41" s="20"/>
      <c r="C41" s="20"/>
      <c r="D41" s="28"/>
      <c r="E41" s="114">
        <v>-20998</v>
      </c>
      <c r="F41" s="46"/>
      <c r="G41" s="114">
        <v>-16878</v>
      </c>
      <c r="H41" s="46"/>
      <c r="I41" s="114">
        <v>-15421</v>
      </c>
      <c r="J41" s="46"/>
      <c r="K41" s="114">
        <v>-14502</v>
      </c>
    </row>
    <row r="42" spans="1:11" ht="18.600000000000001" customHeight="1">
      <c r="A42" s="6" t="s">
        <v>65</v>
      </c>
      <c r="B42" s="149"/>
      <c r="C42" s="149"/>
      <c r="D42" s="28"/>
      <c r="E42" s="77">
        <f>SUM(E40:E41)</f>
        <v>26514</v>
      </c>
      <c r="F42" s="46"/>
      <c r="G42" s="77">
        <f>SUM(G40:G41)</f>
        <v>55714</v>
      </c>
      <c r="H42" s="46"/>
      <c r="I42" s="77">
        <f>SUM(I40:I41)</f>
        <v>337</v>
      </c>
      <c r="J42" s="46"/>
      <c r="K42" s="77">
        <f>SUM(K40:K41)</f>
        <v>31990</v>
      </c>
    </row>
    <row r="43" spans="1:11" ht="18.600000000000001" customHeight="1">
      <c r="A43" s="6"/>
      <c r="B43" s="149"/>
      <c r="C43" s="149"/>
      <c r="D43" s="28"/>
      <c r="E43" s="29"/>
      <c r="F43" s="27"/>
      <c r="G43" s="29"/>
      <c r="H43" s="27"/>
      <c r="I43" s="29"/>
      <c r="J43" s="27"/>
      <c r="K43" s="29"/>
    </row>
    <row r="44" spans="1:11" ht="18.75" customHeight="1">
      <c r="A44" s="108" t="str">
        <f>'BL _2,3'!A1</f>
        <v>FIRETRADE ENGINEERING PUBLIC COMPANY LIMITED AND ITS SUBSIDIARY</v>
      </c>
      <c r="B44" s="149"/>
      <c r="C44" s="149"/>
      <c r="D44" s="108"/>
      <c r="E44" s="161"/>
      <c r="F44" s="132"/>
      <c r="G44" s="132"/>
      <c r="I44" s="27"/>
      <c r="J44" s="27"/>
      <c r="K44" s="70" t="s">
        <v>70</v>
      </c>
    </row>
    <row r="45" spans="1:11" ht="18.75" customHeight="1">
      <c r="A45" s="6" t="s">
        <v>31</v>
      </c>
      <c r="B45" s="149"/>
      <c r="C45" s="149"/>
      <c r="D45" s="6"/>
      <c r="E45" s="47"/>
      <c r="F45" s="47"/>
      <c r="G45" s="47"/>
      <c r="I45" s="27"/>
      <c r="J45" s="27"/>
      <c r="K45" s="79" t="s">
        <v>68</v>
      </c>
    </row>
    <row r="46" spans="1:11" ht="18.75" customHeight="1">
      <c r="A46" s="6" t="str">
        <f>A3</f>
        <v>FOR THE NINE-MONTH PERIODS ENDED SEPTEMBER 30, 2017 AND 2016</v>
      </c>
      <c r="B46" s="149"/>
      <c r="C46" s="149"/>
      <c r="D46" s="6"/>
    </row>
    <row r="47" spans="1:11" ht="18" customHeight="1">
      <c r="A47" s="6"/>
      <c r="B47" s="149"/>
      <c r="C47" s="149"/>
    </row>
    <row r="48" spans="1:11" ht="18.75" customHeight="1">
      <c r="A48" s="6"/>
      <c r="B48" s="149"/>
      <c r="C48" s="149"/>
      <c r="E48" s="174" t="s">
        <v>24</v>
      </c>
      <c r="F48" s="174"/>
      <c r="G48" s="174"/>
      <c r="H48" s="174"/>
      <c r="I48" s="174"/>
      <c r="J48" s="174"/>
      <c r="K48" s="174"/>
    </row>
    <row r="49" spans="1:11" ht="18.75" customHeight="1">
      <c r="A49" s="6"/>
      <c r="B49" s="149"/>
      <c r="C49" s="149"/>
      <c r="E49" s="175" t="s">
        <v>6</v>
      </c>
      <c r="F49" s="175"/>
      <c r="G49" s="175"/>
      <c r="H49" s="48"/>
      <c r="I49" s="176" t="s">
        <v>20</v>
      </c>
      <c r="J49" s="176"/>
      <c r="K49" s="176"/>
    </row>
    <row r="50" spans="1:11" ht="18.75" customHeight="1">
      <c r="E50" s="174" t="s">
        <v>19</v>
      </c>
      <c r="F50" s="174"/>
      <c r="G50" s="174"/>
      <c r="H50" s="133"/>
      <c r="I50" s="174" t="s">
        <v>19</v>
      </c>
      <c r="J50" s="174"/>
      <c r="K50" s="174"/>
    </row>
    <row r="51" spans="1:11" ht="18.75" customHeight="1">
      <c r="D51" s="9"/>
      <c r="E51" s="80" t="str">
        <f>PL3M_4!F8</f>
        <v>2017</v>
      </c>
      <c r="F51" s="10"/>
      <c r="G51" s="81" t="str">
        <f>PL3M_4!H8</f>
        <v>2016</v>
      </c>
      <c r="H51" s="10"/>
      <c r="I51" s="80" t="str">
        <f>PL3M_4!F8</f>
        <v>2017</v>
      </c>
      <c r="J51" s="10"/>
      <c r="K51" s="81" t="str">
        <f>PL3M_4!H8</f>
        <v>2016</v>
      </c>
    </row>
    <row r="52" spans="1:11" ht="18.75" customHeight="1">
      <c r="A52" s="6" t="s">
        <v>17</v>
      </c>
      <c r="B52" s="149"/>
      <c r="C52" s="149"/>
      <c r="D52" s="28"/>
      <c r="E52" s="29"/>
      <c r="F52" s="29"/>
      <c r="G52" s="29"/>
      <c r="H52" s="29"/>
      <c r="I52" s="29"/>
      <c r="J52" s="29"/>
      <c r="K52" s="29"/>
    </row>
    <row r="53" spans="1:11" ht="18.75" customHeight="1">
      <c r="A53" s="20" t="s">
        <v>32</v>
      </c>
      <c r="B53" s="20"/>
      <c r="C53" s="20"/>
      <c r="D53" s="28"/>
      <c r="E53" s="74">
        <v>101</v>
      </c>
      <c r="F53" s="46"/>
      <c r="G53" s="74">
        <v>251</v>
      </c>
      <c r="H53" s="46"/>
      <c r="I53" s="46">
        <v>885</v>
      </c>
      <c r="J53" s="46"/>
      <c r="K53" s="46">
        <v>238</v>
      </c>
    </row>
    <row r="54" spans="1:11" ht="18.75" customHeight="1">
      <c r="A54" s="20" t="s">
        <v>119</v>
      </c>
      <c r="B54" s="20"/>
      <c r="C54" s="20"/>
      <c r="D54" s="28"/>
      <c r="E54" s="74">
        <v>0</v>
      </c>
      <c r="F54" s="46"/>
      <c r="G54" s="74">
        <v>0</v>
      </c>
      <c r="H54" s="46"/>
      <c r="I54" s="46">
        <v>18978</v>
      </c>
      <c r="J54" s="46"/>
      <c r="K54" s="46">
        <v>0</v>
      </c>
    </row>
    <row r="55" spans="1:11" ht="18.75" customHeight="1">
      <c r="A55" s="20" t="s">
        <v>209</v>
      </c>
      <c r="B55" s="20"/>
      <c r="C55" s="20"/>
      <c r="D55" s="28"/>
      <c r="E55" s="74">
        <v>0</v>
      </c>
      <c r="F55" s="46"/>
      <c r="G55" s="74">
        <v>0</v>
      </c>
      <c r="H55" s="46"/>
      <c r="I55" s="116">
        <v>2800</v>
      </c>
      <c r="J55" s="46"/>
      <c r="K55" s="116">
        <v>0</v>
      </c>
    </row>
    <row r="56" spans="1:11" ht="18.75" customHeight="1">
      <c r="A56" s="20" t="s">
        <v>81</v>
      </c>
      <c r="B56" s="20"/>
      <c r="C56" s="20"/>
      <c r="D56" s="28"/>
      <c r="E56" s="74">
        <v>0</v>
      </c>
      <c r="F56" s="46"/>
      <c r="G56" s="74">
        <v>-30000</v>
      </c>
      <c r="H56" s="46"/>
      <c r="I56" s="116">
        <v>0</v>
      </c>
      <c r="J56" s="46"/>
      <c r="K56" s="116">
        <v>-30000</v>
      </c>
    </row>
    <row r="57" spans="1:11" ht="18.75" customHeight="1">
      <c r="A57" s="20" t="s">
        <v>112</v>
      </c>
      <c r="B57" s="20"/>
      <c r="C57" s="20"/>
      <c r="D57" s="28"/>
      <c r="E57" s="162">
        <v>0</v>
      </c>
      <c r="F57" s="46"/>
      <c r="G57" s="74">
        <v>30226</v>
      </c>
      <c r="H57" s="46"/>
      <c r="I57" s="116">
        <v>0</v>
      </c>
      <c r="J57" s="46"/>
      <c r="K57" s="116">
        <v>30226</v>
      </c>
    </row>
    <row r="58" spans="1:11" ht="18.75" customHeight="1">
      <c r="A58" s="20" t="s">
        <v>117</v>
      </c>
      <c r="B58" s="20"/>
      <c r="C58" s="20"/>
      <c r="D58" s="28"/>
      <c r="E58" s="74">
        <v>-759</v>
      </c>
      <c r="F58" s="46"/>
      <c r="G58" s="74">
        <v>-1723</v>
      </c>
      <c r="H58" s="46"/>
      <c r="I58" s="46">
        <v>-754</v>
      </c>
      <c r="J58" s="46"/>
      <c r="K58" s="46">
        <v>-1723</v>
      </c>
    </row>
    <row r="59" spans="1:11" ht="18.75" customHeight="1">
      <c r="A59" s="20" t="s">
        <v>43</v>
      </c>
      <c r="B59" s="20"/>
      <c r="C59" s="20"/>
      <c r="D59" s="28"/>
      <c r="E59" s="74">
        <v>1</v>
      </c>
      <c r="F59" s="46"/>
      <c r="G59" s="74">
        <v>748</v>
      </c>
      <c r="H59" s="45"/>
      <c r="I59" s="45">
        <v>1</v>
      </c>
      <c r="J59" s="45"/>
      <c r="K59" s="45">
        <v>748</v>
      </c>
    </row>
    <row r="60" spans="1:11" ht="18.75" customHeight="1">
      <c r="A60" s="20" t="s">
        <v>97</v>
      </c>
      <c r="B60" s="20"/>
      <c r="C60" s="20"/>
      <c r="D60" s="28"/>
      <c r="E60" s="45">
        <v>-266</v>
      </c>
      <c r="F60" s="46"/>
      <c r="G60" s="45">
        <v>-1717</v>
      </c>
      <c r="H60" s="46"/>
      <c r="I60" s="45">
        <v>-266</v>
      </c>
      <c r="J60" s="46"/>
      <c r="K60" s="45">
        <v>-1717</v>
      </c>
    </row>
    <row r="61" spans="1:11" ht="18.75" customHeight="1">
      <c r="A61" s="108" t="s">
        <v>104</v>
      </c>
      <c r="B61" s="149"/>
      <c r="C61" s="149"/>
      <c r="D61" s="28"/>
      <c r="E61" s="49">
        <f>SUM(E53:E60)</f>
        <v>-923</v>
      </c>
      <c r="F61" s="27"/>
      <c r="G61" s="49">
        <f>SUM(G53:G60)</f>
        <v>-2215</v>
      </c>
      <c r="H61" s="27"/>
      <c r="I61" s="49">
        <f>SUM(I53:I60)</f>
        <v>21644</v>
      </c>
      <c r="J61" s="27"/>
      <c r="K61" s="49">
        <f>SUM(K53:K60)</f>
        <v>-2228</v>
      </c>
    </row>
    <row r="62" spans="1:11" ht="18" customHeight="1">
      <c r="A62" s="6"/>
      <c r="B62" s="149"/>
      <c r="C62" s="149"/>
      <c r="D62" s="28"/>
      <c r="E62" s="29"/>
      <c r="F62" s="27"/>
      <c r="G62" s="29"/>
      <c r="H62" s="27"/>
      <c r="I62" s="29"/>
      <c r="J62" s="27"/>
      <c r="K62" s="29"/>
    </row>
    <row r="63" spans="1:11" ht="18.75" customHeight="1">
      <c r="A63" s="6" t="s">
        <v>10</v>
      </c>
      <c r="B63" s="149"/>
      <c r="C63" s="149"/>
      <c r="D63" s="28"/>
      <c r="E63" s="27"/>
      <c r="F63" s="27"/>
      <c r="G63" s="27"/>
      <c r="H63" s="27"/>
      <c r="I63" s="27"/>
      <c r="J63" s="27"/>
      <c r="K63" s="27"/>
    </row>
    <row r="64" spans="1:11" ht="18.75" customHeight="1">
      <c r="A64" s="4" t="s">
        <v>13</v>
      </c>
      <c r="D64" s="28"/>
      <c r="E64" s="46">
        <v>-1533</v>
      </c>
      <c r="F64" s="46"/>
      <c r="G64" s="46">
        <v>-1944</v>
      </c>
      <c r="H64" s="45"/>
      <c r="I64" s="45">
        <v>-1533</v>
      </c>
      <c r="J64" s="46"/>
      <c r="K64" s="45">
        <v>-1646</v>
      </c>
    </row>
    <row r="65" spans="1:13" ht="18.75" customHeight="1">
      <c r="A65" s="20" t="s">
        <v>197</v>
      </c>
      <c r="B65" s="20"/>
      <c r="C65" s="20"/>
      <c r="D65" s="28"/>
      <c r="E65" s="46"/>
      <c r="F65" s="46"/>
      <c r="G65" s="46"/>
      <c r="H65" s="45"/>
      <c r="I65" s="45"/>
      <c r="J65" s="46"/>
      <c r="K65" s="45"/>
    </row>
    <row r="66" spans="1:13" ht="18.75" customHeight="1">
      <c r="A66" s="3" t="s">
        <v>141</v>
      </c>
      <c r="B66" s="3" t="s">
        <v>178</v>
      </c>
      <c r="C66" s="3"/>
      <c r="D66" s="28"/>
      <c r="E66" s="46">
        <v>-42970</v>
      </c>
      <c r="F66" s="46"/>
      <c r="G66" s="46">
        <v>4772</v>
      </c>
      <c r="H66" s="45"/>
      <c r="I66" s="45">
        <v>-42970</v>
      </c>
      <c r="J66" s="46"/>
      <c r="K66" s="45">
        <v>4772</v>
      </c>
    </row>
    <row r="67" spans="1:13" ht="18.75" customHeight="1">
      <c r="A67" s="3" t="s">
        <v>182</v>
      </c>
      <c r="B67" s="3"/>
      <c r="C67" s="3"/>
      <c r="D67" s="28"/>
      <c r="E67" s="46"/>
      <c r="F67" s="46"/>
      <c r="G67" s="46"/>
      <c r="H67" s="45"/>
      <c r="I67" s="45"/>
      <c r="J67" s="46"/>
      <c r="K67" s="45"/>
    </row>
    <row r="68" spans="1:13" ht="18.75" customHeight="1">
      <c r="A68" s="3"/>
      <c r="B68" s="3" t="s">
        <v>183</v>
      </c>
      <c r="C68" s="3"/>
      <c r="D68" s="28"/>
      <c r="E68" s="46">
        <v>0</v>
      </c>
      <c r="F68" s="46"/>
      <c r="G68" s="46">
        <v>-82821</v>
      </c>
      <c r="H68" s="45"/>
      <c r="I68" s="46">
        <v>0</v>
      </c>
      <c r="J68" s="46"/>
      <c r="K68" s="46">
        <v>-70261</v>
      </c>
    </row>
    <row r="69" spans="1:13" ht="18.75" customHeight="1">
      <c r="A69" s="20" t="s">
        <v>184</v>
      </c>
      <c r="B69" s="3"/>
      <c r="C69" s="3"/>
      <c r="D69" s="28"/>
      <c r="E69" s="46"/>
      <c r="F69" s="46"/>
      <c r="G69" s="46"/>
      <c r="H69" s="45"/>
      <c r="I69" s="46"/>
      <c r="J69" s="46"/>
      <c r="K69" s="46"/>
    </row>
    <row r="70" spans="1:13" ht="18.75" customHeight="1">
      <c r="A70" s="20"/>
      <c r="B70" s="20" t="s">
        <v>185</v>
      </c>
      <c r="C70" s="20"/>
      <c r="D70" s="28"/>
      <c r="E70" s="74">
        <v>421480</v>
      </c>
      <c r="F70" s="46"/>
      <c r="G70" s="74">
        <v>200250</v>
      </c>
      <c r="H70" s="45"/>
      <c r="I70" s="74">
        <v>421480</v>
      </c>
      <c r="J70" s="46"/>
      <c r="K70" s="74">
        <v>200250</v>
      </c>
    </row>
    <row r="71" spans="1:13" ht="18.75" customHeight="1">
      <c r="A71" s="20" t="s">
        <v>207</v>
      </c>
      <c r="B71" s="20"/>
      <c r="C71" s="20"/>
      <c r="D71" s="28"/>
      <c r="E71" s="74">
        <v>-81900</v>
      </c>
      <c r="F71" s="46"/>
      <c r="G71" s="74">
        <v>-209844</v>
      </c>
      <c r="H71" s="45"/>
      <c r="I71" s="74">
        <v>-81900</v>
      </c>
      <c r="J71" s="46"/>
      <c r="K71" s="74">
        <v>-207649</v>
      </c>
    </row>
    <row r="72" spans="1:13" ht="18.75" customHeight="1">
      <c r="A72" s="149" t="s">
        <v>186</v>
      </c>
      <c r="B72" s="149"/>
      <c r="C72" s="149"/>
      <c r="D72" s="28"/>
      <c r="E72" s="49">
        <f>SUM(E64:E71)</f>
        <v>295077</v>
      </c>
      <c r="F72" s="27"/>
      <c r="G72" s="49">
        <f>SUM(G64:G71)</f>
        <v>-89587</v>
      </c>
      <c r="H72" s="45"/>
      <c r="I72" s="49">
        <f>SUM(I64:I71)</f>
        <v>295077</v>
      </c>
      <c r="J72" s="46"/>
      <c r="K72" s="49">
        <f>SUM(K64:K71)</f>
        <v>-74534</v>
      </c>
    </row>
    <row r="73" spans="1:13" ht="18" customHeight="1">
      <c r="D73" s="28"/>
      <c r="E73" s="29"/>
      <c r="F73" s="27"/>
      <c r="G73" s="29"/>
      <c r="H73" s="45"/>
      <c r="I73" s="29"/>
      <c r="J73" s="46"/>
      <c r="K73" s="29"/>
    </row>
    <row r="74" spans="1:13" ht="18.75" customHeight="1">
      <c r="A74" s="6" t="s">
        <v>67</v>
      </c>
      <c r="B74" s="149"/>
      <c r="C74" s="149"/>
      <c r="D74" s="28"/>
      <c r="E74" s="2">
        <f>E72+E61+E42</f>
        <v>320668</v>
      </c>
      <c r="F74" s="27"/>
      <c r="G74" s="2">
        <f>G72+G61+G42</f>
        <v>-36088</v>
      </c>
      <c r="H74" s="45"/>
      <c r="I74" s="2">
        <f>I72+I61+I42</f>
        <v>317058</v>
      </c>
      <c r="J74" s="46"/>
      <c r="K74" s="2">
        <f>K72+K61+K42</f>
        <v>-44772</v>
      </c>
    </row>
    <row r="75" spans="1:13" ht="18.75" customHeight="1">
      <c r="A75" s="20" t="s">
        <v>204</v>
      </c>
      <c r="B75" s="20"/>
      <c r="C75" s="20"/>
      <c r="D75" s="28"/>
      <c r="E75" s="77">
        <f>'BL _2,3'!G14</f>
        <v>11478</v>
      </c>
      <c r="F75" s="46"/>
      <c r="G75" s="77">
        <v>64058</v>
      </c>
      <c r="H75" s="45"/>
      <c r="I75" s="77">
        <f>'BL _2,3'!K14</f>
        <v>7260</v>
      </c>
      <c r="J75" s="45"/>
      <c r="K75" s="77">
        <v>61772</v>
      </c>
    </row>
    <row r="76" spans="1:13" ht="18.75" customHeight="1" thickBot="1">
      <c r="A76" s="163" t="s">
        <v>203</v>
      </c>
      <c r="B76" s="149"/>
      <c r="C76" s="149"/>
      <c r="D76" s="28"/>
      <c r="E76" s="54">
        <f>SUM(E74:E75)</f>
        <v>332146</v>
      </c>
      <c r="F76" s="51"/>
      <c r="G76" s="50">
        <f>SUM(G74:G75)</f>
        <v>27970</v>
      </c>
      <c r="H76" s="27"/>
      <c r="I76" s="54">
        <f>SUM(I74:I75)</f>
        <v>324318</v>
      </c>
      <c r="J76" s="27"/>
      <c r="K76" s="50">
        <f>SUM(K74:K75)</f>
        <v>17000</v>
      </c>
      <c r="M76" s="78"/>
    </row>
    <row r="77" spans="1:13" ht="18.75" customHeight="1" thickTop="1">
      <c r="A77" s="6"/>
      <c r="B77" s="149"/>
      <c r="C77" s="149"/>
      <c r="D77" s="28"/>
      <c r="E77" s="29"/>
      <c r="F77" s="27"/>
      <c r="G77" s="29"/>
      <c r="H77" s="27"/>
      <c r="I77" s="29"/>
      <c r="J77" s="27"/>
      <c r="K77" s="29"/>
    </row>
    <row r="78" spans="1:13" ht="18.75" customHeight="1">
      <c r="A78" s="12" t="s">
        <v>62</v>
      </c>
      <c r="B78" s="12"/>
      <c r="C78" s="12"/>
    </row>
    <row r="79" spans="1:13" ht="18.75" customHeight="1">
      <c r="A79" s="140" t="s">
        <v>205</v>
      </c>
      <c r="B79" s="140"/>
      <c r="C79" s="140"/>
      <c r="D79" s="42"/>
      <c r="E79" s="162"/>
      <c r="F79" s="18"/>
      <c r="G79" s="133"/>
      <c r="H79" s="18"/>
      <c r="I79" s="160"/>
      <c r="J79" s="18"/>
      <c r="K79" s="133"/>
    </row>
    <row r="80" spans="1:13" ht="18.75" customHeight="1">
      <c r="A80" s="20" t="s">
        <v>187</v>
      </c>
      <c r="B80" s="20" t="s">
        <v>188</v>
      </c>
      <c r="C80" s="20"/>
      <c r="D80" s="28"/>
      <c r="E80" s="53">
        <v>55</v>
      </c>
      <c r="F80" s="53"/>
      <c r="G80" s="53">
        <v>55</v>
      </c>
      <c r="H80" s="53"/>
      <c r="I80" s="53">
        <v>50</v>
      </c>
      <c r="J80" s="53"/>
      <c r="K80" s="53">
        <v>50</v>
      </c>
      <c r="L80" s="45"/>
    </row>
    <row r="81" spans="1:15" ht="18.75" customHeight="1">
      <c r="A81" s="20" t="s">
        <v>187</v>
      </c>
      <c r="B81" s="20" t="s">
        <v>189</v>
      </c>
      <c r="C81" s="20"/>
      <c r="D81" s="28"/>
      <c r="E81" s="53">
        <v>15739</v>
      </c>
      <c r="F81" s="53"/>
      <c r="G81" s="53">
        <v>15095</v>
      </c>
      <c r="H81" s="53"/>
      <c r="I81" s="53">
        <v>8068</v>
      </c>
      <c r="J81" s="53"/>
      <c r="K81" s="53">
        <v>4467</v>
      </c>
      <c r="L81" s="45"/>
    </row>
    <row r="82" spans="1:15" ht="18.75" customHeight="1">
      <c r="A82" s="20" t="s">
        <v>187</v>
      </c>
      <c r="B82" s="20" t="s">
        <v>190</v>
      </c>
      <c r="C82" s="20"/>
      <c r="D82" s="28"/>
      <c r="E82" s="53">
        <v>316352</v>
      </c>
      <c r="F82" s="53"/>
      <c r="G82" s="53">
        <v>12820</v>
      </c>
      <c r="H82" s="53"/>
      <c r="I82" s="53">
        <v>316200</v>
      </c>
      <c r="J82" s="53"/>
      <c r="K82" s="53">
        <v>12483</v>
      </c>
      <c r="L82" s="45"/>
    </row>
    <row r="83" spans="1:15" ht="18.75" customHeight="1" thickBot="1">
      <c r="A83" s="20"/>
      <c r="B83" s="20"/>
      <c r="C83" s="20"/>
      <c r="D83" s="28"/>
      <c r="E83" s="55">
        <f>SUM(E80:E82)</f>
        <v>332146</v>
      </c>
      <c r="F83" s="53"/>
      <c r="G83" s="55">
        <f>SUM(G80:G82)</f>
        <v>27970</v>
      </c>
      <c r="H83" s="53"/>
      <c r="I83" s="55">
        <f>SUM(I80:I82)</f>
        <v>324318</v>
      </c>
      <c r="J83" s="53"/>
      <c r="K83" s="55">
        <f>SUM(K80:K82)</f>
        <v>17000</v>
      </c>
      <c r="L83" s="78">
        <f>E83-E76</f>
        <v>0</v>
      </c>
      <c r="M83" s="78">
        <f>G83-G76</f>
        <v>0</v>
      </c>
      <c r="N83" s="78">
        <f>I83-I76</f>
        <v>0</v>
      </c>
      <c r="O83" s="78">
        <f>K83-K76</f>
        <v>0</v>
      </c>
    </row>
    <row r="84" spans="1:15" ht="9.75" customHeight="1" thickTop="1">
      <c r="A84" s="6"/>
      <c r="B84" s="149"/>
      <c r="C84" s="149"/>
      <c r="D84" s="28"/>
      <c r="E84" s="29"/>
      <c r="F84" s="27"/>
      <c r="G84" s="29"/>
      <c r="H84" s="27"/>
      <c r="I84" s="29"/>
      <c r="J84" s="27"/>
      <c r="K84" s="29"/>
    </row>
    <row r="85" spans="1:15" s="64" customFormat="1" ht="18.75" customHeight="1">
      <c r="A85" s="140" t="s">
        <v>193</v>
      </c>
      <c r="B85" s="140"/>
      <c r="C85" s="140"/>
      <c r="E85" s="67"/>
      <c r="F85" s="67"/>
      <c r="G85" s="67"/>
      <c r="H85" s="67"/>
      <c r="I85" s="67"/>
      <c r="J85" s="67"/>
      <c r="K85" s="67"/>
    </row>
    <row r="86" spans="1:15" s="64" customFormat="1" ht="18.75" customHeight="1" thickBot="1">
      <c r="A86" s="141" t="s">
        <v>191</v>
      </c>
      <c r="C86" s="140" t="s">
        <v>192</v>
      </c>
      <c r="E86" s="54">
        <v>0</v>
      </c>
      <c r="F86" s="53"/>
      <c r="G86" s="54">
        <v>0</v>
      </c>
      <c r="H86" s="53"/>
      <c r="I86" s="54">
        <v>0</v>
      </c>
      <c r="J86" s="53"/>
      <c r="K86" s="54">
        <v>4750</v>
      </c>
    </row>
    <row r="87" spans="1:15" ht="9.75" customHeight="1" thickTop="1">
      <c r="A87" s="166"/>
      <c r="B87" s="166"/>
      <c r="C87" s="166"/>
      <c r="D87" s="28"/>
      <c r="E87" s="29"/>
      <c r="F87" s="27"/>
      <c r="G87" s="29"/>
      <c r="H87" s="27"/>
      <c r="I87" s="29"/>
      <c r="J87" s="27"/>
      <c r="K87" s="29"/>
    </row>
    <row r="88" spans="1:15" s="64" customFormat="1" ht="18.75" customHeight="1" thickBot="1">
      <c r="A88" s="140" t="s">
        <v>208</v>
      </c>
      <c r="B88" s="140"/>
      <c r="C88" s="140"/>
      <c r="E88" s="167">
        <v>0</v>
      </c>
      <c r="F88" s="67"/>
      <c r="G88" s="167">
        <v>95126</v>
      </c>
      <c r="H88" s="67"/>
      <c r="I88" s="167">
        <v>0</v>
      </c>
      <c r="J88" s="67"/>
      <c r="K88" s="167">
        <v>75371</v>
      </c>
    </row>
    <row r="89" spans="1:15" s="64" customFormat="1" ht="18.75" customHeight="1" thickTop="1">
      <c r="E89" s="67"/>
      <c r="F89" s="67"/>
      <c r="G89" s="67"/>
      <c r="H89" s="67"/>
      <c r="J89" s="67"/>
      <c r="K89" s="67"/>
    </row>
    <row r="90" spans="1:15" ht="19.5" customHeight="1">
      <c r="A90" s="6"/>
      <c r="B90" s="149"/>
      <c r="C90" s="149"/>
      <c r="D90" s="28"/>
      <c r="E90" s="29"/>
      <c r="F90" s="27"/>
      <c r="G90" s="29"/>
      <c r="H90" s="29"/>
      <c r="I90" s="29"/>
      <c r="J90" s="29"/>
      <c r="K90" s="29"/>
    </row>
    <row r="91" spans="1:15" ht="19.5" customHeight="1">
      <c r="A91" s="6"/>
      <c r="B91" s="149"/>
      <c r="C91" s="149"/>
      <c r="D91" s="28"/>
      <c r="E91" s="29"/>
      <c r="F91" s="27"/>
      <c r="G91" s="29"/>
      <c r="H91" s="27"/>
      <c r="I91" s="29"/>
      <c r="J91" s="27"/>
      <c r="K91" s="29"/>
    </row>
    <row r="92" spans="1:15" ht="19.5" customHeight="1">
      <c r="A92" s="6"/>
      <c r="B92" s="149"/>
      <c r="C92" s="149"/>
      <c r="D92" s="28"/>
      <c r="E92" s="29"/>
      <c r="F92" s="27"/>
      <c r="G92" s="29"/>
      <c r="H92" s="27"/>
      <c r="I92" s="29"/>
      <c r="J92" s="27"/>
      <c r="K92" s="29"/>
    </row>
    <row r="93" spans="1:15" ht="19.5" customHeight="1">
      <c r="A93" s="6"/>
      <c r="B93" s="149"/>
      <c r="C93" s="149"/>
      <c r="D93" s="28"/>
      <c r="E93" s="29"/>
      <c r="F93" s="27"/>
      <c r="G93" s="29"/>
      <c r="H93" s="27"/>
      <c r="I93" s="29"/>
      <c r="J93" s="27"/>
      <c r="K93" s="29"/>
    </row>
  </sheetData>
  <mergeCells count="10">
    <mergeCell ref="E5:K5"/>
    <mergeCell ref="E6:G6"/>
    <mergeCell ref="I6:K6"/>
    <mergeCell ref="E50:G50"/>
    <mergeCell ref="I50:K50"/>
    <mergeCell ref="E7:G7"/>
    <mergeCell ref="I7:K7"/>
    <mergeCell ref="E48:K48"/>
    <mergeCell ref="E49:G49"/>
    <mergeCell ref="I49:K49"/>
  </mergeCells>
  <pageMargins left="0.70866141732283472" right="0.23622047244094491" top="0.70866141732283472" bottom="0.70866141732283472" header="0.31496062992125984" footer="0.31496062992125984"/>
  <pageSetup paperSize="9" scale="90" firstPageNumber="8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 _2,3</vt:lpstr>
      <vt:lpstr>PL3M_4</vt:lpstr>
      <vt:lpstr>PL6M_5</vt:lpstr>
      <vt:lpstr>SH 6</vt:lpstr>
      <vt:lpstr>SH 7</vt:lpstr>
      <vt:lpstr>CF_8,9</vt:lpstr>
      <vt:lpstr>'BL _2,3'!Print_Area</vt:lpstr>
      <vt:lpstr>'CF_8,9'!Print_Area</vt:lpstr>
      <vt:lpstr>PL3M_4!Print_Area</vt:lpstr>
      <vt:lpstr>PL6M_5!Print_Area</vt:lpstr>
      <vt:lpstr>'SH 6'!Print_Area</vt:lpstr>
      <vt:lpstr>'SH 7'!Print_Area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Administrator</cp:lastModifiedBy>
  <cp:lastPrinted>2017-11-07T13:40:46Z</cp:lastPrinted>
  <dcterms:created xsi:type="dcterms:W3CDTF">2005-02-12T02:47:13Z</dcterms:created>
  <dcterms:modified xsi:type="dcterms:W3CDTF">2017-11-07T13:40:47Z</dcterms:modified>
</cp:coreProperties>
</file>