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10" windowHeight="9135"/>
  </bookViews>
  <sheets>
    <sheet name="2-3" sheetId="1" r:id="rId1"/>
    <sheet name="4-5" sheetId="2" r:id="rId2"/>
    <sheet name="6" sheetId="3" r:id="rId3"/>
    <sheet name="7" sheetId="4" r:id="rId4"/>
    <sheet name="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F2">[5]Group!$D$153</definedName>
    <definedName name="____________________ACT1">#REF!</definedName>
    <definedName name="____________________Apr1">[6]total!$U$6:$U$122</definedName>
    <definedName name="____________________apr2">[7]total!$AR$6:$AR$139</definedName>
    <definedName name="____________________ar2">#REF!</definedName>
    <definedName name="____________________Aug1">[6]total!$Y$6:$Y$122</definedName>
    <definedName name="____________________aug2">[7]total!$AV$6:$AV$139</definedName>
    <definedName name="____________________BOI04">#REF!</definedName>
    <definedName name="____________________DAT1">[8]TB!$A$3:$A$606</definedName>
    <definedName name="____________________DAT10">#REF!</definedName>
    <definedName name="____________________DAT11">#REF!</definedName>
    <definedName name="____________________DAT12">#REF!</definedName>
    <definedName name="____________________DAT2">[8]TB!#REF!</definedName>
    <definedName name="____________________DAT3">[8]TB!$B$3:$B$606</definedName>
    <definedName name="____________________DAT4">[8]TB!$E$3:$E$606</definedName>
    <definedName name="____________________DAT5">[8]TB!$F$3:$F$606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1">[6]total!$AC$6:$AC$122</definedName>
    <definedName name="____________________dec2">[7]total!$AZ$6:$AZ$139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23">#REF!</definedName>
    <definedName name="____________________F2">[9]Group!$D$153</definedName>
    <definedName name="____________________Feb1">[6]total!$S$6:$S$122</definedName>
    <definedName name="____________________feb2">[7]total!$AP$6:$AP$139</definedName>
    <definedName name="____________________h2">[10]เงินกู้ธนชาติ!$G$2</definedName>
    <definedName name="____________________Jan1">[6]total!$R$6:$R$122</definedName>
    <definedName name="____________________jan2">[7]total!$AO$6:$AO$139</definedName>
    <definedName name="____________________Jul1">[6]total!$X$6:$X$122</definedName>
    <definedName name="____________________jul2">[7]total!$AU$6:$AU$139</definedName>
    <definedName name="____________________Jun1">[6]total!$W$6:$W$122</definedName>
    <definedName name="____________________jun2">[7]total!$AT$6:$AT$139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[6]total!$T$6:$T$122</definedName>
    <definedName name="____________________mar2">[7]total!$AQ$6:$AQ$139</definedName>
    <definedName name="____________________May1">[6]total!$V$6:$V$122</definedName>
    <definedName name="____________________may2">[7]total!$AS$6:$AS$139</definedName>
    <definedName name="____________________Nov1">[6]total!$AB$6:$AB$122</definedName>
    <definedName name="____________________nov2">[7]total!$AY$6:$AY$139</definedName>
    <definedName name="____________________Oct1">[6]total!$AA$6:$AA$122</definedName>
    <definedName name="____________________oct2">[7]total!$AX$6:$AX$139</definedName>
    <definedName name="____________________pl2">[11]BS!$C$2:$C$575</definedName>
    <definedName name="____________________SCB1">'[12]SCB 1 - Current'!$F$10</definedName>
    <definedName name="____________________SCB2">'[12]SCB 2 - Current'!$F$11</definedName>
    <definedName name="____________________Sep1">[6]total!$Z$6:$Z$122</definedName>
    <definedName name="____________________sep2">[7]total!$AW$6:$AW$139</definedName>
    <definedName name="____________________SF04">#REF!</definedName>
    <definedName name="____________________SF1">#REF!</definedName>
    <definedName name="____________________SF2003">#REF!</definedName>
    <definedName name="____________________TAX2">#REF!</definedName>
    <definedName name="____________________TB0605">#REF!</definedName>
    <definedName name="____________________tb1">'[13]TrialBalance Q3-2002'!$A$1:$H$301</definedName>
    <definedName name="____________________Us1">#REF!</definedName>
    <definedName name="____________________Us2">#REF!</definedName>
    <definedName name="____________________Us3">#REF!</definedName>
    <definedName name="____________________Uss1">#REF!</definedName>
    <definedName name="____________________Uss2">#REF!</definedName>
    <definedName name="___________________ACT1">#REF!</definedName>
    <definedName name="___________________Apr1">[6]total!$U$6:$U$122</definedName>
    <definedName name="___________________apr2">[7]total!$AR$6:$AR$139</definedName>
    <definedName name="___________________ar2">#REF!</definedName>
    <definedName name="___________________Aug1">[6]total!$Y$6:$Y$122</definedName>
    <definedName name="___________________aug2">[7]total!$AV$6:$AV$139</definedName>
    <definedName name="___________________BOI04">#REF!</definedName>
    <definedName name="___________________DAT1">[8]TB!$A$3:$A$606</definedName>
    <definedName name="___________________DAT10">#REF!</definedName>
    <definedName name="___________________DAT11">#REF!</definedName>
    <definedName name="___________________DAT12">#REF!</definedName>
    <definedName name="___________________DAT2">[8]TB!#REF!</definedName>
    <definedName name="___________________DAT3">[8]TB!$B$3:$B$606</definedName>
    <definedName name="___________________DAT4">[8]TB!$E$3:$E$606</definedName>
    <definedName name="___________________DAT5">[8]TB!$F$3:$F$606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[6]total!$AC$6:$AC$122</definedName>
    <definedName name="___________________dec2">[7]total!$AZ$6:$AZ$139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23">#REF!</definedName>
    <definedName name="___________________F2">[9]Group!$D$153</definedName>
    <definedName name="___________________Feb1">[6]total!$S$6:$S$122</definedName>
    <definedName name="___________________feb2">[7]total!$AP$6:$AP$139</definedName>
    <definedName name="___________________h2">[10]เงินกู้ธนชาติ!$G$2</definedName>
    <definedName name="___________________Jan1">[6]total!$R$6:$R$122</definedName>
    <definedName name="___________________jan2">[7]total!$AO$6:$AO$139</definedName>
    <definedName name="___________________Jul1">[6]total!$X$6:$X$122</definedName>
    <definedName name="___________________jul2">[7]total!$AU$6:$AU$139</definedName>
    <definedName name="___________________Jun1">[6]total!$W$6:$W$122</definedName>
    <definedName name="___________________jun2">[7]total!$AT$6:$AT$139</definedName>
    <definedName name="___________________kkk1" hidden="1">#REF!</definedName>
    <definedName name="___________________lit1">#REF!</definedName>
    <definedName name="___________________lit2">#REF!</definedName>
    <definedName name="___________________Mar1">[6]total!$T$6:$T$122</definedName>
    <definedName name="___________________mar2">[7]total!$AQ$6:$AQ$139</definedName>
    <definedName name="___________________May1">[6]total!$V$6:$V$122</definedName>
    <definedName name="___________________may2">[7]total!$AS$6:$AS$139</definedName>
    <definedName name="___________________Nov1">[6]total!$AB$6:$AB$122</definedName>
    <definedName name="___________________nov2">[7]total!$AY$6:$AY$139</definedName>
    <definedName name="___________________Oct1">[6]total!$AA$6:$AA$122</definedName>
    <definedName name="___________________oct2">[7]total!$AX$6:$AX$139</definedName>
    <definedName name="___________________pl2">[11]BS!$C$2:$C$575</definedName>
    <definedName name="___________________SCB1">'[12]SCB 1 - Current'!$F$10</definedName>
    <definedName name="___________________SCB2">'[12]SCB 2 - Current'!$F$11</definedName>
    <definedName name="___________________Sep1">[6]total!$Z$6:$Z$122</definedName>
    <definedName name="___________________sep2">[7]total!$AW$6:$AW$139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'[13]TrialBalance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ACT1">#REF!</definedName>
    <definedName name="__________________Apr1">[6]total!$U$6:$U$122</definedName>
    <definedName name="__________________apr2">[7]total!$AR$6:$AR$139</definedName>
    <definedName name="__________________ar2">#REF!</definedName>
    <definedName name="__________________Aug1">[6]total!$Y$6:$Y$122</definedName>
    <definedName name="__________________aug2">[7]total!$AV$6:$AV$139</definedName>
    <definedName name="__________________BOI04">#REF!</definedName>
    <definedName name="__________________DAT1">[8]TB!$A$3:$A$606</definedName>
    <definedName name="__________________DAT10">#REF!</definedName>
    <definedName name="__________________DAT11">#REF!</definedName>
    <definedName name="__________________DAT12">#REF!</definedName>
    <definedName name="__________________DAT2">[8]TB!#REF!</definedName>
    <definedName name="__________________DAT3">[8]TB!$B$3:$B$606</definedName>
    <definedName name="__________________DAT4">[8]TB!$E$3:$E$606</definedName>
    <definedName name="__________________DAT5">[8]TB!$F$3:$F$606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[6]total!$AC$6:$AC$122</definedName>
    <definedName name="__________________dec2">[7]total!$AZ$6:$AZ$139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23">#REF!</definedName>
    <definedName name="__________________F2">[9]Group!$D$153</definedName>
    <definedName name="__________________Feb1">[6]total!$S$6:$S$122</definedName>
    <definedName name="__________________feb2">[7]total!$AP$6:$AP$139</definedName>
    <definedName name="__________________h2">[10]เงินกู้ธนชาติ!$G$2</definedName>
    <definedName name="__________________Jan1">[6]total!$R$6:$R$122</definedName>
    <definedName name="__________________jan2">[7]total!$AO$6:$AO$139</definedName>
    <definedName name="__________________Jul1">[6]total!$X$6:$X$122</definedName>
    <definedName name="__________________jul2">[7]total!$AU$6:$AU$139</definedName>
    <definedName name="__________________Jun1">[6]total!$W$6:$W$122</definedName>
    <definedName name="__________________jun2">[7]total!$AT$6:$AT$139</definedName>
    <definedName name="__________________kkk1" hidden="1">#REF!</definedName>
    <definedName name="__________________lit1">#REF!</definedName>
    <definedName name="__________________lit2">#REF!</definedName>
    <definedName name="__________________Mar1">[6]total!$T$6:$T$122</definedName>
    <definedName name="__________________mar2">[7]total!$AQ$6:$AQ$139</definedName>
    <definedName name="__________________May1">[6]total!$V$6:$V$122</definedName>
    <definedName name="__________________may2">[7]total!$AS$6:$AS$139</definedName>
    <definedName name="__________________Nov1">[6]total!$AB$6:$AB$122</definedName>
    <definedName name="__________________nov2">[7]total!$AY$6:$AY$139</definedName>
    <definedName name="__________________Oct1">[6]total!$AA$6:$AA$122</definedName>
    <definedName name="__________________oct2">[7]total!$AX$6:$AX$139</definedName>
    <definedName name="__________________pl2">[11]BS!$C$2:$C$575</definedName>
    <definedName name="__________________SCB1">'[12]SCB 1 - Current'!$F$10</definedName>
    <definedName name="__________________SCB2">'[12]SCB 2 - Current'!$F$11</definedName>
    <definedName name="__________________Sep1">[6]total!$Z$6:$Z$122</definedName>
    <definedName name="__________________sep2">[7]total!$AW$6:$AW$139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'[13]TrialBalance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ACT1">#REF!</definedName>
    <definedName name="_________________Apr1">[6]total!$U$6:$U$122</definedName>
    <definedName name="_________________apr2">[7]total!$AR$6:$AR$139</definedName>
    <definedName name="_________________ar2">#REF!</definedName>
    <definedName name="_________________Aug1">[6]total!$Y$6:$Y$122</definedName>
    <definedName name="_________________aug2">[7]total!$AV$6:$AV$139</definedName>
    <definedName name="_________________BOI04">#REF!</definedName>
    <definedName name="_________________DAT1">[8]TB!$A$3:$A$606</definedName>
    <definedName name="_________________DAT10">#REF!</definedName>
    <definedName name="_________________DAT11">#REF!</definedName>
    <definedName name="_________________DAT12">#REF!</definedName>
    <definedName name="_________________DAT2">[8]TB!#REF!</definedName>
    <definedName name="_________________DAT3">[8]TB!$B$3:$B$606</definedName>
    <definedName name="_________________DAT4">[8]TB!$E$3:$E$606</definedName>
    <definedName name="_________________DAT5">[8]TB!$F$3:$F$606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[6]total!$AC$6:$AC$122</definedName>
    <definedName name="_________________dec2">[7]total!$AZ$6:$AZ$139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23">#REF!</definedName>
    <definedName name="_________________F2">[9]Group!$D$153</definedName>
    <definedName name="_________________Feb1">[6]total!$S$6:$S$122</definedName>
    <definedName name="_________________feb2">[7]total!$AP$6:$AP$139</definedName>
    <definedName name="_________________h2">[10]เงินกู้ธนชาติ!$G$2</definedName>
    <definedName name="_________________Jan1">[6]total!$R$6:$R$122</definedName>
    <definedName name="_________________jan2">[7]total!$AO$6:$AO$139</definedName>
    <definedName name="_________________Jul1">[6]total!$X$6:$X$122</definedName>
    <definedName name="_________________jul2">[7]total!$AU$6:$AU$139</definedName>
    <definedName name="_________________Jun1">[6]total!$W$6:$W$122</definedName>
    <definedName name="_________________jun2">[7]total!$AT$6:$AT$139</definedName>
    <definedName name="_________________kkk1" hidden="1">#REF!</definedName>
    <definedName name="_________________lit1">#REF!</definedName>
    <definedName name="_________________lit2">#REF!</definedName>
    <definedName name="_________________Mar1">[6]total!$T$6:$T$122</definedName>
    <definedName name="_________________mar2">[7]total!$AQ$6:$AQ$139</definedName>
    <definedName name="_________________May1">[6]total!$V$6:$V$122</definedName>
    <definedName name="_________________may2">[7]total!$AS$6:$AS$139</definedName>
    <definedName name="_________________Nov1">[6]total!$AB$6:$AB$122</definedName>
    <definedName name="_________________nov2">[7]total!$AY$6:$AY$139</definedName>
    <definedName name="_________________Oct1">[6]total!$AA$6:$AA$122</definedName>
    <definedName name="_________________oct2">[7]total!$AX$6:$AX$139</definedName>
    <definedName name="_________________pl2">[11]BS!$C$2:$C$575</definedName>
    <definedName name="_________________SCB1">'[12]SCB 1 - Current'!$F$10</definedName>
    <definedName name="_________________SCB2">'[12]SCB 2 - Current'!$F$11</definedName>
    <definedName name="_________________Sep1">[6]total!$Z$6:$Z$122</definedName>
    <definedName name="_________________sep2">[7]total!$AW$6:$AW$139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'[13]TrialBalance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ACT1">#REF!</definedName>
    <definedName name="________________Apr1">[6]total!$U$6:$U$122</definedName>
    <definedName name="________________apr2">[7]total!$AR$6:$AR$139</definedName>
    <definedName name="________________ar2">#REF!</definedName>
    <definedName name="________________Aug1">[6]total!$Y$6:$Y$122</definedName>
    <definedName name="________________aug2">[7]total!$AV$6:$AV$139</definedName>
    <definedName name="________________BOI04">#REF!</definedName>
    <definedName name="________________DAT1">[8]TB!$A$3:$A$606</definedName>
    <definedName name="________________DAT10">#REF!</definedName>
    <definedName name="________________DAT11">#REF!</definedName>
    <definedName name="________________DAT12">#REF!</definedName>
    <definedName name="________________DAT2">[8]TB!#REF!</definedName>
    <definedName name="________________DAT3">[8]TB!$B$3:$B$606</definedName>
    <definedName name="________________DAT4">[8]TB!$E$3:$E$606</definedName>
    <definedName name="________________DAT5">[8]TB!$F$3:$F$606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[6]total!$AC$6:$AC$122</definedName>
    <definedName name="________________dec2">[7]total!$AZ$6:$AZ$139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23">#REF!</definedName>
    <definedName name="________________F2">[9]Group!$D$153</definedName>
    <definedName name="________________Feb1">[6]total!$S$6:$S$122</definedName>
    <definedName name="________________feb2">[7]total!$AP$6:$AP$139</definedName>
    <definedName name="________________h2">[10]เงินกู้ธนชาติ!$G$2</definedName>
    <definedName name="________________Jan1">[6]total!$R$6:$R$122</definedName>
    <definedName name="________________jan2">[7]total!$AO$6:$AO$139</definedName>
    <definedName name="________________Jul1">[6]total!$X$6:$X$122</definedName>
    <definedName name="________________jul2">[7]total!$AU$6:$AU$139</definedName>
    <definedName name="________________Jun1">[6]total!$W$6:$W$122</definedName>
    <definedName name="________________jun2">[7]total!$AT$6:$AT$139</definedName>
    <definedName name="________________kkk1" hidden="1">#REF!</definedName>
    <definedName name="________________lit1">#REF!</definedName>
    <definedName name="________________lit2">#REF!</definedName>
    <definedName name="________________Mar1">[6]total!$T$6:$T$122</definedName>
    <definedName name="________________mar2">[7]total!$AQ$6:$AQ$139</definedName>
    <definedName name="________________May1">[6]total!$V$6:$V$122</definedName>
    <definedName name="________________may2">[7]total!$AS$6:$AS$139</definedName>
    <definedName name="________________Nov1">[6]total!$AB$6:$AB$122</definedName>
    <definedName name="________________nov2">[7]total!$AY$6:$AY$139</definedName>
    <definedName name="________________Oct1">[6]total!$AA$6:$AA$122</definedName>
    <definedName name="________________oct2">[7]total!$AX$6:$AX$139</definedName>
    <definedName name="________________pl2">[11]BS!$C$2:$C$575</definedName>
    <definedName name="________________SCB1">'[12]SCB 1 - Current'!$F$10</definedName>
    <definedName name="________________SCB2">'[12]SCB 2 - Current'!$F$11</definedName>
    <definedName name="________________Sep1">[6]total!$Z$6:$Z$122</definedName>
    <definedName name="________________sep2">[7]total!$AW$6:$AW$139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'[13]TrialBalance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ACT1">#REF!</definedName>
    <definedName name="_______________Apr1">[6]total!$U$6:$U$122</definedName>
    <definedName name="_______________apr2">[7]total!$AR$6:$AR$139</definedName>
    <definedName name="_______________ar2">#REF!</definedName>
    <definedName name="_______________Aug1">[6]total!$Y$6:$Y$122</definedName>
    <definedName name="_______________aug2">[7]total!$AV$6:$AV$139</definedName>
    <definedName name="_______________BOI04">#REF!</definedName>
    <definedName name="_______________DAT1">[8]TB!$A$3:$A$606</definedName>
    <definedName name="_______________DAT10">#REF!</definedName>
    <definedName name="_______________DAT11">#REF!</definedName>
    <definedName name="_______________DAT12">#REF!</definedName>
    <definedName name="_______________DAT2">[8]TB!#REF!</definedName>
    <definedName name="_______________DAT3">[8]TB!$B$3:$B$606</definedName>
    <definedName name="_______________DAT4">[8]TB!$E$3:$E$606</definedName>
    <definedName name="_______________DAT5">[8]TB!$F$3:$F$606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[6]total!$AC$6:$AC$122</definedName>
    <definedName name="_______________dec2">[7]total!$AZ$6:$AZ$139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F2">[9]Group!$D$153</definedName>
    <definedName name="_______________Feb1">[6]total!$S$6:$S$122</definedName>
    <definedName name="_______________feb2">[7]total!$AP$6:$AP$139</definedName>
    <definedName name="_______________h2">[10]เงินกู้ธนชาติ!$G$2</definedName>
    <definedName name="_______________Jan1">[6]total!$R$6:$R$122</definedName>
    <definedName name="_______________jan2">[7]total!$AO$6:$AO$139</definedName>
    <definedName name="_______________Jul1">[6]total!$X$6:$X$122</definedName>
    <definedName name="_______________jul2">[7]total!$AU$6:$AU$139</definedName>
    <definedName name="_______________Jun1">[6]total!$W$6:$W$122</definedName>
    <definedName name="_______________jun2">[7]total!$AT$6:$AT$139</definedName>
    <definedName name="_______________kkk1" hidden="1">#REF!</definedName>
    <definedName name="_______________lit1">#REF!</definedName>
    <definedName name="_______________lit2">#REF!</definedName>
    <definedName name="_______________Mar1">[6]total!$T$6:$T$122</definedName>
    <definedName name="_______________mar2">[7]total!$AQ$6:$AQ$139</definedName>
    <definedName name="_______________May1">[6]total!$V$6:$V$122</definedName>
    <definedName name="_______________may2">[7]total!$AS$6:$AS$139</definedName>
    <definedName name="_______________Nov1">[6]total!$AB$6:$AB$122</definedName>
    <definedName name="_______________nov2">[7]total!$AY$6:$AY$139</definedName>
    <definedName name="_______________Oct1">[6]total!$AA$6:$AA$122</definedName>
    <definedName name="_______________oct2">[7]total!$AX$6:$AX$139</definedName>
    <definedName name="_______________pl2">[11]BS!$C$2:$C$575</definedName>
    <definedName name="_______________SCB1">'[12]SCB 1 - Current'!$F$10</definedName>
    <definedName name="_______________SCB2">'[12]SCB 2 - Current'!$F$11</definedName>
    <definedName name="_______________Sep1">[6]total!$Z$6:$Z$122</definedName>
    <definedName name="_______________sep2">[7]total!$AW$6:$AW$139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'[13]TrialBalance Q3-2002'!$A$1:$H$301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ACT1">#REF!</definedName>
    <definedName name="______________Apr1">[6]total!$U$6:$U$122</definedName>
    <definedName name="______________apr2">[7]total!$AR$6:$AR$139</definedName>
    <definedName name="______________ar2">#REF!</definedName>
    <definedName name="______________Aug1">[6]total!$Y$6:$Y$122</definedName>
    <definedName name="______________aug2">[7]total!$AV$6:$AV$139</definedName>
    <definedName name="______________BOI04">#REF!</definedName>
    <definedName name="______________DAT1">[8]TB!$A$3:$A$606</definedName>
    <definedName name="______________DAT10">#REF!</definedName>
    <definedName name="______________DAT11">#REF!</definedName>
    <definedName name="______________DAT12">#REF!</definedName>
    <definedName name="______________DAT2">[8]TB!#REF!</definedName>
    <definedName name="______________DAT3">[8]TB!$B$3:$B$606</definedName>
    <definedName name="______________DAT4">[8]TB!$E$3:$E$606</definedName>
    <definedName name="______________DAT5">[8]TB!$F$3:$F$606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[6]total!$AC$6:$AC$122</definedName>
    <definedName name="______________dec2">[7]total!$AZ$6:$AZ$139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F2">[9]Group!$D$153</definedName>
    <definedName name="______________Feb1">[6]total!$S$6:$S$122</definedName>
    <definedName name="______________feb2">[7]total!$AP$6:$AP$139</definedName>
    <definedName name="______________h2">[10]เงินกู้ธนชาติ!$G$2</definedName>
    <definedName name="______________Jan1">[6]total!$R$6:$R$122</definedName>
    <definedName name="______________jan2">[7]total!$AO$6:$AO$139</definedName>
    <definedName name="______________Jul1">[6]total!$X$6:$X$122</definedName>
    <definedName name="______________jul2">[7]total!$AU$6:$AU$139</definedName>
    <definedName name="______________Jun1">[6]total!$W$6:$W$122</definedName>
    <definedName name="______________jun2">[7]total!$AT$6:$AT$139</definedName>
    <definedName name="______________kkk1" hidden="1">#REF!</definedName>
    <definedName name="______________lit1">#REF!</definedName>
    <definedName name="______________lit2">#REF!</definedName>
    <definedName name="______________Mar1">[6]total!$T$6:$T$122</definedName>
    <definedName name="______________mar2">[7]total!$AQ$6:$AQ$139</definedName>
    <definedName name="______________May1">[6]total!$V$6:$V$122</definedName>
    <definedName name="______________may2">[7]total!$AS$6:$AS$139</definedName>
    <definedName name="______________Nov1">[6]total!$AB$6:$AB$122</definedName>
    <definedName name="______________nov2">[7]total!$AY$6:$AY$139</definedName>
    <definedName name="______________Oct1">[6]total!$AA$6:$AA$122</definedName>
    <definedName name="______________oct2">[7]total!$AX$6:$AX$139</definedName>
    <definedName name="______________pl2">[11]BS!$C$2:$C$575</definedName>
    <definedName name="______________SCB1">'[12]SCB 1 - Current'!$F$10</definedName>
    <definedName name="______________SCB2">'[12]SCB 2 - Current'!$F$11</definedName>
    <definedName name="______________Sep1">[6]total!$Z$6:$Z$122</definedName>
    <definedName name="______________sep2">[7]total!$AW$6:$AW$139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'[13]TrialBalance Q3-2002'!$A$1:$H$301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ACT1">#REF!</definedName>
    <definedName name="_____________Apr1">[6]total!$U$6:$U$122</definedName>
    <definedName name="_____________apr2">[7]total!$AR$6:$AR$139</definedName>
    <definedName name="_____________ar2">#REF!</definedName>
    <definedName name="_____________Aug1">[6]total!$Y$6:$Y$122</definedName>
    <definedName name="_____________aug2">[7]total!$AV$6:$AV$139</definedName>
    <definedName name="_____________BOI04">#REF!</definedName>
    <definedName name="_____________DAT1">[8]TB!$A$3:$A$606</definedName>
    <definedName name="_____________DAT10">#REF!</definedName>
    <definedName name="_____________DAT11">#REF!</definedName>
    <definedName name="_____________DAT12">#REF!</definedName>
    <definedName name="_____________DAT2">[8]TB!#REF!</definedName>
    <definedName name="_____________DAT3">[8]TB!$B$3:$B$606</definedName>
    <definedName name="_____________DAT4">[8]TB!$E$3:$E$606</definedName>
    <definedName name="_____________DAT5">[8]TB!$F$3:$F$606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[6]total!$AC$6:$AC$122</definedName>
    <definedName name="_____________dec2">[7]total!$AZ$6:$AZ$139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F2">[9]Group!$D$153</definedName>
    <definedName name="_____________Feb1">[6]total!$S$6:$S$122</definedName>
    <definedName name="_____________feb2">[7]total!$AP$6:$AP$139</definedName>
    <definedName name="_____________h2">[10]เงินกู้ธนชาติ!$G$2</definedName>
    <definedName name="_____________Jan1">[6]total!$R$6:$R$122</definedName>
    <definedName name="_____________jan2">[7]total!$AO$6:$AO$139</definedName>
    <definedName name="_____________Jul1">[6]total!$X$6:$X$122</definedName>
    <definedName name="_____________jul2">[7]total!$AU$6:$AU$139</definedName>
    <definedName name="_____________Jun1">[6]total!$W$6:$W$122</definedName>
    <definedName name="_____________jun2">[7]total!$AT$6:$AT$139</definedName>
    <definedName name="_____________kkk1" hidden="1">#REF!</definedName>
    <definedName name="_____________lit1">#REF!</definedName>
    <definedName name="_____________lit2">#REF!</definedName>
    <definedName name="_____________Mar1">[6]total!$T$6:$T$122</definedName>
    <definedName name="_____________mar2">[7]total!$AQ$6:$AQ$139</definedName>
    <definedName name="_____________May1">[6]total!$V$6:$V$122</definedName>
    <definedName name="_____________may2">[7]total!$AS$6:$AS$139</definedName>
    <definedName name="_____________Nov1">[6]total!$AB$6:$AB$122</definedName>
    <definedName name="_____________nov2">[7]total!$AY$6:$AY$139</definedName>
    <definedName name="_____________Oct1">[6]total!$AA$6:$AA$122</definedName>
    <definedName name="_____________oct2">[7]total!$AX$6:$AX$139</definedName>
    <definedName name="_____________pl2">[11]BS!$C$2:$C$575</definedName>
    <definedName name="_____________SCB1">'[12]SCB 1 - Current'!$F$10</definedName>
    <definedName name="_____________SCB2">'[12]SCB 2 - Current'!$F$11</definedName>
    <definedName name="_____________Sep1">[6]total!$Z$6:$Z$122</definedName>
    <definedName name="_____________sep2">[7]total!$AW$6:$AW$139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'[13]TrialBalance Q3-2002'!$A$1:$H$301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_xx1">#N/A</definedName>
    <definedName name="____________ACT1">#REF!</definedName>
    <definedName name="____________Apr1">[6]total!$U$6:$U$122</definedName>
    <definedName name="____________apr2">[7]total!$AR$6:$AR$139</definedName>
    <definedName name="____________ar2">#REF!</definedName>
    <definedName name="____________Aug1">[6]total!$Y$6:$Y$122</definedName>
    <definedName name="____________aug2">[7]total!$AV$6:$AV$139</definedName>
    <definedName name="____________BOI04">#REF!</definedName>
    <definedName name="____________DAT1">[8]TB!$A$3:$A$606</definedName>
    <definedName name="____________DAT10">#REF!</definedName>
    <definedName name="____________DAT11">#REF!</definedName>
    <definedName name="____________DAT12">#REF!</definedName>
    <definedName name="____________DAT2">[8]TB!#REF!</definedName>
    <definedName name="____________DAT3">[8]TB!$B$3:$B$606</definedName>
    <definedName name="____________DAT4">[8]TB!$E$3:$E$606</definedName>
    <definedName name="____________DAT5">[8]TB!$F$3:$F$606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[6]total!$AC$6:$AC$122</definedName>
    <definedName name="____________dec2">[7]total!$AZ$6:$AZ$139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F2">[9]Group!$D$153</definedName>
    <definedName name="____________Feb1">[6]total!$S$6:$S$122</definedName>
    <definedName name="____________feb2">[7]total!$AP$6:$AP$139</definedName>
    <definedName name="____________h2">[10]เงินกู้ธนชาติ!$G$2</definedName>
    <definedName name="____________Jan1">[6]total!$R$6:$R$122</definedName>
    <definedName name="____________jan2">[7]total!$AO$6:$AO$139</definedName>
    <definedName name="____________Jul1">[6]total!$X$6:$X$122</definedName>
    <definedName name="____________jul2">[7]total!$AU$6:$AU$139</definedName>
    <definedName name="____________Jun1">[6]total!$W$6:$W$122</definedName>
    <definedName name="____________jun2">[7]total!$AT$6:$AT$139</definedName>
    <definedName name="____________kkk1" hidden="1">#REF!</definedName>
    <definedName name="____________lit1">#REF!</definedName>
    <definedName name="____________lit2">#REF!</definedName>
    <definedName name="____________Mar1">[6]total!$T$6:$T$122</definedName>
    <definedName name="____________mar2">[7]total!$AQ$6:$AQ$139</definedName>
    <definedName name="____________May1">[6]total!$V$6:$V$122</definedName>
    <definedName name="____________may2">[7]total!$AS$6:$AS$139</definedName>
    <definedName name="____________Nov1">[6]total!$AB$6:$AB$122</definedName>
    <definedName name="____________nov2">[7]total!$AY$6:$AY$139</definedName>
    <definedName name="____________Oct1">[6]total!$AA$6:$AA$122</definedName>
    <definedName name="____________oct2">[7]total!$AX$6:$AX$139</definedName>
    <definedName name="____________pl2">[11]BS!$C$2:$C$575</definedName>
    <definedName name="____________SCB1">'[12]SCB 1 - Current'!$F$10</definedName>
    <definedName name="____________SCB2">'[12]SCB 2 - Current'!$F$11</definedName>
    <definedName name="____________Sep1">[6]total!$Z$6:$Z$122</definedName>
    <definedName name="____________sep2">[7]total!$AW$6:$AW$139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'[13]TrialBalance Q3-2002'!$A$1:$H$301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#N/A</definedName>
    <definedName name="___________ACT1">#REF!</definedName>
    <definedName name="___________Apr1">[6]total!$U$6:$U$122</definedName>
    <definedName name="___________apr2">[7]total!$AR$6:$AR$139</definedName>
    <definedName name="___________ar2">#REF!</definedName>
    <definedName name="___________Aug1">[6]total!$Y$6:$Y$122</definedName>
    <definedName name="___________aug2">[7]total!$AV$6:$AV$139</definedName>
    <definedName name="___________BOI04">#REF!</definedName>
    <definedName name="___________DAT1">[8]TB!$A$3:$A$606</definedName>
    <definedName name="___________DAT10">#REF!</definedName>
    <definedName name="___________DAT11">#REF!</definedName>
    <definedName name="___________DAT12">#REF!</definedName>
    <definedName name="___________DAT2">[8]TB!#REF!</definedName>
    <definedName name="___________DAT3">[8]TB!$B$3:$B$606</definedName>
    <definedName name="___________DAT4">[8]TB!$E$3:$E$606</definedName>
    <definedName name="___________DAT5">[8]TB!$F$3:$F$606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1">[6]total!$AC$6:$AC$122</definedName>
    <definedName name="___________dec2">[7]total!$AZ$6:$AZ$139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F2">[9]Group!$D$153</definedName>
    <definedName name="___________Feb1">[6]total!$S$6:$S$122</definedName>
    <definedName name="___________feb2">[7]total!$AP$6:$AP$139</definedName>
    <definedName name="___________h2">[10]เงินกู้ธนชาติ!$G$2</definedName>
    <definedName name="___________Jan1">[6]total!$R$6:$R$122</definedName>
    <definedName name="___________jan2">[7]total!$AO$6:$AO$139</definedName>
    <definedName name="___________Jul1">[6]total!$X$6:$X$122</definedName>
    <definedName name="___________jul2">[7]total!$AU$6:$AU$139</definedName>
    <definedName name="___________Jun1">[6]total!$W$6:$W$122</definedName>
    <definedName name="___________jun2">[7]total!$AT$6:$AT$139</definedName>
    <definedName name="___________kkk1" hidden="1">#REF!</definedName>
    <definedName name="___________lit1">#REF!</definedName>
    <definedName name="___________lit2">#REF!</definedName>
    <definedName name="___________Mar1">[6]total!$T$6:$T$122</definedName>
    <definedName name="___________mar2">[7]total!$AQ$6:$AQ$139</definedName>
    <definedName name="___________May1">[6]total!$V$6:$V$122</definedName>
    <definedName name="___________may2">[7]total!$AS$6:$AS$139</definedName>
    <definedName name="___________Nov1">[6]total!$AB$6:$AB$122</definedName>
    <definedName name="___________nov2">[7]total!$AY$6:$AY$139</definedName>
    <definedName name="___________Oct1">[6]total!$AA$6:$AA$122</definedName>
    <definedName name="___________oct2">[7]total!$AX$6:$AX$139</definedName>
    <definedName name="___________pl2">[11]BS!$C$2:$C$575</definedName>
    <definedName name="___________SCB1">'[12]SCB 1 - Current'!$F$10</definedName>
    <definedName name="___________SCB2">'[12]SCB 2 - Current'!$F$11</definedName>
    <definedName name="___________Sep1">[6]total!$Z$6:$Z$122</definedName>
    <definedName name="___________sep2">[7]total!$AW$6:$AW$139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'[13]TrialBalance Q3-2002'!$A$1:$H$301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pr1">[6]total!$U$6:$U$122</definedName>
    <definedName name="__________apr2">[7]total!$AR$6:$AR$139</definedName>
    <definedName name="__________ar2">#REF!</definedName>
    <definedName name="__________Aug1">[6]total!$Y$6:$Y$122</definedName>
    <definedName name="__________aug2">[7]total!$AV$6:$AV$139</definedName>
    <definedName name="__________BOI04">#REF!</definedName>
    <definedName name="__________DAT1">[8]TB!$A$3:$A$606</definedName>
    <definedName name="__________DAT10">#REF!</definedName>
    <definedName name="__________DAT11">#REF!</definedName>
    <definedName name="__________DAT12">#REF!</definedName>
    <definedName name="__________DAT2">[8]TB!#REF!</definedName>
    <definedName name="__________DAT3">[8]TB!$B$3:$B$606</definedName>
    <definedName name="__________DAT4">[8]TB!$E$3:$E$606</definedName>
    <definedName name="__________DAT5">[8]TB!$F$3:$F$606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1">[6]total!$AC$6:$AC$122</definedName>
    <definedName name="__________dec2">[7]total!$AZ$6:$AZ$139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F2">[9]Group!$D$153</definedName>
    <definedName name="__________Feb1">[6]total!$S$6:$S$122</definedName>
    <definedName name="__________feb2">[7]total!$AP$6:$AP$139</definedName>
    <definedName name="__________h2">[10]เงินกู้ธนชาติ!$G$2</definedName>
    <definedName name="__________Jan1">[6]total!$R$6:$R$122</definedName>
    <definedName name="__________jan2">[7]total!$AO$6:$AO$139</definedName>
    <definedName name="__________Jul1">[6]total!$X$6:$X$122</definedName>
    <definedName name="__________jul2">[7]total!$AU$6:$AU$139</definedName>
    <definedName name="__________Jun1">[6]total!$W$6:$W$122</definedName>
    <definedName name="__________jun2">[7]total!$AT$6:$AT$139</definedName>
    <definedName name="__________kkk1" hidden="1">#REF!</definedName>
    <definedName name="__________lit1">#REF!</definedName>
    <definedName name="__________lit2">#REF!</definedName>
    <definedName name="__________Mar1">[6]total!$T$6:$T$122</definedName>
    <definedName name="__________mar2">[7]total!$AQ$6:$AQ$139</definedName>
    <definedName name="__________May1">[6]total!$V$6:$V$122</definedName>
    <definedName name="__________may2">[7]total!$AS$6:$AS$139</definedName>
    <definedName name="__________Nov1">[6]total!$AB$6:$AB$122</definedName>
    <definedName name="__________nov2">[7]total!$AY$6:$AY$139</definedName>
    <definedName name="__________Oct1">[6]total!$AA$6:$AA$122</definedName>
    <definedName name="__________oct2">[7]total!$AX$6:$AX$139</definedName>
    <definedName name="__________pl2">[11]BS!$C$2:$C$575</definedName>
    <definedName name="__________SCB1">'[12]SCB 1 - Current'!$F$10</definedName>
    <definedName name="__________SCB2">'[12]SCB 2 - Current'!$F$11</definedName>
    <definedName name="__________Sep1">[6]total!$Z$6:$Z$122</definedName>
    <definedName name="__________sep2">[7]total!$AW$6:$AW$139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'[13]TrialBalance Q3-2002'!$A$1:$H$301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pr1">[6]total!$U$6:$U$122</definedName>
    <definedName name="_________apr2">[7]total!$AR$6:$AR$139</definedName>
    <definedName name="_________ar2">#REF!</definedName>
    <definedName name="_________Aug1">[6]total!$Y$6:$Y$122</definedName>
    <definedName name="_________aug2">[7]total!$AV$6:$AV$139</definedName>
    <definedName name="_________BOI04">#REF!</definedName>
    <definedName name="_________DAT1">[8]TB!$A$3:$A$606</definedName>
    <definedName name="_________DAT10">#REF!</definedName>
    <definedName name="_________DAT11">#REF!</definedName>
    <definedName name="_________DAT12">#REF!</definedName>
    <definedName name="_________DAT2">[8]TB!#REF!</definedName>
    <definedName name="_________DAT3">[8]TB!$B$3:$B$606</definedName>
    <definedName name="_________DAT4">[8]TB!$E$3:$E$606</definedName>
    <definedName name="_________DAT5">[8]TB!$F$3:$F$606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1">[6]total!$AC$6:$AC$122</definedName>
    <definedName name="_________dec2">[7]total!$AZ$6:$AZ$139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>[14]Group!$D$153</definedName>
    <definedName name="_________Feb1">[6]total!$S$6:$S$122</definedName>
    <definedName name="_________feb2">[7]total!$AP$6:$AP$139</definedName>
    <definedName name="_________h2">[10]เงินกู้ธนชาติ!$G$2</definedName>
    <definedName name="_________Jan1">[6]total!$R$6:$R$122</definedName>
    <definedName name="_________jan2">[7]total!$AO$6:$AO$139</definedName>
    <definedName name="_________Jul1">[6]total!$X$6:$X$122</definedName>
    <definedName name="_________jul2">[7]total!$AU$6:$AU$139</definedName>
    <definedName name="_________Jun1">[6]total!$W$6:$W$122</definedName>
    <definedName name="_________jun2">[7]total!$AT$6:$AT$139</definedName>
    <definedName name="_________kkk1" hidden="1">#REF!</definedName>
    <definedName name="_________lit1">#REF!</definedName>
    <definedName name="_________lit2">#REF!</definedName>
    <definedName name="_________Mar1">[6]total!$T$6:$T$122</definedName>
    <definedName name="_________mar2">[7]total!$AQ$6:$AQ$139</definedName>
    <definedName name="_________May1">[6]total!$V$6:$V$122</definedName>
    <definedName name="_________may2">[7]total!$AS$6:$AS$139</definedName>
    <definedName name="_________Nov1">[6]total!$AB$6:$AB$122</definedName>
    <definedName name="_________nov2">[7]total!$AY$6:$AY$139</definedName>
    <definedName name="_________Oct1">[6]total!$AA$6:$AA$122</definedName>
    <definedName name="_________oct2">[7]total!$AX$6:$AX$139</definedName>
    <definedName name="_________pl2">[11]BS!$C$2:$C$575</definedName>
    <definedName name="_________SCB1">'[12]SCB 1 - Current'!$F$10</definedName>
    <definedName name="_________SCB2">'[12]SCB 2 - Current'!$F$11</definedName>
    <definedName name="_________Sep1">[6]total!$Z$6:$Z$122</definedName>
    <definedName name="_________sep2">[7]total!$AW$6:$AW$139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'[13]TrialBalance Q3-2002'!$A$1:$H$301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pr1">[6]total!$U$6:$U$122</definedName>
    <definedName name="________apr2">[7]total!$AR$6:$AR$139</definedName>
    <definedName name="________ar2">#REF!</definedName>
    <definedName name="________Aug1">[6]total!$Y$6:$Y$122</definedName>
    <definedName name="________aug2">[7]total!$AV$6:$AV$139</definedName>
    <definedName name="________BOI04">#REF!</definedName>
    <definedName name="________DAT1">[8]TB!$A$3:$A$606</definedName>
    <definedName name="________DAT10">#REF!</definedName>
    <definedName name="________DAT11">#REF!</definedName>
    <definedName name="________DAT12">#REF!</definedName>
    <definedName name="________DAT2">[8]TB!#REF!</definedName>
    <definedName name="________DAT3">[8]TB!$B$3:$B$606</definedName>
    <definedName name="________DAT4">[8]TB!$E$3:$E$606</definedName>
    <definedName name="________DAT5">[8]TB!$F$3:$F$606</definedName>
    <definedName name="________DAT6">#REF!</definedName>
    <definedName name="________DAT7">#REF!</definedName>
    <definedName name="________DAT8">#REF!</definedName>
    <definedName name="________DAT9">#REF!</definedName>
    <definedName name="________Dec1">[6]total!$AC$6:$AC$122</definedName>
    <definedName name="________dec2">[7]total!$AZ$6:$AZ$139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>[14]Group!$D$153</definedName>
    <definedName name="________Feb1">[6]total!$S$6:$S$122</definedName>
    <definedName name="________feb2">[7]total!$AP$6:$AP$139</definedName>
    <definedName name="________h2">[10]เงินกู้ธนชาติ!$G$2</definedName>
    <definedName name="________Jan1">[6]total!$R$6:$R$122</definedName>
    <definedName name="________jan2">[7]total!$AO$6:$AO$139</definedName>
    <definedName name="________Jul1">[6]total!$X$6:$X$122</definedName>
    <definedName name="________jul2">[7]total!$AU$6:$AU$139</definedName>
    <definedName name="________Jun1">[6]total!$W$6:$W$122</definedName>
    <definedName name="________jun2">[7]total!$AT$6:$AT$139</definedName>
    <definedName name="________kkk1" hidden="1">#REF!</definedName>
    <definedName name="________lit1">#REF!</definedName>
    <definedName name="________lit2">#REF!</definedName>
    <definedName name="________Mar1">[6]total!$T$6:$T$122</definedName>
    <definedName name="________mar2">[7]total!$AQ$6:$AQ$139</definedName>
    <definedName name="________May1">[6]total!$V$6:$V$122</definedName>
    <definedName name="________may2">[7]total!$AS$6:$AS$139</definedName>
    <definedName name="________Nov1">[6]total!$AB$6:$AB$122</definedName>
    <definedName name="________nov2">[7]total!$AY$6:$AY$139</definedName>
    <definedName name="________Oct1">[6]total!$AA$6:$AA$122</definedName>
    <definedName name="________oct2">[7]total!$AX$6:$AX$139</definedName>
    <definedName name="________pl2">[11]BS!$C$2:$C$575</definedName>
    <definedName name="________SCB1">'[12]SCB 1 - Current'!$F$10</definedName>
    <definedName name="________SCB2">'[12]SCB 2 - Current'!$F$11</definedName>
    <definedName name="________Sep1">[6]total!$Z$6:$Z$122</definedName>
    <definedName name="________sep2">[7]total!$AW$6:$AW$139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'[13]TrialBalance Q3-2002'!$A$1:$H$301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pr1">[6]total!$U$6:$U$122</definedName>
    <definedName name="_______apr2">[7]total!$AR$6:$AR$139</definedName>
    <definedName name="_______ar2">#REF!</definedName>
    <definedName name="_______Aug1">[6]total!$Y$6:$Y$122</definedName>
    <definedName name="_______aug2">[7]total!$AV$6:$AV$139</definedName>
    <definedName name="_______BOI04">#REF!</definedName>
    <definedName name="_______DAT1">[8]TB!$A$3:$A$606</definedName>
    <definedName name="_______DAT10">#REF!</definedName>
    <definedName name="_______DAT11">#REF!</definedName>
    <definedName name="_______DAT12">#REF!</definedName>
    <definedName name="_______DAT2">[8]TB!#REF!</definedName>
    <definedName name="_______DAT3">[8]TB!$B$3:$B$606</definedName>
    <definedName name="_______DAT4">[8]TB!$E$3:$E$606</definedName>
    <definedName name="_______DAT5">[8]TB!$F$3:$F$606</definedName>
    <definedName name="_______DAT6">#REF!</definedName>
    <definedName name="_______DAT7">#REF!</definedName>
    <definedName name="_______DAT8">#REF!</definedName>
    <definedName name="_______DAT9">#REF!</definedName>
    <definedName name="_______Dec1">[6]total!$AC$6:$AC$122</definedName>
    <definedName name="_______dec2">[7]total!$AZ$6:$AZ$139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>[5]Group!$D$153</definedName>
    <definedName name="_______Feb1">[6]total!$S$6:$S$122</definedName>
    <definedName name="_______feb2">[7]total!$AP$6:$AP$139</definedName>
    <definedName name="_______h2">[10]เงินกู้ธนชาติ!$G$2</definedName>
    <definedName name="_______Jan1">[6]total!$R$6:$R$122</definedName>
    <definedName name="_______jan2">[7]total!$AO$6:$AO$139</definedName>
    <definedName name="_______Jul1">[6]total!$X$6:$X$122</definedName>
    <definedName name="_______jul2">[7]total!$AU$6:$AU$139</definedName>
    <definedName name="_______Jun1">[6]total!$W$6:$W$122</definedName>
    <definedName name="_______jun2">[7]total!$AT$6:$AT$139</definedName>
    <definedName name="_______kkk1" hidden="1">#REF!</definedName>
    <definedName name="_______lit1">#REF!</definedName>
    <definedName name="_______lit2">#REF!</definedName>
    <definedName name="_______Mar1">[6]total!$T$6:$T$122</definedName>
    <definedName name="_______mar2">[7]total!$AQ$6:$AQ$139</definedName>
    <definedName name="_______May1">[6]total!$V$6:$V$122</definedName>
    <definedName name="_______may2">[7]total!$AS$6:$AS$139</definedName>
    <definedName name="_______Nov1">[6]total!$AB$6:$AB$122</definedName>
    <definedName name="_______nov2">[7]total!$AY$6:$AY$139</definedName>
    <definedName name="_______Oct1">[6]total!$AA$6:$AA$122</definedName>
    <definedName name="_______oct2">[7]total!$AX$6:$AX$139</definedName>
    <definedName name="_______pl2">[11]BS!$C$2:$C$575</definedName>
    <definedName name="_______SCB1">'[12]SCB 1 - Current'!$F$10</definedName>
    <definedName name="_______SCB2">'[12]SCB 2 - Current'!$F$11</definedName>
    <definedName name="_______Sep1">[6]total!$Z$6:$Z$122</definedName>
    <definedName name="_______sep2">[7]total!$AW$6:$AW$139</definedName>
    <definedName name="_______SF04">#REF!</definedName>
    <definedName name="_______SF1">#REF!</definedName>
    <definedName name="_______SF2003">#REF!</definedName>
    <definedName name="_______TAX2">#REF!</definedName>
    <definedName name="_______TB0605">#REF!</definedName>
    <definedName name="_______tb1">'[13]TrialBalance Q3-2002'!$A$1:$H$301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xx1">#N/A</definedName>
    <definedName name="______ACT1">#REF!</definedName>
    <definedName name="______Apr1">[6]total!$U$6:$U$122</definedName>
    <definedName name="______apr2">[7]total!$AR$6:$AR$139</definedName>
    <definedName name="______ar2">#REF!</definedName>
    <definedName name="______Aug1">[6]total!$Y$6:$Y$122</definedName>
    <definedName name="______aug2">[7]total!$AV$6:$AV$139</definedName>
    <definedName name="______BOI04">#REF!</definedName>
    <definedName name="______DAT1">[8]TB!$A$3:$A$606</definedName>
    <definedName name="______DAT10">#REF!</definedName>
    <definedName name="______DAT11">#REF!</definedName>
    <definedName name="______DAT12">#REF!</definedName>
    <definedName name="______DAT2">[8]TB!#REF!</definedName>
    <definedName name="______DAT3">[8]TB!$B$3:$B$606</definedName>
    <definedName name="______DAT4">[8]TB!$E$3:$E$606</definedName>
    <definedName name="______DAT5">[8]TB!$F$3:$F$606</definedName>
    <definedName name="______DAT6">#REF!</definedName>
    <definedName name="______DAT7">#REF!</definedName>
    <definedName name="______DAT8">#REF!</definedName>
    <definedName name="______DAT9">#REF!</definedName>
    <definedName name="______Dec1">[6]total!$AC$6:$AC$122</definedName>
    <definedName name="______dec2">[7]total!$AZ$6:$AZ$139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F2">[15]Group!$D$153</definedName>
    <definedName name="______Feb1">[6]total!$S$6:$S$122</definedName>
    <definedName name="______feb2">[7]total!$AP$6:$AP$139</definedName>
    <definedName name="______h2">[10]เงินกู้ธนชาติ!$G$2</definedName>
    <definedName name="______Jan1">[6]total!$R$6:$R$122</definedName>
    <definedName name="______jan2">[7]total!$AO$6:$AO$139</definedName>
    <definedName name="______Jul1">[6]total!$X$6:$X$122</definedName>
    <definedName name="______jul2">[7]total!$AU$6:$AU$139</definedName>
    <definedName name="______Jun1">[6]total!$W$6:$W$122</definedName>
    <definedName name="______jun2">[7]total!$AT$6:$AT$139</definedName>
    <definedName name="______kkk1" hidden="1">#REF!</definedName>
    <definedName name="______lit1">#REF!</definedName>
    <definedName name="______lit2">#REF!</definedName>
    <definedName name="______Mar1">[6]total!$T$6:$T$122</definedName>
    <definedName name="______mar2">[7]total!$AQ$6:$AQ$139</definedName>
    <definedName name="______May1">[6]total!$V$6:$V$122</definedName>
    <definedName name="______may2">[7]total!$AS$6:$AS$139</definedName>
    <definedName name="______Nov1">[6]total!$AB$6:$AB$122</definedName>
    <definedName name="______nov2">[7]total!$AY$6:$AY$139</definedName>
    <definedName name="______Oct1">[6]total!$AA$6:$AA$122</definedName>
    <definedName name="______oct2">[7]total!$AX$6:$AX$139</definedName>
    <definedName name="______pl2">[11]BS!$C$2:$C$575</definedName>
    <definedName name="______SCB1">'[12]SCB 1 - Current'!$F$10</definedName>
    <definedName name="______SCB2">'[12]SCB 2 - Current'!$F$11</definedName>
    <definedName name="______Sep1">[6]total!$Z$6:$Z$122</definedName>
    <definedName name="______sep2">[7]total!$AW$6:$AW$139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'[13]TrialBalance Q3-2002'!$A$1:$H$301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xx1">#N/A</definedName>
    <definedName name="_____ACT1">#REF!</definedName>
    <definedName name="_____Apr1">[6]total!$U$6:$U$122</definedName>
    <definedName name="_____apr2">[7]total!$AR$6:$AR$139</definedName>
    <definedName name="_____ar2">#REF!</definedName>
    <definedName name="_____Aug1">[6]total!$Y$6:$Y$122</definedName>
    <definedName name="_____aug2">[7]total!$AV$6:$AV$139</definedName>
    <definedName name="_____BOI04">#REF!</definedName>
    <definedName name="_____DAT1">[8]TB!$A$3:$A$606</definedName>
    <definedName name="_____DAT10">#REF!</definedName>
    <definedName name="_____DAT11">#REF!</definedName>
    <definedName name="_____DAT12">#REF!</definedName>
    <definedName name="_____DAT2">[8]TB!#REF!</definedName>
    <definedName name="_____DAT3">[8]TB!$B$3:$B$606</definedName>
    <definedName name="_____DAT4">[8]TB!$E$3:$E$606</definedName>
    <definedName name="_____DAT5">[8]TB!$F$3:$F$606</definedName>
    <definedName name="_____DAT6">#REF!</definedName>
    <definedName name="_____DAT7">#REF!</definedName>
    <definedName name="_____DAT8">#REF!</definedName>
    <definedName name="_____DAT9">#REF!</definedName>
    <definedName name="_____Dec1">[6]total!$AC$6:$AC$122</definedName>
    <definedName name="_____dec2">[7]total!$AZ$6:$AZ$139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>[15]Group!$D$153</definedName>
    <definedName name="_____Feb1">[6]total!$S$6:$S$122</definedName>
    <definedName name="_____feb2">[7]total!$AP$6:$AP$139</definedName>
    <definedName name="_____h2">[10]เงินกู้ธนชาติ!$G$2</definedName>
    <definedName name="_____Jan1">[6]total!$R$6:$R$122</definedName>
    <definedName name="_____jan2">[7]total!$AO$6:$AO$139</definedName>
    <definedName name="_____Jul1">[6]total!$X$6:$X$122</definedName>
    <definedName name="_____jul2">[7]total!$AU$6:$AU$139</definedName>
    <definedName name="_____Jun1">[6]total!$W$6:$W$122</definedName>
    <definedName name="_____jun2">[7]total!$AT$6:$AT$139</definedName>
    <definedName name="_____kkk1" hidden="1">#REF!</definedName>
    <definedName name="_____lit1">#REF!</definedName>
    <definedName name="_____lit2">#REF!</definedName>
    <definedName name="_____Mar1">[6]total!$T$6:$T$122</definedName>
    <definedName name="_____mar2">[7]total!$AQ$6:$AQ$139</definedName>
    <definedName name="_____May1">[6]total!$V$6:$V$122</definedName>
    <definedName name="_____may2">[7]total!$AS$6:$AS$139</definedName>
    <definedName name="_____Nov1">[6]total!$AB$6:$AB$122</definedName>
    <definedName name="_____nov2">[7]total!$AY$6:$AY$139</definedName>
    <definedName name="_____Oct1">[6]total!$AA$6:$AA$122</definedName>
    <definedName name="_____oct2">[7]total!$AX$6:$AX$139</definedName>
    <definedName name="_____pl2">[11]BS!$C$2:$C$575</definedName>
    <definedName name="_____SCB1">'[12]SCB 1 - Current'!$F$10</definedName>
    <definedName name="_____SCB2">'[12]SCB 2 - Current'!$F$11</definedName>
    <definedName name="_____Sep1">[6]total!$Z$6:$Z$122</definedName>
    <definedName name="_____sep2">[7]total!$AW$6:$AW$139</definedName>
    <definedName name="_____SF04">#REF!</definedName>
    <definedName name="_____SF1">#REF!</definedName>
    <definedName name="_____SF2003">#REF!</definedName>
    <definedName name="_____TAX2">#REF!</definedName>
    <definedName name="_____TB0605">#REF!</definedName>
    <definedName name="_____tb1">'[13]TrialBalance Q3-2002'!$A$1:$H$301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xx1">#N/A</definedName>
    <definedName name="____ACT1">#REF!</definedName>
    <definedName name="____Apr1">[6]total!$U$6:$U$122</definedName>
    <definedName name="____apr2">[7]total!$AR$6:$AR$139</definedName>
    <definedName name="____ar2">#REF!</definedName>
    <definedName name="____Aug1">[6]total!$Y$6:$Y$122</definedName>
    <definedName name="____aug2">[7]total!$AV$6:$AV$139</definedName>
    <definedName name="____BOI04">#REF!</definedName>
    <definedName name="____DAT1">[8]TB!$A$3:$A$606</definedName>
    <definedName name="____DAT10">#REF!</definedName>
    <definedName name="____DAT11">#REF!</definedName>
    <definedName name="____DAT12">#REF!</definedName>
    <definedName name="____DAT2">[8]TB!#REF!</definedName>
    <definedName name="____DAT3">[8]TB!$B$3:$B$606</definedName>
    <definedName name="____DAT4">[8]TB!$E$3:$E$606</definedName>
    <definedName name="____DAT5">[8]TB!$F$3:$F$606</definedName>
    <definedName name="____DAT6">#REF!</definedName>
    <definedName name="____DAT7">#REF!</definedName>
    <definedName name="____DAT8">#REF!</definedName>
    <definedName name="____DAT9">#REF!</definedName>
    <definedName name="____Dec1">[6]total!$AC$6:$AC$122</definedName>
    <definedName name="____dec2">[7]total!$AZ$6:$AZ$139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>[15]Group!$D$153</definedName>
    <definedName name="____Feb1">[6]total!$S$6:$S$122</definedName>
    <definedName name="____feb2">[7]total!$AP$6:$AP$139</definedName>
    <definedName name="____h2">[10]เงินกู้ธนชาติ!$G$2</definedName>
    <definedName name="____Jan1">[6]total!$R$6:$R$122</definedName>
    <definedName name="____jan2">[7]total!$AO$6:$AO$139</definedName>
    <definedName name="____Jul1">[6]total!$X$6:$X$122</definedName>
    <definedName name="____jul2">[7]total!$AU$6:$AU$139</definedName>
    <definedName name="____Jun1">[6]total!$W$6:$W$122</definedName>
    <definedName name="____jun2">[7]total!$AT$6:$AT$139</definedName>
    <definedName name="____kkk1" hidden="1">#REF!</definedName>
    <definedName name="____lit1">#REF!</definedName>
    <definedName name="____lit2">#REF!</definedName>
    <definedName name="____Mar1">[6]total!$T$6:$T$122</definedName>
    <definedName name="____mar2">[7]total!$AQ$6:$AQ$139</definedName>
    <definedName name="____May1">[6]total!$V$6:$V$122</definedName>
    <definedName name="____may2">[7]total!$AS$6:$AS$139</definedName>
    <definedName name="____Nov1">[6]total!$AB$6:$AB$122</definedName>
    <definedName name="____nov2">[7]total!$AY$6:$AY$139</definedName>
    <definedName name="____Oct1">[6]total!$AA$6:$AA$122</definedName>
    <definedName name="____oct2">[7]total!$AX$6:$AX$139</definedName>
    <definedName name="____pl2">[11]BS!$C$2:$C$575</definedName>
    <definedName name="____SCB1">'[12]SCB 1 - Current'!$F$10</definedName>
    <definedName name="____SCB2">'[12]SCB 2 - Current'!$F$11</definedName>
    <definedName name="____Sep1">[6]total!$Z$6:$Z$122</definedName>
    <definedName name="____sep2">[7]total!$AW$6:$AW$139</definedName>
    <definedName name="____SF04">#REF!</definedName>
    <definedName name="____SF1">#REF!</definedName>
    <definedName name="____SF2003">#REF!</definedName>
    <definedName name="____TAX2">#REF!</definedName>
    <definedName name="____TB0605">#REF!</definedName>
    <definedName name="____tb1">'[13]TrialBalance Q3-2002'!$A$1:$H$301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xx1">#N/A</definedName>
    <definedName name="___ACT1">#REF!</definedName>
    <definedName name="___Apr1">[6]total!$U$6:$U$122</definedName>
    <definedName name="___apr2">[7]total!$AR$6:$AR$139</definedName>
    <definedName name="___ar2">#REF!</definedName>
    <definedName name="___Aug1">[6]total!$Y$6:$Y$122</definedName>
    <definedName name="___aug2">[7]total!$AV$6:$AV$139</definedName>
    <definedName name="___BOI04">#REF!</definedName>
    <definedName name="___DAT1">[8]TB!$A$3:$A$606</definedName>
    <definedName name="___DAT10">#REF!</definedName>
    <definedName name="___DAT11">#REF!</definedName>
    <definedName name="___DAT12">#REF!</definedName>
    <definedName name="___DAT2">[8]TB!#REF!</definedName>
    <definedName name="___DAT3">[8]TB!$B$3:$B$606</definedName>
    <definedName name="___DAT4">[8]TB!$E$3:$E$606</definedName>
    <definedName name="___DAT5">[8]TB!$F$3:$F$606</definedName>
    <definedName name="___DAT6">#REF!</definedName>
    <definedName name="___DAT7">#REF!</definedName>
    <definedName name="___DAT8">#REF!</definedName>
    <definedName name="___DAT9">#REF!</definedName>
    <definedName name="___Dec1">[6]total!$AC$6:$AC$122</definedName>
    <definedName name="___dec2">[7]total!$AZ$6:$AZ$139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2">[14]Group!$D$153</definedName>
    <definedName name="___Feb1">[6]total!$S$6:$S$122</definedName>
    <definedName name="___feb2">[7]total!$AP$6:$AP$139</definedName>
    <definedName name="___h2">[10]เงินกู้ธนชาติ!$G$2</definedName>
    <definedName name="___Jan1">[6]total!$R$6:$R$122</definedName>
    <definedName name="___jan2">[7]total!$AO$6:$AO$139</definedName>
    <definedName name="___Jul1">[6]total!$X$6:$X$122</definedName>
    <definedName name="___jul2">[7]total!$AU$6:$AU$139</definedName>
    <definedName name="___Jun1">[6]total!$W$6:$W$122</definedName>
    <definedName name="___jun2">[7]total!$AT$6:$AT$139</definedName>
    <definedName name="___kkk1" hidden="1">#REF!</definedName>
    <definedName name="___lit1">#REF!</definedName>
    <definedName name="___lit2">#REF!</definedName>
    <definedName name="___Mar1">[6]total!$T$6:$T$122</definedName>
    <definedName name="___mar2">[7]total!$AQ$6:$AQ$139</definedName>
    <definedName name="___May1">[6]total!$V$6:$V$122</definedName>
    <definedName name="___may2">[7]total!$AS$6:$AS$139</definedName>
    <definedName name="___Nov1">[6]total!$AB$6:$AB$122</definedName>
    <definedName name="___nov2">[7]total!$AY$6:$AY$139</definedName>
    <definedName name="___Oct1">[6]total!$AA$6:$AA$122</definedName>
    <definedName name="___oct2">[7]total!$AX$6:$AX$139</definedName>
    <definedName name="___pl2">[11]BS!$C$2:$C$575</definedName>
    <definedName name="___SCB1">'[12]SCB 1 - Current'!$F$10</definedName>
    <definedName name="___SCB2">'[12]SCB 2 - Current'!$F$11</definedName>
    <definedName name="___Sep1">[6]total!$Z$6:$Z$122</definedName>
    <definedName name="___sep2">[7]total!$AW$6:$AW$139</definedName>
    <definedName name="___SF04">#REF!</definedName>
    <definedName name="___SF1">#REF!</definedName>
    <definedName name="___SF2003">#REF!</definedName>
    <definedName name="___TAX2">#REF!</definedName>
    <definedName name="___TB0605">#REF!</definedName>
    <definedName name="___tb1">'[13]TrialBalance Q3-2002'!$A$1:$H$301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xx1">#N/A</definedName>
    <definedName name="__ACT1">#REF!</definedName>
    <definedName name="__Apr1">[6]total!$U$6:$U$122</definedName>
    <definedName name="__apr2">[7]total!$AR$6:$AR$139</definedName>
    <definedName name="__ar2">#REF!</definedName>
    <definedName name="__Aug1">[6]total!$Y$6:$Y$122</definedName>
    <definedName name="__aug2">[7]total!$AV$6:$AV$139</definedName>
    <definedName name="__BOI04">#REF!</definedName>
    <definedName name="__DAT1">[8]TB!$A$3:$A$606</definedName>
    <definedName name="__DAT10">#REF!</definedName>
    <definedName name="__DAT11">#REF!</definedName>
    <definedName name="__DAT12">#REF!</definedName>
    <definedName name="__DAT2">[8]TB!#REF!</definedName>
    <definedName name="__DAT3">[8]TB!$B$3:$B$606</definedName>
    <definedName name="__DAT4">[8]TB!$E$3:$E$606</definedName>
    <definedName name="__DAT5">[8]TB!$F$3:$F$606</definedName>
    <definedName name="__DAT6">#REF!</definedName>
    <definedName name="__DAT7">#REF!</definedName>
    <definedName name="__DAT8">#REF!</definedName>
    <definedName name="__DAT9">#REF!</definedName>
    <definedName name="__Dec1">[6]total!$AC$6:$AC$122</definedName>
    <definedName name="__dec2">[7]total!$AZ$6:$AZ$139</definedName>
    <definedName name="__dkk1">#REF!</definedName>
    <definedName name="__dkk2">#REF!</definedName>
    <definedName name="__dm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>[16]Group!$D$153</definedName>
    <definedName name="__Feb1">[6]total!$S$6:$S$122</definedName>
    <definedName name="__feb2">[7]total!$AP$6:$AP$139</definedName>
    <definedName name="__GROUP">#REF!</definedName>
    <definedName name="__GROUP_BAL">#REF!</definedName>
    <definedName name="__GROUP_INC">#REF!</definedName>
    <definedName name="__h2">[10]เงินกู้ธนชาติ!$G$2</definedName>
    <definedName name="__Jan1">[6]total!$R$6:$R$122</definedName>
    <definedName name="__jan2">[7]total!$AO$6:$AO$139</definedName>
    <definedName name="__Jul1">[6]total!$X$6:$X$122</definedName>
    <definedName name="__jul2">[7]total!$AU$6:$AU$139</definedName>
    <definedName name="__Jun1">[6]total!$W$6:$W$122</definedName>
    <definedName name="__jun2">[7]total!$AT$6:$AT$139</definedName>
    <definedName name="__kkk1" hidden="1">#REF!</definedName>
    <definedName name="__lit1">#REF!</definedName>
    <definedName name="__lit2">#REF!</definedName>
    <definedName name="__Mar1">[6]total!$T$6:$T$122</definedName>
    <definedName name="__mar2">[7]total!$AQ$6:$AQ$139</definedName>
    <definedName name="__May1">[6]total!$V$6:$V$122</definedName>
    <definedName name="__may2">[7]total!$AS$6:$AS$139</definedName>
    <definedName name="__Nov1">[6]total!$AB$6:$AB$122</definedName>
    <definedName name="__nov2">[7]total!$AY$6:$AY$139</definedName>
    <definedName name="__Oct1">[6]total!$AA$6:$AA$122</definedName>
    <definedName name="__oct2">[7]total!$AX$6:$AX$139</definedName>
    <definedName name="__pl2">[11]BS!$C$2:$C$575</definedName>
    <definedName name="__SCB1">'[12]SCB 1 - Current'!$F$10</definedName>
    <definedName name="__SCB2">'[12]SCB 2 - Current'!$F$11</definedName>
    <definedName name="__Sep1">[6]total!$Z$6:$Z$122</definedName>
    <definedName name="__sep2">[7]total!$AW$6:$AW$139</definedName>
    <definedName name="__SF04">#REF!</definedName>
    <definedName name="__SF1">#REF!</definedName>
    <definedName name="__SF2003">#REF!</definedName>
    <definedName name="__TAX2">#REF!</definedName>
    <definedName name="__TB0605">#REF!</definedName>
    <definedName name="__tb1">'[13]TrialBalance Q3-2002'!$A$1:$H$301</definedName>
    <definedName name="__Us1">#REF!</definedName>
    <definedName name="__Us2">#REF!</definedName>
    <definedName name="__Us3">#REF!</definedName>
    <definedName name="__Uss1">#REF!</definedName>
    <definedName name="__Uss2">#REF!</definedName>
    <definedName name="__xlfn.BAHTTEXT" hidden="1">#NAME?</definedName>
    <definedName name="__xx1">#N/A</definedName>
    <definedName name="_10">[17]Group!$B$179</definedName>
    <definedName name="_100">[17]Group!$B$179</definedName>
    <definedName name="_102">#REF!</definedName>
    <definedName name="_20">[17]Group!$B$196</definedName>
    <definedName name="_30">[17]Group!$B$238</definedName>
    <definedName name="_40">[17]Group!$B$251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[17]Group!$B$255</definedName>
    <definedName name="_540">'[18]ภงด.50-48'!#REF!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[17]Group!$B$281</definedName>
    <definedName name="_80">[17]Group!$B$282</definedName>
    <definedName name="_A">[17]Group!$B$7</definedName>
    <definedName name="_A10">[17]Group!$D$179</definedName>
    <definedName name="_A20">[19]Group!$D$197</definedName>
    <definedName name="_A30">[17]Group!$D$238</definedName>
    <definedName name="_A40">[17]Group!$D$251</definedName>
    <definedName name="_A50">#REF!</definedName>
    <definedName name="_A70">[17]Group!$D$281</definedName>
    <definedName name="_A80">[17]Group!$D$282</definedName>
    <definedName name="_AA">[17]Group!$D$7</definedName>
    <definedName name="_AB1">[17]Group!$D$9</definedName>
    <definedName name="_AB2">[17]Group!$D$15</definedName>
    <definedName name="_ABB">[17]Group!$D$29</definedName>
    <definedName name="_AC1">[19]Group!$D$32</definedName>
    <definedName name="_AC11">[19]Group!$D$33</definedName>
    <definedName name="_AC12">[19]Group!$D$36</definedName>
    <definedName name="_AC13">[17]Group!$D$39</definedName>
    <definedName name="_AC14">#REF!</definedName>
    <definedName name="_AC2">[20]Group!#REF!</definedName>
    <definedName name="_ACC">[17]Group!$D$64</definedName>
    <definedName name="_ACT1">#REF!</definedName>
    <definedName name="_ADD">[17]Group!$D$76</definedName>
    <definedName name="_AEE">[17]Group!$D$79</definedName>
    <definedName name="_AF">[17]Group!$D$85</definedName>
    <definedName name="_AF2">#REF!</definedName>
    <definedName name="_AF3">[20]Group!#REF!</definedName>
    <definedName name="_AFF">[17]Group!$D$107</definedName>
    <definedName name="_AL">[17]Group!$D$122</definedName>
    <definedName name="_AM1">[21]Group!#REF!</definedName>
    <definedName name="_AM2">[17]Group!$D$130</definedName>
    <definedName name="_AM3">[19]Group!$D$135</definedName>
    <definedName name="_AM4">[17]Group!$D$133</definedName>
    <definedName name="_AM5">[17]Group!$D$137</definedName>
    <definedName name="_AMM">#REF!</definedName>
    <definedName name="_AN1">[17]Group!$D$143</definedName>
    <definedName name="_AN2">[17]Group!$D$144</definedName>
    <definedName name="_ANN2">[21]Group!#REF!</definedName>
    <definedName name="_ANN3">#REF!</definedName>
    <definedName name="_ANN6">[21]Group!#REF!</definedName>
    <definedName name="_Apr1">[6]total!$U$6:$U$122</definedName>
    <definedName name="_apr2">[7]total!$AR$6:$AR$139</definedName>
    <definedName name="_ar2">#REF!</definedName>
    <definedName name="_Asset">#REF!</definedName>
    <definedName name="_AU">[22]Group!$D$137</definedName>
    <definedName name="_AU1">[17]Group!$D$148</definedName>
    <definedName name="_AU2">[17]Group!$D$151</definedName>
    <definedName name="_AU3">[17]Group!$D$152</definedName>
    <definedName name="_AU4">[17]Group!$D$153</definedName>
    <definedName name="_AU5">[17]Group!$D$154</definedName>
    <definedName name="_AU7">[22]Group!$D$131</definedName>
    <definedName name="_Aug1">[6]total!$Y$6:$Y$122</definedName>
    <definedName name="_aug2">[7]total!$AV$6:$AV$139</definedName>
    <definedName name="_AZ2">[20]Group!#REF!</definedName>
    <definedName name="_AZ3">[17]Group!$D$169</definedName>
    <definedName name="_B1">[17]Group!$B$9</definedName>
    <definedName name="_B2">[17]Group!$B$15</definedName>
    <definedName name="_BB">[17]Group!$B$29</definedName>
    <definedName name="_BOI04">#REF!</definedName>
    <definedName name="_C1">[17]Group!$B$32</definedName>
    <definedName name="_C11">[17]Group!$B$35</definedName>
    <definedName name="_C12">[17]Group!$B$36</definedName>
    <definedName name="_C13">[17]Group!$B$39</definedName>
    <definedName name="_C14">#REF!</definedName>
    <definedName name="_C2">[20]Group!#REF!</definedName>
    <definedName name="_CC">[17]Group!$B$64</definedName>
    <definedName name="_DAT1">[8]TB!$A$3:$A$606</definedName>
    <definedName name="_DAT10">#REF!</definedName>
    <definedName name="_DAT11">#REF!</definedName>
    <definedName name="_DAT12">#REF!</definedName>
    <definedName name="_DAT2">[8]TB!#REF!</definedName>
    <definedName name="_DAT3">[8]TB!$B$3:$B$606</definedName>
    <definedName name="_DAT4">[8]TB!$E$3:$E$606</definedName>
    <definedName name="_DAT5">[8]TB!$F$3:$F$606</definedName>
    <definedName name="_DAT6">#REF!</definedName>
    <definedName name="_DAT7">#REF!</definedName>
    <definedName name="_DAT8">#REF!</definedName>
    <definedName name="_DAT9">#REF!</definedName>
    <definedName name="_DD">[17]Group!$B$76</definedName>
    <definedName name="_Dec1">[6]total!$AC$6:$AC$122</definedName>
    <definedName name="_dec2">[7]total!$AZ$6:$AZ$139</definedName>
    <definedName name="_dkk1">#REF!</definedName>
    <definedName name="_dkk2">#REF!</definedName>
    <definedName name="_dm2">#REF!</definedName>
    <definedName name="_E">#REF!</definedName>
    <definedName name="_EE">[17]Group!$B$79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[17]Group!$B$85</definedName>
    <definedName name="_f123">#REF!</definedName>
    <definedName name="_F2">#REF!</definedName>
    <definedName name="_F3">[20]Group!#REF!</definedName>
    <definedName name="_Feb1">[6]total!$S$6:$S$122</definedName>
    <definedName name="_feb2">[7]total!$AP$6:$AP$139</definedName>
    <definedName name="_FF">[17]Group!$B$107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[10]เงินกู้ธนชาติ!$G$2</definedName>
    <definedName name="_Jan1">[6]total!$R$6:$R$122</definedName>
    <definedName name="_jan2">[7]total!$AO$6:$AO$139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Key1" hidden="1">#REF!</definedName>
    <definedName name="_Key2" hidden="1">#REF!</definedName>
    <definedName name="_kkk1" hidden="1">#REF!</definedName>
    <definedName name="_L">[17]Group!$B$122</definedName>
    <definedName name="_lit1">#REF!</definedName>
    <definedName name="_lit2">#REF!</definedName>
    <definedName name="_M1">[17]Group!$B$127</definedName>
    <definedName name="_M2">[17]Group!$B$130</definedName>
    <definedName name="_M3">[17]Group!$B$134</definedName>
    <definedName name="_M4">#REF!</definedName>
    <definedName name="_M5">[17]Group!$B$137</definedName>
    <definedName name="_Mar1">[6]total!$T$6:$T$122</definedName>
    <definedName name="_mar2">[7]total!$AQ$6:$AQ$139</definedName>
    <definedName name="_Mat">#REF!</definedName>
    <definedName name="_May1">[6]total!$V$6:$V$122</definedName>
    <definedName name="_may2">[7]total!$AS$6:$AS$139</definedName>
    <definedName name="_MM">#REF!</definedName>
    <definedName name="_N1">[17]Group!$B$143</definedName>
    <definedName name="_N2">[17]Group!$B$144</definedName>
    <definedName name="_NN2">[21]Group!#REF!</definedName>
    <definedName name="_NN3">#REF!</definedName>
    <definedName name="_NN6">#REF!</definedName>
    <definedName name="_Nov1">[6]total!$AB$6:$AB$122</definedName>
    <definedName name="_nov2">[7]total!$AY$6:$AY$139</definedName>
    <definedName name="_Oct1">[6]total!$AA$6:$AA$122</definedName>
    <definedName name="_oct2">[7]total!$AX$6:$AX$139</definedName>
    <definedName name="_Order1" hidden="1">255</definedName>
    <definedName name="_Order2" hidden="1">255</definedName>
    <definedName name="_Parse_Out" hidden="1">[23]total!#REF!</definedName>
    <definedName name="_pl2">[11]BS!$C$2:$C$575</definedName>
    <definedName name="_SCB1">'[12]SCB 1 - Current'!$F$10</definedName>
    <definedName name="_SCB2">'[12]SCB 2 - Current'!$F$11</definedName>
    <definedName name="_Sep1">[6]total!$Z$6:$Z$122</definedName>
    <definedName name="_sep2">[7]total!$AW$6:$AW$139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'[13]TrialBalance Q3-2002'!$A$1:$H$301</definedName>
    <definedName name="_U">[17]Group!$B$164</definedName>
    <definedName name="_U1">[17]Group!$B$148</definedName>
    <definedName name="_U2">[17]Group!$B$151</definedName>
    <definedName name="_U3">[17]Group!$B$152</definedName>
    <definedName name="_U4">[17]Group!$B$153</definedName>
    <definedName name="_U5">[17]Group!$B$154</definedName>
    <definedName name="_U6">#REF!</definedName>
    <definedName name="_U7">[17]Group!$B$158</definedName>
    <definedName name="_U8">[20]Group!#REF!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xx1">#N/A</definedName>
    <definedName name="_XX12">#N/A</definedName>
    <definedName name="_Z2">[20]Group!#REF!</definedName>
    <definedName name="_Z3">[17]Group!$B$169</definedName>
    <definedName name="_ขายวัสดุ">#REF!</definedName>
    <definedName name="_ขายสินทรัพย์">#REF!</definedName>
    <definedName name="a">'[24]TrialBalance Q3-2002'!$A$1:$H$301</definedName>
    <definedName name="aa" hidden="1">'[25]Trial Balance'!$A$1:$H$65536</definedName>
    <definedName name="aaa" localSheetId="0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>'[26]Trial Balance'!$A$1:$H$65536</definedName>
    <definedName name="abc" localSheetId="0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[27]เงินกู้ธนชาติ!$F$15</definedName>
    <definedName name="Adjustment">#REF!</definedName>
    <definedName name="af">[20]Group!#REF!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'[28]10'!#REF!</definedName>
    <definedName name="ana">#REF!</definedName>
    <definedName name="Ana_U_5">[29]ตั๋วเงินรับ!$F$1</definedName>
    <definedName name="Annual_interest_rate">#REF!</definedName>
    <definedName name="ar">#REF!</definedName>
    <definedName name="AS2DocOpenMode" hidden="1">"AS2DocumentEdit"</definedName>
    <definedName name="Asstes">#REF!</definedName>
    <definedName name="auru">'[30]G-BS'!$A$3:$C$217</definedName>
    <definedName name="AUT">#REF!</definedName>
    <definedName name="B">#REF!</definedName>
    <definedName name="bbb">#REF!</definedName>
    <definedName name="BBL">'[31]ADJ - RATE'!#REF!</definedName>
    <definedName name="Beg_Bal">#REF!</definedName>
    <definedName name="Ben">Scheduled_Payment+Extra_Payment</definedName>
    <definedName name="bk" localSheetId="0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LOW4502">'[1]C-1'!$A$1:$IV$5</definedName>
    <definedName name="BOI">#REF!</definedName>
    <definedName name="BOITABLE">#REF!</definedName>
    <definedName name="BS">#REF!</definedName>
    <definedName name="BSsheet">#REF!</definedName>
    <definedName name="C_">#REF!</definedName>
    <definedName name="C_2">[20]Group!#REF!</definedName>
    <definedName name="Caje">ROW(#REF!)</definedName>
    <definedName name="CalcAgencyPrice">#REF!</definedName>
    <definedName name="Cashflows">#REF!</definedName>
    <definedName name="cc">#REF!</definedName>
    <definedName name="ccc" localSheetId="0">IF([0]!Loan_Amount*[0]!Interest_Rate*[0]!Loan_Years*[0]!Loan_Start&gt;0,1,0)</definedName>
    <definedName name="ccc" localSheetId="2">IF([0]!Loan_Amount*[0]!Interest_Rate*[0]!Loan_Years*[0]!Loan_Start&gt;0,1,0)</definedName>
    <definedName name="ccc">IF(Loan_Amount*Interest_Rate*Loan_Years*Loan_Start&gt;0,1,0)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PY_YTD" localSheetId="0">'2-3'!COPY_YTD</definedName>
    <definedName name="COPY_YTD" localSheetId="2">'6'!COPY_YTD</definedName>
    <definedName name="COPY_YTD">[0]!COPY_YTD</definedName>
    <definedName name="cost">#REF!</definedName>
    <definedName name="cost_per_unit">#REF!</definedName>
    <definedName name="Cover">#REF!</definedName>
    <definedName name="_xlnm.Criteria">#REF!</definedName>
    <definedName name="CTABLE">#REF!</definedName>
    <definedName name="CTYPE">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'[33]K-5'!#REF!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1">#REF!</definedName>
    <definedName name="_xlnm.Database">#REF!</definedName>
    <definedName name="date">[34]ตั๋วเงินรับ!$F$1</definedName>
    <definedName name="Datee">[35]เงินกู้ธนชาติ!$G$2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0" hidden="1">{"conso",#N/A,FALSE,"cash flow"}</definedName>
    <definedName name="dd" localSheetId="2" hidden="1">{"conso",#N/A,FALSE,"cash flow"}</definedName>
    <definedName name="dd" hidden="1">{"conso",#N/A,FALSE,"cash flow"}</definedName>
    <definedName name="ddd">#N/A</definedName>
    <definedName name="dddd" localSheetId="0" hidden="1">{"conso",#N/A,FALSE,"cash flow"}</definedName>
    <definedName name="dddd" localSheetId="2" hidden="1">{"conso",#N/A,FALSE,"cash flow"}</definedName>
    <definedName name="dddd" hidden="1">{"conso",#N/A,FALSE,"cash flow"}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lt7">[36]Invoice!#REF!</definedName>
    <definedName name="DKK">'[37]ADJ - RATE'!$B$4</definedName>
    <definedName name="dumppr">#REF!</definedName>
    <definedName name="dut">'[30]G-BS'!$F$3:$F$217</definedName>
    <definedName name="e">#REF!</definedName>
    <definedName name="EE">[27]เงินกู้ธนชาติ!$G$2</definedName>
    <definedName name="eee">Scheduled_Payment+Extra_Payment</definedName>
    <definedName name="efdfdf">#REF!</definedName>
    <definedName name="End_Bal">#REF!</definedName>
    <definedName name="er">#REF!</definedName>
    <definedName name="erf">#N/A</definedName>
    <definedName name="ex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_BROWN">#REF!</definedName>
    <definedName name="F_ROLL">#REF!</definedName>
    <definedName name="fd">#N/A</definedName>
    <definedName name="ff">#REF!,#REF!</definedName>
    <definedName name="FFE_ADDBACK">#REF!</definedName>
    <definedName name="fff">[2]MANU!#REF!</definedName>
    <definedName name="FG">[38]เงินกู้ธนชาติ!$E$17</definedName>
    <definedName name="FG_12">#REF!</definedName>
    <definedName name="First_payment_due">#REF!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>#REF!</definedName>
    <definedName name="Furniture">#REF!</definedName>
    <definedName name="FurnitureTax">#REF!</definedName>
    <definedName name="FX">[39]!FX</definedName>
    <definedName name="gg">#REF!</definedName>
    <definedName name="ggg">Scheduled_Payment+Extra_Payment</definedName>
    <definedName name="gggg">#REF!</definedName>
    <definedName name="ghvj">[40]เงินกู้ธนชาติ!$B$4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[41]เงินกู้ธนชาติ!$G$2</definedName>
    <definedName name="Header_Row">ROW(#REF!)</definedName>
    <definedName name="Heading">#REF!</definedName>
    <definedName name="hh">[40]เงินกู้ธนชาติ!$G$2</definedName>
    <definedName name="HHH">#N/A</definedName>
    <definedName name="hjjkkkl">#REF!</definedName>
    <definedName name="HSCB">'[31]ADJ - RATE'!#REF!</definedName>
    <definedName name="ht">#REF!</definedName>
    <definedName name="HTML_CodePage" hidden="1">874</definedName>
    <definedName name="HTML_Control" localSheetId="0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u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">#N/A</definedName>
    <definedName name="index">#REF!</definedName>
    <definedName name="index1">[7]total!$BC$6:$BC$139</definedName>
    <definedName name="INPUTGRID">#REF!</definedName>
    <definedName name="Int">#REF!</definedName>
    <definedName name="Interest_Rate">#REF!</definedName>
    <definedName name="IntFreeCred">#REF!</definedName>
    <definedName name="INVEXP">#REF!</definedName>
    <definedName name="INVL08">#REF!</definedName>
    <definedName name="invoice">#REF!</definedName>
    <definedName name="ioo">#REF!</definedName>
    <definedName name="iopo" localSheetId="0" hidden="1">{"'Model'!$A$1:$N$53"}</definedName>
    <definedName name="iopo" localSheetId="2" hidden="1">{"'Model'!$A$1:$N$53"}</definedName>
    <definedName name="iopo" hidden="1">{"'Model'!$A$1:$N$53"}</definedName>
    <definedName name="iuoo">#REF!</definedName>
    <definedName name="j">#REF!</definedName>
    <definedName name="jadjs">#REF!</definedName>
    <definedName name="jik_b">#REF!</definedName>
    <definedName name="jj">#N/A</definedName>
    <definedName name="jjj" localSheetId="0">MATCH(0.01,[0]!End_Bal,-1)+1</definedName>
    <definedName name="jjj" localSheetId="2">MATCH(0.01,[0]!End_Bal,-1)+1</definedName>
    <definedName name="jjj">MATCH(0.01,End_Bal,-1)+1</definedName>
    <definedName name="jjjj">#N/A</definedName>
    <definedName name="k">#REF!</definedName>
    <definedName name="KHJGDFGFHGHJ" localSheetId="0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">#N/A</definedName>
    <definedName name="kkk">#REF!</definedName>
    <definedName name="kkkkk">[42]group!#REF!</definedName>
    <definedName name="l">#REF!</definedName>
    <definedName name="Last_Row" localSheetId="0">IF('2-3'!Values_Entered,Header_Row+'2-3'!Number_of_Payments,Header_Row)</definedName>
    <definedName name="Last_Row" localSheetId="2">IF('6'!Values_Entered,Header_Row+'6'!Number_of_Payments,Header_Row)</definedName>
    <definedName name="Last_Row">IF(Values_Entered,Header_Row+Number_of_Payments,Header_Row)</definedName>
    <definedName name="LASTCOLUMNCELL">#REF!</definedName>
    <definedName name="LIT">'[37]ADJ - RATE'!$B$2</definedName>
    <definedName name="litt1">#REF!</definedName>
    <definedName name="litt2">#REF!</definedName>
    <definedName name="lll" localSheetId="0">IF([0]!Loan_Amount*[0]!Interest_Rate*[0]!Loan_Years*[0]!Loan_Start&gt;0,1,0)</definedName>
    <definedName name="lll" localSheetId="2">IF([0]!Loan_Amount*[0]!Interest_Rate*[0]!Loan_Years*[0]!Loan_Start&gt;0,1,0)</definedName>
    <definedName name="lll">IF(Loan_Amount*Interest_Rate*Loan_Years*Loan_Start&gt;0,1,0)</definedName>
    <definedName name="lo">#N/A</definedName>
    <definedName name="Loan">[41]เงินกู้ธนชาติ!$B$4</definedName>
    <definedName name="Loan_Amount">#REF!</definedName>
    <definedName name="Loan_Start">#REF!</definedName>
    <definedName name="Loan_Years">#REF!</definedName>
    <definedName name="Loan1">'[41]เงินกู้ MGC'!$B$4</definedName>
    <definedName name="Loan2">[43]เงินกู้ธนชาติ!$B$4</definedName>
    <definedName name="Loan3">'[43]เงินกู้ MGC'!$B$4</definedName>
    <definedName name="Loann">[35]เงินกู้ธนชาติ!$B$4</definedName>
    <definedName name="Loann1">'[35]เงินกู้ MGC'!$B$4</definedName>
    <definedName name="Loannn">[35]เงินกู้ธนชาติ!$B$4</definedName>
    <definedName name="Long">[41]เงินกู้ธนชาติ!$F$15</definedName>
    <definedName name="Long1">'[41]เงินกู้ MGC'!$F$15</definedName>
    <definedName name="LonGG">[35]เงินกู้ธนชาติ!$F$15</definedName>
    <definedName name="Longg1">'[35]เงินกู้ MGC'!$F$15</definedName>
    <definedName name="Longgg">'[35]เงินกู้ MGC'!$F$15</definedName>
    <definedName name="Longggg">[35]เงินกู้ธนชาติ!$F$15</definedName>
    <definedName name="lo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>[44]!Macro1</definedName>
    <definedName name="Macro3">[44]!Macro3</definedName>
    <definedName name="MARGINPLAN">#REF!</definedName>
    <definedName name="MARGINPROJ">#REF!</definedName>
    <definedName name="mb">#REF!</definedName>
    <definedName name="mc">#REF!</definedName>
    <definedName name="mm">#REF!</definedName>
    <definedName name="mmm" localSheetId="0">OFFSET([0]!Full_Print,0,0,'2-3'!Last_Row)</definedName>
    <definedName name="mmm" localSheetId="2">OFFSET([0]!Full_Print,0,0,'6'!Last_Row)</definedName>
    <definedName name="mmm">OFFSET(Full_Print,0,0,[0]!Last_Row)</definedName>
    <definedName name="MOO">[40]เงินกู้ธนชาติ!$G$2</definedName>
    <definedName name="NCode">[45]!NCode</definedName>
    <definedName name="nee">#REF!</definedName>
    <definedName name="New" localSheetId="0">'2-3'!New</definedName>
    <definedName name="New" localSheetId="2">'6'!New</definedName>
    <definedName name="New">[0]!New</definedName>
    <definedName name="ni" localSheetId="0" hidden="1">{"conso",#N/A,FALSE,"cash flow"}</definedName>
    <definedName name="ni" localSheetId="2" hidden="1">{"conso",#N/A,FALSE,"cash flow"}</definedName>
    <definedName name="ni" hidden="1">{"conso",#N/A,FALSE,"cash flow"}</definedName>
    <definedName name="nn">#REF!</definedName>
    <definedName name="nnn" localSheetId="0">MATCH(0.01,[0]!End_Bal,-1)+1</definedName>
    <definedName name="nnn" localSheetId="2">MATCH(0.01,[0]!End_Bal,-1)+1</definedName>
    <definedName name="nnn">MATCH(0.01,End_Bal,-1)+1</definedName>
    <definedName name="nok" hidden="1">#REF!</definedName>
    <definedName name="Notes">#REF!</definedName>
    <definedName name="NOW">'[46]TB-2001-Apr''01'!#REF!</definedName>
    <definedName name="nu" localSheetId="0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'[47]TrialBalance Q3-2002'!$A$1:$H$301</definedName>
    <definedName name="nuch">#REF!</definedName>
    <definedName name="NUM_DOCS">#REF!</definedName>
    <definedName name="Num_Pmt_Per_Year">#REF!</definedName>
    <definedName name="Number_of_Payments" localSheetId="0">MATCH(0.01,[0]!End_Bal,-1)+1</definedName>
    <definedName name="Number_of_Payments" localSheetId="2">MATCH(0.01,[0]!End_Bal,-1)+1</definedName>
    <definedName name="Number_of_Payments">MATCH(0.01,End_Bal,-1)+1</definedName>
    <definedName name="oip">[48]BS!$A$2:$A$706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s_per_year">#REF!</definedName>
    <definedName name="Payroll" localSheetId="0" hidden="1">{"cashflow",#N/A,FALSE,"cash flow"}</definedName>
    <definedName name="Payroll" localSheetId="2" hidden="1">{"cashflow",#N/A,FALSE,"cash flow"}</definedName>
    <definedName name="Payroll" hidden="1">{"cashflow",#N/A,FALSE,"cash flow"}</definedName>
    <definedName name="payroll3" localSheetId="0" hidden="1">{"conso",#N/A,FALSE,"cash flow"}</definedName>
    <definedName name="payroll3" localSheetId="2" hidden="1">{"conso",#N/A,FALSE,"cash flow"}</definedName>
    <definedName name="payroll3" hidden="1">{"conso",#N/A,FALSE,"cash flow"}</definedName>
    <definedName name="PC" localSheetId="0" hidden="1">{"conso",#N/A,FALSE,"cash flow"}</definedName>
    <definedName name="PC" localSheetId="2" hidden="1">{"conso",#N/A,FALSE,"cash flow"}</definedName>
    <definedName name="PC" hidden="1">{"conso",#N/A,FALSE,"cash flow"}</definedName>
    <definedName name="PeriodsInYear">#REF!</definedName>
    <definedName name="PIMTABLE">#REF!</definedName>
    <definedName name="PIMTABLE1">#REF!</definedName>
    <definedName name="PL" localSheetId="0" hidden="1">{"cashflow",#N/A,FALSE,"cash flow"}</definedName>
    <definedName name="PL" localSheetId="2" hidden="1">{"cashflow",#N/A,FALSE,"cash flow"}</definedName>
    <definedName name="PL" hidden="1">{"cashflow",#N/A,FALSE,"cash flow"}</definedName>
    <definedName name="PLA">#REF!</definedName>
    <definedName name="PLstment">#REF!</definedName>
    <definedName name="Pmt_to_use">#REF!</definedName>
    <definedName name="poil">#REF!</definedName>
    <definedName name="pop">#REF!</definedName>
    <definedName name="popo">[11]BS!$C$2:$C$575</definedName>
    <definedName name="popy">#REF!</definedName>
    <definedName name="pp">#REF!</definedName>
    <definedName name="ppp">#N/A</definedName>
    <definedName name="ppppp">#N/A</definedName>
    <definedName name="PRDump">#REF!</definedName>
    <definedName name="Predict_Depre1">#REF!</definedName>
    <definedName name="Princ">#REF!</definedName>
    <definedName name="_xlnm.Print_Area" localSheetId="0">'2-3'!$A$1:$K$104</definedName>
    <definedName name="_xlnm.Print_Area" localSheetId="2">'6'!$A$1:$L$36</definedName>
    <definedName name="_xlnm.Print_Area">'[1]C-1'!$A$6:$O$6</definedName>
    <definedName name="Print_Area_MI">#REF!</definedName>
    <definedName name="Print_Area_Reset" localSheetId="0">OFFSET([0]!Full_Print,0,0,'2-3'!Last_Row)</definedName>
    <definedName name="Print_Area_Reset" localSheetId="2">OFFSET([0]!Full_Print,0,0,'6'!Last_Row)</definedName>
    <definedName name="Print_Area_Reset">OFFSET(Full_Print,0,0,Last_Row)</definedName>
    <definedName name="_xlnm.Print_Titles">'[1]C-1'!$A$1:$IV$5</definedName>
    <definedName name="Print_Titles_MI">'[1]C-1'!$A$1:$IV$5</definedName>
    <definedName name="Prior">#REF!</definedName>
    <definedName name="PTABLE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[2]MANU!#REF!</definedName>
    <definedName name="qq">#REF!</definedName>
    <definedName name="qqqqq" localSheetId="0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UANTITIES">#REF!</definedName>
    <definedName name="Query2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0" hidden="1">{"conso",#N/A,FALSE,"cash flow"}</definedName>
    <definedName name="REC" localSheetId="2" hidden="1">{"conso",#N/A,FALSE,"cash flow"}</definedName>
    <definedName name="REC" hidden="1">{"conso",#N/A,FALSE,"cash flow"}</definedName>
    <definedName name="_xlnm.Recorder">#REF!</definedName>
    <definedName name="Report">#REF!</definedName>
    <definedName name="Reselects">#REF!</definedName>
    <definedName name="RM">'[37]ADJ - RATE'!$B$5</definedName>
    <definedName name="rr">#REF!</definedName>
    <definedName name="rty">[40]เงินกู้ธนชาติ!$G$2</definedName>
    <definedName name="RYOHOKU">#REF!</definedName>
    <definedName name="s">#REF!</definedName>
    <definedName name="sales_200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'[31]ADJ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sd">'[49]Trial Balance'!$A$1:$H$65536</definedName>
    <definedName name="sep">#REF!</definedName>
    <definedName name="SF">#REF!</definedName>
    <definedName name="sfdf">#REF!</definedName>
    <definedName name="sgv">#REF!</definedName>
    <definedName name="SHOKYAKU97">'[50]#REF'!$A$6:$H$145</definedName>
    <definedName name="Short">[41]เงินกู้ธนชาติ!$E$17</definedName>
    <definedName name="short1">'[41]เงินกู้ MGC'!$E$17</definedName>
    <definedName name="Short2">[43]เงินกู้ธนชาติ!$E$17</definedName>
    <definedName name="Short3">'[43]เงินกู้ MGC'!$E$17</definedName>
    <definedName name="Shortt">[35]เงินกู้ธนชาติ!$E$17</definedName>
    <definedName name="shortt1">'[35]เงินกู้ MGC'!$E$17</definedName>
    <definedName name="shorttt">'[35]เงินกู้ MGC'!$E$17</definedName>
    <definedName name="Spec">#REF!</definedName>
    <definedName name="ss">#REF!</definedName>
    <definedName name="sss">#N/A</definedName>
    <definedName name="StartDate">#REF!</definedName>
    <definedName name="STD">#REF!</definedName>
    <definedName name="stp">#REF!</definedName>
    <definedName name="SUM">[51]SUM!#REF!</definedName>
    <definedName name="TABLE">'[50]#REF'!$A$1:$B$642</definedName>
    <definedName name="Table1">#REF!</definedName>
    <definedName name="tb">'[47]TrialBalance Q3-2002'!$A$1:$H$301</definedName>
    <definedName name="TB_010508">#REF!</definedName>
    <definedName name="tbold">#REF!</definedName>
    <definedName name="tcr">[52]Group!$B$255</definedName>
    <definedName name="Term_in_years">#REF!</definedName>
    <definedName name="test" localSheetId="0" hidden="1">{"'Model'!$A$1:$N$53"}</definedName>
    <definedName name="test" localSheetId="2" hidden="1">{"'Model'!$A$1:$N$53"}</definedName>
    <definedName name="test" hidden="1">{"'Model'!$A$1:$N$53"}</definedName>
    <definedName name="TEST0">[8]TB!$A$3:$F$605</definedName>
    <definedName name="TESTHKEY">[8]TB!$B$2:$F$2</definedName>
    <definedName name="TESTKEYS">[8]TB!$A$3:$A$605</definedName>
    <definedName name="TESTVKEY">[8]TB!$A$2:$A$2</definedName>
    <definedName name="tle">'[53]เงินกู้ MGC'!$E$17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>#REF!</definedName>
    <definedName name="Total_Pay">#REF!</definedName>
    <definedName name="Total_Payment">Scheduled_Payment+Extra_Payment</definedName>
    <definedName name="TOTALS">#REF!</definedName>
    <definedName name="tribal">#REF!</definedName>
    <definedName name="ttetet">#REF!</definedName>
    <definedName name="ttr">#REF!</definedName>
    <definedName name="ttt">#N/A</definedName>
    <definedName name="u_40239">#REF!</definedName>
    <definedName name="u_pang">#REF!</definedName>
    <definedName name="uiii">[48]BS!$B$2:$B$706</definedName>
    <definedName name="uiy">#REF!</definedName>
    <definedName name="US">'[37]ADJ - RATE'!$B$3</definedName>
    <definedName name="usa">#REF!</definedName>
    <definedName name="USD">#REF!</definedName>
    <definedName name="USDD">#REF!</definedName>
    <definedName name="uuu">#N/A</definedName>
    <definedName name="VALID01234">#REF!,#REF!</definedName>
    <definedName name="Values_Entered" localSheetId="0">IF([0]!Loan_Amount*[0]!Interest_Rate*[0]!Loan_Years*[0]!Loan_Start&gt;0,1,0)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H">#REF!</definedName>
    <definedName name="vvv">#N/A</definedName>
    <definedName name="W_BROWN">#REF!</definedName>
    <definedName name="werert">#REF!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#REF!</definedName>
    <definedName name="WWW">#REF!</definedName>
    <definedName name="wwwww">#REF!</definedName>
    <definedName name="xx">'[54]Trial Balance'!$A$1:$H$65536</definedName>
    <definedName name="XXX">'[55]10'!#REF!</definedName>
    <definedName name="ytd" localSheetId="0">'2-3'!ytd</definedName>
    <definedName name="ytd" localSheetId="2">'6'!ytd</definedName>
    <definedName name="ytd">[0]!ytd</definedName>
    <definedName name="ytuio">#REF!</definedName>
    <definedName name="yyy">#N/A</definedName>
    <definedName name="yyyy">#N/A</definedName>
    <definedName name="z">#REF!</definedName>
    <definedName name="zx">#REF!</definedName>
    <definedName name="zz" localSheetId="0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เ100">#REF!</definedName>
    <definedName name="แ2">#REF!</definedName>
    <definedName name="กกก">#N/A</definedName>
    <definedName name="การ">#N/A</definedName>
    <definedName name="ขขข">#N/A</definedName>
    <definedName name="คคค">#N/A</definedName>
    <definedName name="คคคค">#N/A</definedName>
    <definedName name="งง">#N/A</definedName>
    <definedName name="งงง">#N/A</definedName>
    <definedName name="ดดด">#N/A</definedName>
    <definedName name="ตั๋วธอส">#N/A</definedName>
    <definedName name="พี่นก">#N/A</definedName>
    <definedName name="ฟ1">#REF!</definedName>
    <definedName name="ฟ2">#REF!</definedName>
    <definedName name="ฟ35">#REF!</definedName>
    <definedName name="ฟๅ">#REF!</definedName>
    <definedName name="ยย">#N/A</definedName>
    <definedName name="รร">Scheduled_Payment+Extra_Payment</definedName>
    <definedName name="วว">#N/A</definedName>
    <definedName name="สส">#N/A</definedName>
    <definedName name="สินทรัพย์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2" l="1"/>
  <c r="I14" i="2"/>
  <c r="G14" i="2"/>
  <c r="K63" i="2"/>
  <c r="I63" i="2"/>
  <c r="G63" i="2"/>
  <c r="L75" i="5"/>
  <c r="J75" i="5"/>
  <c r="H75" i="5"/>
  <c r="J31" i="5" l="1"/>
  <c r="H31" i="5"/>
  <c r="N27" i="4" l="1"/>
  <c r="L27" i="4"/>
  <c r="I36" i="2"/>
  <c r="G36" i="2"/>
  <c r="I23" i="2"/>
  <c r="I26" i="2" s="1"/>
  <c r="I29" i="2" s="1"/>
  <c r="G23" i="2"/>
  <c r="G26" i="2" s="1"/>
  <c r="G29" i="2" s="1"/>
  <c r="I97" i="1"/>
  <c r="G97" i="1"/>
  <c r="I71" i="1"/>
  <c r="I80" i="1" s="1"/>
  <c r="G71" i="1"/>
  <c r="G80" i="1" s="1"/>
  <c r="L31" i="5" l="1"/>
  <c r="L34" i="5" s="1"/>
  <c r="J83" i="5"/>
  <c r="H83" i="5"/>
  <c r="L80" i="5"/>
  <c r="J78" i="5"/>
  <c r="J80" i="5" s="1"/>
  <c r="F60" i="5"/>
  <c r="A51" i="5"/>
  <c r="A3" i="5"/>
  <c r="A53" i="5" s="1"/>
  <c r="L82" i="5" l="1"/>
  <c r="L85" i="5" s="1"/>
  <c r="H34" i="5"/>
  <c r="J34" i="5"/>
  <c r="H78" i="5"/>
  <c r="H80" i="5" s="1"/>
  <c r="J82" i="5" l="1"/>
  <c r="J85" i="5" s="1"/>
  <c r="H82" i="5"/>
  <c r="H85" i="5" s="1"/>
  <c r="A1" i="4"/>
  <c r="A98" i="2"/>
  <c r="A103" i="1"/>
  <c r="A48" i="2" s="1"/>
  <c r="A54" i="1"/>
  <c r="A35" i="4" l="1"/>
  <c r="A49" i="5" s="1"/>
  <c r="A98" i="5" s="1"/>
  <c r="A97" i="2"/>
  <c r="A35" i="3" s="1"/>
</calcChain>
</file>

<file path=xl/sharedStrings.xml><?xml version="1.0" encoding="utf-8"?>
<sst xmlns="http://schemas.openxmlformats.org/spreadsheetml/2006/main" count="283" uniqueCount="146">
  <si>
    <t>Union Auction Public Company Limited</t>
  </si>
  <si>
    <t>Statement of Financial Position</t>
  </si>
  <si>
    <t>As at 30 September 2017</t>
  </si>
  <si>
    <t>Equity method</t>
  </si>
  <si>
    <t>Cost method</t>
  </si>
  <si>
    <t>financial information</t>
  </si>
  <si>
    <t>Unaudited</t>
  </si>
  <si>
    <t>Audited</t>
  </si>
  <si>
    <t>30 September</t>
  </si>
  <si>
    <t xml:space="preserve"> 31 December</t>
  </si>
  <si>
    <t>2017</t>
  </si>
  <si>
    <t>2016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</si>
  <si>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</si>
  <si>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</si>
  <si>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</si>
  <si>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</si>
  <si>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</si>
  <si>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</si>
  <si>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receivables, net</t>
  </si>
  <si>
    <t>Total current assets</t>
  </si>
  <si>
    <t>Non-current assets</t>
  </si>
  <si>
    <t>Leasehold improvements,</t>
  </si>
  <si>
    <t>buildings and equipment, net</t>
  </si>
  <si>
    <t>Intangible assets, net</t>
  </si>
  <si>
    <t>Deferred tax asset</t>
  </si>
  <si>
    <t>Prepaid land leases</t>
  </si>
  <si>
    <t>Other non-current assets</t>
  </si>
  <si>
    <t>Total non-current assets</t>
  </si>
  <si>
    <t>Total assets</t>
  </si>
  <si>
    <t xml:space="preserve">     Director ………………………………………………..</t>
  </si>
  <si>
    <t xml:space="preserve">                        (                                                               )     </t>
  </si>
  <si>
    <r>
      <t xml:space="preserve">Statement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</si>
  <si>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</si>
  <si>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</si>
  <si>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Current liabilities</t>
  </si>
  <si>
    <t xml:space="preserve">Trade and other payables </t>
  </si>
  <si>
    <t>Accrued income tax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</si>
  <si>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</si>
  <si>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</si>
  <si>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</si>
  <si>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</si>
  <si>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</si>
  <si>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</si>
  <si>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</si>
  <si>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</si>
  <si>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</si>
  <si>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</si>
  <si>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share, 550,000,000 </t>
  </si>
  <si>
    <t xml:space="preserve">   shares at par value of Baht 0.25 each</t>
  </si>
  <si>
    <t>Issued and paid-up share capital</t>
  </si>
  <si>
    <t>Ordinary share, 550,000,000</t>
  </si>
  <si>
    <t xml:space="preserve">   shares paid up at Baht 0.25 each</t>
  </si>
  <si>
    <t xml:space="preserve">Share premium 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</si>
  <si>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</si>
  <si>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</si>
  <si>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</si>
  <si>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</si>
  <si>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</si>
  <si>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Statement of Comprehensive Income (Unaudited)</t>
  </si>
  <si>
    <t>For the three-month period ended 30 September 2017</t>
  </si>
  <si>
    <t>Revenue services</t>
  </si>
  <si>
    <t>Cost of services</t>
  </si>
  <si>
    <t>Gross profit</t>
  </si>
  <si>
    <t>Other income</t>
  </si>
  <si>
    <t>Selling and services expenses</t>
  </si>
  <si>
    <t>Administrative expenses</t>
  </si>
  <si>
    <t>Share of loss of joint venture</t>
  </si>
  <si>
    <t>Profit before income tax</t>
  </si>
  <si>
    <t>Income tax</t>
  </si>
  <si>
    <t>Profit for the period</t>
  </si>
  <si>
    <t>Total comprehensive income for the period</t>
  </si>
  <si>
    <t>Profit for the period attributable to:</t>
  </si>
  <si>
    <t>Owners of the parent</t>
  </si>
  <si>
    <t>Non-controlling interests</t>
  </si>
  <si>
    <t xml:space="preserve">Total comprehensive income for </t>
  </si>
  <si>
    <t>the period attributable to:</t>
  </si>
  <si>
    <t xml:space="preserve">Owners of the parent </t>
  </si>
  <si>
    <t>Earnings per share</t>
  </si>
  <si>
    <t>Basic earnings per share</t>
  </si>
  <si>
    <t>For the nine-month period ended 30 September 2017</t>
  </si>
  <si>
    <t>Statement of Changes in Equity</t>
  </si>
  <si>
    <t>Equity method financial information</t>
  </si>
  <si>
    <t>Issued and</t>
  </si>
  <si>
    <t>Appropriated</t>
  </si>
  <si>
    <t>Unappropriated</t>
  </si>
  <si>
    <t>paid-up</t>
  </si>
  <si>
    <t>Share</t>
  </si>
  <si>
    <t>- legal</t>
  </si>
  <si>
    <t>retained</t>
  </si>
  <si>
    <t>Total</t>
  </si>
  <si>
    <t>share capital</t>
  </si>
  <si>
    <t>premium</t>
  </si>
  <si>
    <t>reserved</t>
  </si>
  <si>
    <t>earnings</t>
  </si>
  <si>
    <t>equity</t>
  </si>
  <si>
    <t>Changes in equity for the period</t>
  </si>
  <si>
    <t>Dividend paid</t>
  </si>
  <si>
    <t>Closing balance as at 30 September 2017 (Unaudited)</t>
  </si>
  <si>
    <t>Cost method financial information</t>
  </si>
  <si>
    <t xml:space="preserve">Share </t>
  </si>
  <si>
    <t>Opening balance at 1 January 2016 (Audited)</t>
  </si>
  <si>
    <t>Closing balance at 30 September 2016 (Unaudited)</t>
  </si>
  <si>
    <t>Opening balance at 1 January 2017 (Audited)</t>
  </si>
  <si>
    <t>Closing balance at 30 September 2017 (Unaudited)</t>
  </si>
  <si>
    <t>Statement of Cash Flows (Unaudited)</t>
  </si>
  <si>
    <t>Cash flows from operating activities</t>
  </si>
  <si>
    <t>Adjustments for:</t>
  </si>
  <si>
    <t>Depreciation</t>
  </si>
  <si>
    <t>Amortisation of intangible assets</t>
  </si>
  <si>
    <t>Gain on disposal of equipment</t>
  </si>
  <si>
    <t>Write-off of equipment</t>
  </si>
  <si>
    <t>Interest income</t>
  </si>
  <si>
    <t>Changes in operating assets and liabilities</t>
  </si>
  <si>
    <t xml:space="preserve">Trade and other receivables </t>
  </si>
  <si>
    <t>Other current assets</t>
  </si>
  <si>
    <t>Trade and other payables</t>
  </si>
  <si>
    <t>Cash flow from investing activities</t>
  </si>
  <si>
    <t>Cash received from disposal of investment</t>
  </si>
  <si>
    <t>Net cash used in investing activities</t>
  </si>
  <si>
    <t>Cash flows from financing activities</t>
  </si>
  <si>
    <t>Net cash used in financing activities</t>
  </si>
  <si>
    <t>Opening balance of cash and cash equivalents</t>
  </si>
  <si>
    <t>Closing balance of cash and cash equivalents</t>
  </si>
  <si>
    <t>Share of loss of subsidiary</t>
  </si>
  <si>
    <t>The accompanying notes form part of this interim financial information.</t>
  </si>
  <si>
    <t>Opening balance as at 1 January 2017 (Audited)</t>
  </si>
  <si>
    <t>Cash generated from operating activities</t>
  </si>
  <si>
    <t>Income tax paid</t>
  </si>
  <si>
    <t>Interest received</t>
  </si>
  <si>
    <t>Net cash provided by operating activities</t>
  </si>
  <si>
    <t>Cash paid for restricted deposits at bank</t>
  </si>
  <si>
    <t>Cash paid for short-term investments</t>
  </si>
  <si>
    <t>Cash received from short-term investments</t>
  </si>
  <si>
    <t>Cash paid for purcheses of intangible assets</t>
  </si>
  <si>
    <t xml:space="preserve">Dividend payment </t>
  </si>
  <si>
    <t>Net increase in cash and cash equivalents</t>
  </si>
  <si>
    <t>and equipment</t>
  </si>
  <si>
    <t>Cash paid for leasehold improvements, buildings</t>
  </si>
  <si>
    <t>Appropriated - legal</t>
  </si>
  <si>
    <t>Retained earing</t>
  </si>
  <si>
    <t>Statement of Changes in equity</t>
  </si>
  <si>
    <t>Investment in a joint venture, net</t>
  </si>
  <si>
    <t>Restricted deposits at bank</t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</si>
  <si>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</si>
  <si>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>Cash received from sales of vehicle</t>
  </si>
  <si>
    <t>Cash paid for 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</si>
</sst>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(* #,##0.00_);_(* \(#,##0.00\);_(* &quot;-&quot;??_);_(@_)"/>
    <numFmt numFmtId="168" formatCode="#,##0.0;\(#,##0.0\)"/>
    <numFmt numFmtId="169" formatCode="#,##0.00;\(#,##0.00\)"/>
    <numFmt numFmtId="170" formatCode="#,##0.00;\(#,##0.00\);\-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Courier"/>
      <family val="3"/>
    </font>
    <font>
      <sz val="13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39" fontId="5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9" fontId="3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0" fontId="10" fillId="0" borderId="0"/>
  </cellStyleXfs>
  <cellXfs count="189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/>
    <xf numFmtId="164" fontId="2" fillId="0" borderId="1" xfId="1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center" vertical="top"/>
    </xf>
    <xf numFmtId="166" fontId="4" fillId="0" borderId="0" xfId="4" applyNumberFormat="1" applyFont="1" applyFill="1" applyBorder="1" applyAlignment="1" applyProtection="1">
      <alignment horizontal="center"/>
    </xf>
    <xf numFmtId="166" fontId="2" fillId="0" borderId="2" xfId="3" applyNumberFormat="1" applyFont="1" applyFill="1" applyBorder="1" applyAlignment="1">
      <alignment horizontal="center" vertical="top"/>
    </xf>
    <xf numFmtId="166" fontId="4" fillId="0" borderId="0" xfId="4" applyNumberFormat="1" applyFont="1" applyFill="1" applyAlignment="1" applyProtection="1">
      <alignment horizontal="center"/>
    </xf>
    <xf numFmtId="165" fontId="2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2" fillId="0" borderId="0" xfId="1" quotePrefix="1" applyNumberFormat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164" fontId="2" fillId="0" borderId="1" xfId="2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3" fontId="4" fillId="0" borderId="0" xfId="2" applyNumberFormat="1" applyFont="1" applyAlignment="1">
      <alignment horizontal="right" vertical="center" wrapText="1"/>
    </xf>
    <xf numFmtId="4" fontId="4" fillId="0" borderId="0" xfId="2" applyNumberFormat="1" applyFont="1" applyAlignment="1">
      <alignment horizontal="right" vertical="center" wrapText="1"/>
    </xf>
    <xf numFmtId="165" fontId="4" fillId="0" borderId="0" xfId="5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vertical="center"/>
    </xf>
    <xf numFmtId="164" fontId="2" fillId="0" borderId="0" xfId="7" applyNumberFormat="1" applyFont="1" applyFill="1" applyAlignment="1">
      <alignment vertical="center"/>
    </xf>
    <xf numFmtId="164" fontId="4" fillId="0" borderId="0" xfId="7" applyNumberFormat="1" applyFont="1" applyFill="1" applyAlignment="1">
      <alignment horizontal="center" vertical="center"/>
    </xf>
    <xf numFmtId="164" fontId="4" fillId="0" borderId="0" xfId="7" applyNumberFormat="1" applyFont="1" applyFill="1" applyAlignment="1">
      <alignment vertical="center"/>
    </xf>
    <xf numFmtId="164" fontId="2" fillId="0" borderId="0" xfId="7" applyNumberFormat="1" applyFont="1" applyFill="1" applyAlignment="1">
      <alignment horizontal="right" vertical="center"/>
    </xf>
    <xf numFmtId="0" fontId="2" fillId="0" borderId="2" xfId="7" applyFont="1" applyFill="1" applyBorder="1" applyAlignment="1">
      <alignment vertical="center"/>
    </xf>
    <xf numFmtId="164" fontId="2" fillId="0" borderId="2" xfId="7" applyNumberFormat="1" applyFont="1" applyFill="1" applyBorder="1" applyAlignment="1">
      <alignment vertical="center"/>
    </xf>
    <xf numFmtId="164" fontId="4" fillId="0" borderId="2" xfId="7" applyNumberFormat="1" applyFont="1" applyFill="1" applyBorder="1" applyAlignment="1">
      <alignment horizontal="center" vertical="center"/>
    </xf>
    <xf numFmtId="164" fontId="4" fillId="0" borderId="2" xfId="7" applyNumberFormat="1" applyFont="1" applyFill="1" applyBorder="1" applyAlignment="1">
      <alignment vertical="center"/>
    </xf>
    <xf numFmtId="0" fontId="2" fillId="0" borderId="0" xfId="7" applyFont="1" applyFill="1" applyBorder="1" applyAlignment="1">
      <alignment vertical="center"/>
    </xf>
    <xf numFmtId="164" fontId="2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vertical="center"/>
    </xf>
    <xf numFmtId="164" fontId="2" fillId="0" borderId="0" xfId="7" applyNumberFormat="1" applyFont="1" applyFill="1" applyAlignment="1">
      <alignment horizontal="center" vertical="center"/>
    </xf>
    <xf numFmtId="164" fontId="2" fillId="0" borderId="0" xfId="7" quotePrefix="1" applyNumberFormat="1" applyFont="1" applyFill="1" applyAlignment="1">
      <alignment horizontal="right" vertical="center"/>
    </xf>
    <xf numFmtId="164" fontId="2" fillId="0" borderId="2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2" xfId="7" applyNumberFormat="1" applyFont="1" applyFill="1" applyBorder="1" applyAlignment="1">
      <alignment horizontal="right" vertical="center"/>
    </xf>
    <xf numFmtId="164" fontId="2" fillId="0" borderId="0" xfId="7" applyNumberFormat="1" applyFont="1" applyFill="1" applyBorder="1" applyAlignment="1">
      <alignment horizontal="right" vertical="center"/>
    </xf>
    <xf numFmtId="168" fontId="4" fillId="0" borderId="0" xfId="7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7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0" xfId="7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3" fontId="4" fillId="0" borderId="0" xfId="7" applyNumberFormat="1" applyFont="1" applyAlignment="1">
      <alignment horizontal="right" wrapText="1"/>
    </xf>
    <xf numFmtId="0" fontId="4" fillId="0" borderId="0" xfId="7" applyFont="1" applyAlignment="1">
      <alignment horizontal="right" wrapText="1"/>
    </xf>
    <xf numFmtId="0" fontId="2" fillId="0" borderId="0" xfId="8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2" fillId="0" borderId="0" xfId="9" applyFont="1" applyFill="1" applyAlignment="1">
      <alignment vertical="center"/>
    </xf>
    <xf numFmtId="169" fontId="4" fillId="0" borderId="0" xfId="7" applyNumberFormat="1" applyFont="1" applyFill="1" applyAlignment="1">
      <alignment vertical="center"/>
    </xf>
    <xf numFmtId="169" fontId="4" fillId="0" borderId="0" xfId="7" applyNumberFormat="1" applyFont="1" applyFill="1" applyBorder="1" applyAlignment="1">
      <alignment vertical="center"/>
    </xf>
    <xf numFmtId="170" fontId="4" fillId="0" borderId="5" xfId="7" applyNumberFormat="1" applyFont="1" applyFill="1" applyBorder="1" applyAlignment="1">
      <alignment horizontal="right" vertical="center"/>
    </xf>
    <xf numFmtId="170" fontId="4" fillId="0" borderId="0" xfId="7" applyNumberFormat="1" applyFont="1" applyFill="1" applyBorder="1" applyAlignment="1">
      <alignment horizontal="right" vertical="center"/>
    </xf>
    <xf numFmtId="169" fontId="4" fillId="0" borderId="2" xfId="7" applyNumberFormat="1" applyFont="1" applyFill="1" applyBorder="1" applyAlignment="1">
      <alignment vertical="center"/>
    </xf>
    <xf numFmtId="3" fontId="4" fillId="0" borderId="0" xfId="7" applyNumberFormat="1" applyFont="1" applyFill="1" applyBorder="1" applyAlignment="1">
      <alignment horizontal="right" vertical="center" wrapText="1"/>
    </xf>
    <xf numFmtId="0" fontId="4" fillId="0" borderId="0" xfId="7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64" fontId="2" fillId="0" borderId="0" xfId="2" applyNumberFormat="1" applyFont="1" applyFill="1" applyAlignment="1">
      <alignment horizontal="right" vertical="center"/>
    </xf>
    <xf numFmtId="0" fontId="2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0" fontId="4" fillId="0" borderId="0" xfId="2" applyFont="1" applyFill="1"/>
    <xf numFmtId="0" fontId="2" fillId="0" borderId="0" xfId="2" quotePrefix="1" applyFont="1" applyFill="1" applyBorder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4" fillId="0" borderId="0" xfId="2" applyNumberFormat="1" applyFont="1"/>
    <xf numFmtId="0" fontId="4" fillId="0" borderId="0" xfId="2" applyFont="1" applyAlignment="1">
      <alignment horizontal="center"/>
    </xf>
    <xf numFmtId="9" fontId="4" fillId="0" borderId="0" xfId="10" applyFont="1"/>
    <xf numFmtId="3" fontId="4" fillId="0" borderId="0" xfId="2" applyNumberFormat="1" applyFont="1" applyAlignment="1">
      <alignment horizontal="right" wrapText="1"/>
    </xf>
    <xf numFmtId="0" fontId="2" fillId="0" borderId="0" xfId="2" applyFont="1" applyAlignment="1">
      <alignment horizontal="justify" wrapText="1"/>
    </xf>
    <xf numFmtId="3" fontId="2" fillId="0" borderId="0" xfId="2" applyNumberFormat="1" applyFont="1" applyAlignment="1">
      <alignment horizontal="justify" wrapText="1"/>
    </xf>
    <xf numFmtId="0" fontId="4" fillId="0" borderId="0" xfId="7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0" fontId="4" fillId="0" borderId="2" xfId="7" applyFont="1" applyFill="1" applyBorder="1" applyAlignment="1">
      <alignment vertical="center"/>
    </xf>
    <xf numFmtId="0" fontId="4" fillId="0" borderId="2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right" vertical="center"/>
    </xf>
    <xf numFmtId="0" fontId="2" fillId="0" borderId="0" xfId="7" applyFont="1" applyFill="1" applyAlignment="1">
      <alignment horizontal="right" vertical="center"/>
    </xf>
    <xf numFmtId="0" fontId="2" fillId="0" borderId="0" xfId="7" quotePrefix="1" applyFont="1" applyFill="1" applyBorder="1" applyAlignment="1">
      <alignment horizontal="right" vertical="center"/>
    </xf>
    <xf numFmtId="0" fontId="2" fillId="0" borderId="0" xfId="7" applyFont="1" applyFill="1" applyAlignment="1">
      <alignment vertical="center"/>
    </xf>
    <xf numFmtId="0" fontId="2" fillId="0" borderId="0" xfId="11" applyFont="1" applyFill="1" applyAlignment="1">
      <alignment vertical="center"/>
    </xf>
    <xf numFmtId="165" fontId="4" fillId="0" borderId="0" xfId="7" applyNumberFormat="1" applyFont="1" applyFill="1" applyAlignment="1">
      <alignment horizontal="right" vertical="top"/>
    </xf>
    <xf numFmtId="165" fontId="4" fillId="0" borderId="0" xfId="12" applyNumberFormat="1" applyFont="1" applyFill="1" applyAlignment="1">
      <alignment vertical="center"/>
    </xf>
    <xf numFmtId="0" fontId="3" fillId="0" borderId="0" xfId="13"/>
    <xf numFmtId="170" fontId="4" fillId="0" borderId="2" xfId="7" applyNumberFormat="1" applyFont="1" applyFill="1" applyBorder="1" applyAlignment="1">
      <alignment horizontal="right" vertical="center"/>
    </xf>
    <xf numFmtId="165" fontId="6" fillId="0" borderId="0" xfId="15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0" fontId="11" fillId="0" borderId="2" xfId="1" applyFont="1" applyFill="1" applyBorder="1" applyAlignment="1">
      <alignment vertical="center"/>
    </xf>
    <xf numFmtId="164" fontId="11" fillId="0" borderId="2" xfId="1" applyNumberFormat="1" applyFont="1" applyFill="1" applyBorder="1" applyAlignment="1">
      <alignment vertical="center"/>
    </xf>
    <xf numFmtId="164" fontId="12" fillId="0" borderId="2" xfId="1" applyNumberFormat="1" applyFont="1" applyFill="1" applyBorder="1" applyAlignment="1">
      <alignment vertical="center"/>
    </xf>
    <xf numFmtId="166" fontId="12" fillId="0" borderId="2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horizontal="center" vertical="top"/>
    </xf>
    <xf numFmtId="166" fontId="11" fillId="0" borderId="2" xfId="3" applyNumberFormat="1" applyFont="1" applyFill="1" applyBorder="1" applyAlignment="1">
      <alignment horizontal="center" vertical="top"/>
    </xf>
    <xf numFmtId="164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right" vertical="center"/>
    </xf>
    <xf numFmtId="164" fontId="11" fillId="0" borderId="0" xfId="1" quotePrefix="1" applyNumberFormat="1" applyFont="1" applyFill="1" applyBorder="1" applyAlignment="1">
      <alignment horizontal="right" vertical="center"/>
    </xf>
    <xf numFmtId="166" fontId="11" fillId="0" borderId="0" xfId="1" quotePrefix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166" fontId="11" fillId="0" borderId="0" xfId="1" quotePrefix="1" applyNumberFormat="1" applyFont="1" applyFill="1" applyAlignment="1">
      <alignment horizontal="right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4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166" fontId="12" fillId="0" borderId="0" xfId="14" applyNumberFormat="1" applyFont="1" applyFill="1" applyAlignment="1">
      <alignment horizontal="right" vertical="center"/>
    </xf>
    <xf numFmtId="166" fontId="12" fillId="0" borderId="0" xfId="14" applyNumberFormat="1" applyFont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168" fontId="12" fillId="0" borderId="0" xfId="1" applyNumberFormat="1" applyFont="1" applyFill="1" applyBorder="1" applyAlignment="1">
      <alignment horizontal="center" vertical="center"/>
    </xf>
    <xf numFmtId="168" fontId="12" fillId="0" borderId="0" xfId="1" applyNumberFormat="1" applyFont="1" applyFill="1" applyAlignment="1">
      <alignment horizontal="center" vertical="center"/>
    </xf>
    <xf numFmtId="166" fontId="12" fillId="0" borderId="0" xfId="14" applyNumberFormat="1" applyFont="1" applyBorder="1" applyAlignment="1">
      <alignment horizontal="right" vertical="center"/>
    </xf>
    <xf numFmtId="164" fontId="11" fillId="0" borderId="0" xfId="1" applyNumberFormat="1" applyFont="1" applyBorder="1" applyAlignment="1">
      <alignment vertical="center"/>
    </xf>
    <xf numFmtId="164" fontId="12" fillId="0" borderId="0" xfId="1" applyNumberFormat="1" applyFont="1" applyBorder="1" applyAlignment="1">
      <alignment vertical="center"/>
    </xf>
    <xf numFmtId="166" fontId="12" fillId="0" borderId="2" xfId="14" applyNumberFormat="1" applyFont="1" applyFill="1" applyBorder="1" applyAlignment="1">
      <alignment horizontal="right" vertical="center"/>
    </xf>
    <xf numFmtId="166" fontId="12" fillId="0" borderId="0" xfId="14" applyNumberFormat="1" applyFont="1" applyFill="1" applyBorder="1" applyAlignment="1">
      <alignment horizontal="right" vertical="center"/>
    </xf>
    <xf numFmtId="164" fontId="12" fillId="0" borderId="0" xfId="1" applyNumberFormat="1" applyFont="1" applyBorder="1" applyAlignment="1">
      <alignment horizontal="justify" vertical="center"/>
    </xf>
    <xf numFmtId="166" fontId="12" fillId="0" borderId="0" xfId="1" applyNumberFormat="1" applyFont="1" applyFill="1" applyAlignment="1">
      <alignment vertical="center"/>
    </xf>
    <xf numFmtId="0" fontId="11" fillId="0" borderId="2" xfId="1" applyFont="1" applyBorder="1" applyAlignment="1">
      <alignment vertical="center"/>
    </xf>
    <xf numFmtId="164" fontId="11" fillId="0" borderId="2" xfId="1" applyNumberFormat="1" applyFont="1" applyBorder="1" applyAlignment="1">
      <alignment vertical="center"/>
    </xf>
    <xf numFmtId="164" fontId="12" fillId="0" borderId="2" xfId="1" applyNumberFormat="1" applyFont="1" applyFill="1" applyBorder="1" applyAlignment="1">
      <alignment horizontal="center" vertical="center"/>
    </xf>
    <xf numFmtId="166" fontId="12" fillId="0" borderId="2" xfId="14" applyNumberFormat="1" applyFont="1" applyBorder="1" applyAlignment="1">
      <alignment horizontal="right" vertical="center"/>
    </xf>
    <xf numFmtId="0" fontId="11" fillId="0" borderId="0" xfId="1" applyFont="1" applyBorder="1" applyAlignment="1">
      <alignment vertical="center"/>
    </xf>
    <xf numFmtId="166" fontId="12" fillId="0" borderId="0" xfId="14" applyNumberFormat="1" applyFont="1" applyFill="1" applyBorder="1" applyAlignment="1">
      <alignment vertical="center"/>
    </xf>
    <xf numFmtId="166" fontId="12" fillId="0" borderId="0" xfId="14" applyNumberFormat="1" applyFont="1" applyBorder="1" applyAlignment="1">
      <alignment vertical="center"/>
    </xf>
    <xf numFmtId="166" fontId="12" fillId="0" borderId="2" xfId="14" applyNumberFormat="1" applyFont="1" applyFill="1" applyBorder="1" applyAlignment="1">
      <alignment vertical="center"/>
    </xf>
    <xf numFmtId="166" fontId="12" fillId="0" borderId="5" xfId="14" applyNumberFormat="1" applyFont="1" applyFill="1" applyBorder="1" applyAlignment="1">
      <alignment vertical="center"/>
    </xf>
    <xf numFmtId="166" fontId="12" fillId="0" borderId="0" xfId="14" applyNumberFormat="1" applyFont="1" applyAlignment="1">
      <alignment vertical="center"/>
    </xf>
    <xf numFmtId="164" fontId="12" fillId="0" borderId="0" xfId="1" applyNumberFormat="1" applyFont="1" applyFill="1" applyAlignment="1">
      <alignment horizontal="justify" vertical="center" wrapText="1"/>
    </xf>
    <xf numFmtId="166" fontId="12" fillId="0" borderId="0" xfId="14" applyNumberFormat="1" applyFont="1" applyFill="1" applyAlignment="1">
      <alignment horizontal="right" vertical="center" wrapText="1"/>
    </xf>
    <xf numFmtId="164" fontId="12" fillId="0" borderId="0" xfId="7" applyNumberFormat="1" applyFont="1" applyFill="1" applyAlignment="1">
      <alignment vertical="center"/>
    </xf>
    <xf numFmtId="0" fontId="12" fillId="0" borderId="0" xfId="1" applyFont="1"/>
    <xf numFmtId="164" fontId="12" fillId="0" borderId="0" xfId="1" applyNumberFormat="1" applyFont="1" applyFill="1" applyBorder="1" applyAlignment="1">
      <alignment horizontal="justify" vertical="center" wrapText="1"/>
    </xf>
    <xf numFmtId="166" fontId="12" fillId="0" borderId="0" xfId="1" applyNumberFormat="1" applyFont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166" fontId="12" fillId="0" borderId="0" xfId="14" applyNumberFormat="1" applyFont="1" applyFill="1" applyAlignment="1">
      <alignment horizontal="center" vertical="center"/>
    </xf>
    <xf numFmtId="166" fontId="2" fillId="0" borderId="2" xfId="3" applyNumberFormat="1" applyFont="1" applyFill="1" applyBorder="1" applyAlignment="1">
      <alignment horizontal="center" vertical="top"/>
    </xf>
    <xf numFmtId="166" fontId="2" fillId="0" borderId="0" xfId="3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justify" vertical="center"/>
    </xf>
    <xf numFmtId="165" fontId="2" fillId="0" borderId="2" xfId="1" applyNumberFormat="1" applyFont="1" applyFill="1" applyBorder="1" applyAlignment="1">
      <alignment horizontal="center" vertical="center"/>
    </xf>
    <xf numFmtId="0" fontId="2" fillId="0" borderId="6" xfId="7" applyFont="1" applyFill="1" applyBorder="1" applyAlignment="1">
      <alignment horizontal="center" vertical="center"/>
    </xf>
    <xf numFmtId="164" fontId="12" fillId="0" borderId="2" xfId="1" applyNumberFormat="1" applyFont="1" applyBorder="1" applyAlignment="1">
      <alignment horizontal="justify" vertical="center"/>
    </xf>
    <xf numFmtId="166" fontId="11" fillId="0" borderId="0" xfId="3" applyNumberFormat="1" applyFont="1" applyFill="1" applyBorder="1" applyAlignment="1">
      <alignment horizontal="center" vertical="center"/>
    </xf>
    <xf numFmtId="166" fontId="11" fillId="0" borderId="2" xfId="3" applyNumberFormat="1" applyFont="1" applyFill="1" applyBorder="1" applyAlignment="1">
      <alignment horizontal="center" vertical="center"/>
    </xf>
    <xf numFmtId="164" fontId="12" fillId="0" borderId="0" xfId="3" applyNumberFormat="1" applyFont="1" applyFill="1" applyBorder="1" applyAlignment="1">
      <alignment horizontal="left" vertical="center"/>
    </xf>
  </cellXfs>
  <cellStyles count="16">
    <cellStyle name="Comma 2" xfId="14"/>
    <cellStyle name="Comma 2 12" xfId="5"/>
    <cellStyle name="Comma 3 8" xfId="12"/>
    <cellStyle name="Comma 35 4" xfId="6"/>
    <cellStyle name="Normal" xfId="0" builtinId="0"/>
    <cellStyle name="Normal 10 2_UAC_Lead_Q1'55_ (version 2)" xfId="2"/>
    <cellStyle name="Normal 14" xfId="7"/>
    <cellStyle name="Normal 2" xfId="1"/>
    <cellStyle name="Normal 2 2" xfId="3"/>
    <cellStyle name="Normal 3 11" xfId="15"/>
    <cellStyle name="Normal 59" xfId="13"/>
    <cellStyle name="Normal_Asia Acrylates 45 - T" xfId="11"/>
    <cellStyle name="Normal_Major Q2'06" xfId="9"/>
    <cellStyle name="Percent 21" xfId="10"/>
    <cellStyle name="ปกติ_MS-q103" xfId="8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skasiansin\Desktop\WoRKiNG%20PaPeR\TCS\TCS%202005\tcs%202004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Job\UAC\UAC_&#3626;&#3627;&#3585;&#3634;&#3619;&#3611;&#3619;&#3632;&#3617;&#3641;&#3621;-P'Biw\UAC_Q3'54\Documents%20and%20Settings\skasiansin\Desktop\WoRKiNG%20PaPeR\TCS\TCS%202005\tcs%202004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K%20a%20r%20i%20N%20-%20M%20y%20J%20o%20B\TTC\TTC_Q3'09\Lead_Q3'09\Documents%20and%20Settings\skasiansin\Desktop\WoRKiNG%20PaPeR\TCS\TCS%202005\tcs%202004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Application%20Data\Microsoft\Excel\Documents%20and%20Settings\skasiansin\Desktop\WoRKiNG%20PaPeR\TCS\TCS%202005\tcs%202004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BeauJob\TCVS\2003\YE2003\Package%23vsq4-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ple\ORIX\12'02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PATJ~1/AppData/Local/Temp/notesF3B52A/New%20folder/Union%20Auction%20Q3'12%20(PAN)/Union%20Auction%20_Sept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nut%20Pongwicharn/Desktop/Reference%20Copy%20Q3'17%20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IncidentsEAP"/>
      <sheetName val="Rate"/>
      <sheetName val="Mkt Dev 1291 ONL 1290 - 1010"/>
      <sheetName val="part-import"/>
      <sheetName val="Detail-Sep"/>
      <sheetName val="REVENUE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U-7"/>
      <sheetName val="BALANCE SHEET "/>
      <sheetName val="JVI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heet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Saptco0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</sheetNames>
    <definedNames>
      <definedName name="NCode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wo Step Revenue Testing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#REF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"/>
      <sheetName val="6"/>
      <sheetName val="7-8"/>
      <sheetName val="Sheet1"/>
    </sheetNames>
    <sheetDataSet>
      <sheetData sheetId="0">
        <row r="1">
          <cell r="A1" t="str">
            <v>Union Auction Public Company Limited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-5"/>
      <sheetName val="6"/>
      <sheetName val="7"/>
      <sheetName val="8-9"/>
      <sheetName val="Scoping"/>
      <sheetName val="PL 6 months"/>
      <sheetName val="Investment in JV"/>
      <sheetName val="Segment"/>
      <sheetName val="Short term inv"/>
      <sheetName val="AR"/>
      <sheetName val="Restricted cash"/>
      <sheetName val="Investment"/>
      <sheetName val="PPE"/>
      <sheetName val="AP"/>
      <sheetName val="Dividend"/>
      <sheetName val="Income tax"/>
      <sheetName val="EPS"/>
      <sheetName val="Related parties"/>
      <sheetName val="Commitment"/>
    </sheetNames>
    <sheetDataSet>
      <sheetData sheetId="0">
        <row r="16">
          <cell r="K16">
            <v>48721791</v>
          </cell>
        </row>
      </sheetData>
      <sheetData sheetId="1"/>
      <sheetData sheetId="2"/>
      <sheetData sheetId="3">
        <row r="3">
          <cell r="A3" t="str">
            <v>For the nine-month period ended 30 September 2017</v>
          </cell>
        </row>
      </sheetData>
      <sheetData sheetId="4"/>
      <sheetData sheetId="5">
        <row r="249">
          <cell r="J249">
            <v>87994940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zoomScaleNormal="100" workbookViewId="0">
      <selection activeCell="D43" sqref="D43"/>
    </sheetView>
  </sheetViews>
  <sheetFormatPr defaultRowHeight="15.95" customHeight="1" x14ac:dyDescent="0.2"/>
  <cols>
    <col min="1" max="1" width="1.7109375" style="4" customWidth="1"/>
    <col min="2" max="3" width="1.5703125" style="4" customWidth="1"/>
    <col min="4" max="4" width="34.5703125" style="4" customWidth="1"/>
    <col min="5" max="5" width="5.7109375" style="3" customWidth="1"/>
    <col min="6" max="6" width="0.7109375" style="4" customWidth="1"/>
    <col min="7" max="7" width="17.7109375" style="6" customWidth="1"/>
    <col min="8" max="8" width="0.7109375" style="4" customWidth="1"/>
    <col min="9" max="9" width="11.7109375" style="6" customWidth="1"/>
    <col min="10" max="10" width="0.7109375" style="6" customWidth="1"/>
    <col min="11" max="11" width="11.7109375" style="6" customWidth="1"/>
    <col min="12" max="16384" width="9.140625" style="7"/>
  </cols>
  <sheetData>
    <row r="1" spans="1:11" ht="15.95" customHeight="1" x14ac:dyDescent="0.2">
      <c r="A1" s="1" t="s">
        <v>0</v>
      </c>
      <c r="B1" s="2"/>
      <c r="C1" s="2"/>
      <c r="D1" s="2"/>
      <c r="G1" s="5"/>
      <c r="I1" s="5"/>
      <c r="K1" s="5"/>
    </row>
    <row r="2" spans="1:11" ht="15.95" customHeight="1" x14ac:dyDescent="0.2">
      <c r="A2" s="1" t="s">
        <v>1</v>
      </c>
      <c r="B2" s="2"/>
      <c r="C2" s="2"/>
      <c r="D2" s="2"/>
    </row>
    <row r="3" spans="1:11" ht="15.95" customHeight="1" x14ac:dyDescent="0.2">
      <c r="A3" s="8" t="s">
        <v>2</v>
      </c>
      <c r="B3" s="9"/>
      <c r="C3" s="9"/>
      <c r="D3" s="9"/>
      <c r="E3" s="10"/>
      <c r="F3" s="11"/>
      <c r="G3" s="12"/>
      <c r="H3" s="11"/>
      <c r="I3" s="12"/>
      <c r="J3" s="12"/>
      <c r="K3" s="12"/>
    </row>
    <row r="4" spans="1:11" ht="15.95" customHeight="1" x14ac:dyDescent="0.2">
      <c r="A4" s="13"/>
      <c r="B4" s="14"/>
      <c r="C4" s="14"/>
      <c r="D4" s="14"/>
      <c r="E4" s="15"/>
      <c r="F4" s="16"/>
      <c r="G4" s="17"/>
      <c r="H4" s="16"/>
      <c r="I4" s="17"/>
      <c r="J4" s="17"/>
      <c r="K4" s="17"/>
    </row>
    <row r="5" spans="1:11" ht="15.95" customHeight="1" x14ac:dyDescent="0.2">
      <c r="A5" s="14"/>
      <c r="B5" s="14"/>
      <c r="C5" s="14"/>
      <c r="D5" s="14"/>
      <c r="E5" s="15"/>
      <c r="F5" s="16"/>
      <c r="H5" s="16"/>
      <c r="I5" s="17"/>
      <c r="J5" s="17"/>
      <c r="K5" s="17"/>
    </row>
    <row r="6" spans="1:11" ht="15.95" customHeight="1" x14ac:dyDescent="0.2">
      <c r="A6" s="14"/>
      <c r="B6" s="14"/>
      <c r="C6" s="14"/>
      <c r="D6" s="14"/>
      <c r="E6" s="15"/>
      <c r="F6" s="16"/>
      <c r="G6" s="18" t="s">
        <v>3</v>
      </c>
      <c r="H6" s="19"/>
      <c r="I6" s="177" t="s">
        <v>4</v>
      </c>
      <c r="J6" s="177"/>
      <c r="K6" s="177"/>
    </row>
    <row r="7" spans="1:11" ht="15.95" customHeight="1" x14ac:dyDescent="0.2">
      <c r="A7" s="14"/>
      <c r="B7" s="14"/>
      <c r="C7" s="14"/>
      <c r="D7" s="14"/>
      <c r="E7" s="15"/>
      <c r="F7" s="16"/>
      <c r="G7" s="20" t="s">
        <v>5</v>
      </c>
      <c r="H7" s="21"/>
      <c r="I7" s="176" t="s">
        <v>5</v>
      </c>
      <c r="J7" s="176"/>
      <c r="K7" s="176"/>
    </row>
    <row r="8" spans="1:11" ht="15.95" customHeight="1" x14ac:dyDescent="0.2">
      <c r="A8" s="14"/>
      <c r="B8" s="14"/>
      <c r="C8" s="14"/>
      <c r="D8" s="14"/>
      <c r="E8" s="15"/>
      <c r="F8" s="16"/>
      <c r="G8" s="22" t="s">
        <v>6</v>
      </c>
      <c r="H8" s="16"/>
      <c r="I8" s="22" t="s">
        <v>6</v>
      </c>
      <c r="J8" s="23"/>
      <c r="K8" s="22" t="s">
        <v>7</v>
      </c>
    </row>
    <row r="9" spans="1:11" ht="15.95" customHeight="1" x14ac:dyDescent="0.2">
      <c r="A9" s="14"/>
      <c r="B9" s="14"/>
      <c r="C9" s="14"/>
      <c r="D9" s="14"/>
      <c r="E9" s="15"/>
      <c r="F9" s="16"/>
      <c r="G9" s="24" t="s">
        <v>8</v>
      </c>
      <c r="H9" s="16"/>
      <c r="I9" s="24" t="s">
        <v>8</v>
      </c>
      <c r="J9" s="23"/>
      <c r="K9" s="25" t="s">
        <v>9</v>
      </c>
    </row>
    <row r="10" spans="1:11" ht="15.95" customHeight="1" x14ac:dyDescent="0.2">
      <c r="G10" s="24" t="s">
        <v>10</v>
      </c>
      <c r="I10" s="24" t="s">
        <v>10</v>
      </c>
      <c r="J10" s="25"/>
      <c r="K10" s="24" t="s">
        <v>11</v>
      </c>
    </row>
    <row r="11" spans="1:11" ht="15.95" customHeight="1" x14ac:dyDescent="0.2">
      <c r="E11" s="26" t="s">
        <v>12</v>
      </c>
      <c r="G11" s="27" t="s">
        <v>13</v>
      </c>
      <c r="I11" s="27" t="s">
        <v>13</v>
      </c>
      <c r="J11" s="28"/>
      <c r="K11" s="27" t="s">
        <v>13</v>
      </c>
    </row>
    <row r="12" spans="1:11" ht="15.95" customHeight="1" x14ac:dyDescent="0.2">
      <c r="A12" s="2" t="s">
        <v>14</v>
      </c>
      <c r="B12" s="2"/>
      <c r="C12" s="2"/>
      <c r="D12" s="2"/>
    </row>
    <row r="13" spans="1:11" ht="15.95" customHeight="1" x14ac:dyDescent="0.2">
      <c r="A13" s="2"/>
      <c r="B13" s="2"/>
      <c r="C13" s="2"/>
      <c r="D13" s="2"/>
    </row>
    <row r="14" spans="1:11" ht="15.95" customHeight="1" x14ac:dyDescent="0.2">
      <c r="A14" s="2" t="s">
        <v>15</v>
      </c>
      <c r="B14" s="2"/>
      <c r="C14" s="2"/>
      <c r="D14" s="2"/>
    </row>
    <row r="15" spans="1:11" ht="15.95" customHeight="1" x14ac:dyDescent="0.2">
      <c r="A15" s="2"/>
      <c r="B15" s="2"/>
      <c r="C15" s="2"/>
      <c r="D15" s="2"/>
    </row>
    <row r="16" spans="1:11" ht="15.95" customHeight="1" x14ac:dyDescent="0.2">
      <c r="A16" s="4" t="s">
        <v>16</v>
      </c>
      <c r="G16" s="6">
        <v>140718125.13000003</v>
      </c>
      <c r="I16" s="6">
        <v>140718125.13000003</v>
      </c>
      <c r="K16" s="6">
        <v>48721791</v>
      </c>
    </row>
    <row r="17" spans="1:14" ht="15.95" customHeight="1" x14ac:dyDescent="0.2">
      <c r="A17" s="4" t="s">
        <v>17</v>
      </c>
      <c r="D17" s="16"/>
      <c r="E17" s="3">
        <v>5</v>
      </c>
      <c r="G17" s="6">
        <v>140419138.49000001</v>
      </c>
      <c r="I17" s="6">
        <v>140419138.49000001</v>
      </c>
      <c r="K17" s="6">
        <v>163131336</v>
      </c>
    </row>
    <row r="18" spans="1:14" ht="15.95" customHeight="1" x14ac:dyDescent="0.2">
      <c r="A18" s="4" t="s">
        <v>18</v>
      </c>
      <c r="E18" s="3">
        <v>6</v>
      </c>
      <c r="G18" s="6">
        <v>109387169.24999999</v>
      </c>
      <c r="I18" s="6">
        <v>109387169.24999999</v>
      </c>
      <c r="K18" s="6">
        <v>48189875</v>
      </c>
    </row>
    <row r="19" spans="1:14" ht="15.95" customHeight="1" x14ac:dyDescent="0.2">
      <c r="A19" s="4" t="s">
        <v>114</v>
      </c>
      <c r="G19" s="12">
        <v>1287707.1300000001</v>
      </c>
      <c r="I19" s="29">
        <v>1287707.1300000001</v>
      </c>
      <c r="J19" s="17"/>
      <c r="K19" s="29">
        <v>1240670</v>
      </c>
    </row>
    <row r="20" spans="1:14" ht="15.95" customHeight="1" x14ac:dyDescent="0.2">
      <c r="G20" s="17"/>
      <c r="I20" s="17"/>
      <c r="J20" s="17"/>
      <c r="K20" s="17"/>
    </row>
    <row r="21" spans="1:14" ht="15.95" customHeight="1" x14ac:dyDescent="0.2">
      <c r="A21" s="2" t="s">
        <v>19</v>
      </c>
      <c r="C21" s="2"/>
      <c r="D21" s="2"/>
      <c r="G21" s="12">
        <v>391812139</v>
      </c>
      <c r="I21" s="12">
        <v>391812139</v>
      </c>
      <c r="K21" s="12">
        <v>261283672</v>
      </c>
      <c r="N21" s="30"/>
    </row>
    <row r="22" spans="1:14" ht="15.95" customHeight="1" x14ac:dyDescent="0.2">
      <c r="N22" s="31"/>
    </row>
    <row r="23" spans="1:14" ht="15.95" customHeight="1" x14ac:dyDescent="0.2">
      <c r="A23" s="2" t="s">
        <v>20</v>
      </c>
      <c r="B23" s="2"/>
      <c r="C23" s="2"/>
      <c r="D23" s="2"/>
      <c r="N23" s="30"/>
    </row>
    <row r="24" spans="1:14" ht="15.95" customHeight="1" x14ac:dyDescent="0.2">
      <c r="A24" s="2"/>
      <c r="B24" s="2"/>
      <c r="C24" s="2"/>
      <c r="D24" s="2"/>
      <c r="N24" s="30"/>
    </row>
    <row r="25" spans="1:14" ht="15.95" customHeight="1" x14ac:dyDescent="0.2">
      <c r="A25" s="4" t="s">
        <v>142</v>
      </c>
      <c r="E25" s="3">
        <v>7</v>
      </c>
      <c r="G25" s="6">
        <v>34130900</v>
      </c>
      <c r="I25" s="6">
        <v>34130900</v>
      </c>
      <c r="K25" s="6">
        <v>32860899</v>
      </c>
    </row>
    <row r="26" spans="1:14" ht="15.95" customHeight="1" x14ac:dyDescent="0.2">
      <c r="A26" s="4" t="s">
        <v>141</v>
      </c>
      <c r="E26" s="3">
        <v>8</v>
      </c>
      <c r="G26" s="6">
        <v>2013497.9514993997</v>
      </c>
      <c r="I26" s="6">
        <v>5099800</v>
      </c>
      <c r="K26" s="6">
        <v>0</v>
      </c>
    </row>
    <row r="27" spans="1:14" ht="15.95" customHeight="1" x14ac:dyDescent="0.2">
      <c r="A27" s="4" t="s">
        <v>21</v>
      </c>
    </row>
    <row r="28" spans="1:14" ht="15.95" customHeight="1" x14ac:dyDescent="0.2">
      <c r="B28" s="4" t="s">
        <v>22</v>
      </c>
      <c r="E28" s="3">
        <v>9</v>
      </c>
      <c r="G28" s="6">
        <v>240570143</v>
      </c>
      <c r="I28" s="6">
        <v>240570143</v>
      </c>
      <c r="K28" s="6">
        <v>249016207</v>
      </c>
    </row>
    <row r="29" spans="1:14" ht="15.95" customHeight="1" x14ac:dyDescent="0.2">
      <c r="A29" s="4" t="s">
        <v>23</v>
      </c>
      <c r="E29" s="3">
        <v>9</v>
      </c>
      <c r="G29" s="6">
        <v>22336727.509999998</v>
      </c>
      <c r="I29" s="6">
        <v>22336727.509999998</v>
      </c>
      <c r="K29" s="6">
        <v>23871922</v>
      </c>
    </row>
    <row r="30" spans="1:14" ht="15.95" customHeight="1" x14ac:dyDescent="0.2">
      <c r="A30" s="4" t="s">
        <v>24</v>
      </c>
      <c r="G30" s="32">
        <v>10104095.689999999</v>
      </c>
      <c r="I30" s="6">
        <v>10104095.689999999</v>
      </c>
      <c r="J30" s="32"/>
      <c r="K30" s="33">
        <v>6968222</v>
      </c>
    </row>
    <row r="31" spans="1:14" ht="15.95" customHeight="1" x14ac:dyDescent="0.2">
      <c r="A31" s="4" t="s">
        <v>25</v>
      </c>
      <c r="G31" s="32">
        <v>270000</v>
      </c>
      <c r="I31" s="6">
        <v>270000</v>
      </c>
      <c r="J31" s="32"/>
      <c r="K31" s="33">
        <v>1748684</v>
      </c>
    </row>
    <row r="32" spans="1:14" ht="15.95" customHeight="1" x14ac:dyDescent="0.2">
      <c r="A32" s="4" t="s">
        <v>26</v>
      </c>
      <c r="G32" s="12">
        <v>3878404</v>
      </c>
      <c r="I32" s="29">
        <v>3878404</v>
      </c>
      <c r="J32" s="17"/>
      <c r="K32" s="29">
        <v>4871785</v>
      </c>
    </row>
    <row r="33" spans="1:11" ht="15.95" customHeight="1" x14ac:dyDescent="0.2">
      <c r="G33" s="17"/>
      <c r="I33" s="17"/>
      <c r="J33" s="17"/>
      <c r="K33" s="17"/>
    </row>
    <row r="34" spans="1:11" ht="15.95" customHeight="1" x14ac:dyDescent="0.2">
      <c r="A34" s="2" t="s">
        <v>27</v>
      </c>
      <c r="C34" s="2"/>
      <c r="D34" s="2"/>
      <c r="G34" s="12">
        <v>313303769</v>
      </c>
      <c r="I34" s="12">
        <v>316390071</v>
      </c>
      <c r="J34" s="17"/>
      <c r="K34" s="12">
        <v>319337719</v>
      </c>
    </row>
    <row r="35" spans="1:11" ht="15.95" customHeight="1" x14ac:dyDescent="0.2">
      <c r="G35" s="17"/>
      <c r="I35" s="17"/>
      <c r="J35" s="17"/>
      <c r="K35" s="17"/>
    </row>
    <row r="36" spans="1:11" ht="15.95" customHeight="1" thickBot="1" x14ac:dyDescent="0.25">
      <c r="A36" s="2" t="s">
        <v>28</v>
      </c>
      <c r="B36" s="2"/>
      <c r="C36" s="2"/>
      <c r="D36" s="2"/>
      <c r="G36" s="34">
        <v>705115908.02149928</v>
      </c>
      <c r="I36" s="34">
        <v>708202210.06999993</v>
      </c>
      <c r="K36" s="34">
        <v>580621391</v>
      </c>
    </row>
    <row r="37" spans="1:11" ht="15.95" customHeight="1" thickTop="1" x14ac:dyDescent="0.2">
      <c r="A37" s="2"/>
      <c r="B37" s="2"/>
      <c r="C37" s="2"/>
      <c r="D37" s="2"/>
    </row>
    <row r="38" spans="1:11" ht="15.95" customHeight="1" x14ac:dyDescent="0.2">
      <c r="A38" s="2"/>
      <c r="B38" s="2"/>
      <c r="C38" s="2"/>
      <c r="D38" s="2"/>
    </row>
    <row r="39" spans="1:11" ht="15.95" customHeight="1" x14ac:dyDescent="0.2">
      <c r="A39" s="2"/>
      <c r="B39" s="2"/>
      <c r="C39" s="2"/>
      <c r="D39" s="2"/>
    </row>
    <row r="40" spans="1:11" ht="15.95" customHeight="1" x14ac:dyDescent="0.2">
      <c r="A40" s="2"/>
      <c r="B40" s="2"/>
      <c r="C40" s="2"/>
      <c r="D40" s="2"/>
    </row>
    <row r="41" spans="1:11" ht="15.95" customHeight="1" x14ac:dyDescent="0.2">
      <c r="A41" s="2"/>
      <c r="B41" s="2"/>
      <c r="C41" s="2"/>
      <c r="D41" s="2"/>
    </row>
    <row r="42" spans="1:11" ht="15.95" customHeight="1" x14ac:dyDescent="0.2">
      <c r="A42" s="2"/>
      <c r="B42" s="2"/>
      <c r="C42" s="2"/>
      <c r="D42" s="2"/>
    </row>
    <row r="43" spans="1:11" ht="15.95" customHeight="1" x14ac:dyDescent="0.2">
      <c r="A43" s="2"/>
      <c r="B43" s="2"/>
      <c r="C43" s="2"/>
      <c r="D43" s="2"/>
    </row>
    <row r="44" spans="1:11" ht="15.95" customHeight="1" x14ac:dyDescent="0.2">
      <c r="A44" s="178" t="s">
        <v>29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</row>
    <row r="45" spans="1:11" ht="15.95" customHeight="1" x14ac:dyDescent="0.2">
      <c r="A45" s="179" t="s">
        <v>30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</row>
    <row r="49" spans="1:11" ht="8.25" customHeight="1" x14ac:dyDescent="0.2"/>
    <row r="50" spans="1:11" ht="21.95" customHeight="1" x14ac:dyDescent="0.2">
      <c r="A50" s="11" t="s">
        <v>124</v>
      </c>
      <c r="B50" s="11"/>
      <c r="C50" s="11"/>
      <c r="D50" s="11"/>
      <c r="E50" s="10"/>
      <c r="F50" s="11"/>
      <c r="G50" s="12"/>
      <c r="H50" s="11"/>
      <c r="I50" s="12"/>
      <c r="J50" s="12"/>
      <c r="K50" s="12"/>
    </row>
    <row r="51" spans="1:11" ht="15.95" customHeight="1" x14ac:dyDescent="0.2">
      <c r="A51" s="16"/>
      <c r="B51" s="16"/>
      <c r="C51" s="16"/>
      <c r="D51" s="16"/>
      <c r="E51" s="15"/>
      <c r="F51" s="16"/>
      <c r="G51" s="17"/>
      <c r="H51" s="16"/>
      <c r="I51" s="17"/>
      <c r="J51" s="17"/>
      <c r="K51" s="17">
        <v>2</v>
      </c>
    </row>
    <row r="52" spans="1:11" ht="15.95" customHeight="1" x14ac:dyDescent="0.2">
      <c r="A52" s="2" t="s">
        <v>0</v>
      </c>
      <c r="B52" s="2"/>
      <c r="C52" s="2"/>
      <c r="D52" s="2"/>
      <c r="K52" s="5"/>
    </row>
    <row r="53" spans="1:11" ht="15.95" customHeight="1" x14ac:dyDescent="0.2">
      <c r="A53" s="2" t="s">
        <v>31</v>
      </c>
      <c r="B53" s="2"/>
      <c r="C53" s="2"/>
      <c r="D53" s="2"/>
    </row>
    <row r="54" spans="1:11" ht="15.95" customHeight="1" x14ac:dyDescent="0.2">
      <c r="A54" s="9" t="str">
        <f>+A3</f>
        <v>As at 30 September 2017</v>
      </c>
      <c r="B54" s="9"/>
      <c r="C54" s="9"/>
      <c r="D54" s="9"/>
      <c r="E54" s="10"/>
      <c r="F54" s="11"/>
      <c r="G54" s="12"/>
      <c r="H54" s="11"/>
      <c r="I54" s="12"/>
      <c r="J54" s="12"/>
      <c r="K54" s="12"/>
    </row>
    <row r="55" spans="1:11" ht="15.95" customHeight="1" x14ac:dyDescent="0.2">
      <c r="A55" s="14"/>
      <c r="B55" s="14"/>
      <c r="C55" s="14"/>
      <c r="D55" s="14"/>
      <c r="E55" s="15"/>
      <c r="F55" s="16"/>
      <c r="G55" s="17"/>
      <c r="H55" s="16"/>
      <c r="I55" s="17"/>
      <c r="J55" s="17"/>
      <c r="K55" s="17"/>
    </row>
    <row r="56" spans="1:11" ht="15.95" customHeight="1" x14ac:dyDescent="0.2">
      <c r="A56" s="14"/>
      <c r="B56" s="14"/>
      <c r="C56" s="14"/>
      <c r="D56" s="14"/>
      <c r="E56" s="15"/>
      <c r="F56" s="16"/>
      <c r="G56" s="17"/>
      <c r="H56" s="16"/>
      <c r="I56" s="17"/>
      <c r="J56" s="17"/>
      <c r="K56" s="17"/>
    </row>
    <row r="57" spans="1:11" ht="15.95" customHeight="1" x14ac:dyDescent="0.2">
      <c r="A57" s="14"/>
      <c r="B57" s="14"/>
      <c r="C57" s="14"/>
      <c r="D57" s="14"/>
      <c r="E57" s="15"/>
      <c r="F57" s="16"/>
      <c r="G57" s="18" t="s">
        <v>3</v>
      </c>
      <c r="H57" s="19"/>
      <c r="I57" s="177" t="s">
        <v>4</v>
      </c>
      <c r="J57" s="177"/>
      <c r="K57" s="177"/>
    </row>
    <row r="58" spans="1:11" ht="15.95" customHeight="1" x14ac:dyDescent="0.2">
      <c r="A58" s="14"/>
      <c r="B58" s="14"/>
      <c r="C58" s="14"/>
      <c r="D58" s="14"/>
      <c r="E58" s="15"/>
      <c r="F58" s="16"/>
      <c r="G58" s="20" t="s">
        <v>5</v>
      </c>
      <c r="H58" s="21"/>
      <c r="I58" s="176" t="s">
        <v>5</v>
      </c>
      <c r="J58" s="176"/>
      <c r="K58" s="176"/>
    </row>
    <row r="59" spans="1:11" ht="15.95" customHeight="1" x14ac:dyDescent="0.2">
      <c r="A59" s="14"/>
      <c r="B59" s="14"/>
      <c r="C59" s="14"/>
      <c r="D59" s="14"/>
      <c r="E59" s="15"/>
      <c r="F59" s="16"/>
      <c r="G59" s="22" t="s">
        <v>6</v>
      </c>
      <c r="H59" s="16"/>
      <c r="I59" s="22" t="s">
        <v>6</v>
      </c>
      <c r="J59" s="23"/>
      <c r="K59" s="22" t="s">
        <v>7</v>
      </c>
    </row>
    <row r="60" spans="1:11" ht="15.95" customHeight="1" x14ac:dyDescent="0.2">
      <c r="A60" s="14"/>
      <c r="B60" s="14"/>
      <c r="C60" s="14"/>
      <c r="D60" s="14"/>
      <c r="E60" s="15"/>
      <c r="F60" s="16"/>
      <c r="G60" s="24" t="s">
        <v>8</v>
      </c>
      <c r="H60" s="16"/>
      <c r="I60" s="24" t="s">
        <v>8</v>
      </c>
      <c r="J60" s="23"/>
      <c r="K60" s="25" t="s">
        <v>9</v>
      </c>
    </row>
    <row r="61" spans="1:11" ht="15.95" customHeight="1" x14ac:dyDescent="0.2">
      <c r="G61" s="24" t="s">
        <v>10</v>
      </c>
      <c r="I61" s="24" t="s">
        <v>10</v>
      </c>
      <c r="J61" s="25"/>
      <c r="K61" s="24" t="s">
        <v>11</v>
      </c>
    </row>
    <row r="62" spans="1:11" ht="15.95" customHeight="1" x14ac:dyDescent="0.2">
      <c r="E62" s="26" t="s">
        <v>32</v>
      </c>
      <c r="G62" s="27" t="s">
        <v>13</v>
      </c>
      <c r="I62" s="27" t="s">
        <v>13</v>
      </c>
      <c r="J62" s="28"/>
      <c r="K62" s="27" t="s">
        <v>13</v>
      </c>
    </row>
    <row r="63" spans="1:11" ht="15.95" customHeight="1" x14ac:dyDescent="0.2">
      <c r="A63" s="2" t="s">
        <v>33</v>
      </c>
      <c r="B63" s="2"/>
      <c r="C63" s="2"/>
      <c r="D63" s="2"/>
    </row>
    <row r="64" spans="1:11" ht="12" customHeight="1" x14ac:dyDescent="0.2">
      <c r="A64" s="2"/>
      <c r="B64" s="2"/>
      <c r="C64" s="2"/>
      <c r="D64" s="2"/>
    </row>
    <row r="65" spans="1:11" ht="15.95" customHeight="1" x14ac:dyDescent="0.2">
      <c r="A65" s="2" t="s">
        <v>34</v>
      </c>
      <c r="B65" s="2"/>
      <c r="C65" s="2"/>
      <c r="D65" s="2"/>
    </row>
    <row r="66" spans="1:11" ht="12" customHeight="1" x14ac:dyDescent="0.2">
      <c r="A66" s="2"/>
      <c r="B66" s="2"/>
      <c r="C66" s="2"/>
      <c r="D66" s="2"/>
    </row>
    <row r="67" spans="1:11" ht="15.95" customHeight="1" x14ac:dyDescent="0.2">
      <c r="A67" s="4" t="s">
        <v>35</v>
      </c>
      <c r="E67" s="3">
        <v>10</v>
      </c>
      <c r="G67" s="6">
        <v>232231294.97999999</v>
      </c>
      <c r="I67" s="6">
        <v>232231294.97999999</v>
      </c>
      <c r="K67" s="6">
        <v>93920580</v>
      </c>
    </row>
    <row r="68" spans="1:11" ht="15.95" customHeight="1" x14ac:dyDescent="0.2">
      <c r="A68" s="4" t="s">
        <v>36</v>
      </c>
      <c r="G68" s="6">
        <v>5405099</v>
      </c>
      <c r="I68" s="6">
        <v>5405099</v>
      </c>
      <c r="K68" s="6">
        <v>12631988</v>
      </c>
    </row>
    <row r="69" spans="1:11" ht="15.95" customHeight="1" x14ac:dyDescent="0.2">
      <c r="A69" s="4" t="s">
        <v>37</v>
      </c>
      <c r="E69" s="35"/>
      <c r="G69" s="12">
        <v>6652352</v>
      </c>
      <c r="I69" s="29">
        <v>6652352</v>
      </c>
      <c r="J69" s="17"/>
      <c r="K69" s="29">
        <v>4701127</v>
      </c>
    </row>
    <row r="70" spans="1:11" ht="12" customHeight="1" x14ac:dyDescent="0.2">
      <c r="E70" s="35"/>
      <c r="G70" s="17"/>
      <c r="I70" s="17"/>
      <c r="J70" s="17"/>
      <c r="K70" s="17"/>
    </row>
    <row r="71" spans="1:11" ht="15.95" customHeight="1" x14ac:dyDescent="0.2">
      <c r="A71" s="2" t="s">
        <v>38</v>
      </c>
      <c r="C71" s="2"/>
      <c r="D71" s="2"/>
      <c r="G71" s="12">
        <f>SUM(G67:G70)</f>
        <v>244288745.97999999</v>
      </c>
      <c r="I71" s="29">
        <f>SUM(I67:I70)</f>
        <v>244288745.97999999</v>
      </c>
      <c r="K71" s="12">
        <v>111253695</v>
      </c>
    </row>
    <row r="72" spans="1:11" ht="15.95" customHeight="1" x14ac:dyDescent="0.2">
      <c r="A72" s="2"/>
      <c r="B72" s="2"/>
      <c r="C72" s="2"/>
      <c r="D72" s="2"/>
    </row>
    <row r="73" spans="1:11" ht="15.95" customHeight="1" x14ac:dyDescent="0.2">
      <c r="A73" s="2" t="s">
        <v>39</v>
      </c>
      <c r="B73" s="2"/>
      <c r="C73" s="2"/>
      <c r="D73" s="2"/>
    </row>
    <row r="74" spans="1:11" ht="12" customHeight="1" x14ac:dyDescent="0.2">
      <c r="A74" s="2"/>
      <c r="B74" s="2"/>
      <c r="C74" s="2"/>
      <c r="D74" s="2"/>
    </row>
    <row r="75" spans="1:11" ht="15.95" customHeight="1" x14ac:dyDescent="0.2">
      <c r="A75" s="4" t="s">
        <v>40</v>
      </c>
      <c r="G75" s="6">
        <v>10451552.91</v>
      </c>
      <c r="I75" s="6">
        <v>10451552.91</v>
      </c>
      <c r="J75" s="17"/>
      <c r="K75" s="6">
        <v>10805657</v>
      </c>
    </row>
    <row r="76" spans="1:11" ht="15.95" customHeight="1" x14ac:dyDescent="0.2">
      <c r="A76" s="4" t="s">
        <v>41</v>
      </c>
      <c r="E76" s="35"/>
      <c r="G76" s="12">
        <v>33644481.239999995</v>
      </c>
      <c r="I76" s="29">
        <v>33644481.239999995</v>
      </c>
      <c r="J76" s="17"/>
      <c r="K76" s="29">
        <v>31291697</v>
      </c>
    </row>
    <row r="77" spans="1:11" ht="12" customHeight="1" x14ac:dyDescent="0.2">
      <c r="E77" s="35"/>
      <c r="G77" s="17"/>
      <c r="I77" s="17"/>
      <c r="J77" s="17"/>
      <c r="K77" s="17"/>
    </row>
    <row r="78" spans="1:11" ht="15.95" customHeight="1" x14ac:dyDescent="0.2">
      <c r="A78" s="2" t="s">
        <v>42</v>
      </c>
      <c r="C78" s="2"/>
      <c r="D78" s="2"/>
      <c r="G78" s="12">
        <v>44096034.149999991</v>
      </c>
      <c r="I78" s="12">
        <v>44096034.149999991</v>
      </c>
      <c r="K78" s="12">
        <v>42097354</v>
      </c>
    </row>
    <row r="79" spans="1:11" ht="12" customHeight="1" x14ac:dyDescent="0.2">
      <c r="A79" s="2"/>
      <c r="C79" s="2"/>
      <c r="D79" s="2"/>
      <c r="G79" s="17"/>
      <c r="I79" s="17"/>
      <c r="J79" s="17"/>
      <c r="K79" s="17"/>
    </row>
    <row r="80" spans="1:11" ht="15.95" customHeight="1" x14ac:dyDescent="0.2">
      <c r="A80" s="2" t="s">
        <v>43</v>
      </c>
      <c r="C80" s="2"/>
      <c r="D80" s="2"/>
      <c r="G80" s="12">
        <f>G71+G78</f>
        <v>288384780.13</v>
      </c>
      <c r="I80" s="12">
        <f>I71+I78</f>
        <v>288384780.13</v>
      </c>
      <c r="K80" s="12">
        <v>153351049</v>
      </c>
    </row>
    <row r="81" spans="1:11" ht="15.95" customHeight="1" x14ac:dyDescent="0.2">
      <c r="A81" s="2"/>
      <c r="C81" s="2"/>
      <c r="D81" s="2"/>
      <c r="G81" s="17"/>
      <c r="I81" s="17"/>
      <c r="K81" s="17"/>
    </row>
    <row r="82" spans="1:11" ht="15.95" customHeight="1" x14ac:dyDescent="0.2">
      <c r="A82" s="2" t="s">
        <v>44</v>
      </c>
      <c r="B82" s="2"/>
      <c r="C82" s="2"/>
      <c r="D82" s="2"/>
    </row>
    <row r="83" spans="1:11" ht="12" customHeight="1" x14ac:dyDescent="0.2">
      <c r="A83" s="2"/>
      <c r="C83" s="2"/>
      <c r="D83" s="2"/>
      <c r="G83" s="17"/>
      <c r="I83" s="17"/>
      <c r="J83" s="17"/>
      <c r="K83" s="17"/>
    </row>
    <row r="84" spans="1:11" ht="15.95" customHeight="1" x14ac:dyDescent="0.2">
      <c r="A84" s="4" t="s">
        <v>45</v>
      </c>
    </row>
    <row r="85" spans="1:11" ht="15.95" customHeight="1" x14ac:dyDescent="0.2">
      <c r="B85" s="4" t="s">
        <v>46</v>
      </c>
    </row>
    <row r="86" spans="1:11" ht="15.95" customHeight="1" x14ac:dyDescent="0.2">
      <c r="C86" s="4" t="s">
        <v>47</v>
      </c>
    </row>
    <row r="87" spans="1:11" ht="15.95" customHeight="1" thickBot="1" x14ac:dyDescent="0.25">
      <c r="C87" s="4" t="s">
        <v>48</v>
      </c>
      <c r="G87" s="34">
        <v>137500000</v>
      </c>
      <c r="I87" s="34">
        <v>137500000</v>
      </c>
      <c r="J87" s="34">
        <v>137500000</v>
      </c>
      <c r="K87" s="34">
        <v>137500000</v>
      </c>
    </row>
    <row r="88" spans="1:11" ht="12" customHeight="1" thickTop="1" x14ac:dyDescent="0.2">
      <c r="A88" s="2"/>
      <c r="C88" s="2"/>
      <c r="D88" s="2"/>
      <c r="G88" s="17"/>
      <c r="I88" s="17"/>
      <c r="J88" s="17"/>
      <c r="K88" s="17"/>
    </row>
    <row r="89" spans="1:11" ht="15.95" customHeight="1" x14ac:dyDescent="0.2">
      <c r="B89" s="4" t="s">
        <v>49</v>
      </c>
    </row>
    <row r="90" spans="1:11" ht="15.95" customHeight="1" x14ac:dyDescent="0.2">
      <c r="C90" s="4" t="s">
        <v>50</v>
      </c>
    </row>
    <row r="91" spans="1:11" ht="15.95" customHeight="1" x14ac:dyDescent="0.2">
      <c r="C91" s="4" t="s">
        <v>51</v>
      </c>
      <c r="G91" s="17">
        <v>137500000</v>
      </c>
      <c r="I91" s="17">
        <v>137500000</v>
      </c>
      <c r="K91" s="17">
        <v>137500000</v>
      </c>
    </row>
    <row r="92" spans="1:11" ht="15.95" customHeight="1" x14ac:dyDescent="0.2">
      <c r="A92" s="4" t="s">
        <v>52</v>
      </c>
      <c r="G92" s="6">
        <v>183998784.12</v>
      </c>
      <c r="I92" s="6">
        <v>183998784.12</v>
      </c>
      <c r="K92" s="6">
        <v>183998784</v>
      </c>
    </row>
    <row r="93" spans="1:11" ht="15.95" customHeight="1" x14ac:dyDescent="0.2">
      <c r="A93" s="4" t="s">
        <v>53</v>
      </c>
    </row>
    <row r="94" spans="1:11" ht="15.95" customHeight="1" x14ac:dyDescent="0.2">
      <c r="B94" s="4" t="s">
        <v>54</v>
      </c>
      <c r="G94" s="6">
        <v>13750000</v>
      </c>
      <c r="I94" s="6">
        <v>13750000</v>
      </c>
      <c r="K94" s="6">
        <v>13750000</v>
      </c>
    </row>
    <row r="95" spans="1:11" ht="15.95" customHeight="1" x14ac:dyDescent="0.2">
      <c r="B95" s="4" t="s">
        <v>55</v>
      </c>
      <c r="G95" s="29">
        <v>81482344</v>
      </c>
      <c r="I95" s="29">
        <v>84568646</v>
      </c>
      <c r="K95" s="36">
        <v>92021558</v>
      </c>
    </row>
    <row r="96" spans="1:11" ht="12" customHeight="1" x14ac:dyDescent="0.2">
      <c r="G96" s="37"/>
      <c r="I96" s="37"/>
      <c r="J96" s="17"/>
      <c r="K96" s="37"/>
    </row>
    <row r="97" spans="1:11" ht="15.95" customHeight="1" x14ac:dyDescent="0.2">
      <c r="A97" s="2" t="s">
        <v>56</v>
      </c>
      <c r="C97" s="2"/>
      <c r="D97" s="2"/>
      <c r="G97" s="29">
        <f>SUM(G91:G96)</f>
        <v>416731128.12</v>
      </c>
      <c r="H97" s="117"/>
      <c r="I97" s="29">
        <f>SUM(I91:I96)</f>
        <v>419817430.12</v>
      </c>
      <c r="K97" s="12">
        <v>427270342</v>
      </c>
    </row>
    <row r="98" spans="1:11" ht="12" customHeight="1" x14ac:dyDescent="0.2">
      <c r="G98" s="38"/>
      <c r="I98" s="38"/>
      <c r="J98" s="17"/>
      <c r="K98" s="38"/>
    </row>
    <row r="99" spans="1:11" ht="15.95" customHeight="1" thickBot="1" x14ac:dyDescent="0.25">
      <c r="A99" s="2" t="s">
        <v>57</v>
      </c>
      <c r="B99" s="2"/>
      <c r="C99" s="2"/>
      <c r="D99" s="2"/>
      <c r="G99" s="34">
        <v>705115907.75149941</v>
      </c>
      <c r="I99" s="34">
        <v>708202209.79999995</v>
      </c>
      <c r="K99" s="34">
        <v>580621391</v>
      </c>
    </row>
    <row r="100" spans="1:11" ht="15.95" customHeight="1" thickTop="1" x14ac:dyDescent="0.2">
      <c r="A100" s="2"/>
      <c r="B100" s="2"/>
      <c r="C100" s="2"/>
      <c r="D100" s="2"/>
      <c r="G100" s="17"/>
      <c r="I100" s="17"/>
      <c r="K100" s="17"/>
    </row>
    <row r="101" spans="1:11" ht="15.95" customHeight="1" x14ac:dyDescent="0.2">
      <c r="A101" s="2"/>
      <c r="B101" s="2"/>
      <c r="C101" s="2"/>
      <c r="D101" s="2"/>
      <c r="G101" s="17"/>
      <c r="I101" s="17"/>
      <c r="K101" s="17"/>
    </row>
    <row r="102" spans="1:11" ht="15.75" customHeight="1" x14ac:dyDescent="0.2">
      <c r="A102" s="2"/>
      <c r="B102" s="2"/>
      <c r="C102" s="2"/>
      <c r="D102" s="2"/>
      <c r="G102" s="17"/>
      <c r="I102" s="17"/>
      <c r="K102" s="17"/>
    </row>
    <row r="103" spans="1:11" ht="21.95" customHeight="1" x14ac:dyDescent="0.2">
      <c r="A103" s="11" t="str">
        <f>A50</f>
        <v>The accompanying notes form part of this interim financial information.</v>
      </c>
      <c r="B103" s="11"/>
      <c r="C103" s="11"/>
      <c r="D103" s="11"/>
      <c r="E103" s="10"/>
      <c r="F103" s="11"/>
      <c r="G103" s="12"/>
      <c r="H103" s="11"/>
      <c r="I103" s="12"/>
      <c r="J103" s="12"/>
      <c r="K103" s="12"/>
    </row>
    <row r="104" spans="1:11" ht="15.95" customHeight="1" x14ac:dyDescent="0.2">
      <c r="K104" s="6">
        <v>3</v>
      </c>
    </row>
  </sheetData>
  <mergeCells count="6">
    <mergeCell ref="I58:K58"/>
    <mergeCell ref="I6:K6"/>
    <mergeCell ref="I7:K7"/>
    <mergeCell ref="A44:K44"/>
    <mergeCell ref="A45:K45"/>
    <mergeCell ref="I57:K57"/>
  </mergeCells>
  <pageMargins left="0.9" right="0.5" top="0.5" bottom="0.4" header="0.49" footer="0.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zoomScaleNormal="100" workbookViewId="0">
      <selection activeCell="D32" sqref="D32:E32"/>
    </sheetView>
  </sheetViews>
  <sheetFormatPr defaultRowHeight="16.5" customHeight="1" x14ac:dyDescent="0.25"/>
  <cols>
    <col min="1" max="1" width="1.42578125" style="41" customWidth="1"/>
    <col min="2" max="3" width="1.7109375" style="41" customWidth="1"/>
    <col min="4" max="4" width="32" style="41" customWidth="1"/>
    <col min="5" max="5" width="6.5703125" style="40" customWidth="1"/>
    <col min="6" max="6" width="1" style="40" customWidth="1"/>
    <col min="7" max="7" width="17.85546875" style="41" bestFit="1" customWidth="1"/>
    <col min="8" max="8" width="1" style="41" customWidth="1"/>
    <col min="9" max="9" width="12.7109375" style="41" customWidth="1"/>
    <col min="10" max="10" width="1" style="41" customWidth="1"/>
    <col min="11" max="11" width="12.7109375" style="41" customWidth="1"/>
    <col min="12" max="16384" width="9.140625" style="41"/>
  </cols>
  <sheetData>
    <row r="1" spans="1:11" ht="16.5" customHeight="1" x14ac:dyDescent="0.25">
      <c r="A1" s="39" t="s">
        <v>0</v>
      </c>
      <c r="B1" s="39"/>
      <c r="C1" s="39"/>
      <c r="D1" s="39"/>
      <c r="K1" s="42"/>
    </row>
    <row r="2" spans="1:11" ht="16.5" customHeight="1" x14ac:dyDescent="0.25">
      <c r="A2" s="39" t="s">
        <v>58</v>
      </c>
      <c r="B2" s="39"/>
      <c r="C2" s="39"/>
      <c r="D2" s="39"/>
    </row>
    <row r="3" spans="1:11" ht="16.5" customHeight="1" x14ac:dyDescent="0.25">
      <c r="A3" s="43" t="s">
        <v>59</v>
      </c>
      <c r="B3" s="44"/>
      <c r="C3" s="44"/>
      <c r="D3" s="44"/>
      <c r="E3" s="45"/>
      <c r="F3" s="45"/>
      <c r="G3" s="46"/>
      <c r="H3" s="46"/>
      <c r="I3" s="46"/>
      <c r="J3" s="46"/>
      <c r="K3" s="46"/>
    </row>
    <row r="4" spans="1:11" ht="16.5" customHeight="1" x14ac:dyDescent="0.25">
      <c r="A4" s="47"/>
      <c r="B4" s="48"/>
      <c r="C4" s="48"/>
      <c r="D4" s="48"/>
      <c r="E4" s="49"/>
      <c r="F4" s="49"/>
      <c r="G4" s="50"/>
      <c r="H4" s="50"/>
      <c r="I4" s="50"/>
      <c r="J4" s="50"/>
      <c r="K4" s="50"/>
    </row>
    <row r="6" spans="1:11" ht="16.5" customHeight="1" x14ac:dyDescent="0.25">
      <c r="G6" s="18" t="s">
        <v>3</v>
      </c>
      <c r="I6" s="177" t="s">
        <v>4</v>
      </c>
      <c r="J6" s="177"/>
      <c r="K6" s="177"/>
    </row>
    <row r="7" spans="1:11" ht="16.5" customHeight="1" x14ac:dyDescent="0.25">
      <c r="E7" s="51"/>
      <c r="F7" s="51"/>
      <c r="G7" s="20" t="s">
        <v>5</v>
      </c>
      <c r="H7" s="44"/>
      <c r="I7" s="176" t="s">
        <v>5</v>
      </c>
      <c r="J7" s="176"/>
      <c r="K7" s="176"/>
    </row>
    <row r="8" spans="1:11" ht="16.5" customHeight="1" x14ac:dyDescent="0.25">
      <c r="E8" s="51"/>
      <c r="F8" s="51"/>
      <c r="G8" s="52" t="s">
        <v>10</v>
      </c>
      <c r="H8" s="42"/>
      <c r="I8" s="52" t="s">
        <v>10</v>
      </c>
      <c r="J8" s="42"/>
      <c r="K8" s="52" t="s">
        <v>11</v>
      </c>
    </row>
    <row r="9" spans="1:11" ht="16.5" customHeight="1" x14ac:dyDescent="0.25">
      <c r="E9" s="53" t="s">
        <v>12</v>
      </c>
      <c r="F9" s="54"/>
      <c r="G9" s="55" t="s">
        <v>13</v>
      </c>
      <c r="H9" s="42"/>
      <c r="I9" s="55" t="s">
        <v>13</v>
      </c>
      <c r="J9" s="42"/>
      <c r="K9" s="55" t="s">
        <v>13</v>
      </c>
    </row>
    <row r="10" spans="1:11" ht="16.5" customHeight="1" x14ac:dyDescent="0.25">
      <c r="E10" s="54"/>
      <c r="F10" s="54"/>
      <c r="G10" s="56"/>
      <c r="H10" s="42"/>
      <c r="I10" s="56"/>
      <c r="J10" s="42"/>
      <c r="K10" s="56"/>
    </row>
    <row r="11" spans="1:11" ht="16.5" customHeight="1" x14ac:dyDescent="0.25">
      <c r="A11" s="41" t="s">
        <v>60</v>
      </c>
      <c r="E11" s="40">
        <v>4</v>
      </c>
      <c r="F11" s="57"/>
      <c r="G11" s="58">
        <v>139843679</v>
      </c>
      <c r="H11" s="59"/>
      <c r="I11" s="58">
        <v>139843679</v>
      </c>
      <c r="J11" s="59"/>
      <c r="K11" s="58">
        <v>158035001</v>
      </c>
    </row>
    <row r="12" spans="1:11" ht="16.5" customHeight="1" x14ac:dyDescent="0.25">
      <c r="A12" s="41" t="s">
        <v>61</v>
      </c>
      <c r="E12" s="40">
        <v>4</v>
      </c>
      <c r="F12" s="57"/>
      <c r="G12" s="60">
        <v>-72158453</v>
      </c>
      <c r="H12" s="59"/>
      <c r="I12" s="60">
        <v>-72158453</v>
      </c>
      <c r="J12" s="59"/>
      <c r="K12" s="60">
        <v>-83615952</v>
      </c>
    </row>
    <row r="13" spans="1:11" ht="16.5" customHeight="1" x14ac:dyDescent="0.25">
      <c r="E13" s="57"/>
      <c r="F13" s="57"/>
      <c r="G13" s="61"/>
      <c r="H13" s="59"/>
      <c r="I13" s="61"/>
      <c r="J13" s="59"/>
      <c r="K13" s="61"/>
    </row>
    <row r="14" spans="1:11" ht="16.5" customHeight="1" x14ac:dyDescent="0.25">
      <c r="A14" s="39" t="s">
        <v>62</v>
      </c>
      <c r="G14" s="62">
        <f>SUM(G11:G13)</f>
        <v>67685226</v>
      </c>
      <c r="H14" s="62"/>
      <c r="I14" s="62">
        <f>SUM(I11:I13)</f>
        <v>67685226</v>
      </c>
      <c r="J14" s="62"/>
      <c r="K14" s="62">
        <f>SUM(K11:K13)</f>
        <v>74419049</v>
      </c>
    </row>
    <row r="15" spans="1:11" ht="16.5" customHeight="1" x14ac:dyDescent="0.25">
      <c r="A15" s="41" t="s">
        <v>63</v>
      </c>
      <c r="G15" s="58">
        <v>2093551.3399999999</v>
      </c>
      <c r="H15" s="59"/>
      <c r="I15" s="58">
        <v>2093551.3399999999</v>
      </c>
      <c r="J15" s="59"/>
      <c r="K15" s="58">
        <v>1331850</v>
      </c>
    </row>
    <row r="16" spans="1:11" ht="16.5" customHeight="1" x14ac:dyDescent="0.25">
      <c r="A16" s="41" t="s">
        <v>64</v>
      </c>
      <c r="G16" s="63">
        <v>-6265588.9200000018</v>
      </c>
      <c r="H16" s="61"/>
      <c r="I16" s="58">
        <v>-6265588.9200000018</v>
      </c>
      <c r="J16" s="61"/>
      <c r="K16" s="63">
        <v>-7491957</v>
      </c>
    </row>
    <row r="17" spans="1:13" ht="16.5" customHeight="1" x14ac:dyDescent="0.25">
      <c r="A17" s="41" t="s">
        <v>65</v>
      </c>
      <c r="G17" s="63">
        <v>-21672468.980000004</v>
      </c>
      <c r="H17" s="61"/>
      <c r="I17" s="58">
        <v>-21672468.980000004</v>
      </c>
      <c r="J17" s="61"/>
      <c r="K17" s="63">
        <v>-22631450</v>
      </c>
    </row>
    <row r="18" spans="1:13" ht="16.5" customHeight="1" x14ac:dyDescent="0.25">
      <c r="A18" s="41" t="s">
        <v>66</v>
      </c>
      <c r="G18" s="60">
        <v>-532699.04850060027</v>
      </c>
      <c r="H18" s="59"/>
      <c r="I18" s="60">
        <v>0</v>
      </c>
      <c r="J18" s="59"/>
      <c r="K18" s="60">
        <v>0</v>
      </c>
    </row>
    <row r="19" spans="1:13" ht="16.5" customHeight="1" x14ac:dyDescent="0.25">
      <c r="G19" s="61"/>
      <c r="H19" s="59"/>
      <c r="I19" s="61"/>
      <c r="J19" s="59"/>
      <c r="K19" s="61"/>
    </row>
    <row r="20" spans="1:13" ht="16.5" customHeight="1" x14ac:dyDescent="0.25">
      <c r="A20" s="39" t="s">
        <v>67</v>
      </c>
      <c r="B20" s="39"/>
      <c r="C20" s="39"/>
      <c r="D20" s="39"/>
      <c r="G20" s="64">
        <v>41308019.771499395</v>
      </c>
      <c r="H20" s="64">
        <v>0</v>
      </c>
      <c r="I20" s="64">
        <v>41840718.819999993</v>
      </c>
      <c r="J20" s="64">
        <v>0</v>
      </c>
      <c r="K20" s="64">
        <v>45627492</v>
      </c>
    </row>
    <row r="21" spans="1:13" ht="16.5" customHeight="1" x14ac:dyDescent="0.25">
      <c r="A21" s="41" t="s">
        <v>68</v>
      </c>
      <c r="E21" s="40">
        <v>12</v>
      </c>
      <c r="G21" s="66">
        <v>-8413614</v>
      </c>
      <c r="H21" s="64"/>
      <c r="I21" s="66">
        <v>-8413614</v>
      </c>
      <c r="J21" s="58"/>
      <c r="K21" s="65">
        <v>-9990218</v>
      </c>
    </row>
    <row r="22" spans="1:13" ht="16.5" customHeight="1" x14ac:dyDescent="0.25">
      <c r="G22" s="64"/>
      <c r="H22" s="59"/>
      <c r="I22" s="64"/>
      <c r="J22" s="59"/>
      <c r="K22" s="64"/>
    </row>
    <row r="23" spans="1:13" ht="16.5" customHeight="1" thickBot="1" x14ac:dyDescent="0.25">
      <c r="A23" s="39" t="s">
        <v>70</v>
      </c>
      <c r="G23" s="67">
        <f>SUM(G19:G22)</f>
        <v>32894405.771499395</v>
      </c>
      <c r="H23" s="67"/>
      <c r="I23" s="67">
        <f>SUM(I19:I22)</f>
        <v>33427104.819999993</v>
      </c>
      <c r="J23" s="64"/>
      <c r="K23" s="67">
        <v>35637274</v>
      </c>
      <c r="M23" s="68"/>
    </row>
    <row r="24" spans="1:13" ht="16.5" customHeight="1" thickTop="1" x14ac:dyDescent="0.2">
      <c r="A24" s="39"/>
      <c r="G24" s="64"/>
      <c r="H24" s="64"/>
      <c r="I24" s="64"/>
      <c r="J24" s="64"/>
      <c r="K24" s="64"/>
      <c r="M24" s="68"/>
    </row>
    <row r="25" spans="1:13" ht="16.5" customHeight="1" x14ac:dyDescent="0.2">
      <c r="A25" s="39" t="s">
        <v>71</v>
      </c>
      <c r="B25" s="39"/>
      <c r="C25" s="39"/>
      <c r="D25" s="39"/>
      <c r="G25" s="62"/>
      <c r="H25" s="64"/>
      <c r="I25" s="62"/>
      <c r="J25" s="64"/>
      <c r="K25" s="62"/>
      <c r="M25" s="68"/>
    </row>
    <row r="26" spans="1:13" ht="16.5" customHeight="1" x14ac:dyDescent="0.2">
      <c r="B26" s="41" t="s">
        <v>72</v>
      </c>
      <c r="C26" s="39"/>
      <c r="D26" s="39"/>
      <c r="G26" s="64">
        <f>G23</f>
        <v>32894405.771499395</v>
      </c>
      <c r="H26" s="64"/>
      <c r="I26" s="64">
        <f>I23</f>
        <v>33427104.819999993</v>
      </c>
      <c r="J26" s="61">
        <v>51015322</v>
      </c>
      <c r="K26" s="61">
        <v>35637274</v>
      </c>
      <c r="M26" s="68"/>
    </row>
    <row r="27" spans="1:13" ht="16.5" customHeight="1" x14ac:dyDescent="0.2">
      <c r="B27" s="41" t="s">
        <v>73</v>
      </c>
      <c r="G27" s="66">
        <v>0</v>
      </c>
      <c r="H27" s="64">
        <v>0</v>
      </c>
      <c r="I27" s="66">
        <v>0</v>
      </c>
      <c r="J27" s="64">
        <v>0</v>
      </c>
      <c r="K27" s="66">
        <v>0</v>
      </c>
      <c r="M27" s="68"/>
    </row>
    <row r="28" spans="1:13" ht="16.5" customHeight="1" x14ac:dyDescent="0.2">
      <c r="G28" s="64"/>
      <c r="H28" s="64"/>
      <c r="I28" s="64"/>
      <c r="J28" s="64"/>
      <c r="K28" s="64"/>
      <c r="M28" s="68"/>
    </row>
    <row r="29" spans="1:13" ht="16.5" customHeight="1" thickBot="1" x14ac:dyDescent="0.25">
      <c r="A29" s="39" t="s">
        <v>69</v>
      </c>
      <c r="B29" s="39"/>
      <c r="C29" s="39"/>
      <c r="D29" s="39"/>
      <c r="G29" s="67">
        <f>SUM(G25:G28)</f>
        <v>32894405.771499395</v>
      </c>
      <c r="H29" s="67"/>
      <c r="I29" s="67">
        <f>SUM(I25:I28)</f>
        <v>33427104.819999993</v>
      </c>
      <c r="J29" s="64">
        <v>51015322</v>
      </c>
      <c r="K29" s="67">
        <v>35637274</v>
      </c>
      <c r="M29" s="69"/>
    </row>
    <row r="30" spans="1:13" ht="16.5" customHeight="1" thickTop="1" x14ac:dyDescent="0.25">
      <c r="A30" s="39"/>
      <c r="B30" s="39"/>
      <c r="C30" s="39"/>
      <c r="D30" s="39"/>
      <c r="G30" s="64"/>
      <c r="H30" s="64"/>
      <c r="I30" s="64"/>
      <c r="J30" s="64"/>
      <c r="K30" s="64"/>
    </row>
    <row r="31" spans="1:13" ht="16.5" customHeight="1" x14ac:dyDescent="0.25">
      <c r="A31" s="70" t="s">
        <v>74</v>
      </c>
      <c r="B31" s="71"/>
      <c r="C31" s="39"/>
      <c r="D31" s="39"/>
      <c r="G31" s="64"/>
      <c r="H31" s="64"/>
      <c r="I31" s="64"/>
      <c r="J31" s="64"/>
      <c r="K31" s="64"/>
    </row>
    <row r="32" spans="1:13" ht="16.5" customHeight="1" x14ac:dyDescent="0.25">
      <c r="A32" s="72"/>
      <c r="B32" s="73" t="s">
        <v>75</v>
      </c>
      <c r="C32" s="39"/>
      <c r="D32" s="39"/>
      <c r="G32" s="64"/>
      <c r="H32" s="64"/>
      <c r="I32" s="64"/>
      <c r="J32" s="64"/>
      <c r="K32" s="64"/>
    </row>
    <row r="33" spans="1:11" ht="16.5" customHeight="1" x14ac:dyDescent="0.25">
      <c r="A33" s="72"/>
      <c r="B33" s="71" t="s">
        <v>76</v>
      </c>
      <c r="C33" s="39"/>
      <c r="D33" s="39"/>
      <c r="G33" s="64">
        <v>32894405.771499395</v>
      </c>
      <c r="H33" s="64"/>
      <c r="I33" s="64">
        <v>33427104.819999993</v>
      </c>
      <c r="J33" s="64">
        <v>51015322</v>
      </c>
      <c r="K33" s="64">
        <v>35637274</v>
      </c>
    </row>
    <row r="34" spans="1:11" ht="16.5" customHeight="1" x14ac:dyDescent="0.25">
      <c r="A34" s="72"/>
      <c r="B34" s="71" t="s">
        <v>73</v>
      </c>
      <c r="C34" s="39"/>
      <c r="D34" s="39"/>
      <c r="G34" s="66">
        <v>0</v>
      </c>
      <c r="H34" s="64">
        <v>0</v>
      </c>
      <c r="I34" s="66">
        <v>0</v>
      </c>
      <c r="J34" s="64">
        <v>0</v>
      </c>
      <c r="K34" s="66">
        <v>0</v>
      </c>
    </row>
    <row r="35" spans="1:11" ht="16.5" customHeight="1" x14ac:dyDescent="0.25">
      <c r="A35" s="72"/>
      <c r="B35" s="71"/>
      <c r="C35" s="39"/>
      <c r="D35" s="39"/>
      <c r="G35" s="64"/>
      <c r="H35" s="64"/>
      <c r="I35" s="64"/>
      <c r="J35" s="64"/>
      <c r="K35" s="64"/>
    </row>
    <row r="36" spans="1:11" ht="16.5" customHeight="1" thickBot="1" x14ac:dyDescent="0.3">
      <c r="A36" s="70" t="s">
        <v>70</v>
      </c>
      <c r="B36" s="73"/>
      <c r="C36" s="39"/>
      <c r="D36" s="39"/>
      <c r="G36" s="67">
        <f>SUM(G32:G35)</f>
        <v>32894405.771499395</v>
      </c>
      <c r="H36" s="67"/>
      <c r="I36" s="67">
        <f>SUM(I32:I35)</f>
        <v>33427104.819999993</v>
      </c>
      <c r="J36" s="64">
        <v>51015322</v>
      </c>
      <c r="K36" s="67">
        <v>35637274</v>
      </c>
    </row>
    <row r="37" spans="1:11" ht="16.5" customHeight="1" thickTop="1" x14ac:dyDescent="0.25">
      <c r="A37" s="70"/>
      <c r="B37" s="73"/>
      <c r="C37" s="39"/>
      <c r="D37" s="39"/>
      <c r="G37" s="64"/>
      <c r="H37" s="64"/>
      <c r="I37" s="64"/>
      <c r="J37" s="64"/>
      <c r="K37" s="64"/>
    </row>
    <row r="38" spans="1:11" ht="16.5" customHeight="1" x14ac:dyDescent="0.25">
      <c r="A38" s="72"/>
      <c r="B38" s="71"/>
      <c r="C38" s="39"/>
      <c r="D38" s="39"/>
      <c r="G38" s="64"/>
      <c r="H38" s="64"/>
      <c r="I38" s="64"/>
      <c r="J38" s="64"/>
      <c r="K38" s="64"/>
    </row>
    <row r="39" spans="1:11" ht="16.5" customHeight="1" x14ac:dyDescent="0.25">
      <c r="A39" s="39" t="s">
        <v>77</v>
      </c>
      <c r="B39" s="39"/>
      <c r="C39" s="39"/>
      <c r="D39" s="39"/>
      <c r="E39" s="40">
        <v>13</v>
      </c>
      <c r="G39" s="74"/>
      <c r="H39" s="75"/>
      <c r="I39" s="74"/>
      <c r="J39" s="75"/>
      <c r="K39" s="74"/>
    </row>
    <row r="40" spans="1:11" ht="16.5" customHeight="1" x14ac:dyDescent="0.25">
      <c r="A40" s="39"/>
      <c r="B40" s="39"/>
      <c r="C40" s="39"/>
      <c r="D40" s="39"/>
      <c r="H40" s="50"/>
      <c r="J40" s="50"/>
    </row>
    <row r="41" spans="1:11" ht="16.5" customHeight="1" thickBot="1" x14ac:dyDescent="0.3">
      <c r="A41" s="41" t="s">
        <v>78</v>
      </c>
      <c r="G41" s="76">
        <v>6.0009694329998954E-2</v>
      </c>
      <c r="H41" s="77">
        <v>-0.90724486909090896</v>
      </c>
      <c r="I41" s="76">
        <v>6.0978238054545497E-2</v>
      </c>
      <c r="J41" s="77">
        <v>-0.90724486909090896</v>
      </c>
      <c r="K41" s="76">
        <v>6.4795043636363639E-2</v>
      </c>
    </row>
    <row r="42" spans="1:11" ht="16.5" customHeight="1" thickTop="1" x14ac:dyDescent="0.25">
      <c r="G42" s="77"/>
      <c r="H42" s="77"/>
      <c r="I42" s="77"/>
      <c r="J42" s="77"/>
      <c r="K42" s="77"/>
    </row>
    <row r="43" spans="1:11" ht="16.5" customHeight="1" x14ac:dyDescent="0.25">
      <c r="G43" s="77"/>
      <c r="H43" s="77"/>
      <c r="I43" s="77"/>
      <c r="J43" s="77"/>
      <c r="K43" s="77"/>
    </row>
    <row r="44" spans="1:11" ht="16.5" customHeight="1" x14ac:dyDescent="0.25">
      <c r="G44" s="77"/>
      <c r="H44" s="77"/>
      <c r="I44" s="77"/>
      <c r="J44" s="77"/>
      <c r="K44" s="77"/>
    </row>
    <row r="45" spans="1:11" ht="16.5" customHeight="1" x14ac:dyDescent="0.25">
      <c r="G45" s="77"/>
      <c r="H45" s="77"/>
      <c r="I45" s="77"/>
      <c r="J45" s="77"/>
      <c r="K45" s="77"/>
    </row>
    <row r="46" spans="1:11" ht="16.5" customHeight="1" x14ac:dyDescent="0.25">
      <c r="G46" s="77"/>
      <c r="H46" s="77"/>
      <c r="I46" s="77"/>
      <c r="J46" s="77"/>
      <c r="K46" s="77"/>
    </row>
    <row r="47" spans="1:11" ht="12.75" customHeight="1" x14ac:dyDescent="0.25">
      <c r="G47" s="77"/>
      <c r="H47" s="77"/>
      <c r="I47" s="77"/>
      <c r="J47" s="77"/>
      <c r="K47" s="77"/>
    </row>
    <row r="48" spans="1:11" ht="21.95" customHeight="1" x14ac:dyDescent="0.25">
      <c r="A48" s="46" t="str">
        <f>+'2-3'!A103</f>
        <v>The accompanying notes form part of this interim financial information.</v>
      </c>
      <c r="B48" s="46"/>
      <c r="C48" s="46"/>
      <c r="D48" s="46"/>
      <c r="E48" s="45"/>
      <c r="F48" s="45"/>
      <c r="G48" s="78"/>
      <c r="H48" s="78"/>
      <c r="I48" s="78"/>
      <c r="J48" s="78"/>
      <c r="K48" s="78"/>
    </row>
    <row r="49" spans="1:14" ht="16.5" customHeight="1" x14ac:dyDescent="0.25">
      <c r="A49" s="50"/>
      <c r="B49" s="50"/>
      <c r="C49" s="50"/>
      <c r="D49" s="50"/>
      <c r="E49" s="49"/>
      <c r="F49" s="49"/>
      <c r="G49" s="75"/>
      <c r="H49" s="75"/>
      <c r="I49" s="75"/>
      <c r="J49" s="75"/>
      <c r="K49" s="50">
        <v>4</v>
      </c>
    </row>
    <row r="50" spans="1:14" s="50" customFormat="1" ht="16.5" customHeight="1" x14ac:dyDescent="0.25">
      <c r="A50" s="39" t="s">
        <v>0</v>
      </c>
      <c r="B50" s="39"/>
      <c r="C50" s="39"/>
      <c r="D50" s="39"/>
      <c r="E50" s="40"/>
      <c r="F50" s="40"/>
      <c r="G50" s="41"/>
      <c r="H50" s="41"/>
      <c r="I50" s="41"/>
      <c r="J50" s="41"/>
      <c r="K50" s="42"/>
    </row>
    <row r="51" spans="1:14" s="50" customFormat="1" ht="16.5" customHeight="1" x14ac:dyDescent="0.25">
      <c r="A51" s="39" t="s">
        <v>58</v>
      </c>
      <c r="B51" s="39"/>
      <c r="C51" s="39"/>
      <c r="D51" s="39"/>
      <c r="E51" s="40"/>
      <c r="F51" s="40"/>
      <c r="G51" s="41"/>
      <c r="H51" s="41"/>
      <c r="I51" s="41"/>
      <c r="J51" s="41"/>
      <c r="K51" s="41"/>
      <c r="N51" s="79"/>
    </row>
    <row r="52" spans="1:14" s="50" customFormat="1" ht="16.5" customHeight="1" x14ac:dyDescent="0.25">
      <c r="A52" s="43" t="s">
        <v>79</v>
      </c>
      <c r="B52" s="44"/>
      <c r="C52" s="44"/>
      <c r="D52" s="44"/>
      <c r="E52" s="45"/>
      <c r="F52" s="45"/>
      <c r="G52" s="46"/>
      <c r="H52" s="46"/>
      <c r="I52" s="46"/>
      <c r="J52" s="46"/>
      <c r="K52" s="46"/>
      <c r="N52" s="79"/>
    </row>
    <row r="53" spans="1:14" s="50" customFormat="1" ht="16.5" customHeight="1" x14ac:dyDescent="0.25">
      <c r="A53" s="47"/>
      <c r="B53" s="48"/>
      <c r="C53" s="48"/>
      <c r="D53" s="48"/>
      <c r="E53" s="49"/>
      <c r="F53" s="49"/>
      <c r="N53" s="80"/>
    </row>
    <row r="54" spans="1:14" s="50" customFormat="1" ht="16.5" customHeight="1" x14ac:dyDescent="0.25">
      <c r="A54" s="41"/>
      <c r="B54" s="41"/>
      <c r="C54" s="41"/>
      <c r="D54" s="41"/>
      <c r="E54" s="40"/>
      <c r="F54" s="40"/>
      <c r="G54" s="41"/>
      <c r="H54" s="41"/>
      <c r="I54" s="41"/>
      <c r="J54" s="41"/>
      <c r="K54" s="41"/>
      <c r="N54" s="79"/>
    </row>
    <row r="55" spans="1:14" s="50" customFormat="1" ht="16.5" customHeight="1" x14ac:dyDescent="0.25">
      <c r="A55" s="41"/>
      <c r="B55" s="41"/>
      <c r="C55" s="41"/>
      <c r="D55" s="41"/>
      <c r="E55" s="40"/>
      <c r="F55" s="40"/>
      <c r="G55" s="18" t="s">
        <v>3</v>
      </c>
      <c r="H55" s="41"/>
      <c r="I55" s="177" t="s">
        <v>4</v>
      </c>
      <c r="J55" s="177"/>
      <c r="K55" s="177"/>
    </row>
    <row r="56" spans="1:14" s="50" customFormat="1" ht="16.5" customHeight="1" x14ac:dyDescent="0.25">
      <c r="A56" s="41"/>
      <c r="B56" s="41"/>
      <c r="C56" s="41"/>
      <c r="D56" s="41"/>
      <c r="E56" s="51"/>
      <c r="F56" s="51"/>
      <c r="G56" s="20" t="s">
        <v>5</v>
      </c>
      <c r="H56" s="44"/>
      <c r="I56" s="176" t="s">
        <v>5</v>
      </c>
      <c r="J56" s="176"/>
      <c r="K56" s="176"/>
    </row>
    <row r="57" spans="1:14" s="50" customFormat="1" ht="16.5" customHeight="1" x14ac:dyDescent="0.25">
      <c r="A57" s="41"/>
      <c r="B57" s="41"/>
      <c r="C57" s="41"/>
      <c r="D57" s="41"/>
      <c r="E57" s="51"/>
      <c r="F57" s="51"/>
      <c r="G57" s="52" t="s">
        <v>10</v>
      </c>
      <c r="H57" s="42"/>
      <c r="I57" s="52" t="s">
        <v>10</v>
      </c>
      <c r="J57" s="42"/>
      <c r="K57" s="52" t="s">
        <v>11</v>
      </c>
    </row>
    <row r="58" spans="1:14" s="50" customFormat="1" ht="16.5" customHeight="1" x14ac:dyDescent="0.25">
      <c r="A58" s="41"/>
      <c r="B58" s="41"/>
      <c r="C58" s="41"/>
      <c r="D58" s="41"/>
      <c r="E58" s="53" t="s">
        <v>12</v>
      </c>
      <c r="F58" s="54"/>
      <c r="G58" s="55" t="s">
        <v>13</v>
      </c>
      <c r="H58" s="42"/>
      <c r="I58" s="55" t="s">
        <v>13</v>
      </c>
      <c r="J58" s="42"/>
      <c r="K58" s="55" t="s">
        <v>13</v>
      </c>
    </row>
    <row r="59" spans="1:14" s="50" customFormat="1" ht="16.5" customHeight="1" x14ac:dyDescent="0.25">
      <c r="A59" s="41"/>
      <c r="B59" s="41"/>
      <c r="C59" s="41"/>
      <c r="D59" s="41"/>
      <c r="E59" s="54"/>
      <c r="F59" s="54"/>
      <c r="G59" s="56"/>
      <c r="H59" s="42"/>
      <c r="I59" s="56"/>
      <c r="J59" s="42"/>
      <c r="K59" s="56"/>
    </row>
    <row r="60" spans="1:14" s="50" customFormat="1" ht="16.5" customHeight="1" x14ac:dyDescent="0.25">
      <c r="A60" s="41" t="s">
        <v>60</v>
      </c>
      <c r="B60" s="41"/>
      <c r="C60" s="41"/>
      <c r="D60" s="41"/>
      <c r="E60" s="40">
        <v>4</v>
      </c>
      <c r="F60" s="57"/>
      <c r="G60" s="58">
        <v>415560363</v>
      </c>
      <c r="H60" s="59"/>
      <c r="I60" s="58">
        <v>415560363</v>
      </c>
      <c r="J60" s="59"/>
      <c r="K60" s="58">
        <v>448770704</v>
      </c>
    </row>
    <row r="61" spans="1:14" s="50" customFormat="1" ht="16.5" customHeight="1" x14ac:dyDescent="0.25">
      <c r="A61" s="41" t="s">
        <v>61</v>
      </c>
      <c r="B61" s="41"/>
      <c r="C61" s="41"/>
      <c r="D61" s="41"/>
      <c r="E61" s="40">
        <v>4</v>
      </c>
      <c r="F61" s="57"/>
      <c r="G61" s="60">
        <v>-228211534</v>
      </c>
      <c r="H61" s="59"/>
      <c r="I61" s="60">
        <v>-228211534</v>
      </c>
      <c r="J61" s="59"/>
      <c r="K61" s="60">
        <v>-241218213</v>
      </c>
    </row>
    <row r="62" spans="1:14" s="50" customFormat="1" ht="16.5" customHeight="1" x14ac:dyDescent="0.25">
      <c r="A62" s="41"/>
      <c r="B62" s="41"/>
      <c r="C62" s="41"/>
      <c r="D62" s="41"/>
      <c r="E62" s="57"/>
      <c r="F62" s="57"/>
      <c r="G62" s="61"/>
      <c r="H62" s="59"/>
      <c r="I62" s="61"/>
      <c r="J62" s="59"/>
      <c r="K62" s="61"/>
    </row>
    <row r="63" spans="1:14" s="50" customFormat="1" ht="16.5" customHeight="1" x14ac:dyDescent="0.25">
      <c r="A63" s="39" t="s">
        <v>62</v>
      </c>
      <c r="B63" s="41"/>
      <c r="C63" s="41"/>
      <c r="D63" s="41"/>
      <c r="E63" s="40"/>
      <c r="F63" s="40"/>
      <c r="G63" s="62">
        <f>SUM(G60:G61)</f>
        <v>187348829</v>
      </c>
      <c r="H63" s="62"/>
      <c r="I63" s="62">
        <f>SUM(I60:I61)</f>
        <v>187348829</v>
      </c>
      <c r="J63" s="62"/>
      <c r="K63" s="62">
        <f>SUM(K60:K61)</f>
        <v>207552491</v>
      </c>
    </row>
    <row r="64" spans="1:14" s="50" customFormat="1" ht="16.5" customHeight="1" x14ac:dyDescent="0.25">
      <c r="A64" s="41" t="s">
        <v>63</v>
      </c>
      <c r="B64" s="41"/>
      <c r="C64" s="41"/>
      <c r="D64" s="41"/>
      <c r="E64" s="40"/>
      <c r="F64" s="40"/>
      <c r="G64" s="58">
        <v>4049498.34</v>
      </c>
      <c r="H64" s="59"/>
      <c r="I64" s="58">
        <v>4049498.34</v>
      </c>
      <c r="J64" s="59"/>
      <c r="K64" s="58">
        <v>4524107</v>
      </c>
    </row>
    <row r="65" spans="1:11" s="50" customFormat="1" ht="16.5" customHeight="1" x14ac:dyDescent="0.25">
      <c r="A65" s="41" t="s">
        <v>64</v>
      </c>
      <c r="B65" s="41"/>
      <c r="C65" s="41"/>
      <c r="D65" s="41"/>
      <c r="E65" s="40"/>
      <c r="F65" s="40"/>
      <c r="G65" s="63">
        <v>-21371755.920000002</v>
      </c>
      <c r="H65" s="61"/>
      <c r="I65" s="58">
        <v>-21371755.920000002</v>
      </c>
      <c r="J65" s="61"/>
      <c r="K65" s="63">
        <v>-25014962</v>
      </c>
    </row>
    <row r="66" spans="1:11" s="50" customFormat="1" ht="16.5" customHeight="1" x14ac:dyDescent="0.25">
      <c r="A66" s="41" t="s">
        <v>65</v>
      </c>
      <c r="B66" s="41"/>
      <c r="C66" s="41"/>
      <c r="D66" s="41"/>
      <c r="E66" s="40"/>
      <c r="F66" s="40"/>
      <c r="G66" s="63">
        <v>-70653578.980000004</v>
      </c>
      <c r="H66" s="61"/>
      <c r="I66" s="58">
        <v>-70653578.980000004</v>
      </c>
      <c r="J66" s="61"/>
      <c r="K66" s="63">
        <v>-70848850</v>
      </c>
    </row>
    <row r="67" spans="1:11" s="50" customFormat="1" ht="16.5" customHeight="1" x14ac:dyDescent="0.25">
      <c r="A67" s="41" t="s">
        <v>66</v>
      </c>
      <c r="B67" s="41"/>
      <c r="C67" s="41"/>
      <c r="D67" s="41"/>
      <c r="E67" s="40"/>
      <c r="F67" s="40"/>
      <c r="G67" s="60">
        <v>-3086302.0485006003</v>
      </c>
      <c r="H67" s="59"/>
      <c r="I67" s="60">
        <v>0</v>
      </c>
      <c r="J67" s="59"/>
      <c r="K67" s="60">
        <v>0</v>
      </c>
    </row>
    <row r="68" spans="1:11" s="50" customFormat="1" ht="16.5" customHeight="1" x14ac:dyDescent="0.25">
      <c r="A68" s="41"/>
      <c r="B68" s="41"/>
      <c r="C68" s="41"/>
      <c r="D68" s="41"/>
      <c r="E68" s="40"/>
      <c r="F68" s="40"/>
      <c r="G68" s="61"/>
      <c r="H68" s="59"/>
      <c r="I68" s="61"/>
      <c r="J68" s="59"/>
      <c r="K68" s="61"/>
    </row>
    <row r="69" spans="1:11" s="50" customFormat="1" ht="16.5" customHeight="1" x14ac:dyDescent="0.25">
      <c r="A69" s="39" t="s">
        <v>67</v>
      </c>
      <c r="B69" s="39"/>
      <c r="C69" s="39"/>
      <c r="D69" s="39"/>
      <c r="E69" s="40"/>
      <c r="F69" s="40"/>
      <c r="G69" s="64">
        <v>96286689.771499366</v>
      </c>
      <c r="H69" s="64">
        <v>0</v>
      </c>
      <c r="I69" s="64">
        <v>99372991.819999963</v>
      </c>
      <c r="J69" s="64">
        <v>0</v>
      </c>
      <c r="K69" s="64">
        <v>116212786</v>
      </c>
    </row>
    <row r="70" spans="1:11" s="50" customFormat="1" ht="16.5" customHeight="1" x14ac:dyDescent="0.25">
      <c r="A70" s="41" t="s">
        <v>68</v>
      </c>
      <c r="B70" s="41"/>
      <c r="C70" s="41"/>
      <c r="D70" s="41"/>
      <c r="E70" s="40">
        <v>12</v>
      </c>
      <c r="F70" s="40"/>
      <c r="G70" s="65">
        <v>-18830964</v>
      </c>
      <c r="H70" s="58"/>
      <c r="I70" s="60">
        <v>-18830964</v>
      </c>
      <c r="J70" s="58"/>
      <c r="K70" s="65">
        <v>-24395648</v>
      </c>
    </row>
    <row r="71" spans="1:11" s="50" customFormat="1" ht="16.5" customHeight="1" x14ac:dyDescent="0.25">
      <c r="A71" s="41"/>
      <c r="B71" s="41"/>
      <c r="C71" s="41"/>
      <c r="D71" s="41"/>
      <c r="E71" s="40"/>
      <c r="F71" s="40"/>
      <c r="G71" s="64"/>
      <c r="H71" s="64"/>
      <c r="I71" s="64"/>
      <c r="J71" s="64"/>
      <c r="K71" s="64"/>
    </row>
    <row r="72" spans="1:11" s="50" customFormat="1" ht="16.5" customHeight="1" thickBot="1" x14ac:dyDescent="0.3">
      <c r="A72" s="39" t="s">
        <v>70</v>
      </c>
      <c r="B72" s="41"/>
      <c r="C72" s="41"/>
      <c r="D72" s="41"/>
      <c r="E72" s="40"/>
      <c r="F72" s="40"/>
      <c r="G72" s="67">
        <v>77455725.771499366</v>
      </c>
      <c r="H72" s="64"/>
      <c r="I72" s="67">
        <v>80542027.819999963</v>
      </c>
      <c r="J72" s="64"/>
      <c r="K72" s="67">
        <v>91817138</v>
      </c>
    </row>
    <row r="73" spans="1:11" s="50" customFormat="1" ht="16.5" customHeight="1" thickTop="1" x14ac:dyDescent="0.25">
      <c r="A73" s="39"/>
      <c r="B73" s="41"/>
      <c r="C73" s="41"/>
      <c r="D73" s="41"/>
      <c r="E73" s="40"/>
      <c r="F73" s="40"/>
      <c r="G73" s="64"/>
      <c r="H73" s="64"/>
      <c r="I73" s="64"/>
      <c r="J73" s="64"/>
      <c r="K73" s="64"/>
    </row>
    <row r="74" spans="1:11" s="50" customFormat="1" ht="16.5" customHeight="1" x14ac:dyDescent="0.25">
      <c r="A74" s="39" t="s">
        <v>71</v>
      </c>
      <c r="B74" s="39"/>
      <c r="C74" s="39"/>
      <c r="D74" s="39"/>
      <c r="E74" s="40"/>
      <c r="F74" s="40"/>
      <c r="G74" s="62"/>
      <c r="H74" s="64"/>
      <c r="I74" s="62"/>
      <c r="J74" s="64"/>
      <c r="K74" s="62"/>
    </row>
    <row r="75" spans="1:11" s="50" customFormat="1" ht="16.5" customHeight="1" x14ac:dyDescent="0.25">
      <c r="A75" s="41"/>
      <c r="B75" s="41" t="s">
        <v>72</v>
      </c>
      <c r="C75" s="39"/>
      <c r="D75" s="39"/>
      <c r="E75" s="40"/>
      <c r="F75" s="40"/>
      <c r="G75" s="61">
        <v>77455725.771499366</v>
      </c>
      <c r="H75" s="61"/>
      <c r="I75" s="61">
        <v>80542027.819999963</v>
      </c>
      <c r="J75" s="61">
        <v>51015322</v>
      </c>
      <c r="K75" s="61">
        <v>91817138</v>
      </c>
    </row>
    <row r="76" spans="1:11" s="50" customFormat="1" ht="16.5" customHeight="1" x14ac:dyDescent="0.25">
      <c r="A76" s="41"/>
      <c r="B76" s="41" t="s">
        <v>73</v>
      </c>
      <c r="C76" s="41"/>
      <c r="D76" s="41"/>
      <c r="E76" s="40"/>
      <c r="F76" s="40"/>
      <c r="G76" s="66">
        <v>0</v>
      </c>
      <c r="H76" s="64">
        <v>0</v>
      </c>
      <c r="I76" s="66">
        <v>0</v>
      </c>
      <c r="J76" s="64">
        <v>0</v>
      </c>
      <c r="K76" s="66">
        <v>0</v>
      </c>
    </row>
    <row r="77" spans="1:11" s="50" customFormat="1" ht="16.5" customHeight="1" x14ac:dyDescent="0.25">
      <c r="A77" s="41"/>
      <c r="B77" s="41"/>
      <c r="C77" s="41"/>
      <c r="D77" s="41"/>
      <c r="E77" s="40"/>
      <c r="F77" s="40"/>
      <c r="G77" s="64"/>
      <c r="H77" s="64"/>
      <c r="I77" s="64"/>
      <c r="J77" s="64"/>
      <c r="K77" s="64"/>
    </row>
    <row r="78" spans="1:11" s="50" customFormat="1" ht="16.5" customHeight="1" thickBot="1" x14ac:dyDescent="0.3">
      <c r="A78" s="39" t="s">
        <v>69</v>
      </c>
      <c r="B78" s="39"/>
      <c r="C78" s="39"/>
      <c r="D78" s="39"/>
      <c r="E78" s="40"/>
      <c r="F78" s="40"/>
      <c r="G78" s="67">
        <v>77455725.771499366</v>
      </c>
      <c r="H78" s="64"/>
      <c r="I78" s="67">
        <v>80542027.819999963</v>
      </c>
      <c r="J78" s="64">
        <v>51015322</v>
      </c>
      <c r="K78" s="67">
        <v>91817138</v>
      </c>
    </row>
    <row r="79" spans="1:11" s="50" customFormat="1" ht="16.5" customHeight="1" thickTop="1" x14ac:dyDescent="0.25">
      <c r="A79" s="39"/>
      <c r="B79" s="39"/>
      <c r="C79" s="39"/>
      <c r="D79" s="39"/>
      <c r="E79" s="40"/>
      <c r="F79" s="40"/>
      <c r="G79" s="64"/>
      <c r="H79" s="64"/>
      <c r="I79" s="64"/>
      <c r="J79" s="64"/>
      <c r="K79" s="64"/>
    </row>
    <row r="80" spans="1:11" s="50" customFormat="1" ht="16.5" customHeight="1" x14ac:dyDescent="0.25">
      <c r="A80" s="70" t="s">
        <v>74</v>
      </c>
      <c r="B80" s="71"/>
      <c r="C80" s="39"/>
      <c r="D80" s="39"/>
      <c r="E80" s="40"/>
      <c r="F80" s="40"/>
      <c r="G80" s="64"/>
      <c r="H80" s="64"/>
      <c r="I80" s="64"/>
      <c r="J80" s="64"/>
      <c r="K80" s="64"/>
    </row>
    <row r="81" spans="1:11" s="50" customFormat="1" ht="16.5" customHeight="1" x14ac:dyDescent="0.25">
      <c r="A81" s="72"/>
      <c r="B81" s="73" t="s">
        <v>75</v>
      </c>
      <c r="C81" s="39"/>
      <c r="D81" s="39"/>
      <c r="E81" s="40"/>
      <c r="F81" s="40"/>
      <c r="G81" s="64"/>
      <c r="H81" s="64"/>
      <c r="I81" s="64"/>
      <c r="J81" s="64"/>
      <c r="K81" s="64"/>
    </row>
    <row r="82" spans="1:11" s="50" customFormat="1" ht="16.5" customHeight="1" x14ac:dyDescent="0.25">
      <c r="A82" s="72"/>
      <c r="B82" s="71" t="s">
        <v>76</v>
      </c>
      <c r="C82" s="39"/>
      <c r="D82" s="39"/>
      <c r="E82" s="40"/>
      <c r="F82" s="40"/>
      <c r="G82" s="64">
        <v>77455725.771499366</v>
      </c>
      <c r="H82" s="64"/>
      <c r="I82" s="64">
        <v>80542027.819999963</v>
      </c>
      <c r="J82" s="64">
        <v>51015322</v>
      </c>
      <c r="K82" s="64">
        <v>91817138</v>
      </c>
    </row>
    <row r="83" spans="1:11" s="50" customFormat="1" ht="16.5" customHeight="1" x14ac:dyDescent="0.25">
      <c r="A83" s="72"/>
      <c r="B83" s="71" t="s">
        <v>73</v>
      </c>
      <c r="C83" s="39"/>
      <c r="D83" s="39"/>
      <c r="E83" s="40"/>
      <c r="F83" s="40"/>
      <c r="G83" s="66">
        <v>0</v>
      </c>
      <c r="H83" s="64">
        <v>0</v>
      </c>
      <c r="I83" s="66">
        <v>0</v>
      </c>
      <c r="J83" s="64">
        <v>0</v>
      </c>
      <c r="K83" s="66">
        <v>0</v>
      </c>
    </row>
    <row r="84" spans="1:11" s="50" customFormat="1" ht="16.5" customHeight="1" x14ac:dyDescent="0.25">
      <c r="A84" s="72"/>
      <c r="B84" s="71"/>
      <c r="C84" s="39"/>
      <c r="D84" s="39"/>
      <c r="E84" s="40"/>
      <c r="F84" s="40"/>
      <c r="G84" s="64"/>
      <c r="H84" s="64"/>
      <c r="I84" s="64"/>
      <c r="J84" s="64"/>
      <c r="K84" s="64"/>
    </row>
    <row r="85" spans="1:11" s="50" customFormat="1" ht="16.5" customHeight="1" thickBot="1" x14ac:dyDescent="0.3">
      <c r="A85" s="70" t="s">
        <v>70</v>
      </c>
      <c r="B85" s="73"/>
      <c r="C85" s="39"/>
      <c r="D85" s="39"/>
      <c r="E85" s="40"/>
      <c r="F85" s="40"/>
      <c r="G85" s="67">
        <v>77455725.771499366</v>
      </c>
      <c r="H85" s="64"/>
      <c r="I85" s="67">
        <v>80542027.819999963</v>
      </c>
      <c r="J85" s="64">
        <v>51015322</v>
      </c>
      <c r="K85" s="67">
        <v>91817138</v>
      </c>
    </row>
    <row r="86" spans="1:11" ht="16.5" customHeight="1" thickTop="1" x14ac:dyDescent="0.25">
      <c r="A86" s="70"/>
      <c r="B86" s="73"/>
      <c r="C86" s="39"/>
      <c r="D86" s="39"/>
      <c r="G86" s="64"/>
      <c r="H86" s="64"/>
      <c r="I86" s="64"/>
      <c r="J86" s="64"/>
      <c r="K86" s="64"/>
    </row>
    <row r="87" spans="1:11" ht="16.5" customHeight="1" x14ac:dyDescent="0.25">
      <c r="A87" s="72"/>
      <c r="B87" s="71"/>
      <c r="C87" s="39"/>
      <c r="D87" s="39"/>
      <c r="G87" s="64"/>
      <c r="H87" s="64"/>
      <c r="I87" s="64"/>
      <c r="J87" s="64"/>
      <c r="K87" s="64"/>
    </row>
    <row r="88" spans="1:11" ht="16.5" customHeight="1" x14ac:dyDescent="0.25">
      <c r="A88" s="39" t="s">
        <v>77</v>
      </c>
      <c r="B88" s="39"/>
      <c r="C88" s="39"/>
      <c r="D88" s="39"/>
      <c r="E88" s="40">
        <v>13</v>
      </c>
      <c r="G88" s="74"/>
      <c r="H88" s="75"/>
      <c r="I88" s="74"/>
      <c r="J88" s="75"/>
      <c r="K88" s="74"/>
    </row>
    <row r="89" spans="1:11" ht="16.5" customHeight="1" x14ac:dyDescent="0.25">
      <c r="A89" s="39"/>
      <c r="B89" s="39"/>
      <c r="C89" s="39"/>
      <c r="D89" s="39"/>
      <c r="H89" s="50"/>
      <c r="J89" s="50"/>
    </row>
    <row r="90" spans="1:11" ht="16.5" customHeight="1" thickBot="1" x14ac:dyDescent="0.3">
      <c r="A90" s="41" t="s">
        <v>78</v>
      </c>
      <c r="G90" s="76">
        <v>0.14103027614818078</v>
      </c>
      <c r="H90" s="77">
        <v>-0.90724486909090896</v>
      </c>
      <c r="I90" s="76">
        <v>0.14664173441818185</v>
      </c>
      <c r="J90" s="77">
        <v>-0.90724486909090896</v>
      </c>
      <c r="K90" s="76">
        <v>0.1669402509090909</v>
      </c>
    </row>
    <row r="91" spans="1:11" ht="16.5" customHeight="1" thickTop="1" x14ac:dyDescent="0.25">
      <c r="G91" s="77"/>
      <c r="H91" s="77"/>
      <c r="I91" s="77"/>
      <c r="J91" s="77"/>
      <c r="K91" s="77"/>
    </row>
    <row r="92" spans="1:11" ht="16.5" customHeight="1" x14ac:dyDescent="0.25">
      <c r="G92" s="77"/>
      <c r="H92" s="77"/>
      <c r="I92" s="77"/>
      <c r="J92" s="77"/>
      <c r="K92" s="77"/>
    </row>
    <row r="93" spans="1:11" ht="16.5" customHeight="1" x14ac:dyDescent="0.25">
      <c r="G93" s="77"/>
      <c r="H93" s="77"/>
      <c r="I93" s="77"/>
      <c r="J93" s="77"/>
      <c r="K93" s="77"/>
    </row>
    <row r="94" spans="1:11" ht="16.5" customHeight="1" x14ac:dyDescent="0.25">
      <c r="G94" s="77"/>
      <c r="H94" s="77"/>
      <c r="I94" s="77"/>
      <c r="J94" s="77"/>
      <c r="K94" s="77"/>
    </row>
    <row r="95" spans="1:11" ht="16.5" customHeight="1" x14ac:dyDescent="0.25">
      <c r="G95" s="77"/>
      <c r="H95" s="77"/>
      <c r="I95" s="77"/>
      <c r="J95" s="77"/>
      <c r="K95" s="77"/>
    </row>
    <row r="96" spans="1:11" ht="9.75" customHeight="1" x14ac:dyDescent="0.25">
      <c r="G96" s="77"/>
      <c r="H96" s="77"/>
      <c r="I96" s="77"/>
      <c r="J96" s="77"/>
      <c r="K96" s="77"/>
    </row>
    <row r="97" spans="1:11" s="50" customFormat="1" ht="21.95" customHeight="1" x14ac:dyDescent="0.25">
      <c r="A97" s="46" t="str">
        <f>A48</f>
        <v>The accompanying notes form part of this interim financial information.</v>
      </c>
      <c r="B97" s="46"/>
      <c r="C97" s="46"/>
      <c r="D97" s="46"/>
      <c r="E97" s="45"/>
      <c r="F97" s="45"/>
      <c r="G97" s="116"/>
      <c r="H97" s="66"/>
      <c r="I97" s="116"/>
      <c r="J97" s="66"/>
      <c r="K97" s="116"/>
    </row>
    <row r="98" spans="1:11" s="50" customFormat="1" ht="16.5" customHeight="1" x14ac:dyDescent="0.25">
      <c r="A98" s="50">
        <f>+'2-3'!A159</f>
        <v>0</v>
      </c>
      <c r="E98" s="49"/>
      <c r="F98" s="49"/>
      <c r="G98" s="75"/>
      <c r="H98" s="75"/>
      <c r="I98" s="75"/>
      <c r="J98" s="75"/>
      <c r="K98" s="50">
        <v>5</v>
      </c>
    </row>
  </sheetData>
  <mergeCells count="4">
    <mergeCell ref="I6:K6"/>
    <mergeCell ref="I7:K7"/>
    <mergeCell ref="I55:K55"/>
    <mergeCell ref="I56:K56"/>
  </mergeCells>
  <pageMargins left="0.8" right="0.5" top="0.5" bottom="0.4" header="0.49" footer="0.4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workbookViewId="0">
      <selection activeCell="A26" sqref="A26"/>
    </sheetView>
  </sheetViews>
  <sheetFormatPr defaultRowHeight="15" customHeight="1" x14ac:dyDescent="0.2"/>
  <cols>
    <col min="1" max="1" width="53.85546875" style="7" customWidth="1"/>
    <col min="2" max="2" width="6.7109375" style="7" customWidth="1"/>
    <col min="3" max="3" width="0.85546875" style="7" customWidth="1"/>
    <col min="4" max="4" width="12.140625" style="7" customWidth="1"/>
    <col min="5" max="5" width="0.85546875" style="7" customWidth="1"/>
    <col min="6" max="6" width="10.7109375" style="7" customWidth="1"/>
    <col min="7" max="7" width="0.85546875" style="7" customWidth="1"/>
    <col min="8" max="8" width="12.7109375" style="7" customWidth="1"/>
    <col min="9" max="9" width="0.85546875" style="7" customWidth="1"/>
    <col min="10" max="10" width="13.7109375" style="7" customWidth="1"/>
    <col min="11" max="11" width="0.85546875" style="7" customWidth="1"/>
    <col min="12" max="12" width="10.7109375" style="7" customWidth="1"/>
    <col min="13" max="13" width="9.5703125" style="7" bestFit="1" customWidth="1"/>
    <col min="14" max="16384" width="9.140625" style="7"/>
  </cols>
  <sheetData>
    <row r="1" spans="1:12" ht="15" customHeight="1" x14ac:dyDescent="0.2">
      <c r="A1" s="2" t="s">
        <v>0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3"/>
    </row>
    <row r="2" spans="1:12" ht="15" customHeight="1" x14ac:dyDescent="0.2">
      <c r="A2" s="2" t="s">
        <v>80</v>
      </c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ht="15" customHeight="1" x14ac:dyDescent="0.2">
      <c r="A3" s="84" t="s">
        <v>79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15" customHeight="1" x14ac:dyDescent="0.2">
      <c r="A4" s="87"/>
      <c r="B4" s="88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15" customHeight="1" x14ac:dyDescent="0.2">
      <c r="A5" s="87"/>
      <c r="B5" s="88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ht="15" customHeight="1" x14ac:dyDescent="0.2">
      <c r="A6" s="87"/>
      <c r="B6" s="88"/>
      <c r="C6" s="89"/>
      <c r="D6" s="180" t="s">
        <v>81</v>
      </c>
      <c r="E6" s="180"/>
      <c r="F6" s="180"/>
      <c r="G6" s="180"/>
      <c r="H6" s="180"/>
      <c r="I6" s="180"/>
      <c r="J6" s="180"/>
      <c r="K6" s="180"/>
      <c r="L6" s="180"/>
    </row>
    <row r="7" spans="1:12" ht="15" customHeight="1" x14ac:dyDescent="0.2">
      <c r="A7" s="82"/>
      <c r="B7" s="81"/>
      <c r="C7" s="82"/>
      <c r="D7" s="82"/>
      <c r="E7" s="82"/>
      <c r="F7" s="82"/>
      <c r="G7" s="82"/>
      <c r="H7" s="181" t="s">
        <v>53</v>
      </c>
      <c r="I7" s="181"/>
      <c r="J7" s="181"/>
      <c r="K7" s="82"/>
      <c r="L7" s="82"/>
    </row>
    <row r="8" spans="1:12" ht="15" customHeight="1" x14ac:dyDescent="0.2">
      <c r="A8" s="82"/>
      <c r="B8" s="81"/>
      <c r="C8" s="82"/>
      <c r="D8" s="90" t="s">
        <v>82</v>
      </c>
      <c r="E8" s="91"/>
      <c r="F8" s="82"/>
      <c r="G8" s="91"/>
      <c r="H8" s="90" t="s">
        <v>83</v>
      </c>
      <c r="I8" s="90"/>
      <c r="J8" s="90" t="s">
        <v>84</v>
      </c>
      <c r="K8" s="90"/>
      <c r="L8" s="92"/>
    </row>
    <row r="9" spans="1:12" ht="15" customHeight="1" x14ac:dyDescent="0.2">
      <c r="A9" s="82"/>
      <c r="B9" s="81"/>
      <c r="C9" s="82"/>
      <c r="D9" s="90" t="s">
        <v>85</v>
      </c>
      <c r="E9" s="90"/>
      <c r="F9" s="90" t="s">
        <v>86</v>
      </c>
      <c r="G9" s="90"/>
      <c r="H9" s="93" t="s">
        <v>87</v>
      </c>
      <c r="I9" s="90"/>
      <c r="J9" s="91" t="s">
        <v>88</v>
      </c>
      <c r="K9" s="90"/>
      <c r="L9" s="90" t="s">
        <v>89</v>
      </c>
    </row>
    <row r="10" spans="1:12" ht="15" customHeight="1" x14ac:dyDescent="0.2">
      <c r="A10" s="82"/>
      <c r="B10" s="81"/>
      <c r="C10" s="82"/>
      <c r="D10" s="90" t="s">
        <v>90</v>
      </c>
      <c r="E10" s="90"/>
      <c r="F10" s="90" t="s">
        <v>91</v>
      </c>
      <c r="G10" s="90"/>
      <c r="H10" s="90" t="s">
        <v>92</v>
      </c>
      <c r="I10" s="90"/>
      <c r="J10" s="90" t="s">
        <v>93</v>
      </c>
      <c r="K10" s="90"/>
      <c r="L10" s="91" t="s">
        <v>94</v>
      </c>
    </row>
    <row r="11" spans="1:12" ht="15" customHeight="1" x14ac:dyDescent="0.2">
      <c r="A11" s="82"/>
      <c r="B11" s="26" t="s">
        <v>32</v>
      </c>
      <c r="C11" s="82"/>
      <c r="D11" s="94" t="s">
        <v>13</v>
      </c>
      <c r="E11" s="90"/>
      <c r="F11" s="94" t="s">
        <v>13</v>
      </c>
      <c r="G11" s="90"/>
      <c r="H11" s="94" t="s">
        <v>13</v>
      </c>
      <c r="I11" s="90"/>
      <c r="J11" s="94" t="s">
        <v>13</v>
      </c>
      <c r="K11" s="90"/>
      <c r="L11" s="94" t="s">
        <v>13</v>
      </c>
    </row>
    <row r="12" spans="1:12" ht="15" customHeight="1" x14ac:dyDescent="0.2">
      <c r="B12" s="81"/>
      <c r="C12" s="82"/>
      <c r="D12" s="6"/>
      <c r="E12" s="6"/>
      <c r="F12" s="6"/>
      <c r="G12" s="6"/>
      <c r="H12" s="6"/>
      <c r="I12" s="6"/>
      <c r="J12" s="6"/>
      <c r="K12" s="17"/>
      <c r="L12" s="6"/>
    </row>
    <row r="13" spans="1:12" ht="15" customHeight="1" x14ac:dyDescent="0.2">
      <c r="A13" s="95" t="s">
        <v>125</v>
      </c>
      <c r="B13" s="81"/>
      <c r="C13" s="82"/>
      <c r="D13" s="17">
        <v>137500000</v>
      </c>
      <c r="E13" s="17"/>
      <c r="F13" s="17">
        <v>183998784</v>
      </c>
      <c r="G13" s="17"/>
      <c r="H13" s="17">
        <v>13750000</v>
      </c>
      <c r="I13" s="17"/>
      <c r="J13" s="17">
        <v>92021558</v>
      </c>
      <c r="K13" s="17"/>
      <c r="L13" s="17">
        <v>427270342</v>
      </c>
    </row>
    <row r="14" spans="1:12" ht="15" customHeight="1" x14ac:dyDescent="0.2">
      <c r="A14" s="95"/>
      <c r="B14" s="81"/>
      <c r="C14" s="82"/>
      <c r="D14" s="17"/>
      <c r="E14" s="6"/>
      <c r="F14" s="17"/>
      <c r="G14" s="6"/>
      <c r="H14" s="17"/>
      <c r="I14" s="6"/>
      <c r="J14" s="17"/>
      <c r="K14" s="17"/>
      <c r="L14" s="6"/>
    </row>
    <row r="15" spans="1:12" ht="15" customHeight="1" x14ac:dyDescent="0.2">
      <c r="A15" s="95" t="s">
        <v>95</v>
      </c>
      <c r="B15" s="81"/>
      <c r="C15" s="82"/>
      <c r="D15" s="6"/>
      <c r="E15" s="6"/>
      <c r="F15" s="6"/>
      <c r="G15" s="6"/>
      <c r="H15" s="6"/>
      <c r="I15" s="6"/>
      <c r="J15" s="6"/>
      <c r="K15" s="17"/>
      <c r="L15" s="6"/>
    </row>
    <row r="16" spans="1:12" ht="15" customHeight="1" x14ac:dyDescent="0.2">
      <c r="A16" s="82" t="s">
        <v>96</v>
      </c>
      <c r="B16" s="81">
        <v>11</v>
      </c>
      <c r="C16" s="82"/>
      <c r="D16" s="6">
        <v>0</v>
      </c>
      <c r="E16" s="6"/>
      <c r="F16" s="6">
        <v>0</v>
      </c>
      <c r="G16" s="6"/>
      <c r="H16" s="6">
        <v>0</v>
      </c>
      <c r="I16" s="6"/>
      <c r="J16" s="6">
        <v>-87994940</v>
      </c>
      <c r="K16" s="17"/>
      <c r="L16" s="17">
        <v>-87994940</v>
      </c>
    </row>
    <row r="17" spans="1:13" ht="15" customHeight="1" x14ac:dyDescent="0.2">
      <c r="A17" s="89" t="s">
        <v>70</v>
      </c>
      <c r="B17" s="88"/>
      <c r="C17" s="89"/>
      <c r="D17" s="12">
        <v>0</v>
      </c>
      <c r="E17" s="17"/>
      <c r="F17" s="12">
        <v>0</v>
      </c>
      <c r="G17" s="17"/>
      <c r="H17" s="12">
        <v>0</v>
      </c>
      <c r="I17" s="17"/>
      <c r="J17" s="29">
        <v>77455726</v>
      </c>
      <c r="K17" s="17"/>
      <c r="L17" s="29">
        <v>77455726</v>
      </c>
    </row>
    <row r="18" spans="1:13" ht="15" customHeight="1" x14ac:dyDescent="0.2">
      <c r="A18" s="89"/>
      <c r="B18" s="88"/>
      <c r="C18" s="89"/>
      <c r="D18" s="17"/>
      <c r="E18" s="17"/>
      <c r="F18" s="17"/>
      <c r="G18" s="17"/>
      <c r="H18" s="17"/>
      <c r="I18" s="17"/>
      <c r="J18" s="17"/>
      <c r="K18" s="17"/>
      <c r="L18" s="17"/>
    </row>
    <row r="19" spans="1:13" ht="15.75" customHeight="1" thickBot="1" x14ac:dyDescent="0.25">
      <c r="A19" s="95" t="s">
        <v>97</v>
      </c>
      <c r="B19" s="81"/>
      <c r="C19" s="82"/>
      <c r="D19" s="34">
        <v>137500000</v>
      </c>
      <c r="E19" s="17"/>
      <c r="F19" s="34">
        <v>183998784</v>
      </c>
      <c r="G19" s="17"/>
      <c r="H19" s="34">
        <v>13750000</v>
      </c>
      <c r="I19" s="17"/>
      <c r="J19" s="34">
        <v>81482344</v>
      </c>
      <c r="K19" s="34"/>
      <c r="L19" s="34">
        <v>416731128</v>
      </c>
      <c r="M19" s="96"/>
    </row>
    <row r="20" spans="1:13" ht="15.75" customHeight="1" thickTop="1" x14ac:dyDescent="0.2">
      <c r="A20" s="95"/>
      <c r="B20" s="81"/>
      <c r="C20" s="82"/>
      <c r="D20" s="17"/>
      <c r="E20" s="17"/>
      <c r="F20" s="17"/>
      <c r="G20" s="17"/>
      <c r="H20" s="17"/>
      <c r="I20" s="17"/>
      <c r="J20" s="17"/>
      <c r="K20" s="17"/>
      <c r="L20" s="17"/>
    </row>
    <row r="21" spans="1:13" ht="15.75" customHeight="1" x14ac:dyDescent="0.2">
      <c r="A21" s="95"/>
      <c r="B21" s="81"/>
      <c r="C21" s="82"/>
      <c r="D21" s="17"/>
      <c r="E21" s="17"/>
      <c r="F21" s="17"/>
      <c r="G21" s="17"/>
      <c r="H21" s="17"/>
      <c r="I21" s="17"/>
      <c r="J21" s="17"/>
      <c r="K21" s="17"/>
      <c r="L21" s="17"/>
    </row>
    <row r="22" spans="1:13" ht="15.75" customHeight="1" x14ac:dyDescent="0.2">
      <c r="A22" s="95"/>
      <c r="B22" s="81"/>
      <c r="C22" s="82"/>
      <c r="D22" s="17"/>
      <c r="E22" s="17"/>
      <c r="F22" s="17"/>
      <c r="G22" s="17"/>
      <c r="H22" s="17"/>
      <c r="I22" s="17"/>
      <c r="J22" s="17"/>
      <c r="K22" s="17"/>
      <c r="L22" s="17"/>
    </row>
    <row r="23" spans="1:13" ht="15.75" customHeight="1" x14ac:dyDescent="0.2">
      <c r="A23" s="95"/>
      <c r="B23" s="81"/>
      <c r="C23" s="82"/>
      <c r="D23" s="18"/>
      <c r="E23" s="17"/>
      <c r="F23" s="17"/>
      <c r="G23" s="17"/>
      <c r="H23" s="17"/>
      <c r="I23" s="17"/>
      <c r="J23" s="17"/>
      <c r="K23" s="17"/>
      <c r="L23" s="17"/>
    </row>
    <row r="24" spans="1:13" ht="15" customHeight="1" x14ac:dyDescent="0.2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</row>
    <row r="25" spans="1:13" ht="15" customHeight="1" x14ac:dyDescent="0.2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</row>
    <row r="26" spans="1:13" ht="15" customHeight="1" x14ac:dyDescent="0.2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</row>
    <row r="27" spans="1:13" ht="15" customHeight="1" x14ac:dyDescent="0.2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</row>
    <row r="28" spans="1:13" ht="15" customHeight="1" x14ac:dyDescent="0.2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3" ht="15.75" customHeight="1" x14ac:dyDescent="0.2">
      <c r="A29" s="95"/>
      <c r="B29" s="81"/>
      <c r="C29" s="82"/>
      <c r="D29" s="17"/>
      <c r="E29" s="17"/>
      <c r="F29" s="17"/>
      <c r="G29" s="17"/>
      <c r="H29" s="17"/>
      <c r="I29" s="17"/>
      <c r="J29" s="17"/>
      <c r="K29" s="17"/>
      <c r="L29" s="17"/>
    </row>
    <row r="30" spans="1:13" ht="15.75" customHeight="1" x14ac:dyDescent="0.2">
      <c r="A30" s="95"/>
      <c r="B30" s="81"/>
      <c r="C30" s="82"/>
      <c r="D30" s="17"/>
      <c r="E30" s="17"/>
      <c r="F30" s="17"/>
      <c r="G30" s="17"/>
      <c r="H30" s="17"/>
      <c r="I30" s="17"/>
      <c r="J30" s="17"/>
      <c r="K30" s="17"/>
      <c r="L30" s="17"/>
    </row>
    <row r="31" spans="1:13" ht="15" customHeight="1" x14ac:dyDescent="0.2">
      <c r="B31" s="81"/>
      <c r="C31" s="82"/>
      <c r="D31" s="6"/>
      <c r="E31" s="6"/>
      <c r="F31" s="6"/>
      <c r="G31" s="6"/>
      <c r="H31" s="6"/>
      <c r="I31" s="6"/>
      <c r="J31" s="6"/>
      <c r="K31" s="17"/>
      <c r="L31" s="6"/>
    </row>
    <row r="32" spans="1:13" ht="15" customHeight="1" x14ac:dyDescent="0.2">
      <c r="B32" s="97"/>
      <c r="D32" s="96"/>
      <c r="F32" s="96"/>
      <c r="H32" s="96"/>
      <c r="J32" s="96"/>
      <c r="L32" s="96"/>
    </row>
    <row r="33" spans="1:12" ht="15" customHeight="1" x14ac:dyDescent="0.2">
      <c r="J33" s="98"/>
    </row>
    <row r="34" spans="1:12" ht="15" customHeight="1" x14ac:dyDescent="0.2">
      <c r="J34" s="98"/>
    </row>
    <row r="35" spans="1:12" ht="21.95" customHeight="1" x14ac:dyDescent="0.2">
      <c r="A35" s="182" t="str">
        <f>'4-5'!A97</f>
        <v>The accompanying notes form part of this interim financial information.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1"/>
      <c r="L35" s="86"/>
    </row>
    <row r="36" spans="1:12" ht="16.5" customHeight="1" x14ac:dyDescent="0.2">
      <c r="A36" s="82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>
        <v>6</v>
      </c>
    </row>
    <row r="39" spans="1:12" ht="15" customHeight="1" x14ac:dyDescent="0.2">
      <c r="D39" s="99"/>
    </row>
    <row r="40" spans="1:12" ht="15" customHeight="1" x14ac:dyDescent="0.2">
      <c r="D40" s="100"/>
    </row>
    <row r="41" spans="1:12" ht="15" customHeight="1" x14ac:dyDescent="0.2">
      <c r="D41" s="99"/>
    </row>
    <row r="42" spans="1:12" ht="15" customHeight="1" x14ac:dyDescent="0.2">
      <c r="D42" s="99"/>
    </row>
    <row r="43" spans="1:12" ht="15" customHeight="1" x14ac:dyDescent="0.2">
      <c r="D43" s="101"/>
    </row>
    <row r="44" spans="1:12" ht="15" customHeight="1" x14ac:dyDescent="0.2">
      <c r="D44" s="99"/>
    </row>
    <row r="45" spans="1:12" ht="15" customHeight="1" x14ac:dyDescent="0.2">
      <c r="D45" s="100"/>
    </row>
    <row r="46" spans="1:12" ht="15" customHeight="1" x14ac:dyDescent="0.2">
      <c r="D46" s="99"/>
    </row>
    <row r="47" spans="1:12" ht="15" customHeight="1" x14ac:dyDescent="0.2">
      <c r="D47" s="99"/>
    </row>
    <row r="48" spans="1:12" ht="15" customHeight="1" x14ac:dyDescent="0.2">
      <c r="D48" s="99"/>
    </row>
    <row r="49" spans="4:4" ht="15" customHeight="1" x14ac:dyDescent="0.2">
      <c r="D49" s="99"/>
    </row>
    <row r="50" spans="4:4" ht="15" customHeight="1" x14ac:dyDescent="0.2">
      <c r="D50" s="101"/>
    </row>
    <row r="51" spans="4:4" ht="15" customHeight="1" x14ac:dyDescent="0.2">
      <c r="D51" s="99"/>
    </row>
  </sheetData>
  <mergeCells count="3">
    <mergeCell ref="D6:L6"/>
    <mergeCell ref="H7:J7"/>
    <mergeCell ref="A35:J35"/>
  </mergeCells>
  <pageMargins left="1" right="1" top="0.5" bottom="0.4" header="0.49" footer="0.4"/>
  <pageSetup paperSize="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workbookViewId="0">
      <selection activeCell="F15" sqref="F15"/>
    </sheetView>
  </sheetViews>
  <sheetFormatPr defaultRowHeight="15.95" customHeight="1" x14ac:dyDescent="0.25"/>
  <cols>
    <col min="1" max="2" width="1.140625" style="102" customWidth="1"/>
    <col min="3" max="3" width="40.5703125" style="102" customWidth="1"/>
    <col min="4" max="4" width="5.7109375" style="103" customWidth="1"/>
    <col min="5" max="5" width="0.85546875" style="102" customWidth="1"/>
    <col min="6" max="6" width="13.7109375" style="102" customWidth="1"/>
    <col min="7" max="7" width="0.85546875" style="102" customWidth="1"/>
    <col min="8" max="8" width="13.7109375" style="102" customWidth="1"/>
    <col min="9" max="9" width="0.85546875" style="102" customWidth="1"/>
    <col min="10" max="10" width="17.7109375" style="102" customWidth="1"/>
    <col min="11" max="11" width="0.85546875" style="102" customWidth="1"/>
    <col min="12" max="12" width="13.7109375" style="102" customWidth="1"/>
    <col min="13" max="13" width="0.85546875" style="102" customWidth="1"/>
    <col min="14" max="14" width="13.7109375" style="102" customWidth="1"/>
    <col min="15" max="16384" width="9.140625" style="102"/>
  </cols>
  <sheetData>
    <row r="1" spans="1:14" ht="15.95" customHeight="1" x14ac:dyDescent="0.25">
      <c r="A1" s="39" t="str">
        <f>'[56]3-4'!A1</f>
        <v>Union Auction Public Company Limited</v>
      </c>
      <c r="N1" s="42"/>
    </row>
    <row r="2" spans="1:14" ht="15.95" customHeight="1" x14ac:dyDescent="0.25">
      <c r="A2" s="39" t="s">
        <v>140</v>
      </c>
    </row>
    <row r="3" spans="1:14" ht="15.95" customHeight="1" x14ac:dyDescent="0.25">
      <c r="A3" s="43" t="s">
        <v>79</v>
      </c>
      <c r="B3" s="104"/>
      <c r="C3" s="104"/>
      <c r="D3" s="105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ht="15.95" customHeight="1" x14ac:dyDescent="0.25">
      <c r="A4" s="47"/>
      <c r="B4" s="106"/>
      <c r="C4" s="106"/>
      <c r="D4" s="107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ht="15.95" customHeight="1" x14ac:dyDescent="0.25">
      <c r="A5" s="47"/>
      <c r="B5" s="106"/>
      <c r="C5" s="106"/>
      <c r="D5" s="107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 ht="15.95" customHeight="1" x14ac:dyDescent="0.25">
      <c r="F6" s="183" t="s">
        <v>98</v>
      </c>
      <c r="G6" s="183"/>
      <c r="H6" s="183"/>
      <c r="I6" s="183"/>
      <c r="J6" s="183"/>
      <c r="K6" s="183"/>
      <c r="L6" s="183"/>
      <c r="M6" s="183"/>
      <c r="N6" s="183"/>
    </row>
    <row r="7" spans="1:14" ht="15.95" customHeight="1" x14ac:dyDescent="0.25">
      <c r="F7" s="108" t="s">
        <v>82</v>
      </c>
      <c r="G7" s="109"/>
      <c r="I7" s="109"/>
      <c r="J7" s="184" t="s">
        <v>139</v>
      </c>
      <c r="K7" s="184"/>
      <c r="L7" s="184"/>
      <c r="M7" s="108"/>
    </row>
    <row r="8" spans="1:14" ht="15.95" customHeight="1" x14ac:dyDescent="0.25">
      <c r="F8" s="108" t="s">
        <v>85</v>
      </c>
      <c r="G8" s="108"/>
      <c r="H8" s="108" t="s">
        <v>99</v>
      </c>
      <c r="I8" s="108"/>
      <c r="J8" s="110" t="s">
        <v>138</v>
      </c>
      <c r="K8" s="108"/>
      <c r="L8" s="109"/>
      <c r="M8" s="108"/>
      <c r="N8" s="108" t="s">
        <v>89</v>
      </c>
    </row>
    <row r="9" spans="1:14" ht="15.95" customHeight="1" x14ac:dyDescent="0.25">
      <c r="F9" s="108" t="s">
        <v>90</v>
      </c>
      <c r="G9" s="108"/>
      <c r="H9" s="108" t="s">
        <v>91</v>
      </c>
      <c r="I9" s="108"/>
      <c r="J9" s="108" t="s">
        <v>92</v>
      </c>
      <c r="K9" s="108"/>
      <c r="L9" s="108" t="s">
        <v>84</v>
      </c>
      <c r="M9" s="108"/>
      <c r="N9" s="109" t="s">
        <v>94</v>
      </c>
    </row>
    <row r="10" spans="1:14" ht="15.95" customHeight="1" x14ac:dyDescent="0.25">
      <c r="D10" s="53" t="s">
        <v>32</v>
      </c>
      <c r="F10" s="55" t="s">
        <v>13</v>
      </c>
      <c r="G10" s="108"/>
      <c r="H10" s="55" t="s">
        <v>13</v>
      </c>
      <c r="I10" s="108"/>
      <c r="J10" s="55" t="s">
        <v>13</v>
      </c>
      <c r="K10" s="108"/>
      <c r="L10" s="55" t="s">
        <v>13</v>
      </c>
      <c r="M10" s="108"/>
      <c r="N10" s="55" t="s">
        <v>13</v>
      </c>
    </row>
    <row r="11" spans="1:14" ht="6" customHeight="1" x14ac:dyDescent="0.25">
      <c r="A11" s="111"/>
      <c r="F11" s="62"/>
      <c r="G11" s="62"/>
      <c r="H11" s="62"/>
      <c r="I11" s="62"/>
      <c r="J11" s="62"/>
      <c r="K11" s="62"/>
      <c r="L11" s="62"/>
      <c r="M11" s="64"/>
      <c r="N11" s="62"/>
    </row>
    <row r="12" spans="1:14" ht="15.95" customHeight="1" x14ac:dyDescent="0.25">
      <c r="A12" s="111" t="s">
        <v>100</v>
      </c>
      <c r="F12" s="62">
        <v>137500000</v>
      </c>
      <c r="G12" s="62"/>
      <c r="H12" s="62">
        <v>183998784</v>
      </c>
      <c r="I12" s="62"/>
      <c r="J12" s="62">
        <v>13750000</v>
      </c>
      <c r="K12" s="62"/>
      <c r="L12" s="62">
        <v>114912297</v>
      </c>
      <c r="M12" s="64"/>
      <c r="N12" s="62">
        <v>450161081</v>
      </c>
    </row>
    <row r="13" spans="1:14" ht="6" customHeight="1" x14ac:dyDescent="0.25">
      <c r="A13" s="112"/>
      <c r="F13" s="64"/>
      <c r="G13" s="62"/>
      <c r="H13" s="64"/>
      <c r="I13" s="62"/>
      <c r="J13" s="64"/>
      <c r="K13" s="62"/>
      <c r="L13" s="64"/>
      <c r="M13" s="64"/>
      <c r="N13" s="62"/>
    </row>
    <row r="14" spans="1:14" ht="15.95" customHeight="1" x14ac:dyDescent="0.25">
      <c r="A14" s="111" t="s">
        <v>95</v>
      </c>
      <c r="F14" s="62"/>
      <c r="G14" s="62"/>
      <c r="H14" s="62"/>
      <c r="I14" s="62"/>
      <c r="J14" s="62"/>
      <c r="K14" s="62"/>
      <c r="L14" s="62"/>
      <c r="M14" s="64"/>
      <c r="N14" s="62"/>
    </row>
    <row r="15" spans="1:14" ht="15.95" customHeight="1" x14ac:dyDescent="0.25">
      <c r="A15" s="102" t="s">
        <v>96</v>
      </c>
      <c r="D15" s="103">
        <v>11</v>
      </c>
      <c r="F15" s="113">
        <v>0</v>
      </c>
      <c r="G15" s="113"/>
      <c r="H15" s="113">
        <v>0</v>
      </c>
      <c r="I15" s="113"/>
      <c r="J15" s="62">
        <v>0</v>
      </c>
      <c r="K15" s="62"/>
      <c r="L15" s="62">
        <v>-148498900</v>
      </c>
      <c r="M15" s="64"/>
      <c r="N15" s="62">
        <v>-148498900</v>
      </c>
    </row>
    <row r="16" spans="1:14" ht="15.95" customHeight="1" x14ac:dyDescent="0.25">
      <c r="A16" s="106" t="s">
        <v>70</v>
      </c>
      <c r="B16" s="47"/>
      <c r="C16" s="106"/>
      <c r="D16" s="107"/>
      <c r="E16" s="106"/>
      <c r="F16" s="66">
        <v>0</v>
      </c>
      <c r="G16" s="64"/>
      <c r="H16" s="66">
        <v>0</v>
      </c>
      <c r="I16" s="64"/>
      <c r="J16" s="66">
        <v>0</v>
      </c>
      <c r="K16" s="64"/>
      <c r="L16" s="66">
        <v>91817138</v>
      </c>
      <c r="M16" s="64"/>
      <c r="N16" s="66">
        <v>91817138</v>
      </c>
    </row>
    <row r="17" spans="1:14" ht="15.95" customHeight="1" x14ac:dyDescent="0.25">
      <c r="A17" s="106"/>
      <c r="B17" s="47"/>
      <c r="C17" s="106"/>
      <c r="D17" s="107"/>
      <c r="E17" s="106"/>
      <c r="F17" s="64"/>
      <c r="G17" s="64"/>
      <c r="H17" s="64"/>
      <c r="I17" s="64"/>
      <c r="J17" s="64"/>
      <c r="K17" s="64"/>
      <c r="L17" s="64"/>
      <c r="M17" s="64"/>
      <c r="N17" s="64"/>
    </row>
    <row r="18" spans="1:14" ht="15.95" customHeight="1" thickBot="1" x14ac:dyDescent="0.3">
      <c r="A18" s="111" t="s">
        <v>101</v>
      </c>
      <c r="F18" s="67">
        <v>137500000</v>
      </c>
      <c r="G18" s="64"/>
      <c r="H18" s="67">
        <v>183998784</v>
      </c>
      <c r="I18" s="64"/>
      <c r="J18" s="67">
        <v>13750000</v>
      </c>
      <c r="K18" s="64"/>
      <c r="L18" s="67">
        <v>58230535</v>
      </c>
      <c r="M18" s="64"/>
      <c r="N18" s="67">
        <v>393479319</v>
      </c>
    </row>
    <row r="19" spans="1:14" ht="15.95" customHeight="1" thickTop="1" x14ac:dyDescent="0.25">
      <c r="A19" s="111"/>
      <c r="B19" s="106"/>
      <c r="C19" s="106"/>
      <c r="D19" s="107"/>
      <c r="E19" s="106"/>
      <c r="F19" s="64"/>
      <c r="G19" s="64"/>
      <c r="H19" s="64"/>
      <c r="I19" s="64"/>
      <c r="J19" s="64"/>
      <c r="K19" s="64"/>
      <c r="L19" s="64"/>
      <c r="M19" s="64"/>
      <c r="N19" s="64"/>
    </row>
    <row r="20" spans="1:14" ht="15.95" customHeight="1" x14ac:dyDescent="0.25">
      <c r="A20" s="111"/>
      <c r="F20" s="64"/>
      <c r="G20" s="64"/>
      <c r="H20" s="64"/>
      <c r="I20" s="64"/>
      <c r="J20" s="64"/>
      <c r="K20" s="64"/>
      <c r="L20" s="64"/>
      <c r="M20" s="64"/>
      <c r="N20" s="64"/>
    </row>
    <row r="21" spans="1:14" ht="15.95" customHeight="1" x14ac:dyDescent="0.25">
      <c r="A21" s="111" t="s">
        <v>102</v>
      </c>
      <c r="F21" s="114">
        <v>137500000</v>
      </c>
      <c r="G21" s="115"/>
      <c r="H21" s="114">
        <v>183998784</v>
      </c>
      <c r="I21" s="115"/>
      <c r="J21" s="114">
        <v>13750000</v>
      </c>
      <c r="K21" s="115"/>
      <c r="L21" s="114">
        <v>92021558</v>
      </c>
      <c r="M21" s="64"/>
      <c r="N21" s="62">
        <v>427270342</v>
      </c>
    </row>
    <row r="22" spans="1:14" ht="6" customHeight="1" x14ac:dyDescent="0.25">
      <c r="A22" s="112"/>
      <c r="F22" s="64"/>
      <c r="G22" s="62"/>
      <c r="H22" s="64"/>
      <c r="I22" s="62"/>
      <c r="J22" s="64"/>
      <c r="K22" s="62"/>
      <c r="L22" s="64"/>
      <c r="M22" s="64"/>
      <c r="N22" s="62"/>
    </row>
    <row r="23" spans="1:14" ht="15.95" customHeight="1" x14ac:dyDescent="0.25">
      <c r="A23" s="111" t="s">
        <v>95</v>
      </c>
      <c r="F23" s="62"/>
      <c r="G23" s="62"/>
      <c r="H23" s="62"/>
      <c r="I23" s="62"/>
      <c r="J23" s="62"/>
      <c r="K23" s="62"/>
      <c r="L23" s="62"/>
      <c r="M23" s="64"/>
      <c r="N23" s="62"/>
    </row>
    <row r="24" spans="1:14" ht="15.95" customHeight="1" x14ac:dyDescent="0.25">
      <c r="A24" s="102" t="s">
        <v>96</v>
      </c>
      <c r="D24" s="103">
        <v>11</v>
      </c>
      <c r="F24" s="113">
        <v>0</v>
      </c>
      <c r="G24" s="113"/>
      <c r="H24" s="113">
        <v>0</v>
      </c>
      <c r="I24" s="113"/>
      <c r="J24" s="62">
        <v>0</v>
      </c>
      <c r="K24" s="62"/>
      <c r="L24" s="62">
        <v>-87994940</v>
      </c>
      <c r="M24" s="64"/>
      <c r="N24" s="62">
        <v>-87994940</v>
      </c>
    </row>
    <row r="25" spans="1:14" ht="15.95" customHeight="1" x14ac:dyDescent="0.25">
      <c r="A25" s="106" t="s">
        <v>70</v>
      </c>
      <c r="B25" s="47"/>
      <c r="C25" s="106"/>
      <c r="D25" s="107"/>
      <c r="E25" s="106"/>
      <c r="F25" s="66">
        <v>0</v>
      </c>
      <c r="G25" s="64"/>
      <c r="H25" s="66">
        <v>0</v>
      </c>
      <c r="I25" s="64"/>
      <c r="J25" s="66">
        <v>0</v>
      </c>
      <c r="K25" s="64"/>
      <c r="L25" s="66">
        <v>80542028</v>
      </c>
      <c r="M25" s="64"/>
      <c r="N25" s="66">
        <v>80542028</v>
      </c>
    </row>
    <row r="26" spans="1:14" ht="15.95" customHeight="1" x14ac:dyDescent="0.25">
      <c r="A26" s="106"/>
      <c r="B26" s="47"/>
      <c r="C26" s="106"/>
      <c r="D26" s="107"/>
      <c r="E26" s="106"/>
      <c r="F26" s="64"/>
      <c r="G26" s="64"/>
      <c r="H26" s="64"/>
      <c r="I26" s="64"/>
      <c r="J26" s="64"/>
      <c r="K26" s="64"/>
      <c r="L26" s="64"/>
      <c r="M26" s="64"/>
      <c r="N26" s="64"/>
    </row>
    <row r="27" spans="1:14" ht="15.95" customHeight="1" thickBot="1" x14ac:dyDescent="0.3">
      <c r="A27" s="111" t="s">
        <v>103</v>
      </c>
      <c r="F27" s="67">
        <v>137500000</v>
      </c>
      <c r="G27" s="64"/>
      <c r="H27" s="67">
        <v>183998784</v>
      </c>
      <c r="I27" s="64"/>
      <c r="J27" s="67">
        <v>13750000</v>
      </c>
      <c r="K27" s="64"/>
      <c r="L27" s="67">
        <f>SUM(L21:L26)</f>
        <v>84568646</v>
      </c>
      <c r="M27" s="67"/>
      <c r="N27" s="67">
        <f>SUM(N21:N25)</f>
        <v>419817430</v>
      </c>
    </row>
    <row r="28" spans="1:14" ht="15.95" customHeight="1" thickTop="1" x14ac:dyDescent="0.25">
      <c r="A28" s="111"/>
      <c r="F28" s="64"/>
      <c r="G28" s="64"/>
      <c r="H28" s="64"/>
      <c r="I28" s="64"/>
      <c r="J28" s="64"/>
      <c r="K28" s="64"/>
      <c r="L28" s="64"/>
      <c r="M28" s="64"/>
      <c r="N28" s="64"/>
    </row>
    <row r="29" spans="1:14" ht="15.95" customHeight="1" x14ac:dyDescent="0.25">
      <c r="A29" s="111"/>
      <c r="F29" s="64"/>
      <c r="G29" s="64"/>
      <c r="H29" s="64"/>
      <c r="I29" s="64"/>
      <c r="J29" s="64"/>
      <c r="K29" s="64"/>
      <c r="L29" s="64"/>
      <c r="M29" s="64"/>
      <c r="N29" s="64"/>
    </row>
    <row r="30" spans="1:14" ht="15.95" customHeight="1" x14ac:dyDescent="0.25">
      <c r="A30" s="111"/>
      <c r="F30" s="64"/>
      <c r="G30" s="64"/>
      <c r="H30" s="64"/>
      <c r="I30" s="64"/>
      <c r="J30" s="64"/>
      <c r="K30" s="64"/>
      <c r="L30" s="64"/>
      <c r="M30" s="64"/>
      <c r="N30" s="64"/>
    </row>
    <row r="31" spans="1:14" ht="15.95" customHeight="1" x14ac:dyDescent="0.25">
      <c r="A31" s="111"/>
      <c r="F31" s="64"/>
      <c r="G31" s="64"/>
      <c r="H31" s="64"/>
      <c r="I31" s="64"/>
      <c r="J31" s="64"/>
      <c r="K31" s="64"/>
      <c r="L31" s="64"/>
      <c r="M31" s="64"/>
      <c r="N31" s="64"/>
    </row>
    <row r="32" spans="1:14" ht="15.95" customHeight="1" x14ac:dyDescent="0.25">
      <c r="A32" s="111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5.95" customHeight="1" x14ac:dyDescent="0.25">
      <c r="A33" s="111"/>
      <c r="F33" s="64"/>
      <c r="G33" s="64"/>
      <c r="H33" s="64"/>
      <c r="I33" s="64"/>
      <c r="J33" s="64"/>
      <c r="K33" s="64"/>
      <c r="L33" s="64"/>
      <c r="M33" s="64"/>
      <c r="N33" s="64"/>
    </row>
    <row r="34" spans="1:14" ht="16.5" customHeight="1" x14ac:dyDescent="0.25">
      <c r="A34" s="111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21.95" customHeight="1" x14ac:dyDescent="0.25">
      <c r="A35" s="104" t="str">
        <f>'4-5'!A48</f>
        <v>The accompanying notes form part of this interim financial information.</v>
      </c>
      <c r="B35" s="104"/>
      <c r="C35" s="104"/>
      <c r="D35" s="105"/>
      <c r="E35" s="104"/>
      <c r="F35" s="46"/>
      <c r="G35" s="46"/>
      <c r="H35" s="46"/>
      <c r="I35" s="46"/>
      <c r="J35" s="46"/>
      <c r="K35" s="46"/>
      <c r="L35" s="46"/>
      <c r="M35" s="46"/>
      <c r="N35" s="104"/>
    </row>
    <row r="36" spans="1:14" ht="15.95" customHeight="1" x14ac:dyDescent="0.25">
      <c r="N36" s="102">
        <v>7</v>
      </c>
    </row>
  </sheetData>
  <mergeCells count="2">
    <mergeCell ref="F6:N6"/>
    <mergeCell ref="J7:L7"/>
  </mergeCells>
  <pageMargins left="1.2" right="0.75" top="0.5" bottom="0.4" header="0.49" footer="0.4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A7" zoomScaleNormal="100" workbookViewId="0">
      <selection activeCell="E65" sqref="E65"/>
    </sheetView>
  </sheetViews>
  <sheetFormatPr defaultRowHeight="16.5" customHeight="1" x14ac:dyDescent="0.25"/>
  <cols>
    <col min="1" max="4" width="1.42578125" style="144" customWidth="1"/>
    <col min="5" max="5" width="30" style="144" customWidth="1"/>
    <col min="6" max="6" width="5.7109375" style="125" customWidth="1"/>
    <col min="7" max="7" width="1" style="125" customWidth="1"/>
    <col min="8" max="8" width="17.85546875" style="146" bestFit="1" customWidth="1"/>
    <col min="9" max="9" width="1" style="125" customWidth="1"/>
    <col min="10" max="10" width="13.7109375" style="146" customWidth="1"/>
    <col min="11" max="11" width="1" style="147" customWidth="1"/>
    <col min="12" max="12" width="13.7109375" style="146" customWidth="1"/>
    <col min="13" max="16384" width="9.140625" style="144"/>
  </cols>
  <sheetData>
    <row r="1" spans="1:18" s="123" customFormat="1" ht="16.5" customHeight="1" x14ac:dyDescent="0.25">
      <c r="A1" s="118" t="s">
        <v>0</v>
      </c>
      <c r="B1" s="118"/>
      <c r="C1" s="118"/>
      <c r="D1" s="119"/>
      <c r="E1" s="120"/>
      <c r="F1" s="120"/>
      <c r="G1" s="120"/>
      <c r="H1" s="121"/>
      <c r="I1" s="120"/>
      <c r="J1" s="121"/>
      <c r="K1" s="122"/>
      <c r="L1" s="121"/>
      <c r="M1" s="120"/>
      <c r="N1" s="120"/>
      <c r="O1" s="120"/>
      <c r="P1" s="120"/>
      <c r="Q1" s="120"/>
      <c r="R1" s="120"/>
    </row>
    <row r="2" spans="1:18" s="123" customFormat="1" ht="16.5" customHeight="1" x14ac:dyDescent="0.25">
      <c r="A2" s="124" t="s">
        <v>104</v>
      </c>
      <c r="B2" s="124"/>
      <c r="C2" s="124"/>
      <c r="D2" s="125"/>
      <c r="H2" s="126"/>
      <c r="J2" s="126"/>
      <c r="K2" s="126"/>
      <c r="L2" s="121"/>
      <c r="M2" s="120"/>
      <c r="N2" s="120"/>
      <c r="O2" s="120"/>
      <c r="P2" s="120"/>
      <c r="Q2" s="120"/>
      <c r="R2" s="120"/>
    </row>
    <row r="3" spans="1:18" s="123" customFormat="1" ht="16.5" customHeight="1" x14ac:dyDescent="0.25">
      <c r="A3" s="127" t="str">
        <f>+'[57]7'!A3</f>
        <v>For the nine-month period ended 30 September 2017</v>
      </c>
      <c r="B3" s="127"/>
      <c r="C3" s="127"/>
      <c r="D3" s="128"/>
      <c r="E3" s="129"/>
      <c r="F3" s="129"/>
      <c r="G3" s="129"/>
      <c r="H3" s="130"/>
      <c r="I3" s="129"/>
      <c r="J3" s="130"/>
      <c r="K3" s="130"/>
      <c r="L3" s="130"/>
      <c r="M3" s="120"/>
      <c r="N3" s="120"/>
      <c r="O3" s="120"/>
      <c r="P3" s="120"/>
      <c r="Q3" s="120"/>
      <c r="R3" s="120"/>
    </row>
    <row r="4" spans="1:18" s="123" customFormat="1" ht="16.5" customHeight="1" x14ac:dyDescent="0.25">
      <c r="A4" s="131"/>
      <c r="B4" s="131"/>
      <c r="C4" s="131"/>
      <c r="D4" s="118"/>
      <c r="E4" s="120"/>
      <c r="F4" s="120"/>
      <c r="G4" s="120"/>
      <c r="H4" s="121"/>
      <c r="I4" s="120"/>
      <c r="J4" s="121"/>
      <c r="K4" s="121"/>
      <c r="L4" s="121"/>
      <c r="M4" s="120"/>
      <c r="N4" s="120"/>
      <c r="O4" s="120"/>
      <c r="P4" s="120"/>
      <c r="Q4" s="120"/>
      <c r="R4" s="120"/>
    </row>
    <row r="5" spans="1:18" s="123" customFormat="1" ht="16.5" customHeight="1" x14ac:dyDescent="0.25">
      <c r="D5" s="125"/>
      <c r="H5" s="126"/>
      <c r="J5" s="126"/>
      <c r="K5" s="126"/>
      <c r="L5" s="121"/>
      <c r="M5" s="120"/>
      <c r="N5" s="120"/>
      <c r="O5" s="120"/>
      <c r="P5" s="120"/>
      <c r="Q5" s="120"/>
      <c r="R5" s="120"/>
    </row>
    <row r="6" spans="1:18" s="123" customFormat="1" ht="16.5" customHeight="1" x14ac:dyDescent="0.25">
      <c r="D6" s="125"/>
      <c r="H6" s="132" t="s">
        <v>3</v>
      </c>
      <c r="J6" s="186" t="s">
        <v>4</v>
      </c>
      <c r="K6" s="186"/>
      <c r="L6" s="186"/>
      <c r="M6" s="120"/>
      <c r="N6" s="120"/>
      <c r="O6" s="120"/>
      <c r="P6" s="120"/>
      <c r="Q6" s="120"/>
      <c r="R6" s="120"/>
    </row>
    <row r="7" spans="1:18" s="123" customFormat="1" ht="16.5" customHeight="1" x14ac:dyDescent="0.25">
      <c r="D7" s="125"/>
      <c r="H7" s="133" t="s">
        <v>5</v>
      </c>
      <c r="J7" s="187" t="s">
        <v>5</v>
      </c>
      <c r="K7" s="187"/>
      <c r="L7" s="187"/>
      <c r="M7" s="120"/>
      <c r="N7" s="120"/>
      <c r="O7" s="120"/>
      <c r="P7" s="120"/>
      <c r="Q7" s="120"/>
      <c r="R7" s="120"/>
    </row>
    <row r="8" spans="1:18" s="123" customFormat="1" ht="16.5" customHeight="1" x14ac:dyDescent="0.25">
      <c r="D8" s="134"/>
      <c r="E8" s="135"/>
      <c r="F8" s="136"/>
      <c r="G8" s="136"/>
      <c r="H8" s="137" t="s">
        <v>8</v>
      </c>
      <c r="I8" s="136"/>
      <c r="J8" s="137" t="s">
        <v>8</v>
      </c>
      <c r="K8" s="137"/>
      <c r="L8" s="137" t="s">
        <v>8</v>
      </c>
      <c r="M8" s="120"/>
      <c r="N8" s="120"/>
      <c r="O8" s="120"/>
      <c r="P8" s="120"/>
      <c r="Q8" s="120"/>
      <c r="R8" s="120"/>
    </row>
    <row r="9" spans="1:18" s="123" customFormat="1" ht="16.5" customHeight="1" x14ac:dyDescent="0.25">
      <c r="D9" s="134"/>
      <c r="E9" s="135"/>
      <c r="F9" s="138"/>
      <c r="G9" s="138"/>
      <c r="H9" s="139" t="s">
        <v>10</v>
      </c>
      <c r="I9" s="138"/>
      <c r="J9" s="139" t="s">
        <v>10</v>
      </c>
      <c r="K9" s="122"/>
      <c r="L9" s="139" t="s">
        <v>11</v>
      </c>
      <c r="M9" s="120"/>
      <c r="N9" s="120"/>
      <c r="O9" s="120"/>
      <c r="P9" s="120"/>
      <c r="Q9" s="120"/>
      <c r="R9" s="120"/>
    </row>
    <row r="10" spans="1:18" s="123" customFormat="1" ht="16.5" customHeight="1" x14ac:dyDescent="0.25">
      <c r="D10" s="140"/>
      <c r="E10" s="135"/>
      <c r="F10" s="141" t="s">
        <v>12</v>
      </c>
      <c r="G10" s="140"/>
      <c r="H10" s="142" t="s">
        <v>13</v>
      </c>
      <c r="I10" s="140"/>
      <c r="J10" s="142" t="s">
        <v>13</v>
      </c>
      <c r="K10" s="143"/>
      <c r="L10" s="142" t="s">
        <v>13</v>
      </c>
      <c r="M10" s="120"/>
      <c r="N10" s="120"/>
      <c r="O10" s="120"/>
      <c r="P10" s="120"/>
      <c r="Q10" s="120"/>
      <c r="R10" s="120"/>
    </row>
    <row r="11" spans="1:18" ht="16.5" customHeight="1" x14ac:dyDescent="0.25">
      <c r="A11" s="123"/>
      <c r="B11" s="123"/>
      <c r="C11" s="123"/>
      <c r="D11" s="140"/>
      <c r="E11" s="135"/>
      <c r="F11" s="140"/>
      <c r="G11" s="140"/>
      <c r="H11" s="143"/>
      <c r="I11" s="140"/>
      <c r="J11" s="143"/>
      <c r="K11" s="143"/>
      <c r="L11" s="143"/>
    </row>
    <row r="12" spans="1:18" ht="16.5" customHeight="1" x14ac:dyDescent="0.25">
      <c r="A12" s="124" t="s">
        <v>105</v>
      </c>
      <c r="B12" s="123"/>
      <c r="C12" s="123"/>
      <c r="D12" s="140"/>
      <c r="E12" s="135"/>
      <c r="F12" s="140"/>
      <c r="G12" s="140"/>
      <c r="H12" s="143"/>
      <c r="I12" s="140"/>
      <c r="J12" s="143"/>
      <c r="K12" s="143"/>
      <c r="L12" s="143"/>
    </row>
    <row r="13" spans="1:18" ht="16.5" customHeight="1" x14ac:dyDescent="0.25">
      <c r="A13" s="145" t="s">
        <v>67</v>
      </c>
      <c r="F13" s="140"/>
      <c r="G13" s="140"/>
      <c r="H13" s="146">
        <v>96286689.771499366</v>
      </c>
      <c r="I13" s="140"/>
      <c r="J13" s="146">
        <v>99372991.819999963</v>
      </c>
      <c r="L13" s="146">
        <v>116212786</v>
      </c>
    </row>
    <row r="14" spans="1:18" s="123" customFormat="1" ht="16.5" customHeight="1" x14ac:dyDescent="0.25">
      <c r="A14" s="144" t="s">
        <v>106</v>
      </c>
      <c r="B14" s="144"/>
      <c r="C14" s="148"/>
      <c r="D14" s="148"/>
      <c r="E14" s="148"/>
      <c r="F14" s="149"/>
      <c r="G14" s="149"/>
      <c r="H14" s="146"/>
      <c r="I14" s="149"/>
      <c r="J14" s="146"/>
      <c r="K14" s="147"/>
      <c r="L14" s="146"/>
    </row>
    <row r="15" spans="1:18" s="123" customFormat="1" ht="16.5" customHeight="1" x14ac:dyDescent="0.25">
      <c r="A15" s="144"/>
      <c r="B15" s="144" t="s">
        <v>107</v>
      </c>
      <c r="C15" s="148"/>
      <c r="D15" s="148"/>
      <c r="E15" s="148"/>
      <c r="F15" s="125">
        <v>9</v>
      </c>
      <c r="G15" s="150"/>
      <c r="H15" s="146">
        <v>30137376</v>
      </c>
      <c r="I15" s="150"/>
      <c r="J15" s="146">
        <v>30137376</v>
      </c>
      <c r="K15" s="147"/>
      <c r="L15" s="146">
        <v>28235728</v>
      </c>
    </row>
    <row r="16" spans="1:18" ht="16.5" customHeight="1" x14ac:dyDescent="0.25">
      <c r="A16" s="123"/>
      <c r="B16" s="123" t="s">
        <v>108</v>
      </c>
      <c r="C16" s="124"/>
      <c r="D16" s="124"/>
      <c r="E16" s="124"/>
      <c r="F16" s="125">
        <v>9</v>
      </c>
      <c r="G16" s="150"/>
      <c r="H16" s="146">
        <v>2198028.95838538</v>
      </c>
      <c r="I16" s="150"/>
      <c r="J16" s="146">
        <v>2198028.95838538</v>
      </c>
      <c r="K16" s="146"/>
      <c r="L16" s="146">
        <v>2136756</v>
      </c>
    </row>
    <row r="17" spans="1:12" ht="16.5" customHeight="1" x14ac:dyDescent="0.25">
      <c r="B17" s="144" t="s">
        <v>109</v>
      </c>
      <c r="C17" s="148"/>
      <c r="D17" s="148"/>
      <c r="E17" s="148"/>
      <c r="F17" s="150"/>
      <c r="G17" s="150"/>
      <c r="H17" s="146">
        <v>-1223323.1200000001</v>
      </c>
      <c r="I17" s="150"/>
      <c r="J17" s="146">
        <v>-1223323.1200000001</v>
      </c>
      <c r="L17" s="146">
        <v>-779586</v>
      </c>
    </row>
    <row r="18" spans="1:12" ht="16.5" customHeight="1" x14ac:dyDescent="0.25">
      <c r="B18" s="123" t="s">
        <v>110</v>
      </c>
      <c r="C18" s="124"/>
      <c r="D18" s="124"/>
      <c r="E18" s="124"/>
      <c r="F18" s="125">
        <v>9</v>
      </c>
      <c r="G18" s="150"/>
      <c r="H18" s="146">
        <v>447634</v>
      </c>
      <c r="I18" s="150"/>
      <c r="J18" s="146">
        <v>447634</v>
      </c>
      <c r="L18" s="146">
        <v>0</v>
      </c>
    </row>
    <row r="19" spans="1:12" ht="16.5" customHeight="1" x14ac:dyDescent="0.25">
      <c r="B19" s="144" t="s">
        <v>40</v>
      </c>
      <c r="C19" s="148"/>
      <c r="D19" s="148"/>
      <c r="E19" s="148"/>
      <c r="H19" s="146">
        <v>-354104.08999999985</v>
      </c>
      <c r="J19" s="146">
        <v>-354104.08999999985</v>
      </c>
      <c r="L19" s="146">
        <v>2011422</v>
      </c>
    </row>
    <row r="20" spans="1:12" ht="16.5" customHeight="1" x14ac:dyDescent="0.25">
      <c r="B20" s="144" t="s">
        <v>111</v>
      </c>
      <c r="C20" s="148"/>
      <c r="D20" s="148"/>
      <c r="E20" s="148"/>
      <c r="F20" s="150"/>
      <c r="G20" s="150"/>
      <c r="H20" s="146">
        <v>-2003079.39</v>
      </c>
      <c r="I20" s="150"/>
      <c r="J20" s="146">
        <v>-2003079.39</v>
      </c>
      <c r="L20" s="146">
        <v>-2163600</v>
      </c>
    </row>
    <row r="21" spans="1:12" ht="16.5" customHeight="1" x14ac:dyDescent="0.25">
      <c r="B21" s="144" t="s">
        <v>123</v>
      </c>
      <c r="C21" s="148"/>
      <c r="D21" s="148"/>
      <c r="E21" s="148"/>
      <c r="F21" s="125">
        <v>8</v>
      </c>
      <c r="G21" s="150"/>
      <c r="H21" s="146">
        <v>3086302.0485006003</v>
      </c>
      <c r="I21" s="150"/>
      <c r="J21" s="146">
        <v>0</v>
      </c>
      <c r="K21" s="151"/>
      <c r="L21" s="146">
        <v>0</v>
      </c>
    </row>
    <row r="22" spans="1:12" ht="16.5" customHeight="1" x14ac:dyDescent="0.25">
      <c r="C22" s="148"/>
      <c r="D22" s="148"/>
      <c r="E22" s="148"/>
      <c r="F22" s="150"/>
      <c r="G22" s="150"/>
      <c r="I22" s="150"/>
      <c r="K22" s="151"/>
    </row>
    <row r="23" spans="1:12" ht="16.5" customHeight="1" x14ac:dyDescent="0.25">
      <c r="A23" s="148" t="s">
        <v>112</v>
      </c>
      <c r="C23" s="148"/>
      <c r="D23" s="148"/>
      <c r="E23" s="148"/>
      <c r="F23" s="150"/>
      <c r="G23" s="150"/>
      <c r="I23" s="150"/>
    </row>
    <row r="24" spans="1:12" ht="16.5" customHeight="1" x14ac:dyDescent="0.25">
      <c r="B24" s="144" t="s">
        <v>113</v>
      </c>
      <c r="C24" s="148"/>
      <c r="D24" s="148"/>
      <c r="E24" s="148"/>
      <c r="F24" s="150"/>
      <c r="G24" s="150"/>
      <c r="H24" s="126">
        <v>-61283721</v>
      </c>
      <c r="I24" s="150"/>
      <c r="J24" s="126">
        <v>-61283721</v>
      </c>
      <c r="L24" s="126">
        <v>15196077</v>
      </c>
    </row>
    <row r="25" spans="1:12" ht="16.5" customHeight="1" x14ac:dyDescent="0.25">
      <c r="B25" s="144" t="s">
        <v>114</v>
      </c>
      <c r="C25" s="148"/>
      <c r="D25" s="148"/>
      <c r="E25" s="148"/>
      <c r="F25" s="150"/>
      <c r="G25" s="150"/>
      <c r="H25" s="146">
        <v>-47037.130000000121</v>
      </c>
      <c r="I25" s="150"/>
      <c r="J25" s="146">
        <v>-47037.130000000121</v>
      </c>
      <c r="L25" s="146">
        <v>-1560194</v>
      </c>
    </row>
    <row r="26" spans="1:12" ht="16.5" customHeight="1" x14ac:dyDescent="0.25">
      <c r="B26" s="144" t="s">
        <v>26</v>
      </c>
      <c r="C26" s="148"/>
      <c r="D26" s="148"/>
      <c r="E26" s="148"/>
      <c r="F26" s="150"/>
      <c r="G26" s="150"/>
      <c r="H26" s="146">
        <v>2472064.2999999998</v>
      </c>
      <c r="I26" s="150"/>
      <c r="J26" s="146">
        <v>2472064.2999999998</v>
      </c>
      <c r="L26" s="146">
        <v>3109331</v>
      </c>
    </row>
    <row r="27" spans="1:12" ht="16.5" customHeight="1" x14ac:dyDescent="0.25">
      <c r="B27" s="144" t="s">
        <v>115</v>
      </c>
      <c r="C27" s="148"/>
      <c r="D27" s="148"/>
      <c r="E27" s="148"/>
      <c r="F27" s="150"/>
      <c r="G27" s="150"/>
      <c r="H27" s="146">
        <v>138310714.97999999</v>
      </c>
      <c r="I27" s="150"/>
      <c r="J27" s="146">
        <v>138310714.97999999</v>
      </c>
      <c r="L27" s="146">
        <v>-91828079</v>
      </c>
    </row>
    <row r="28" spans="1:12" s="153" customFormat="1" ht="16.5" customHeight="1" x14ac:dyDescent="0.25">
      <c r="A28" s="144"/>
      <c r="B28" s="144" t="s">
        <v>37</v>
      </c>
      <c r="C28" s="148"/>
      <c r="D28" s="148"/>
      <c r="E28" s="152"/>
      <c r="F28" s="149"/>
      <c r="G28" s="149"/>
      <c r="H28" s="126">
        <v>1951224.4900000002</v>
      </c>
      <c r="I28" s="149"/>
      <c r="J28" s="126">
        <v>1951224.4900000002</v>
      </c>
      <c r="K28" s="151"/>
      <c r="L28" s="126">
        <v>5415915</v>
      </c>
    </row>
    <row r="29" spans="1:12" s="153" customFormat="1" ht="16.5" customHeight="1" x14ac:dyDescent="0.25">
      <c r="A29" s="144"/>
      <c r="B29" s="144" t="s">
        <v>41</v>
      </c>
      <c r="C29" s="148"/>
      <c r="D29" s="148"/>
      <c r="E29" s="148"/>
      <c r="F29" s="125"/>
      <c r="G29" s="125"/>
      <c r="H29" s="154">
        <v>2352784.2399999946</v>
      </c>
      <c r="I29" s="125"/>
      <c r="J29" s="154">
        <v>2352784.2399999946</v>
      </c>
      <c r="K29" s="147"/>
      <c r="L29" s="154">
        <v>5315848</v>
      </c>
    </row>
    <row r="30" spans="1:12" s="153" customFormat="1" ht="16.5" customHeight="1" x14ac:dyDescent="0.25">
      <c r="A30" s="144"/>
      <c r="B30" s="144"/>
      <c r="C30" s="148"/>
      <c r="D30" s="148"/>
      <c r="E30" s="148"/>
      <c r="F30" s="150"/>
      <c r="G30" s="150"/>
      <c r="H30" s="146"/>
      <c r="I30" s="150"/>
      <c r="J30" s="146"/>
      <c r="K30" s="147"/>
      <c r="L30" s="146"/>
    </row>
    <row r="31" spans="1:12" s="153" customFormat="1" ht="16.5" customHeight="1" x14ac:dyDescent="0.25">
      <c r="A31" s="145" t="s">
        <v>126</v>
      </c>
      <c r="B31" s="144"/>
      <c r="C31" s="148"/>
      <c r="D31" s="148"/>
      <c r="E31" s="148"/>
      <c r="F31" s="150"/>
      <c r="G31" s="150"/>
      <c r="H31" s="155">
        <f>SUM(H13:H29)</f>
        <v>212331554.05838531</v>
      </c>
      <c r="I31" s="150"/>
      <c r="J31" s="155">
        <f>SUM(J13:J29)</f>
        <v>212331554.05838531</v>
      </c>
      <c r="K31" s="151"/>
      <c r="L31" s="155">
        <f>SUM(L13:L29)</f>
        <v>81302404</v>
      </c>
    </row>
    <row r="32" spans="1:12" ht="16.5" customHeight="1" x14ac:dyDescent="0.25">
      <c r="A32" s="153"/>
      <c r="B32" s="153" t="s">
        <v>127</v>
      </c>
      <c r="C32" s="152"/>
      <c r="D32" s="152"/>
      <c r="E32" s="152"/>
      <c r="F32" s="149"/>
      <c r="G32" s="149"/>
      <c r="H32" s="154">
        <v>-29193727</v>
      </c>
      <c r="I32" s="149"/>
      <c r="J32" s="154">
        <v>-29193727</v>
      </c>
      <c r="K32" s="151"/>
      <c r="L32" s="154">
        <v>-36731962</v>
      </c>
    </row>
    <row r="33" spans="1:12" ht="16.5" customHeight="1" x14ac:dyDescent="0.25">
      <c r="A33" s="153"/>
      <c r="B33" s="153"/>
      <c r="C33" s="152"/>
      <c r="D33" s="152"/>
      <c r="E33" s="152"/>
      <c r="F33" s="149"/>
      <c r="G33" s="149"/>
      <c r="H33" s="155"/>
      <c r="I33" s="149"/>
      <c r="J33" s="155"/>
      <c r="K33" s="151"/>
      <c r="L33" s="155"/>
    </row>
    <row r="34" spans="1:12" ht="16.5" customHeight="1" x14ac:dyDescent="0.25">
      <c r="A34" s="145" t="s">
        <v>129</v>
      </c>
      <c r="C34" s="148"/>
      <c r="D34" s="148"/>
      <c r="E34" s="148"/>
      <c r="F34" s="150"/>
      <c r="G34" s="150"/>
      <c r="H34" s="154">
        <f>SUM(H31:H32)</f>
        <v>183137827.05838531</v>
      </c>
      <c r="I34" s="150"/>
      <c r="J34" s="154">
        <f>SUM(J31:J32)</f>
        <v>183137827.05838531</v>
      </c>
      <c r="K34" s="151"/>
      <c r="L34" s="154">
        <f>SUM(L31:L32)</f>
        <v>44570442</v>
      </c>
    </row>
    <row r="35" spans="1:12" ht="16.5" customHeight="1" x14ac:dyDescent="0.25">
      <c r="A35" s="145"/>
      <c r="C35" s="148"/>
      <c r="D35" s="148"/>
      <c r="E35" s="148"/>
      <c r="F35" s="150"/>
      <c r="G35" s="150"/>
      <c r="H35" s="155"/>
      <c r="I35" s="150"/>
      <c r="J35" s="155"/>
      <c r="K35" s="151"/>
      <c r="L35" s="155"/>
    </row>
    <row r="36" spans="1:12" ht="15.75" customHeight="1" x14ac:dyDescent="0.25">
      <c r="A36" s="145"/>
      <c r="C36" s="148"/>
      <c r="D36" s="148"/>
      <c r="E36" s="148"/>
      <c r="F36" s="150"/>
      <c r="G36" s="150"/>
      <c r="H36" s="155"/>
      <c r="I36" s="150"/>
      <c r="J36" s="155"/>
      <c r="K36" s="151"/>
      <c r="L36" s="155"/>
    </row>
    <row r="37" spans="1:12" ht="16.5" customHeight="1" x14ac:dyDescent="0.25">
      <c r="A37" s="145"/>
      <c r="C37" s="148"/>
      <c r="D37" s="148"/>
      <c r="E37" s="148"/>
      <c r="F37" s="150"/>
      <c r="G37" s="150"/>
      <c r="H37" s="155"/>
      <c r="I37" s="150"/>
      <c r="J37" s="155"/>
      <c r="K37" s="151"/>
      <c r="L37" s="155"/>
    </row>
    <row r="38" spans="1:12" ht="18.75" customHeight="1" x14ac:dyDescent="0.25">
      <c r="A38" s="145"/>
      <c r="C38" s="148"/>
      <c r="D38" s="148"/>
      <c r="E38" s="148"/>
      <c r="F38" s="150"/>
      <c r="G38" s="150"/>
      <c r="H38" s="155"/>
      <c r="I38" s="150"/>
      <c r="J38" s="155"/>
      <c r="K38" s="151"/>
      <c r="L38" s="155"/>
    </row>
    <row r="39" spans="1:12" ht="12" x14ac:dyDescent="0.25">
      <c r="A39" s="145"/>
      <c r="C39" s="148"/>
      <c r="D39" s="148"/>
      <c r="E39" s="148"/>
      <c r="F39" s="150"/>
      <c r="G39" s="150"/>
      <c r="H39" s="155"/>
      <c r="I39" s="150"/>
      <c r="J39" s="155"/>
      <c r="K39" s="151"/>
      <c r="L39" s="155"/>
    </row>
    <row r="40" spans="1:12" ht="12" x14ac:dyDescent="0.25">
      <c r="A40" s="145"/>
      <c r="C40" s="148"/>
      <c r="D40" s="148"/>
      <c r="E40" s="148"/>
      <c r="F40" s="150"/>
      <c r="G40" s="150"/>
      <c r="H40" s="155"/>
      <c r="I40" s="150"/>
      <c r="J40" s="155"/>
      <c r="K40" s="151"/>
      <c r="L40" s="155"/>
    </row>
    <row r="41" spans="1:12" ht="12" x14ac:dyDescent="0.25">
      <c r="A41" s="145"/>
      <c r="C41" s="148"/>
      <c r="D41" s="148"/>
      <c r="E41" s="148"/>
      <c r="F41" s="150"/>
      <c r="G41" s="150"/>
      <c r="H41" s="155"/>
      <c r="I41" s="150"/>
      <c r="J41" s="155"/>
      <c r="K41" s="151"/>
      <c r="L41" s="155"/>
    </row>
    <row r="42" spans="1:12" ht="12" x14ac:dyDescent="0.25">
      <c r="A42" s="145"/>
      <c r="C42" s="148"/>
      <c r="D42" s="148"/>
      <c r="E42" s="148"/>
      <c r="F42" s="150"/>
      <c r="G42" s="150"/>
      <c r="H42" s="155"/>
      <c r="I42" s="150"/>
      <c r="J42" s="155"/>
      <c r="K42" s="151"/>
      <c r="L42" s="155"/>
    </row>
    <row r="43" spans="1:12" ht="12" x14ac:dyDescent="0.25">
      <c r="A43" s="145"/>
      <c r="C43" s="148"/>
      <c r="D43" s="148"/>
      <c r="E43" s="148"/>
      <c r="F43" s="150"/>
      <c r="G43" s="150"/>
      <c r="H43" s="155"/>
      <c r="I43" s="150"/>
      <c r="J43" s="155"/>
      <c r="K43" s="151"/>
      <c r="L43" s="155"/>
    </row>
    <row r="44" spans="1:12" ht="15.75" customHeight="1" x14ac:dyDescent="0.25">
      <c r="A44" s="145"/>
      <c r="C44" s="148"/>
      <c r="D44" s="148"/>
      <c r="E44" s="148"/>
      <c r="F44" s="150"/>
      <c r="G44" s="150"/>
      <c r="H44" s="155"/>
      <c r="I44" s="150"/>
      <c r="J44" s="155"/>
      <c r="K44" s="151"/>
      <c r="L44" s="155"/>
    </row>
    <row r="45" spans="1:12" ht="21.95" customHeight="1" x14ac:dyDescent="0.25">
      <c r="A45" s="145"/>
      <c r="C45" s="148"/>
      <c r="D45" s="148"/>
      <c r="E45" s="148"/>
      <c r="F45" s="150"/>
      <c r="G45" s="150"/>
      <c r="H45" s="155"/>
      <c r="I45" s="150"/>
      <c r="J45" s="155"/>
      <c r="K45" s="151"/>
      <c r="L45" s="155"/>
    </row>
    <row r="46" spans="1:12" ht="15.95" customHeight="1" x14ac:dyDescent="0.25">
      <c r="A46" s="145"/>
      <c r="C46" s="148"/>
      <c r="D46" s="148"/>
      <c r="E46" s="148"/>
      <c r="F46" s="150"/>
      <c r="G46" s="150"/>
      <c r="H46" s="155"/>
      <c r="I46" s="150"/>
      <c r="J46" s="155"/>
      <c r="K46" s="151"/>
      <c r="L46" s="155"/>
    </row>
    <row r="47" spans="1:12" ht="15.95" customHeight="1" x14ac:dyDescent="0.25">
      <c r="A47" s="145"/>
      <c r="C47" s="148"/>
      <c r="D47" s="148"/>
      <c r="E47" s="148"/>
      <c r="F47" s="150"/>
      <c r="G47" s="150"/>
      <c r="H47" s="155"/>
      <c r="I47" s="150"/>
      <c r="J47" s="155"/>
      <c r="K47" s="151"/>
      <c r="L47" s="155"/>
    </row>
    <row r="48" spans="1:12" ht="15.95" customHeight="1" x14ac:dyDescent="0.25">
      <c r="A48" s="145"/>
      <c r="C48" s="148"/>
      <c r="D48" s="148"/>
      <c r="E48" s="148"/>
      <c r="F48" s="150"/>
      <c r="G48" s="150"/>
      <c r="H48" s="155"/>
      <c r="I48" s="150"/>
      <c r="J48" s="155"/>
      <c r="K48" s="151"/>
      <c r="L48" s="155"/>
    </row>
    <row r="49" spans="1:18" ht="16.5" customHeight="1" x14ac:dyDescent="0.25">
      <c r="A49" s="185" t="str">
        <f>'7'!A35</f>
        <v>The accompanying notes form part of this interim financial information.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</row>
    <row r="50" spans="1:18" ht="16.5" customHeight="1" x14ac:dyDescent="0.25">
      <c r="A50" s="156"/>
      <c r="B50" s="156"/>
      <c r="C50" s="156"/>
      <c r="D50" s="156"/>
      <c r="E50" s="156"/>
      <c r="F50" s="156"/>
      <c r="G50" s="156"/>
      <c r="H50" s="157"/>
      <c r="I50" s="156"/>
      <c r="J50" s="157"/>
      <c r="K50" s="122"/>
      <c r="L50" s="157">
        <v>8</v>
      </c>
    </row>
    <row r="51" spans="1:18" ht="16.5" customHeight="1" x14ac:dyDescent="0.25">
      <c r="A51" s="152" t="str">
        <f>A1</f>
        <v>Union Auction Public Company Limited</v>
      </c>
      <c r="B51" s="152"/>
      <c r="C51" s="152"/>
      <c r="D51" s="152"/>
      <c r="E51" s="152"/>
      <c r="F51" s="119"/>
      <c r="G51" s="119"/>
      <c r="H51" s="155"/>
      <c r="I51" s="119"/>
      <c r="J51" s="155"/>
      <c r="K51" s="151"/>
      <c r="L51" s="155"/>
    </row>
    <row r="52" spans="1:18" ht="16.5" customHeight="1" x14ac:dyDescent="0.25">
      <c r="A52" s="152" t="s">
        <v>143</v>
      </c>
      <c r="B52" s="148"/>
      <c r="C52" s="148"/>
      <c r="D52" s="152"/>
      <c r="E52" s="152"/>
      <c r="F52" s="119"/>
      <c r="G52" s="119"/>
      <c r="H52" s="155"/>
      <c r="I52" s="119"/>
      <c r="J52" s="155"/>
      <c r="K52" s="151"/>
      <c r="L52" s="155"/>
    </row>
    <row r="53" spans="1:18" ht="16.5" customHeight="1" x14ac:dyDescent="0.25">
      <c r="A53" s="158" t="str">
        <f>A3</f>
        <v>For the nine-month period ended 30 September 2017</v>
      </c>
      <c r="B53" s="158"/>
      <c r="C53" s="158"/>
      <c r="D53" s="159"/>
      <c r="E53" s="159"/>
      <c r="F53" s="160"/>
      <c r="G53" s="160"/>
      <c r="H53" s="154"/>
      <c r="I53" s="160"/>
      <c r="J53" s="154"/>
      <c r="K53" s="161"/>
      <c r="L53" s="154"/>
    </row>
    <row r="54" spans="1:18" s="123" customFormat="1" ht="16.5" customHeight="1" x14ac:dyDescent="0.25">
      <c r="A54" s="162"/>
      <c r="B54" s="162"/>
      <c r="C54" s="162"/>
      <c r="D54" s="152"/>
      <c r="E54" s="152"/>
      <c r="F54" s="119"/>
      <c r="G54" s="119"/>
      <c r="H54" s="155"/>
      <c r="I54" s="119"/>
      <c r="J54" s="155"/>
      <c r="K54" s="151"/>
      <c r="L54" s="155"/>
      <c r="M54" s="120"/>
      <c r="N54" s="120"/>
      <c r="O54" s="120"/>
      <c r="P54" s="120"/>
      <c r="Q54" s="120"/>
      <c r="R54" s="120"/>
    </row>
    <row r="55" spans="1:18" s="123" customFormat="1" ht="16.5" customHeight="1" x14ac:dyDescent="0.25">
      <c r="A55" s="162"/>
      <c r="B55" s="162"/>
      <c r="C55" s="162"/>
      <c r="D55" s="152"/>
      <c r="E55" s="152"/>
      <c r="F55" s="119"/>
      <c r="G55" s="119"/>
      <c r="H55" s="155"/>
      <c r="I55" s="119"/>
      <c r="J55" s="155"/>
      <c r="K55" s="151"/>
      <c r="L55" s="155"/>
      <c r="M55" s="120"/>
      <c r="N55" s="120"/>
      <c r="O55" s="120"/>
      <c r="P55" s="120"/>
      <c r="Q55" s="120"/>
      <c r="R55" s="120"/>
    </row>
    <row r="56" spans="1:18" s="123" customFormat="1" ht="16.5" customHeight="1" x14ac:dyDescent="0.25">
      <c r="D56" s="125"/>
      <c r="H56" s="132" t="s">
        <v>3</v>
      </c>
      <c r="J56" s="186" t="s">
        <v>4</v>
      </c>
      <c r="K56" s="186"/>
      <c r="L56" s="186"/>
      <c r="M56" s="120"/>
      <c r="N56" s="120"/>
      <c r="O56" s="120"/>
      <c r="P56" s="120"/>
      <c r="Q56" s="120"/>
      <c r="R56" s="120"/>
    </row>
    <row r="57" spans="1:18" s="123" customFormat="1" ht="16.5" customHeight="1" x14ac:dyDescent="0.25">
      <c r="D57" s="125"/>
      <c r="H57" s="133" t="s">
        <v>5</v>
      </c>
      <c r="J57" s="187" t="s">
        <v>5</v>
      </c>
      <c r="K57" s="187"/>
      <c r="L57" s="187"/>
      <c r="M57" s="120"/>
      <c r="N57" s="120"/>
      <c r="O57" s="120"/>
      <c r="P57" s="120"/>
      <c r="Q57" s="120"/>
      <c r="R57" s="120"/>
    </row>
    <row r="58" spans="1:18" s="123" customFormat="1" ht="16.5" customHeight="1" x14ac:dyDescent="0.25">
      <c r="A58" s="162"/>
      <c r="B58" s="162"/>
      <c r="C58" s="162"/>
      <c r="D58" s="152"/>
      <c r="E58" s="152"/>
      <c r="F58" s="119"/>
      <c r="G58" s="119"/>
      <c r="H58" s="137" t="s">
        <v>8</v>
      </c>
      <c r="I58" s="119"/>
      <c r="J58" s="137" t="s">
        <v>8</v>
      </c>
      <c r="K58" s="137"/>
      <c r="L58" s="137" t="s">
        <v>8</v>
      </c>
      <c r="M58" s="120"/>
      <c r="N58" s="120"/>
      <c r="O58" s="120"/>
      <c r="P58" s="120"/>
      <c r="Q58" s="120"/>
      <c r="R58" s="120"/>
    </row>
    <row r="59" spans="1:18" s="123" customFormat="1" ht="16.5" customHeight="1" x14ac:dyDescent="0.25">
      <c r="A59" s="153"/>
      <c r="B59" s="153"/>
      <c r="C59" s="153"/>
      <c r="D59" s="153"/>
      <c r="E59" s="153"/>
      <c r="F59" s="119"/>
      <c r="G59" s="119"/>
      <c r="H59" s="139" t="s">
        <v>10</v>
      </c>
      <c r="I59" s="119"/>
      <c r="J59" s="139" t="s">
        <v>10</v>
      </c>
      <c r="K59" s="122"/>
      <c r="L59" s="139" t="s">
        <v>11</v>
      </c>
      <c r="M59" s="120"/>
      <c r="N59" s="120"/>
      <c r="O59" s="120"/>
      <c r="P59" s="120"/>
      <c r="Q59" s="120"/>
      <c r="R59" s="120"/>
    </row>
    <row r="60" spans="1:18" ht="16.5" customHeight="1" x14ac:dyDescent="0.25">
      <c r="A60" s="123"/>
      <c r="B60" s="123"/>
      <c r="C60" s="123"/>
      <c r="D60" s="134"/>
      <c r="E60" s="135"/>
      <c r="F60" s="141" t="str">
        <f>F10</f>
        <v>Notes</v>
      </c>
      <c r="G60" s="136"/>
      <c r="H60" s="142" t="s">
        <v>13</v>
      </c>
      <c r="I60" s="136"/>
      <c r="J60" s="142" t="s">
        <v>13</v>
      </c>
      <c r="K60" s="143"/>
      <c r="L60" s="142" t="s">
        <v>13</v>
      </c>
    </row>
    <row r="61" spans="1:18" ht="16.5" customHeight="1" x14ac:dyDescent="0.25">
      <c r="A61" s="123"/>
      <c r="B61" s="123"/>
      <c r="C61" s="123"/>
      <c r="D61" s="134"/>
      <c r="E61" s="135"/>
      <c r="F61" s="140"/>
      <c r="G61" s="136"/>
      <c r="H61" s="143"/>
      <c r="I61" s="136"/>
      <c r="J61" s="143"/>
      <c r="K61" s="143"/>
      <c r="L61" s="143"/>
    </row>
    <row r="62" spans="1:18" ht="16.5" customHeight="1" x14ac:dyDescent="0.25">
      <c r="A62" s="148" t="s">
        <v>116</v>
      </c>
      <c r="B62" s="148"/>
      <c r="C62" s="148"/>
      <c r="D62" s="148"/>
      <c r="E62" s="148"/>
      <c r="F62" s="123"/>
      <c r="G62" s="138"/>
      <c r="H62" s="155"/>
      <c r="I62" s="138"/>
      <c r="J62" s="155"/>
      <c r="K62" s="151"/>
      <c r="L62" s="155"/>
    </row>
    <row r="63" spans="1:18" s="153" customFormat="1" ht="16.5" customHeight="1" x14ac:dyDescent="0.25">
      <c r="A63" s="144" t="s">
        <v>130</v>
      </c>
      <c r="B63" s="148"/>
      <c r="C63" s="148"/>
      <c r="D63" s="148"/>
      <c r="E63" s="148"/>
      <c r="F63" s="123"/>
      <c r="G63" s="140"/>
      <c r="H63" s="163">
        <v>-1270001</v>
      </c>
      <c r="I63" s="140"/>
      <c r="J63" s="163">
        <v>-1270001</v>
      </c>
      <c r="K63" s="164"/>
      <c r="L63" s="163">
        <v>0</v>
      </c>
    </row>
    <row r="64" spans="1:18" s="153" customFormat="1" ht="16.5" customHeight="1" x14ac:dyDescent="0.25">
      <c r="A64" s="144" t="s">
        <v>131</v>
      </c>
      <c r="B64" s="148"/>
      <c r="C64" s="148"/>
      <c r="D64" s="148"/>
      <c r="E64" s="148"/>
      <c r="F64" s="125">
        <v>5</v>
      </c>
      <c r="G64" s="125"/>
      <c r="H64" s="163">
        <v>-90191782</v>
      </c>
      <c r="I64" s="125"/>
      <c r="J64" s="163">
        <v>-90191782</v>
      </c>
      <c r="K64" s="164"/>
      <c r="L64" s="163">
        <v>-28134844</v>
      </c>
    </row>
    <row r="65" spans="1:12" s="153" customFormat="1" ht="16.5" customHeight="1" x14ac:dyDescent="0.25">
      <c r="A65" s="144" t="s">
        <v>132</v>
      </c>
      <c r="B65" s="148"/>
      <c r="C65" s="148"/>
      <c r="D65" s="148"/>
      <c r="E65" s="148"/>
      <c r="F65" s="125">
        <v>5</v>
      </c>
      <c r="G65" s="125"/>
      <c r="H65" s="163">
        <v>112903979.84000002</v>
      </c>
      <c r="I65" s="125"/>
      <c r="J65" s="163">
        <v>112903979.84000002</v>
      </c>
      <c r="K65" s="164"/>
      <c r="L65" s="163">
        <v>0</v>
      </c>
    </row>
    <row r="66" spans="1:12" ht="16.5" customHeight="1" x14ac:dyDescent="0.25">
      <c r="A66" s="188" t="s">
        <v>145</v>
      </c>
      <c r="B66" s="188"/>
      <c r="C66" s="188"/>
      <c r="D66" s="188"/>
      <c r="E66" s="188"/>
      <c r="F66" s="125">
        <v>8</v>
      </c>
      <c r="H66" s="163">
        <v>-5099800</v>
      </c>
      <c r="J66" s="163">
        <v>-5099800</v>
      </c>
      <c r="K66" s="164"/>
      <c r="L66" s="163">
        <v>0</v>
      </c>
    </row>
    <row r="67" spans="1:12" ht="16.5" customHeight="1" x14ac:dyDescent="0.25">
      <c r="A67" s="153" t="s">
        <v>128</v>
      </c>
      <c r="C67" s="152"/>
      <c r="D67" s="152"/>
      <c r="E67" s="152"/>
      <c r="F67" s="149"/>
      <c r="G67" s="149"/>
      <c r="H67" s="155">
        <v>2089506</v>
      </c>
      <c r="I67" s="149"/>
      <c r="J67" s="155">
        <v>2089506</v>
      </c>
      <c r="K67" s="151"/>
      <c r="L67" s="155">
        <v>2254475</v>
      </c>
    </row>
    <row r="68" spans="1:12" ht="16.5" customHeight="1" x14ac:dyDescent="0.25">
      <c r="A68" s="144" t="s">
        <v>137</v>
      </c>
      <c r="F68" s="125">
        <v>9</v>
      </c>
      <c r="H68" s="144"/>
      <c r="I68" s="144"/>
      <c r="J68" s="144"/>
      <c r="K68" s="144"/>
      <c r="L68" s="144"/>
    </row>
    <row r="69" spans="1:12" ht="16.5" customHeight="1" x14ac:dyDescent="0.25">
      <c r="B69" s="144" t="s">
        <v>136</v>
      </c>
      <c r="H69" s="163">
        <v>-22229621</v>
      </c>
      <c r="J69" s="163">
        <v>-22229621</v>
      </c>
      <c r="K69" s="164"/>
      <c r="L69" s="163">
        <v>-28701993</v>
      </c>
    </row>
    <row r="70" spans="1:12" ht="16.5" customHeight="1" x14ac:dyDescent="0.25">
      <c r="A70" s="153" t="s">
        <v>144</v>
      </c>
      <c r="B70" s="153"/>
      <c r="C70" s="153"/>
      <c r="D70" s="153"/>
      <c r="E70" s="153"/>
      <c r="H70" s="144"/>
      <c r="I70" s="144"/>
      <c r="J70" s="144"/>
      <c r="K70" s="144"/>
      <c r="L70" s="144"/>
    </row>
    <row r="71" spans="1:12" ht="16.5" customHeight="1" x14ac:dyDescent="0.25">
      <c r="A71" s="153"/>
      <c r="B71" s="153" t="s">
        <v>136</v>
      </c>
      <c r="C71" s="153"/>
      <c r="D71" s="153"/>
      <c r="E71" s="153"/>
      <c r="H71" s="163">
        <v>1314000</v>
      </c>
      <c r="J71" s="163">
        <v>1314000</v>
      </c>
      <c r="K71" s="164"/>
      <c r="L71" s="163">
        <v>1320000</v>
      </c>
    </row>
    <row r="72" spans="1:12" ht="16.5" customHeight="1" x14ac:dyDescent="0.25">
      <c r="A72" s="144" t="s">
        <v>133</v>
      </c>
      <c r="F72" s="125">
        <v>9</v>
      </c>
      <c r="H72" s="163">
        <v>-662835</v>
      </c>
      <c r="J72" s="163">
        <v>-662835</v>
      </c>
      <c r="K72" s="164"/>
      <c r="L72" s="163">
        <v>-1241934</v>
      </c>
    </row>
    <row r="73" spans="1:12" ht="16.5" customHeight="1" x14ac:dyDescent="0.25">
      <c r="A73" s="123" t="s">
        <v>117</v>
      </c>
      <c r="B73" s="123"/>
      <c r="C73" s="123"/>
      <c r="D73" s="123"/>
      <c r="E73" s="123"/>
      <c r="H73" s="165">
        <v>0</v>
      </c>
      <c r="J73" s="165">
        <v>0</v>
      </c>
      <c r="K73" s="163"/>
      <c r="L73" s="165">
        <v>54600</v>
      </c>
    </row>
    <row r="74" spans="1:12" ht="16.5" customHeight="1" x14ac:dyDescent="0.25">
      <c r="H74" s="163"/>
      <c r="J74" s="163"/>
      <c r="K74" s="164"/>
      <c r="L74" s="163"/>
    </row>
    <row r="75" spans="1:12" ht="16.5" customHeight="1" x14ac:dyDescent="0.25">
      <c r="A75" s="148" t="s">
        <v>118</v>
      </c>
      <c r="H75" s="165">
        <f>SUM(H63:H73)</f>
        <v>-3146553.1599999815</v>
      </c>
      <c r="J75" s="165">
        <f>SUM(J63:J73)</f>
        <v>-3146553.1599999815</v>
      </c>
      <c r="K75" s="164"/>
      <c r="L75" s="165">
        <f>SUM(L63:L73)</f>
        <v>-54449696</v>
      </c>
    </row>
    <row r="76" spans="1:12" ht="16.5" customHeight="1" x14ac:dyDescent="0.25">
      <c r="H76" s="163"/>
      <c r="J76" s="163"/>
      <c r="K76" s="164"/>
      <c r="L76" s="163"/>
    </row>
    <row r="77" spans="1:12" ht="16.5" customHeight="1" x14ac:dyDescent="0.25">
      <c r="A77" s="148" t="s">
        <v>119</v>
      </c>
      <c r="B77" s="148"/>
      <c r="C77" s="148"/>
      <c r="D77" s="148"/>
      <c r="E77" s="148"/>
      <c r="H77" s="163"/>
      <c r="J77" s="163"/>
      <c r="K77" s="164"/>
      <c r="L77" s="163"/>
    </row>
    <row r="78" spans="1:12" ht="16.5" customHeight="1" x14ac:dyDescent="0.25">
      <c r="A78" s="144" t="s">
        <v>134</v>
      </c>
      <c r="B78" s="148"/>
      <c r="C78" s="148"/>
      <c r="D78" s="148"/>
      <c r="E78" s="148"/>
      <c r="F78" s="125">
        <v>11</v>
      </c>
      <c r="H78" s="165">
        <f>J78</f>
        <v>-87994940</v>
      </c>
      <c r="J78" s="165">
        <f>-[57]Scoping!J249</f>
        <v>-87994940</v>
      </c>
      <c r="K78" s="164"/>
      <c r="L78" s="165">
        <v>-148498900</v>
      </c>
    </row>
    <row r="79" spans="1:12" ht="16.5" customHeight="1" x14ac:dyDescent="0.25">
      <c r="H79" s="163"/>
      <c r="J79" s="163"/>
      <c r="K79" s="164"/>
      <c r="L79" s="163"/>
    </row>
    <row r="80" spans="1:12" ht="16.5" customHeight="1" x14ac:dyDescent="0.25">
      <c r="A80" s="148" t="s">
        <v>120</v>
      </c>
      <c r="H80" s="165">
        <f>SUM(H78:H79)</f>
        <v>-87994940</v>
      </c>
      <c r="J80" s="165">
        <f>SUM(J78:J79)</f>
        <v>-87994940</v>
      </c>
      <c r="K80" s="163"/>
      <c r="L80" s="165">
        <f>SUM(L78:L79)</f>
        <v>-148498900</v>
      </c>
    </row>
    <row r="81" spans="1:12" ht="16.5" customHeight="1" x14ac:dyDescent="0.25">
      <c r="H81" s="163"/>
      <c r="J81" s="163"/>
      <c r="K81" s="164"/>
      <c r="L81" s="163"/>
    </row>
    <row r="82" spans="1:12" ht="16.5" customHeight="1" x14ac:dyDescent="0.25">
      <c r="A82" s="148" t="s">
        <v>135</v>
      </c>
      <c r="H82" s="163">
        <f>H34+H75+H80</f>
        <v>91996333.898385346</v>
      </c>
      <c r="J82" s="163">
        <f>J34+J75+J80</f>
        <v>91996333.898385346</v>
      </c>
      <c r="K82" s="164"/>
      <c r="L82" s="163">
        <f>L34+L75+L80</f>
        <v>-158378154</v>
      </c>
    </row>
    <row r="83" spans="1:12" s="153" customFormat="1" ht="16.5" customHeight="1" x14ac:dyDescent="0.25">
      <c r="A83" s="144" t="s">
        <v>121</v>
      </c>
      <c r="B83" s="144"/>
      <c r="C83" s="144"/>
      <c r="D83" s="144"/>
      <c r="E83" s="144"/>
      <c r="F83" s="125"/>
      <c r="G83" s="125"/>
      <c r="H83" s="165">
        <f>'[57]2-3'!K16</f>
        <v>48721791</v>
      </c>
      <c r="I83" s="125"/>
      <c r="J83" s="165">
        <f>'[57]2-3'!K16</f>
        <v>48721791</v>
      </c>
      <c r="K83" s="164"/>
      <c r="L83" s="165">
        <v>250102402</v>
      </c>
    </row>
    <row r="84" spans="1:12" ht="16.5" customHeight="1" x14ac:dyDescent="0.25">
      <c r="H84" s="163"/>
      <c r="J84" s="163"/>
      <c r="K84" s="164"/>
      <c r="L84" s="163"/>
    </row>
    <row r="85" spans="1:12" s="153" customFormat="1" ht="16.5" customHeight="1" thickBot="1" x14ac:dyDescent="0.3">
      <c r="A85" s="148" t="s">
        <v>122</v>
      </c>
      <c r="B85" s="144"/>
      <c r="C85" s="144"/>
      <c r="D85" s="144"/>
      <c r="E85" s="144"/>
      <c r="F85" s="125"/>
      <c r="G85" s="125"/>
      <c r="H85" s="166">
        <f>SUM(H82:H84)</f>
        <v>140718124.89838535</v>
      </c>
      <c r="I85" s="125"/>
      <c r="J85" s="166">
        <f>SUM(J82:J84)</f>
        <v>140718124.89838535</v>
      </c>
      <c r="K85" s="167"/>
      <c r="L85" s="166">
        <f>SUM(L82:L84)</f>
        <v>91724248</v>
      </c>
    </row>
    <row r="86" spans="1:12" s="153" customFormat="1" ht="16.5" customHeight="1" thickTop="1" x14ac:dyDescent="0.25">
      <c r="A86" s="148"/>
      <c r="B86" s="144"/>
      <c r="C86" s="144"/>
      <c r="D86" s="144"/>
      <c r="E86" s="144"/>
      <c r="F86" s="125"/>
      <c r="G86" s="125"/>
      <c r="H86" s="155"/>
      <c r="I86" s="125"/>
      <c r="J86" s="155"/>
      <c r="K86" s="147"/>
      <c r="L86" s="155"/>
    </row>
    <row r="87" spans="1:12" s="153" customFormat="1" ht="16.5" customHeight="1" x14ac:dyDescent="0.25">
      <c r="A87" s="148"/>
      <c r="B87" s="144"/>
      <c r="C87" s="144"/>
      <c r="D87" s="144"/>
      <c r="E87" s="144"/>
      <c r="F87" s="125"/>
      <c r="G87" s="125"/>
      <c r="H87" s="155"/>
      <c r="I87" s="125"/>
      <c r="J87" s="155"/>
      <c r="K87" s="147"/>
      <c r="L87" s="155"/>
    </row>
    <row r="88" spans="1:12" s="153" customFormat="1" ht="16.5" customHeight="1" x14ac:dyDescent="0.25">
      <c r="A88" s="123"/>
      <c r="B88" s="123"/>
      <c r="C88" s="168"/>
      <c r="D88" s="168"/>
      <c r="E88" s="168"/>
      <c r="G88" s="125"/>
      <c r="H88" s="169"/>
      <c r="I88" s="125"/>
      <c r="J88" s="169"/>
      <c r="K88" s="169"/>
      <c r="L88" s="169"/>
    </row>
    <row r="89" spans="1:12" s="170" customFormat="1" ht="16.5" customHeight="1" x14ac:dyDescent="0.25">
      <c r="A89" s="131"/>
      <c r="B89" s="153"/>
      <c r="C89" s="153"/>
      <c r="D89" s="153"/>
      <c r="E89" s="153"/>
      <c r="F89" s="125"/>
      <c r="G89" s="125"/>
      <c r="H89" s="155"/>
      <c r="I89" s="125"/>
      <c r="J89" s="155"/>
      <c r="K89" s="155"/>
      <c r="L89" s="155"/>
    </row>
    <row r="90" spans="1:12" s="170" customFormat="1" ht="16.5" customHeight="1" x14ac:dyDescent="0.2">
      <c r="A90" s="171"/>
      <c r="B90" s="123"/>
      <c r="C90" s="168"/>
      <c r="D90" s="168"/>
      <c r="E90" s="168"/>
      <c r="F90" s="168"/>
      <c r="G90" s="168"/>
      <c r="H90" s="155"/>
      <c r="I90" s="168"/>
      <c r="J90" s="155"/>
      <c r="K90" s="155"/>
      <c r="L90" s="155"/>
    </row>
    <row r="91" spans="1:12" s="170" customFormat="1" ht="16.5" customHeight="1" x14ac:dyDescent="0.25">
      <c r="A91" s="131"/>
      <c r="B91" s="153"/>
      <c r="C91" s="120"/>
      <c r="D91" s="172"/>
      <c r="E91" s="172"/>
      <c r="F91" s="168"/>
      <c r="G91" s="168"/>
      <c r="H91" s="173"/>
      <c r="I91" s="168"/>
      <c r="J91" s="173"/>
      <c r="K91" s="173"/>
      <c r="L91" s="155"/>
    </row>
    <row r="92" spans="1:12" s="170" customFormat="1" ht="16.5" customHeight="1" x14ac:dyDescent="0.25">
      <c r="A92" s="131"/>
      <c r="B92" s="153"/>
      <c r="C92" s="120"/>
      <c r="D92" s="172"/>
      <c r="E92" s="172"/>
      <c r="F92" s="168"/>
      <c r="G92" s="168"/>
      <c r="H92" s="173"/>
      <c r="I92" s="168"/>
      <c r="J92" s="173"/>
      <c r="K92" s="173"/>
      <c r="L92" s="155"/>
    </row>
    <row r="93" spans="1:12" s="170" customFormat="1" ht="16.5" customHeight="1" x14ac:dyDescent="0.25">
      <c r="A93" s="131"/>
      <c r="B93" s="153"/>
      <c r="C93" s="120"/>
      <c r="D93" s="172"/>
      <c r="E93" s="172"/>
      <c r="F93" s="168"/>
      <c r="G93" s="168"/>
      <c r="H93" s="173"/>
      <c r="I93" s="168"/>
      <c r="J93" s="173"/>
      <c r="K93" s="173"/>
      <c r="L93" s="155"/>
    </row>
    <row r="94" spans="1:12" s="170" customFormat="1" ht="16.5" customHeight="1" x14ac:dyDescent="0.25">
      <c r="A94" s="174"/>
      <c r="B94" s="153"/>
      <c r="C94" s="120"/>
      <c r="D94" s="172"/>
      <c r="E94" s="172"/>
      <c r="F94" s="172"/>
      <c r="G94" s="172"/>
      <c r="H94" s="155"/>
      <c r="I94" s="172"/>
      <c r="J94" s="155"/>
      <c r="K94" s="155"/>
      <c r="L94" s="173"/>
    </row>
    <row r="95" spans="1:12" s="170" customFormat="1" ht="16.5" customHeight="1" x14ac:dyDescent="0.25">
      <c r="F95" s="172"/>
      <c r="G95" s="172"/>
      <c r="H95" s="175"/>
      <c r="I95" s="172"/>
      <c r="J95" s="175"/>
      <c r="K95" s="155"/>
      <c r="L95" s="175"/>
    </row>
    <row r="96" spans="1:12" ht="16.5" customHeight="1" x14ac:dyDescent="0.25">
      <c r="A96" s="170"/>
      <c r="B96" s="170"/>
      <c r="C96" s="170"/>
      <c r="D96" s="170"/>
      <c r="E96" s="170"/>
      <c r="F96" s="172"/>
      <c r="G96" s="172"/>
      <c r="H96" s="175"/>
      <c r="I96" s="172"/>
      <c r="J96" s="175"/>
      <c r="K96" s="155"/>
      <c r="L96" s="175"/>
    </row>
    <row r="97" spans="1:12" ht="16.5" customHeight="1" x14ac:dyDescent="0.25">
      <c r="A97" s="170"/>
      <c r="B97" s="170"/>
      <c r="C97" s="170"/>
      <c r="D97" s="170"/>
      <c r="E97" s="170"/>
      <c r="F97" s="172"/>
      <c r="G97" s="172"/>
      <c r="H97" s="175"/>
      <c r="I97" s="172"/>
      <c r="J97" s="175"/>
      <c r="K97" s="155"/>
      <c r="L97" s="175"/>
    </row>
    <row r="98" spans="1:12" ht="16.5" customHeight="1" x14ac:dyDescent="0.25">
      <c r="A98" s="185" t="str">
        <f>A49</f>
        <v>The accompanying notes form part of this interim financial information.</v>
      </c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</row>
    <row r="99" spans="1:12" ht="16.5" customHeight="1" x14ac:dyDescent="0.25">
      <c r="L99" s="146">
        <v>9</v>
      </c>
    </row>
  </sheetData>
  <mergeCells count="7">
    <mergeCell ref="A98:L98"/>
    <mergeCell ref="J6:L6"/>
    <mergeCell ref="J7:L7"/>
    <mergeCell ref="A49:L49"/>
    <mergeCell ref="A66:E66"/>
    <mergeCell ref="J56:L56"/>
    <mergeCell ref="J57:L57"/>
  </mergeCells>
  <pageMargins left="0.8" right="0.5" top="0.5" bottom="0.4" header="0.49" footer="0.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4-5</vt:lpstr>
      <vt:lpstr>6</vt:lpstr>
      <vt:lpstr>7</vt:lpstr>
      <vt:lpstr>8-9</vt:lpstr>
      <vt:lpstr>'2-3'!Print_Area</vt:lpstr>
      <vt:lpstr>'6'!Print_Area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amc</cp:lastModifiedBy>
  <cp:lastPrinted>2017-11-08T09:46:36Z</cp:lastPrinted>
  <dcterms:created xsi:type="dcterms:W3CDTF">2017-10-31T07:54:39Z</dcterms:created>
  <dcterms:modified xsi:type="dcterms:W3CDTF">2017-11-09T06:25:05Z</dcterms:modified>
</cp:coreProperties>
</file>