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135"/>
  </bookViews>
  <sheets>
    <sheet name="2-3" sheetId="1" r:id="rId1"/>
    <sheet name="4 (3M)" sheetId="2" r:id="rId2"/>
    <sheet name="5 (9M)" sheetId="3" r:id="rId3"/>
    <sheet name="6" sheetId="4" r:id="rId4"/>
    <sheet name="7" sheetId="5" r:id="rId5"/>
    <sheet name="8-9" sheetId="6" r:id="rId6"/>
  </sheets>
  <externalReferences>
    <externalReference r:id="rId7"/>
    <externalReference r:id="rId8"/>
  </externalReferences>
  <definedNames>
    <definedName name="P_F">[1]Menu!$G$11</definedName>
    <definedName name="Period">[2]Menu!$L$11</definedName>
    <definedName name="_xlnm.Print_Area" localSheetId="0">'2-3'!$A$1:$M$111</definedName>
    <definedName name="_xlnm.Print_Area" localSheetId="1">'4 (3M)'!$A$1:$M$64</definedName>
    <definedName name="_xlnm.Print_Area" localSheetId="2">'5 (9M)'!$A$1:$M$64</definedName>
    <definedName name="_xlnm.Print_Area" localSheetId="3">'6'!$A$1:$X$40</definedName>
    <definedName name="_xlnm.Print_Area" localSheetId="4">'7'!$A$1:$S$34</definedName>
    <definedName name="_xlnm.Print_Area" localSheetId="5">'8-9'!$A$1:$M$101</definedName>
    <definedName name="YD_F">[2]Menu!$A$2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6" l="1"/>
  <c r="K27" i="6" l="1"/>
  <c r="G27" i="6" l="1"/>
  <c r="G37" i="1"/>
  <c r="I34" i="2" l="1"/>
  <c r="M50" i="2"/>
  <c r="I50" i="2"/>
  <c r="G50" i="2"/>
  <c r="M43" i="2"/>
  <c r="I43" i="2"/>
  <c r="G43" i="2"/>
  <c r="K24" i="1" l="1"/>
  <c r="G34" i="2" l="1"/>
  <c r="T31" i="4" l="1"/>
  <c r="X31" i="4" s="1"/>
  <c r="A101" i="6" l="1"/>
  <c r="M85" i="6"/>
  <c r="K85" i="6"/>
  <c r="I85" i="6"/>
  <c r="G85" i="6"/>
  <c r="M77" i="6"/>
  <c r="K77" i="6"/>
  <c r="I77" i="6"/>
  <c r="A50" i="6"/>
  <c r="M27" i="6"/>
  <c r="M40" i="6" s="1"/>
  <c r="M43" i="6" s="1"/>
  <c r="K40" i="6"/>
  <c r="K43" i="6" s="1"/>
  <c r="I27" i="6"/>
  <c r="I40" i="6" s="1"/>
  <c r="I43" i="6" s="1"/>
  <c r="G40" i="6"/>
  <c r="G43" i="6" s="1"/>
  <c r="A3" i="6"/>
  <c r="A53" i="6" s="1"/>
  <c r="A34" i="5"/>
  <c r="S23" i="5"/>
  <c r="Q22" i="5"/>
  <c r="M22" i="5"/>
  <c r="M26" i="5" s="1"/>
  <c r="Q19" i="5"/>
  <c r="O19" i="5"/>
  <c r="O22" i="5" s="1"/>
  <c r="O26" i="5" s="1"/>
  <c r="M19" i="5"/>
  <c r="K19" i="5"/>
  <c r="K22" i="5" s="1"/>
  <c r="K26" i="5" s="1"/>
  <c r="I19" i="5"/>
  <c r="I22" i="5" s="1"/>
  <c r="S17" i="5"/>
  <c r="S16" i="5"/>
  <c r="S14" i="5"/>
  <c r="S13" i="5"/>
  <c r="A2" i="5"/>
  <c r="V36" i="4"/>
  <c r="R36" i="4"/>
  <c r="P36" i="4"/>
  <c r="T33" i="4"/>
  <c r="X33" i="4" s="1"/>
  <c r="L36" i="4"/>
  <c r="V26" i="4"/>
  <c r="R26" i="4"/>
  <c r="P26" i="4"/>
  <c r="N26" i="4"/>
  <c r="N36" i="4" s="1"/>
  <c r="L26" i="4"/>
  <c r="J26" i="4"/>
  <c r="J36" i="4" s="1"/>
  <c r="H26" i="4"/>
  <c r="H36" i="4" s="1"/>
  <c r="T23" i="4"/>
  <c r="X23" i="4" s="1"/>
  <c r="T21" i="4"/>
  <c r="X21" i="4" s="1"/>
  <c r="T18" i="4"/>
  <c r="X18" i="4" s="1"/>
  <c r="X17" i="4"/>
  <c r="T17" i="4"/>
  <c r="A3" i="4"/>
  <c r="A3" i="5" s="1"/>
  <c r="A64" i="3"/>
  <c r="M61" i="3"/>
  <c r="I61" i="3"/>
  <c r="G61" i="3"/>
  <c r="M42" i="3"/>
  <c r="K42" i="3"/>
  <c r="I42" i="3"/>
  <c r="G42" i="3"/>
  <c r="I34" i="3"/>
  <c r="G34" i="3"/>
  <c r="M18" i="3"/>
  <c r="M24" i="3" s="1"/>
  <c r="M27" i="3" s="1"/>
  <c r="I18" i="3"/>
  <c r="I24" i="3" s="1"/>
  <c r="I27" i="3" s="1"/>
  <c r="G18" i="3"/>
  <c r="G24" i="3" s="1"/>
  <c r="G27" i="3" s="1"/>
  <c r="A64" i="2"/>
  <c r="A40" i="4" s="1"/>
  <c r="M54" i="2"/>
  <c r="I54" i="2"/>
  <c r="G54" i="2"/>
  <c r="I24" i="2"/>
  <c r="I27" i="2" s="1"/>
  <c r="I37" i="2" s="1"/>
  <c r="M18" i="2"/>
  <c r="M24" i="2" s="1"/>
  <c r="M27" i="2" s="1"/>
  <c r="M37" i="2" s="1"/>
  <c r="K18" i="2"/>
  <c r="K24" i="2" s="1"/>
  <c r="K27" i="2" s="1"/>
  <c r="K37" i="2" s="1"/>
  <c r="I18" i="2"/>
  <c r="G18" i="2"/>
  <c r="G24" i="2" s="1"/>
  <c r="G27" i="2" s="1"/>
  <c r="G37" i="2" s="1"/>
  <c r="A111" i="1"/>
  <c r="M104" i="1"/>
  <c r="M107" i="1" s="1"/>
  <c r="I104" i="1"/>
  <c r="I107" i="1" s="1"/>
  <c r="G104" i="1"/>
  <c r="G107" i="1" s="1"/>
  <c r="M81" i="1"/>
  <c r="I81" i="1"/>
  <c r="G81" i="1"/>
  <c r="K81" i="1"/>
  <c r="M74" i="1"/>
  <c r="I74" i="1"/>
  <c r="G74" i="1"/>
  <c r="M37" i="1"/>
  <c r="I37" i="1"/>
  <c r="K37" i="1"/>
  <c r="M24" i="1"/>
  <c r="I24" i="1"/>
  <c r="G24" i="1"/>
  <c r="G39" i="1" s="1"/>
  <c r="M87" i="6" l="1"/>
  <c r="M93" i="6" s="1"/>
  <c r="M39" i="1"/>
  <c r="S19" i="5"/>
  <c r="I87" i="6"/>
  <c r="I93" i="6" s="1"/>
  <c r="G87" i="6"/>
  <c r="G93" i="6" s="1"/>
  <c r="K87" i="6"/>
  <c r="K93" i="6" s="1"/>
  <c r="X26" i="4"/>
  <c r="T26" i="4"/>
  <c r="I39" i="1"/>
  <c r="I83" i="1"/>
  <c r="I109" i="1" s="1"/>
  <c r="G83" i="1"/>
  <c r="G109" i="1" s="1"/>
  <c r="M83" i="1"/>
  <c r="M109" i="1" s="1"/>
  <c r="I50" i="3"/>
  <c r="I44" i="3"/>
  <c r="I57" i="3" s="1"/>
  <c r="S22" i="5"/>
  <c r="I26" i="5"/>
  <c r="K39" i="1"/>
  <c r="K74" i="1"/>
  <c r="K83" i="1" s="1"/>
  <c r="M50" i="3"/>
  <c r="M44" i="3"/>
  <c r="M57" i="3" s="1"/>
  <c r="K18" i="3"/>
  <c r="G50" i="3"/>
  <c r="G44" i="3"/>
  <c r="G57" i="3" s="1"/>
  <c r="T30" i="4"/>
  <c r="X30" i="4" s="1"/>
  <c r="X36" i="4" s="1"/>
  <c r="K54" i="2" l="1"/>
  <c r="K43" i="2"/>
  <c r="T36" i="4"/>
  <c r="K24" i="3"/>
  <c r="K50" i="2"/>
  <c r="K27" i="3" l="1"/>
  <c r="K50" i="3" l="1"/>
  <c r="K44" i="3"/>
  <c r="K61" i="3" l="1"/>
  <c r="Q24" i="5" l="1"/>
  <c r="K57" i="3"/>
  <c r="S24" i="5" l="1"/>
  <c r="S26" i="5" s="1"/>
  <c r="Q26" i="5"/>
  <c r="K104" i="1" s="1"/>
  <c r="K107" i="1" s="1"/>
  <c r="K109" i="1" s="1"/>
</calcChain>
</file>

<file path=xl/sharedStrings.xml><?xml version="1.0" encoding="utf-8"?>
<sst xmlns="http://schemas.openxmlformats.org/spreadsheetml/2006/main" count="464" uniqueCount="205">
  <si>
    <t>Univanich Palm Oil Public Company Limited</t>
  </si>
  <si>
    <t>Statement of Financial Position</t>
  </si>
  <si>
    <t>As at 30 September 2017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</si>
  <si>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</si>
  <si>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</si>
  <si>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</si>
  <si>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</si>
  <si>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</si>
  <si>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</si>
  <si>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</si>
  <si>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2017</t>
  </si>
  <si>
    <t>2016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</si>
  <si>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</si>
  <si>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</si>
  <si>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</si>
  <si>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</si>
  <si>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</si>
  <si>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</si>
  <si>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</si>
  <si>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a subsidiary</t>
  </si>
  <si>
    <t>18 d)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</si>
  <si>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</si>
  <si>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</si>
  <si>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</si>
  <si>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</si>
  <si>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</si>
  <si>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</si>
  <si>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</si>
  <si>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</si>
  <si>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18 e)</t>
  </si>
  <si>
    <t>Property, plant and equipment, net</t>
  </si>
  <si>
    <t>Prepayment of land rent</t>
  </si>
  <si>
    <t>18 f)</t>
  </si>
  <si>
    <t>Advance payment for purchase fixed asset</t>
  </si>
  <si>
    <t>Deferred tax assets, net</t>
  </si>
  <si>
    <t>Other non-current assets</t>
  </si>
  <si>
    <t>Total non-current assets</t>
  </si>
  <si>
    <t>Total assets</t>
  </si>
  <si>
    <t xml:space="preserve">                  (                                                                             )</t>
  </si>
  <si>
    <t>Liabilities and equity</t>
  </si>
  <si>
    <t>Current liabilities</t>
  </si>
  <si>
    <t>Trade and other payables</t>
  </si>
  <si>
    <t>Current portion of long-term loans</t>
  </si>
  <si>
    <t>Income tax payable</t>
  </si>
  <si>
    <t>Accrued expenses</t>
  </si>
  <si>
    <t>Other current liabilities</t>
  </si>
  <si>
    <t>Total current liabilities</t>
  </si>
  <si>
    <t>Non-current liabilities</t>
  </si>
  <si>
    <t>Long term loans from financial institution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</si>
  <si>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</si>
  <si>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</si>
  <si>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</si>
  <si>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</si>
  <si>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</si>
  <si>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</si>
  <si>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</si>
  <si>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</si>
  <si>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</si>
  <si>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</si>
  <si>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</si>
  <si>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</si>
  <si>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</si>
  <si>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</si>
  <si>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</si>
  <si>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</si>
  <si>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</si>
  <si>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>Total equity attributable to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</si>
  <si>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</si>
  <si>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</si>
  <si>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</si>
  <si>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</si>
  <si>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2017</t>
  </si>
  <si>
    <t>Sales</t>
  </si>
  <si>
    <t xml:space="preserve">   </t>
  </si>
  <si>
    <t>of biological assets</t>
  </si>
  <si>
    <t>Cost of sales</t>
  </si>
  <si>
    <t>Gross profit</t>
  </si>
  <si>
    <t>1-3</t>
  </si>
  <si>
    <t>Other income</t>
  </si>
  <si>
    <t>Selling expenses</t>
  </si>
  <si>
    <t>Administrative expenses</t>
  </si>
  <si>
    <t>Finance cost</t>
  </si>
  <si>
    <t>-</t>
  </si>
  <si>
    <t>Profit before income tax expense</t>
  </si>
  <si>
    <t>Income tax expense</t>
  </si>
  <si>
    <t>Profit for the period</t>
  </si>
  <si>
    <t>Other comprehensive income (expense):</t>
  </si>
  <si>
    <t xml:space="preserve">Items that will be reclassified </t>
  </si>
  <si>
    <t>to profit or loss</t>
  </si>
  <si>
    <t xml:space="preserve">- Exchange differences on translation </t>
  </si>
  <si>
    <t xml:space="preserve"> financial statements</t>
  </si>
  <si>
    <t>Total</t>
  </si>
  <si>
    <t xml:space="preserve">- Remeasurements of post-employment 
</t>
  </si>
  <si>
    <t>benefit obligations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</si>
  <si>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Income tax relating to remeasurements of </t>
    </r>
  </si>
  <si>
    <t xml:space="preserve">            post-employment benefit obligations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</si>
  <si>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</si>
  <si>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</si>
  <si>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</si>
  <si>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</si>
  <si>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</si>
  <si>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 xml:space="preserve">Earnings per share for </t>
  </si>
  <si>
    <t>the owners of the parent</t>
  </si>
  <si>
    <t>Basic earnings per share (Baht)</t>
  </si>
  <si>
    <t xml:space="preserve"> </t>
  </si>
  <si>
    <t>For the nine-month period ended 30 September 2017</t>
  </si>
  <si>
    <t>Gains on fair value re-measurement</t>
  </si>
  <si>
    <t>Statement of Changes in Equity (Unaudited)</t>
  </si>
  <si>
    <t>Consolidated financial information (Unaudited)</t>
  </si>
  <si>
    <t>Attributable to owners of the parent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</si>
  <si>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</si>
  <si>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</si>
  <si>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</si>
  <si>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</si>
  <si>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</si>
  <si>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</si>
  <si>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</si>
  <si>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</si>
  <si>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Currency translation</t>
  </si>
  <si>
    <t>Total owners</t>
  </si>
  <si>
    <t>Non-controlling</t>
  </si>
  <si>
    <t xml:space="preserve"> share capital</t>
  </si>
  <si>
    <t>differences</t>
  </si>
  <si>
    <t>of the parent</t>
  </si>
  <si>
    <t>interests</t>
  </si>
  <si>
    <t>equity</t>
  </si>
  <si>
    <t>Note</t>
  </si>
  <si>
    <t xml:space="preserve">Opening balance </t>
  </si>
  <si>
    <t>as at 1 January 2016</t>
  </si>
  <si>
    <t>Dividend paid during the period</t>
  </si>
  <si>
    <t xml:space="preserve">Effect from the adoption of </t>
  </si>
  <si>
    <t>new accounting policy</t>
  </si>
  <si>
    <t>- Agriculture</t>
  </si>
  <si>
    <t xml:space="preserve">Total comprehensive income </t>
  </si>
  <si>
    <t>for the period</t>
  </si>
  <si>
    <t xml:space="preserve">Closing balance </t>
  </si>
  <si>
    <t>as at 30 September 2016</t>
  </si>
  <si>
    <t>as at 1 January 2017</t>
  </si>
  <si>
    <t>as at 30 September 2017</t>
  </si>
  <si>
    <t>Separate financial information (Unaudited)</t>
  </si>
  <si>
    <t>Legal</t>
  </si>
  <si>
    <t>General</t>
  </si>
  <si>
    <t xml:space="preserve"> reserve</t>
  </si>
  <si>
    <t>Opening balance as at 1 January 2016</t>
  </si>
  <si>
    <t>Closing balance as at 30 September 2016</t>
  </si>
  <si>
    <t>Opening balance as at 1 January 2017</t>
  </si>
  <si>
    <t>Closing balance as at 30 September 2017</t>
  </si>
  <si>
    <t>Statement of Cash Flows (Unaudited)</t>
  </si>
  <si>
    <t>Cash flows from operating activities</t>
  </si>
  <si>
    <t xml:space="preserve">Adjustments to </t>
  </si>
  <si>
    <t xml:space="preserve">Depreciation </t>
  </si>
  <si>
    <t xml:space="preserve">Gain on disposals of property, </t>
  </si>
  <si>
    <t>plant and equipment</t>
  </si>
  <si>
    <t xml:space="preserve">Unrealised (gain) loss on exchange rate </t>
  </si>
  <si>
    <t>Amortisation on prepayment of land rent</t>
  </si>
  <si>
    <t>Interest income</t>
  </si>
  <si>
    <t>Interest expenses</t>
  </si>
  <si>
    <t>Cash flows before changes in working capital</t>
  </si>
  <si>
    <t>Changes in working capital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</si>
  <si>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</si>
  <si>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</si>
  <si>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</si>
  <si>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</si>
  <si>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</si>
  <si>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</si>
  <si>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accrued expenses</t>
  </si>
  <si>
    <t>- other current liabilities</t>
  </si>
  <si>
    <t xml:space="preserve">- cash payment for employee </t>
  </si>
  <si>
    <t>Income tax paid</t>
  </si>
  <si>
    <r>
      <t>Statement of Cash Flows (Unaudited)</t>
    </r>
    <r>
      <rPr>
        <sz val="10"/>
        <rFont val="Arial"/>
        <family val="2"/>
      </rPr>
      <t xml:space="preserve"> (Cont’d)</t>
    </r>
  </si>
  <si>
    <t>Cash flows from investing activities</t>
  </si>
  <si>
    <t xml:space="preserve">Cash payments for purchases </t>
  </si>
  <si>
    <t>of property, plant and equipment</t>
  </si>
  <si>
    <t>Short-term investments decrease</t>
  </si>
  <si>
    <t xml:space="preserve">Cash receipts from settlement of </t>
  </si>
  <si>
    <t>loans to contractors</t>
  </si>
  <si>
    <t>Payments of loan to a subsidiary</t>
  </si>
  <si>
    <t xml:space="preserve">Proceeds from disposals of property, </t>
  </si>
  <si>
    <t>Interest received</t>
  </si>
  <si>
    <t xml:space="preserve">Net cash flows generated from  </t>
  </si>
  <si>
    <t>Cash flows from financing activities</t>
  </si>
  <si>
    <t>Cash receipts from loan from financial institution</t>
  </si>
  <si>
    <t>Repayment of loan from financial institution</t>
  </si>
  <si>
    <t>14</t>
  </si>
  <si>
    <t>Dividends paid</t>
  </si>
  <si>
    <t>Interest paid</t>
  </si>
  <si>
    <t>Net cash flows used in financing activities</t>
  </si>
  <si>
    <t>Net decrease in cash and cash equivalents</t>
  </si>
  <si>
    <t>Effect of exchange rate</t>
  </si>
  <si>
    <t>Cash and cash equivalents at</t>
  </si>
  <si>
    <t>closing of the period</t>
  </si>
  <si>
    <t>Non-cash transactions</t>
  </si>
  <si>
    <t>Purchases of machinery and equipment not yet paid</t>
  </si>
  <si>
    <t>Gains(losses) on fair value re-measurement</t>
  </si>
  <si>
    <t>Items that will not be reclassified to profit or loss</t>
  </si>
  <si>
    <t>owners of the parent</t>
  </si>
  <si>
    <t>Cash generated from operations</t>
  </si>
  <si>
    <t>Net cash generated from operating activities</t>
  </si>
  <si>
    <t>(used in) investing activities</t>
  </si>
  <si>
    <t>The notes to interim financial information on pages 10 to 26 form an integral part of this interim financial information.</t>
  </si>
  <si>
    <t>Cash payments for business acquisitions</t>
  </si>
  <si>
    <t xml:space="preserve">Unrealised gain on fair value re-measurement </t>
  </si>
  <si>
    <t>Effect from the adoption of new accounting policy</t>
  </si>
  <si>
    <t>opening of the period</t>
  </si>
  <si>
    <t>Director    …………………………………..………………………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</si>
</sst>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#,##0;\(#,##0\)"/>
    <numFmt numFmtId="188" formatCode="#,##0;\(#,##0\);\-"/>
    <numFmt numFmtId="189" formatCode="_-* #,##0.000_-;\-* #,##0.000_-;_-* &quot;-&quot;???_-;_-@_-"/>
    <numFmt numFmtId="190" formatCode="#,##0.00;\(#,##0.00\)"/>
    <numFmt numFmtId="191" formatCode="_(* #,##0.00_);_(* \(#,##0.00\);_(* &quot;-&quot;??_);_(@_)"/>
    <numFmt numFmtId="192" formatCode="_(* #,##0_);_(* \(#,##0\);_(* &quot;-&quot;??_);_(@_)"/>
    <numFmt numFmtId="193" formatCode="0.0%"/>
    <numFmt numFmtId="194" formatCode="#,##0;\ \(#,##0\);\-"/>
    <numFmt numFmtId="195" formatCode="#,##0;\ \(#,##0\)"/>
    <numFmt numFmtId="196" formatCode="#,##0.00;\ \(#,##0.0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6"/>
      <name val="Arial"/>
      <family val="2"/>
    </font>
    <font>
      <sz val="9.5"/>
      <name val="Arial"/>
      <family val="2"/>
    </font>
    <font>
      <sz val="10"/>
      <name val="Cordia New"/>
      <family val="2"/>
    </font>
    <font>
      <sz val="10"/>
      <color theme="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91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187" fontId="2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0" xfId="2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2" quotePrefix="1" applyNumberFormat="1" applyFont="1" applyFill="1" applyAlignment="1">
      <alignment horizontal="right" vertical="center"/>
    </xf>
    <xf numFmtId="187" fontId="2" fillId="0" borderId="1" xfId="2" applyNumberFormat="1" applyFont="1" applyFill="1" applyBorder="1" applyAlignment="1">
      <alignment horizontal="center" vertical="center"/>
    </xf>
    <xf numFmtId="187" fontId="2" fillId="0" borderId="1" xfId="2" quotePrefix="1" applyNumberFormat="1" applyFont="1" applyFill="1" applyBorder="1" applyAlignment="1">
      <alignment horizontal="right" vertical="center"/>
    </xf>
    <xf numFmtId="188" fontId="3" fillId="0" borderId="0" xfId="2" applyNumberFormat="1" applyFont="1" applyFill="1" applyAlignment="1">
      <alignment horizontal="right" vertical="center"/>
    </xf>
    <xf numFmtId="188" fontId="3" fillId="0" borderId="1" xfId="2" applyNumberFormat="1" applyFont="1" applyFill="1" applyBorder="1" applyAlignment="1">
      <alignment horizontal="right" vertical="center"/>
    </xf>
    <xf numFmtId="188" fontId="3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left" vertical="center"/>
    </xf>
    <xf numFmtId="188" fontId="3" fillId="0" borderId="2" xfId="2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horizontal="left" vertical="center"/>
    </xf>
    <xf numFmtId="188" fontId="2" fillId="0" borderId="0" xfId="2" applyNumberFormat="1" applyFont="1" applyFill="1" applyBorder="1" applyAlignment="1">
      <alignment horizontal="right" vertical="center"/>
    </xf>
    <xf numFmtId="188" fontId="2" fillId="0" borderId="0" xfId="2" applyNumberFormat="1" applyFont="1" applyFill="1" applyAlignment="1">
      <alignment horizontal="right" vertical="center"/>
    </xf>
    <xf numFmtId="188" fontId="3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188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left" vertical="center" indent="1"/>
    </xf>
    <xf numFmtId="188" fontId="3" fillId="0" borderId="2" xfId="0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7" fontId="6" fillId="0" borderId="0" xfId="2" applyNumberFormat="1" applyFont="1" applyFill="1" applyAlignment="1">
      <alignment vertical="center"/>
    </xf>
    <xf numFmtId="190" fontId="3" fillId="0" borderId="0" xfId="2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3" fillId="0" borderId="0" xfId="2" quotePrefix="1" applyNumberFormat="1" applyFont="1" applyFill="1" applyAlignment="1">
      <alignment horizontal="center" vertical="center"/>
    </xf>
    <xf numFmtId="187" fontId="8" fillId="0" borderId="0" xfId="2" quotePrefix="1" applyNumberFormat="1" applyFont="1" applyFill="1" applyAlignment="1">
      <alignment horizontal="right" vertical="center"/>
    </xf>
    <xf numFmtId="187" fontId="8" fillId="0" borderId="0" xfId="2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3" fillId="0" borderId="0" xfId="2" applyNumberFormat="1" applyFont="1" applyFill="1" applyAlignment="1">
      <alignment horizontal="left" vertical="center" indent="1"/>
    </xf>
    <xf numFmtId="187" fontId="6" fillId="0" borderId="1" xfId="2" applyNumberFormat="1" applyFont="1" applyFill="1" applyBorder="1" applyAlignment="1">
      <alignment vertical="center"/>
    </xf>
    <xf numFmtId="192" fontId="3" fillId="0" borderId="0" xfId="6" applyNumberFormat="1" applyFont="1" applyFill="1" applyAlignment="1">
      <alignment vertical="center"/>
    </xf>
    <xf numFmtId="193" fontId="3" fillId="0" borderId="0" xfId="7" applyNumberFormat="1" applyFont="1" applyFill="1" applyAlignment="1">
      <alignment horizontal="right" vertical="center"/>
    </xf>
    <xf numFmtId="187" fontId="6" fillId="0" borderId="0" xfId="2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3" fillId="0" borderId="0" xfId="0" applyNumberFormat="1" applyFont="1" applyFill="1" applyBorder="1" applyAlignment="1">
      <alignment horizontal="center"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3" fillId="0" borderId="0" xfId="0" quotePrefix="1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87" fontId="12" fillId="0" borderId="1" xfId="2" quotePrefix="1" applyNumberFormat="1" applyFont="1" applyFill="1" applyBorder="1" applyAlignment="1">
      <alignment horizontal="center" vertical="center"/>
    </xf>
    <xf numFmtId="187" fontId="13" fillId="0" borderId="0" xfId="0" quotePrefix="1" applyNumberFormat="1" applyFont="1" applyFill="1" applyBorder="1" applyAlignment="1">
      <alignment horizontal="center" vertical="center"/>
    </xf>
    <xf numFmtId="187" fontId="1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87" fontId="2" fillId="0" borderId="1" xfId="2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horizontal="center" vertical="center"/>
    </xf>
    <xf numFmtId="187" fontId="13" fillId="0" borderId="0" xfId="2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12" fillId="0" borderId="1" xfId="0" applyNumberFormat="1" applyFont="1" applyFill="1" applyBorder="1" applyAlignment="1">
      <alignment horizontal="center" vertical="center"/>
    </xf>
    <xf numFmtId="187" fontId="12" fillId="0" borderId="0" xfId="2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horizontal="right" vertical="center"/>
    </xf>
    <xf numFmtId="187" fontId="13" fillId="0" borderId="0" xfId="0" quotePrefix="1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horizontal="right" vertical="center"/>
    </xf>
    <xf numFmtId="187" fontId="13" fillId="0" borderId="1" xfId="0" applyNumberFormat="1" applyFont="1" applyFill="1" applyBorder="1" applyAlignment="1">
      <alignment vertical="center"/>
    </xf>
    <xf numFmtId="187" fontId="13" fillId="0" borderId="0" xfId="0" quotePrefix="1" applyNumberFormat="1" applyFont="1" applyFill="1" applyAlignment="1">
      <alignment vertical="center"/>
    </xf>
    <xf numFmtId="194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 wrapText="1"/>
    </xf>
    <xf numFmtId="195" fontId="13" fillId="0" borderId="0" xfId="0" applyNumberFormat="1" applyFont="1" applyFill="1" applyAlignment="1">
      <alignment horizontal="right" vertical="center"/>
    </xf>
    <xf numFmtId="195" fontId="3" fillId="0" borderId="0" xfId="0" applyNumberFormat="1" applyFont="1" applyFill="1" applyBorder="1" applyAlignment="1">
      <alignment vertical="center"/>
    </xf>
    <xf numFmtId="195" fontId="3" fillId="0" borderId="0" xfId="0" applyNumberFormat="1" applyFont="1" applyFill="1" applyBorder="1" applyAlignment="1">
      <alignment horizontal="center" vertical="center"/>
    </xf>
    <xf numFmtId="195" fontId="1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Border="1" applyAlignment="1">
      <alignment horizontal="right" vertical="center"/>
    </xf>
    <xf numFmtId="191" fontId="13" fillId="0" borderId="0" xfId="6" applyFont="1" applyFill="1" applyBorder="1" applyAlignment="1">
      <alignment horizontal="right" vertical="center"/>
    </xf>
    <xf numFmtId="187" fontId="13" fillId="0" borderId="0" xfId="0" applyNumberFormat="1" applyFont="1" applyFill="1" applyAlignment="1">
      <alignment horizontal="justify" vertical="center"/>
    </xf>
    <xf numFmtId="187" fontId="3" fillId="0" borderId="0" xfId="0" applyNumberFormat="1" applyFont="1" applyFill="1" applyAlignment="1">
      <alignment horizontal="justify" vertical="center"/>
    </xf>
    <xf numFmtId="187" fontId="6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87" fontId="13" fillId="0" borderId="1" xfId="2" applyNumberFormat="1" applyFont="1" applyFill="1" applyBorder="1" applyAlignment="1">
      <alignment vertical="center"/>
    </xf>
    <xf numFmtId="194" fontId="3" fillId="0" borderId="0" xfId="2" applyNumberFormat="1" applyFont="1" applyFill="1" applyAlignment="1">
      <alignment horizontal="right" vertical="center"/>
    </xf>
    <xf numFmtId="194" fontId="3" fillId="0" borderId="0" xfId="2" applyNumberFormat="1" applyFont="1" applyFill="1" applyAlignment="1">
      <alignment vertical="center"/>
    </xf>
    <xf numFmtId="194" fontId="3" fillId="0" borderId="1" xfId="2" applyNumberFormat="1" applyFont="1" applyFill="1" applyBorder="1" applyAlignment="1">
      <alignment horizontal="right" vertical="center"/>
    </xf>
    <xf numFmtId="194" fontId="3" fillId="0" borderId="1" xfId="2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Border="1" applyAlignment="1">
      <alignment vertical="center"/>
    </xf>
    <xf numFmtId="194" fontId="2" fillId="0" borderId="0" xfId="0" applyNumberFormat="1" applyFont="1" applyFill="1" applyAlignment="1">
      <alignment horizontal="right" vertical="center"/>
    </xf>
    <xf numFmtId="194" fontId="2" fillId="0" borderId="0" xfId="0" quotePrefix="1" applyNumberFormat="1" applyFont="1" applyFill="1" applyBorder="1" applyAlignment="1">
      <alignment horizontal="right" vertical="center"/>
    </xf>
    <xf numFmtId="194" fontId="2" fillId="0" borderId="0" xfId="2" quotePrefix="1" applyNumberFormat="1" applyFont="1" applyFill="1" applyAlignment="1">
      <alignment horizontal="right" vertical="center"/>
    </xf>
    <xf numFmtId="194" fontId="2" fillId="0" borderId="1" xfId="2" quotePrefix="1" applyNumberFormat="1" applyFont="1" applyFill="1" applyBorder="1" applyAlignment="1">
      <alignment horizontal="right" vertical="center"/>
    </xf>
    <xf numFmtId="194" fontId="2" fillId="0" borderId="0" xfId="2" applyNumberFormat="1" applyFont="1" applyFill="1" applyAlignment="1">
      <alignment horizontal="right" vertical="center"/>
    </xf>
    <xf numFmtId="194" fontId="3" fillId="0" borderId="0" xfId="4" applyNumberFormat="1" applyFont="1" applyFill="1" applyAlignment="1">
      <alignment vertical="center"/>
    </xf>
    <xf numFmtId="194" fontId="3" fillId="0" borderId="0" xfId="5" applyNumberFormat="1" applyFont="1" applyFill="1" applyAlignment="1">
      <alignment vertical="center"/>
    </xf>
    <xf numFmtId="194" fontId="3" fillId="0" borderId="0" xfId="5" applyNumberFormat="1" applyFont="1" applyFill="1" applyAlignment="1">
      <alignment horizontal="center" vertical="center"/>
    </xf>
    <xf numFmtId="194" fontId="3" fillId="0" borderId="0" xfId="4" applyNumberFormat="1" applyFont="1" applyFill="1" applyBorder="1" applyAlignment="1">
      <alignment vertical="center"/>
    </xf>
    <xf numFmtId="194" fontId="3" fillId="0" borderId="0" xfId="6" applyNumberFormat="1" applyFont="1" applyFill="1" applyAlignment="1">
      <alignment vertical="center"/>
    </xf>
    <xf numFmtId="194" fontId="3" fillId="0" borderId="0" xfId="6" applyNumberFormat="1" applyFont="1" applyFill="1" applyBorder="1" applyAlignment="1">
      <alignment horizontal="right" vertical="center"/>
    </xf>
    <xf numFmtId="194" fontId="3" fillId="0" borderId="1" xfId="5" applyNumberFormat="1" applyFont="1" applyFill="1" applyBorder="1" applyAlignment="1">
      <alignment vertical="center"/>
    </xf>
    <xf numFmtId="194" fontId="3" fillId="0" borderId="1" xfId="4" applyNumberFormat="1" applyFont="1" applyFill="1" applyBorder="1" applyAlignment="1">
      <alignment vertical="center"/>
    </xf>
    <xf numFmtId="194" fontId="3" fillId="0" borderId="0" xfId="4" applyNumberFormat="1" applyFont="1" applyFill="1" applyBorder="1" applyAlignment="1">
      <alignment horizontal="right" vertical="center"/>
    </xf>
    <xf numFmtId="194" fontId="3" fillId="0" borderId="0" xfId="4" applyNumberFormat="1" applyFont="1" applyFill="1" applyAlignment="1">
      <alignment horizontal="right" vertical="center"/>
    </xf>
    <xf numFmtId="194" fontId="3" fillId="0" borderId="1" xfId="4" applyNumberFormat="1" applyFont="1" applyFill="1" applyBorder="1" applyAlignment="1">
      <alignment horizontal="right" vertical="center"/>
    </xf>
    <xf numFmtId="194" fontId="3" fillId="0" borderId="1" xfId="6" applyNumberFormat="1" applyFont="1" applyFill="1" applyBorder="1" applyAlignment="1">
      <alignment horizontal="right" vertical="center"/>
    </xf>
    <xf numFmtId="194" fontId="3" fillId="0" borderId="0" xfId="6" applyNumberFormat="1" applyFont="1" applyFill="1" applyAlignment="1">
      <alignment horizontal="right" vertical="center"/>
    </xf>
    <xf numFmtId="194" fontId="3" fillId="0" borderId="1" xfId="5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0" xfId="4" applyNumberFormat="1" applyFont="1" applyFill="1" applyBorder="1" applyAlignment="1">
      <alignment horizontal="right" vertical="center"/>
    </xf>
    <xf numFmtId="194" fontId="10" fillId="0" borderId="1" xfId="0" applyNumberFormat="1" applyFont="1" applyFill="1" applyBorder="1" applyAlignment="1">
      <alignment horizontal="right" vertical="center"/>
    </xf>
    <xf numFmtId="194" fontId="3" fillId="0" borderId="3" xfId="2" applyNumberFormat="1" applyFont="1" applyFill="1" applyBorder="1" applyAlignment="1">
      <alignment horizontal="right" vertical="center"/>
    </xf>
    <xf numFmtId="194" fontId="3" fillId="0" borderId="1" xfId="0" applyNumberFormat="1" applyFont="1" applyFill="1" applyBorder="1" applyAlignment="1">
      <alignment horizontal="right" vertical="center"/>
    </xf>
    <xf numFmtId="194" fontId="3" fillId="0" borderId="2" xfId="0" applyNumberFormat="1" applyFont="1" applyFill="1" applyBorder="1" applyAlignment="1">
      <alignment horizontal="right" vertical="center"/>
    </xf>
    <xf numFmtId="194" fontId="3" fillId="0" borderId="1" xfId="1" applyNumberFormat="1" applyFont="1" applyFill="1" applyBorder="1" applyAlignment="1">
      <alignment horizontal="right" vertical="center"/>
    </xf>
    <xf numFmtId="194" fontId="6" fillId="0" borderId="1" xfId="2" applyNumberFormat="1" applyFont="1" applyFill="1" applyBorder="1" applyAlignment="1">
      <alignment vertical="center"/>
    </xf>
    <xf numFmtId="196" fontId="3" fillId="0" borderId="2" xfId="2" applyNumberFormat="1" applyFont="1" applyFill="1" applyBorder="1" applyAlignment="1">
      <alignment horizontal="right" vertical="center"/>
    </xf>
    <xf numFmtId="196" fontId="3" fillId="0" borderId="0" xfId="2" applyNumberFormat="1" applyFont="1" applyFill="1" applyAlignment="1">
      <alignment vertical="center"/>
    </xf>
    <xf numFmtId="196" fontId="3" fillId="0" borderId="0" xfId="2" applyNumberFormat="1" applyFont="1" applyFill="1" applyAlignment="1">
      <alignment horizontal="right" vertical="center"/>
    </xf>
    <xf numFmtId="194" fontId="3" fillId="0" borderId="0" xfId="0" applyNumberFormat="1" applyFont="1" applyFill="1" applyAlignment="1">
      <alignment horizontal="center" vertical="center"/>
    </xf>
    <xf numFmtId="194" fontId="3" fillId="0" borderId="1" xfId="0" applyNumberFormat="1" applyFont="1" applyFill="1" applyBorder="1" applyAlignment="1">
      <alignment vertical="center"/>
    </xf>
    <xf numFmtId="194" fontId="3" fillId="0" borderId="1" xfId="0" applyNumberFormat="1" applyFont="1" applyFill="1" applyBorder="1" applyAlignment="1">
      <alignment horizontal="center" vertical="center"/>
    </xf>
    <xf numFmtId="194" fontId="13" fillId="0" borderId="0" xfId="0" applyNumberFormat="1" applyFont="1" applyFill="1" applyBorder="1" applyAlignment="1">
      <alignment horizontal="right" vertical="center"/>
    </xf>
    <xf numFmtId="194" fontId="13" fillId="0" borderId="0" xfId="0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center" vertical="center"/>
    </xf>
    <xf numFmtId="194" fontId="12" fillId="0" borderId="0" xfId="6" quotePrefix="1" applyNumberFormat="1" applyFont="1" applyFill="1" applyBorder="1" applyAlignment="1">
      <alignment vertical="center"/>
    </xf>
    <xf numFmtId="194" fontId="12" fillId="0" borderId="0" xfId="6" applyNumberFormat="1" applyFont="1" applyFill="1" applyBorder="1" applyAlignment="1">
      <alignment horizontal="right" vertical="center"/>
    </xf>
    <xf numFmtId="194" fontId="12" fillId="0" borderId="0" xfId="6" quotePrefix="1" applyNumberFormat="1" applyFont="1" applyFill="1" applyBorder="1" applyAlignment="1">
      <alignment horizontal="center" vertical="center"/>
    </xf>
    <xf numFmtId="194" fontId="12" fillId="0" borderId="3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Border="1" applyAlignment="1">
      <alignment vertical="center"/>
    </xf>
    <xf numFmtId="194" fontId="12" fillId="0" borderId="0" xfId="0" applyNumberFormat="1" applyFont="1" applyFill="1" applyAlignment="1">
      <alignment horizontal="right" vertical="center"/>
    </xf>
    <xf numFmtId="194" fontId="12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horizontal="center" vertical="center"/>
    </xf>
    <xf numFmtId="194" fontId="12" fillId="0" borderId="1" xfId="0" applyNumberFormat="1" applyFont="1" applyFill="1" applyBorder="1" applyAlignment="1">
      <alignment horizontal="right" vertical="center"/>
    </xf>
    <xf numFmtId="194" fontId="12" fillId="0" borderId="0" xfId="0" applyNumberFormat="1" applyFont="1" applyFill="1" applyBorder="1" applyAlignment="1">
      <alignment horizontal="center" vertical="center"/>
    </xf>
    <xf numFmtId="194" fontId="12" fillId="0" borderId="1" xfId="2" quotePrefix="1" applyNumberFormat="1" applyFont="1" applyFill="1" applyBorder="1" applyAlignment="1">
      <alignment horizontal="right" vertical="center"/>
    </xf>
    <xf numFmtId="194" fontId="13" fillId="0" borderId="0" xfId="0" applyNumberFormat="1" applyFont="1" applyFill="1" applyAlignment="1">
      <alignment vertical="center"/>
    </xf>
    <xf numFmtId="194" fontId="13" fillId="0" borderId="0" xfId="6" applyNumberFormat="1" applyFont="1" applyFill="1" applyBorder="1" applyAlignment="1">
      <alignment horizontal="right" vertical="center"/>
    </xf>
    <xf numFmtId="194" fontId="13" fillId="0" borderId="1" xfId="0" applyNumberFormat="1" applyFont="1" applyFill="1" applyBorder="1" applyAlignment="1">
      <alignment horizontal="right" vertical="center"/>
    </xf>
    <xf numFmtId="194" fontId="13" fillId="0" borderId="1" xfId="6" applyNumberFormat="1" applyFont="1" applyFill="1" applyBorder="1" applyAlignment="1">
      <alignment horizontal="right" vertical="center"/>
    </xf>
    <xf numFmtId="194" fontId="13" fillId="0" borderId="2" xfId="0" applyNumberFormat="1" applyFont="1" applyFill="1" applyBorder="1" applyAlignment="1">
      <alignment horizontal="right" vertical="center"/>
    </xf>
    <xf numFmtId="194" fontId="13" fillId="0" borderId="1" xfId="1" applyNumberFormat="1" applyFont="1" applyFill="1" applyBorder="1" applyAlignment="1">
      <alignment horizontal="right" vertical="center"/>
    </xf>
    <xf numFmtId="194" fontId="6" fillId="0" borderId="1" xfId="0" applyNumberFormat="1" applyFont="1" applyFill="1" applyBorder="1" applyAlignment="1">
      <alignment horizontal="right" vertical="center"/>
    </xf>
    <xf numFmtId="194" fontId="6" fillId="0" borderId="1" xfId="0" applyNumberFormat="1" applyFont="1" applyFill="1" applyBorder="1" applyAlignment="1">
      <alignment vertical="center"/>
    </xf>
    <xf numFmtId="194" fontId="6" fillId="0" borderId="1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188" fontId="3" fillId="0" borderId="1" xfId="0" applyNumberFormat="1" applyFont="1" applyFill="1" applyBorder="1" applyAlignment="1">
      <alignment vertical="center"/>
    </xf>
    <xf numFmtId="188" fontId="3" fillId="0" borderId="1" xfId="0" applyNumberFormat="1" applyFont="1" applyFill="1" applyBorder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horizontal="center" vertical="center"/>
    </xf>
    <xf numFmtId="188" fontId="2" fillId="0" borderId="0" xfId="6" applyNumberFormat="1" applyFont="1" applyFill="1" applyBorder="1" applyAlignment="1">
      <alignment horizontal="right" vertical="center"/>
    </xf>
    <xf numFmtId="188" fontId="2" fillId="0" borderId="1" xfId="2" quotePrefix="1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vertical="center"/>
    </xf>
    <xf numFmtId="194" fontId="13" fillId="0" borderId="0" xfId="2" applyNumberFormat="1" applyFont="1" applyFill="1" applyAlignment="1">
      <alignment horizontal="right" vertical="center"/>
    </xf>
    <xf numFmtId="194" fontId="12" fillId="0" borderId="0" xfId="2" quotePrefix="1" applyNumberFormat="1" applyFont="1" applyFill="1" applyAlignment="1">
      <alignment horizontal="right" vertical="center"/>
    </xf>
    <xf numFmtId="194" fontId="12" fillId="0" borderId="0" xfId="2" applyNumberFormat="1" applyFont="1" applyFill="1" applyAlignment="1">
      <alignment horizontal="right" vertical="center"/>
    </xf>
    <xf numFmtId="194" fontId="13" fillId="0" borderId="0" xfId="6" applyNumberFormat="1" applyFont="1" applyFill="1" applyAlignment="1">
      <alignment horizontal="right" vertical="center"/>
    </xf>
    <xf numFmtId="194" fontId="13" fillId="0" borderId="0" xfId="6" applyNumberFormat="1" applyFont="1" applyFill="1" applyAlignment="1">
      <alignment vertical="center"/>
    </xf>
    <xf numFmtId="194" fontId="13" fillId="0" borderId="1" xfId="0" applyNumberFormat="1" applyFont="1" applyFill="1" applyBorder="1" applyAlignment="1">
      <alignment vertical="center"/>
    </xf>
    <xf numFmtId="194" fontId="13" fillId="0" borderId="0" xfId="6" applyNumberFormat="1" applyFont="1" applyFill="1" applyBorder="1" applyAlignment="1">
      <alignment vertical="center"/>
    </xf>
    <xf numFmtId="194" fontId="13" fillId="0" borderId="1" xfId="6" applyNumberFormat="1" applyFont="1" applyFill="1" applyBorder="1" applyAlignment="1">
      <alignment vertical="center"/>
    </xf>
    <xf numFmtId="194" fontId="13" fillId="0" borderId="0" xfId="0" applyNumberFormat="1" applyFont="1" applyFill="1" applyAlignment="1">
      <alignment horizontal="justify" vertical="center"/>
    </xf>
    <xf numFmtId="194" fontId="3" fillId="0" borderId="0" xfId="0" applyNumberFormat="1" applyFont="1" applyFill="1" applyAlignment="1">
      <alignment horizontal="justify" vertical="center"/>
    </xf>
    <xf numFmtId="196" fontId="3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Border="1" applyAlignment="1">
      <alignment horizontal="right" vertical="center"/>
    </xf>
    <xf numFmtId="194" fontId="2" fillId="0" borderId="0" xfId="2" applyNumberFormat="1" applyFont="1" applyFill="1" applyBorder="1" applyAlignment="1">
      <alignment horizontal="right" vertical="center"/>
    </xf>
    <xf numFmtId="194" fontId="12" fillId="0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187" fontId="2" fillId="0" borderId="1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Border="1" applyAlignment="1">
      <alignment horizontal="right" vertical="center"/>
    </xf>
    <xf numFmtId="194" fontId="2" fillId="0" borderId="0" xfId="2" applyNumberFormat="1" applyFont="1" applyFill="1" applyBorder="1" applyAlignment="1">
      <alignment horizontal="right" vertical="center"/>
    </xf>
    <xf numFmtId="194" fontId="2" fillId="0" borderId="1" xfId="2" applyNumberFormat="1" applyFont="1" applyFill="1" applyBorder="1" applyAlignment="1">
      <alignment horizontal="right" vertical="center"/>
    </xf>
    <xf numFmtId="194" fontId="12" fillId="0" borderId="1" xfId="0" applyNumberFormat="1" applyFont="1" applyFill="1" applyBorder="1" applyAlignment="1">
      <alignment horizontal="center" vertical="center"/>
    </xf>
    <xf numFmtId="194" fontId="12" fillId="0" borderId="4" xfId="6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2" fillId="0" borderId="4" xfId="0" applyNumberFormat="1" applyFont="1" applyFill="1" applyBorder="1" applyAlignment="1">
      <alignment horizontal="center" vertical="center"/>
    </xf>
    <xf numFmtId="194" fontId="12" fillId="0" borderId="1" xfId="2" applyNumberFormat="1" applyFont="1" applyFill="1" applyBorder="1" applyAlignment="1">
      <alignment horizontal="right" vertical="center"/>
    </xf>
    <xf numFmtId="194" fontId="12" fillId="0" borderId="0" xfId="2" applyNumberFormat="1" applyFont="1" applyFill="1" applyBorder="1" applyAlignment="1">
      <alignment horizontal="right" vertical="center"/>
    </xf>
  </cellXfs>
  <cellStyles count="8">
    <cellStyle name="Comma" xfId="1" builtinId="3"/>
    <cellStyle name="Comma 3" xfId="6"/>
    <cellStyle name="Normal" xfId="0" builtinId="0"/>
    <cellStyle name="Normal 2 13" xfId="3"/>
    <cellStyle name="Normal 2 2" xfId="2"/>
    <cellStyle name="Normal 2 2 2" xfId="4"/>
    <cellStyle name="Normal 3" xfId="5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ing%20Manager\SUN\Report%20Sun\Profit%20&amp;%20Loss%20-%20amend%20by%20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-SERVER\GROUPS\Sun\All%20Report\Profit%20&amp;%20Loss%20-%20amend%20by%20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>
        <row r="11">
          <cell r="G11" t="str">
            <v>01/2007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01/2006</v>
          </cell>
        </row>
        <row r="11">
          <cell r="L11" t="str">
            <v>03/2006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zoomScale="110" zoomScaleNormal="110" zoomScaleSheetLayoutView="90" workbookViewId="0"/>
  </sheetViews>
  <sheetFormatPr defaultRowHeight="16.5" customHeight="1" x14ac:dyDescent="0.5"/>
  <cols>
    <col min="1" max="3" width="1.7109375" style="2" customWidth="1"/>
    <col min="4" max="4" width="33.140625" style="2" customWidth="1"/>
    <col min="5" max="5" width="5.5703125" style="3" customWidth="1"/>
    <col min="6" max="6" width="0.85546875" style="2" customWidth="1"/>
    <col min="7" max="7" width="12.7109375" style="4" customWidth="1"/>
    <col min="8" max="8" width="0.85546875" style="4" customWidth="1"/>
    <col min="9" max="9" width="12.7109375" style="4" customWidth="1"/>
    <col min="10" max="10" width="0.85546875" style="4" customWidth="1"/>
    <col min="11" max="11" width="12.7109375" style="4" customWidth="1"/>
    <col min="12" max="12" width="0.85546875" style="4" customWidth="1"/>
    <col min="13" max="13" width="12.7109375" style="4" customWidth="1"/>
    <col min="14" max="14" width="9.140625" style="4"/>
    <col min="15" max="16384" width="9.140625" style="2"/>
  </cols>
  <sheetData>
    <row r="1" spans="1:13" ht="16.5" customHeight="1" x14ac:dyDescent="0.5">
      <c r="A1" s="1" t="s">
        <v>0</v>
      </c>
      <c r="M1" s="5"/>
    </row>
    <row r="2" spans="1:13" ht="16.5" customHeight="1" x14ac:dyDescent="0.5">
      <c r="A2" s="1" t="s">
        <v>1</v>
      </c>
      <c r="M2" s="5"/>
    </row>
    <row r="3" spans="1:13" ht="16.5" customHeight="1" x14ac:dyDescent="0.5">
      <c r="A3" s="6" t="s">
        <v>2</v>
      </c>
      <c r="B3" s="7"/>
      <c r="C3" s="7"/>
      <c r="D3" s="7"/>
      <c r="E3" s="8"/>
      <c r="F3" s="7"/>
      <c r="G3" s="9"/>
      <c r="H3" s="9"/>
      <c r="I3" s="9"/>
      <c r="J3" s="9"/>
      <c r="K3" s="9"/>
      <c r="L3" s="9"/>
      <c r="M3" s="9"/>
    </row>
    <row r="4" spans="1:13" ht="16.5" customHeight="1" x14ac:dyDescent="0.5">
      <c r="A4" s="10"/>
      <c r="B4" s="11"/>
      <c r="C4" s="11"/>
      <c r="D4" s="11"/>
      <c r="E4" s="12"/>
      <c r="F4" s="11"/>
      <c r="G4" s="13"/>
      <c r="H4" s="13"/>
      <c r="I4" s="13"/>
      <c r="J4" s="13"/>
      <c r="K4" s="13"/>
      <c r="L4" s="13"/>
      <c r="M4" s="13"/>
    </row>
    <row r="6" spans="1:13" ht="16.5" customHeight="1" x14ac:dyDescent="0.5">
      <c r="G6" s="216" t="s">
        <v>3</v>
      </c>
      <c r="H6" s="216"/>
      <c r="I6" s="216"/>
      <c r="J6" s="3"/>
      <c r="K6" s="216" t="s">
        <v>4</v>
      </c>
      <c r="L6" s="216"/>
      <c r="M6" s="216"/>
    </row>
    <row r="7" spans="1:13" ht="16.5" customHeight="1" x14ac:dyDescent="0.5">
      <c r="G7" s="215" t="s">
        <v>5</v>
      </c>
      <c r="H7" s="215"/>
      <c r="I7" s="215"/>
      <c r="J7" s="3"/>
      <c r="K7" s="215" t="s">
        <v>5</v>
      </c>
      <c r="L7" s="215"/>
      <c r="M7" s="215"/>
    </row>
    <row r="8" spans="1:13" ht="16.5" customHeight="1" x14ac:dyDescent="0.5">
      <c r="E8" s="14"/>
      <c r="F8" s="1"/>
      <c r="G8" s="15" t="s">
        <v>6</v>
      </c>
      <c r="H8" s="5"/>
      <c r="I8" s="15" t="s">
        <v>7</v>
      </c>
      <c r="J8" s="5"/>
      <c r="K8" s="15" t="s">
        <v>6</v>
      </c>
      <c r="L8" s="5"/>
      <c r="M8" s="15" t="s">
        <v>7</v>
      </c>
    </row>
    <row r="9" spans="1:13" ht="16.5" customHeight="1" x14ac:dyDescent="0.5">
      <c r="G9" s="16" t="s">
        <v>8</v>
      </c>
      <c r="I9" s="16" t="s">
        <v>9</v>
      </c>
      <c r="K9" s="16" t="s">
        <v>8</v>
      </c>
      <c r="M9" s="16" t="s">
        <v>9</v>
      </c>
    </row>
    <row r="10" spans="1:13" ht="16.5" customHeight="1" x14ac:dyDescent="0.5">
      <c r="E10" s="14"/>
      <c r="F10" s="1"/>
      <c r="G10" s="16" t="s">
        <v>10</v>
      </c>
      <c r="I10" s="16" t="s">
        <v>11</v>
      </c>
      <c r="K10" s="16" t="s">
        <v>10</v>
      </c>
      <c r="M10" s="16" t="s">
        <v>11</v>
      </c>
    </row>
    <row r="11" spans="1:13" ht="16.5" customHeight="1" x14ac:dyDescent="0.5">
      <c r="E11" s="17" t="s">
        <v>12</v>
      </c>
      <c r="F11" s="1"/>
      <c r="G11" s="18" t="s">
        <v>13</v>
      </c>
      <c r="H11" s="5"/>
      <c r="I11" s="18" t="s">
        <v>13</v>
      </c>
      <c r="J11" s="5"/>
      <c r="K11" s="18" t="s">
        <v>13</v>
      </c>
      <c r="L11" s="5"/>
      <c r="M11" s="18" t="s">
        <v>13</v>
      </c>
    </row>
    <row r="12" spans="1:13" ht="16.5" customHeight="1" x14ac:dyDescent="0.5">
      <c r="A12" s="1" t="s">
        <v>14</v>
      </c>
    </row>
    <row r="13" spans="1:13" ht="12" customHeight="1" x14ac:dyDescent="0.5">
      <c r="A13" s="1"/>
    </row>
    <row r="14" spans="1:13" ht="16.5" customHeight="1" x14ac:dyDescent="0.5">
      <c r="A14" s="1" t="s">
        <v>15</v>
      </c>
    </row>
    <row r="15" spans="1:13" ht="12" customHeight="1" x14ac:dyDescent="0.5">
      <c r="A15" s="1"/>
    </row>
    <row r="16" spans="1:13" ht="16.5" customHeight="1" x14ac:dyDescent="0.5">
      <c r="A16" s="2" t="s">
        <v>16</v>
      </c>
      <c r="E16" s="3">
        <v>6</v>
      </c>
      <c r="G16" s="19">
        <v>425603</v>
      </c>
      <c r="H16" s="19"/>
      <c r="I16" s="19">
        <v>447916</v>
      </c>
      <c r="J16" s="19"/>
      <c r="K16" s="19">
        <v>379009</v>
      </c>
      <c r="L16" s="19"/>
      <c r="M16" s="19">
        <v>418445</v>
      </c>
    </row>
    <row r="17" spans="1:14" ht="16.5" customHeight="1" x14ac:dyDescent="0.5">
      <c r="A17" s="2" t="s">
        <v>17</v>
      </c>
      <c r="E17" s="3">
        <v>7</v>
      </c>
      <c r="G17" s="19">
        <v>220000</v>
      </c>
      <c r="H17" s="19"/>
      <c r="I17" s="19">
        <v>1320000</v>
      </c>
      <c r="J17" s="19"/>
      <c r="K17" s="19">
        <v>220000</v>
      </c>
      <c r="L17" s="19"/>
      <c r="M17" s="19">
        <v>1320000</v>
      </c>
    </row>
    <row r="18" spans="1:14" ht="16.5" customHeight="1" x14ac:dyDescent="0.5">
      <c r="A18" s="2" t="s">
        <v>18</v>
      </c>
      <c r="E18" s="3">
        <v>8</v>
      </c>
      <c r="G18" s="19">
        <v>380336</v>
      </c>
      <c r="H18" s="19"/>
      <c r="I18" s="19">
        <v>155594</v>
      </c>
      <c r="J18" s="19"/>
      <c r="K18" s="19">
        <v>351215</v>
      </c>
      <c r="L18" s="19"/>
      <c r="M18" s="19">
        <v>159389</v>
      </c>
    </row>
    <row r="19" spans="1:14" ht="16.5" customHeight="1" x14ac:dyDescent="0.5">
      <c r="A19" s="2" t="s">
        <v>19</v>
      </c>
      <c r="E19" s="3" t="s">
        <v>20</v>
      </c>
      <c r="G19" s="19">
        <v>0</v>
      </c>
      <c r="H19" s="19"/>
      <c r="I19" s="19">
        <v>0</v>
      </c>
      <c r="J19" s="19"/>
      <c r="K19" s="19">
        <v>33204</v>
      </c>
      <c r="L19" s="19"/>
      <c r="M19" s="19">
        <v>0</v>
      </c>
    </row>
    <row r="20" spans="1:14" ht="16.5" customHeight="1" x14ac:dyDescent="0.5">
      <c r="A20" s="2" t="s">
        <v>21</v>
      </c>
      <c r="E20" s="3">
        <v>9</v>
      </c>
      <c r="G20" s="19">
        <v>382780</v>
      </c>
      <c r="H20" s="19"/>
      <c r="I20" s="19">
        <v>149894</v>
      </c>
      <c r="J20" s="19"/>
      <c r="K20" s="19">
        <v>370865</v>
      </c>
      <c r="L20" s="19"/>
      <c r="M20" s="19">
        <v>138598</v>
      </c>
    </row>
    <row r="21" spans="1:14" ht="16.5" customHeight="1" x14ac:dyDescent="0.5">
      <c r="A21" s="2" t="s">
        <v>22</v>
      </c>
      <c r="E21" s="3">
        <v>10</v>
      </c>
      <c r="G21" s="19">
        <v>89220</v>
      </c>
      <c r="H21" s="19"/>
      <c r="I21" s="19">
        <v>65602</v>
      </c>
      <c r="J21" s="19"/>
      <c r="K21" s="19">
        <v>89220</v>
      </c>
      <c r="L21" s="19"/>
      <c r="M21" s="19">
        <v>65602</v>
      </c>
    </row>
    <row r="22" spans="1:14" ht="16.5" customHeight="1" x14ac:dyDescent="0.5">
      <c r="A22" s="2" t="s">
        <v>23</v>
      </c>
      <c r="G22" s="20">
        <v>9573</v>
      </c>
      <c r="H22" s="19"/>
      <c r="I22" s="20">
        <v>9995</v>
      </c>
      <c r="J22" s="19"/>
      <c r="K22" s="20">
        <v>8849</v>
      </c>
      <c r="L22" s="19"/>
      <c r="M22" s="20">
        <v>8976</v>
      </c>
    </row>
    <row r="23" spans="1:14" ht="12" customHeight="1" x14ac:dyDescent="0.5">
      <c r="H23" s="13"/>
    </row>
    <row r="24" spans="1:14" ht="16.5" customHeight="1" x14ac:dyDescent="0.5">
      <c r="A24" s="1" t="s">
        <v>24</v>
      </c>
      <c r="G24" s="20">
        <f>SUM(G16:G22)</f>
        <v>1507512</v>
      </c>
      <c r="H24" s="21"/>
      <c r="I24" s="20">
        <f>SUM(I16:I22)</f>
        <v>2149001</v>
      </c>
      <c r="J24" s="21"/>
      <c r="K24" s="20">
        <f>SUM(K16:K22)</f>
        <v>1452362</v>
      </c>
      <c r="L24" s="21"/>
      <c r="M24" s="20">
        <f>SUM(M16:M22)</f>
        <v>2111010</v>
      </c>
    </row>
    <row r="25" spans="1:14" ht="12" customHeight="1" x14ac:dyDescent="0.5">
      <c r="G25" s="2"/>
      <c r="H25" s="13"/>
      <c r="I25" s="2"/>
    </row>
    <row r="26" spans="1:14" ht="16.5" customHeight="1" x14ac:dyDescent="0.5">
      <c r="A26" s="1" t="s">
        <v>25</v>
      </c>
    </row>
    <row r="27" spans="1:14" ht="12" customHeight="1" x14ac:dyDescent="0.5"/>
    <row r="28" spans="1:14" ht="16.5" customHeight="1" x14ac:dyDescent="0.5">
      <c r="A28" s="2" t="s">
        <v>26</v>
      </c>
      <c r="E28" s="3">
        <v>11</v>
      </c>
      <c r="G28" s="19">
        <v>0</v>
      </c>
      <c r="H28" s="19"/>
      <c r="I28" s="19">
        <v>0</v>
      </c>
      <c r="J28" s="19"/>
      <c r="K28" s="19">
        <v>6480</v>
      </c>
      <c r="L28" s="19"/>
      <c r="M28" s="19">
        <v>6480</v>
      </c>
    </row>
    <row r="29" spans="1:14" ht="16.5" customHeight="1" x14ac:dyDescent="0.5">
      <c r="A29" s="2" t="s">
        <v>27</v>
      </c>
      <c r="G29" s="19">
        <v>1107</v>
      </c>
      <c r="H29" s="19"/>
      <c r="I29" s="19">
        <v>1719</v>
      </c>
      <c r="J29" s="19"/>
      <c r="K29" s="19">
        <v>1107</v>
      </c>
      <c r="L29" s="19"/>
      <c r="M29" s="19">
        <v>1719</v>
      </c>
    </row>
    <row r="30" spans="1:14" ht="16.5" customHeight="1" x14ac:dyDescent="0.5">
      <c r="A30" s="2" t="s">
        <v>28</v>
      </c>
      <c r="E30" s="3" t="s">
        <v>29</v>
      </c>
      <c r="G30" s="19">
        <v>0</v>
      </c>
      <c r="H30" s="19"/>
      <c r="I30" s="19">
        <v>0</v>
      </c>
      <c r="J30" s="19"/>
      <c r="K30" s="19">
        <v>99613</v>
      </c>
      <c r="L30" s="19"/>
      <c r="M30" s="19">
        <v>106976</v>
      </c>
    </row>
    <row r="31" spans="1:14" ht="16.5" customHeight="1" x14ac:dyDescent="0.5">
      <c r="A31" s="2" t="s">
        <v>30</v>
      </c>
      <c r="E31" s="3">
        <v>12</v>
      </c>
      <c r="G31" s="19">
        <v>2137751</v>
      </c>
      <c r="H31" s="19"/>
      <c r="I31" s="19">
        <v>1471979</v>
      </c>
      <c r="J31" s="19"/>
      <c r="K31" s="19">
        <v>1965835</v>
      </c>
      <c r="L31" s="19"/>
      <c r="M31" s="19">
        <v>1268701</v>
      </c>
    </row>
    <row r="32" spans="1:14" ht="16.5" customHeight="1" x14ac:dyDescent="0.5">
      <c r="A32" s="2" t="s">
        <v>31</v>
      </c>
      <c r="E32" s="3" t="s">
        <v>32</v>
      </c>
      <c r="G32" s="19">
        <v>13358</v>
      </c>
      <c r="H32" s="19"/>
      <c r="I32" s="19">
        <v>13579</v>
      </c>
      <c r="J32" s="19"/>
      <c r="K32" s="19">
        <v>0</v>
      </c>
      <c r="L32" s="19"/>
      <c r="M32" s="19">
        <v>0</v>
      </c>
      <c r="N32" s="2"/>
    </row>
    <row r="33" spans="1:13" ht="16.5" customHeight="1" x14ac:dyDescent="0.5">
      <c r="A33" s="2" t="s">
        <v>33</v>
      </c>
      <c r="E33" s="3">
        <v>19</v>
      </c>
      <c r="G33" s="19">
        <v>40623</v>
      </c>
      <c r="H33" s="19"/>
      <c r="I33" s="19">
        <v>710</v>
      </c>
      <c r="J33" s="19"/>
      <c r="K33" s="19">
        <v>40000</v>
      </c>
      <c r="L33" s="19"/>
      <c r="M33" s="19">
        <v>0</v>
      </c>
    </row>
    <row r="34" spans="1:13" ht="16.5" customHeight="1" x14ac:dyDescent="0.5">
      <c r="A34" s="2" t="s">
        <v>34</v>
      </c>
      <c r="G34" s="19">
        <v>64980</v>
      </c>
      <c r="H34" s="19"/>
      <c r="I34" s="19">
        <v>72193</v>
      </c>
      <c r="J34" s="19"/>
      <c r="K34" s="19">
        <v>39989</v>
      </c>
      <c r="L34" s="19"/>
      <c r="M34" s="19">
        <v>45062</v>
      </c>
    </row>
    <row r="35" spans="1:13" ht="16.5" customHeight="1" x14ac:dyDescent="0.5">
      <c r="A35" s="2" t="s">
        <v>35</v>
      </c>
      <c r="G35" s="20">
        <v>14010</v>
      </c>
      <c r="H35" s="19"/>
      <c r="I35" s="20">
        <v>14010</v>
      </c>
      <c r="J35" s="19"/>
      <c r="K35" s="20">
        <v>14010</v>
      </c>
      <c r="L35" s="19"/>
      <c r="M35" s="20">
        <v>14010</v>
      </c>
    </row>
    <row r="36" spans="1:13" ht="12" customHeight="1" x14ac:dyDescent="0.5">
      <c r="H36" s="13"/>
      <c r="J36" s="13"/>
      <c r="K36" s="13"/>
      <c r="L36" s="13"/>
      <c r="M36" s="13"/>
    </row>
    <row r="37" spans="1:13" ht="16.5" customHeight="1" x14ac:dyDescent="0.5">
      <c r="A37" s="22" t="s">
        <v>36</v>
      </c>
      <c r="E37" s="2"/>
      <c r="G37" s="20">
        <f>SUM(G28:G35)</f>
        <v>2271829</v>
      </c>
      <c r="H37" s="19"/>
      <c r="I37" s="20">
        <f>SUM(I28:I35)</f>
        <v>1574190</v>
      </c>
      <c r="J37" s="19"/>
      <c r="K37" s="20">
        <f>SUM(K28:K35)</f>
        <v>2167034</v>
      </c>
      <c r="L37" s="19"/>
      <c r="M37" s="20">
        <f>SUM(M28:M35)</f>
        <v>1442948</v>
      </c>
    </row>
    <row r="38" spans="1:13" ht="12" customHeight="1" x14ac:dyDescent="0.5"/>
    <row r="39" spans="1:13" ht="16.5" customHeight="1" thickBot="1" x14ac:dyDescent="0.55000000000000004">
      <c r="A39" s="1" t="s">
        <v>37</v>
      </c>
      <c r="G39" s="23">
        <f>SUM(G24+G37)</f>
        <v>3779341</v>
      </c>
      <c r="H39" s="19"/>
      <c r="I39" s="23">
        <f>SUM(I24+I37)</f>
        <v>3723191</v>
      </c>
      <c r="J39" s="19"/>
      <c r="K39" s="23">
        <f>SUM(K24+K37)</f>
        <v>3619396</v>
      </c>
      <c r="L39" s="19"/>
      <c r="M39" s="23">
        <f>SUM(M24+M37)</f>
        <v>3553958</v>
      </c>
    </row>
    <row r="40" spans="1:13" ht="14.1" customHeight="1" thickTop="1" x14ac:dyDescent="0.5"/>
    <row r="41" spans="1:13" ht="14.1" customHeight="1" x14ac:dyDescent="0.5"/>
    <row r="42" spans="1:13" ht="14.1" customHeight="1" x14ac:dyDescent="0.5"/>
    <row r="43" spans="1:13" ht="14.1" customHeight="1" x14ac:dyDescent="0.5"/>
    <row r="44" spans="1:13" ht="16.5" customHeight="1" x14ac:dyDescent="0.5">
      <c r="A44" s="2" t="s">
        <v>204</v>
      </c>
    </row>
    <row r="45" spans="1:13" ht="16.5" customHeight="1" x14ac:dyDescent="0.5">
      <c r="A45" s="2" t="s">
        <v>38</v>
      </c>
    </row>
    <row r="46" spans="1:13" ht="14.1" customHeight="1" x14ac:dyDescent="0.5"/>
    <row r="47" spans="1:13" ht="14.1" customHeight="1" x14ac:dyDescent="0.5"/>
    <row r="48" spans="1:13" ht="16.5" customHeight="1" x14ac:dyDescent="0.5">
      <c r="A48" s="2" t="s">
        <v>204</v>
      </c>
    </row>
    <row r="49" spans="1:14" ht="15.6" customHeight="1" x14ac:dyDescent="0.5">
      <c r="A49" s="2" t="s">
        <v>38</v>
      </c>
    </row>
    <row r="50" spans="1:14" ht="15.6" customHeight="1" x14ac:dyDescent="0.5"/>
    <row r="51" spans="1:14" ht="13.5" customHeight="1" x14ac:dyDescent="0.5"/>
    <row r="52" spans="1:14" ht="21.95" customHeight="1" x14ac:dyDescent="0.5">
      <c r="A52" s="124" t="s">
        <v>199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"/>
    </row>
    <row r="53" spans="1:14" ht="16.5" customHeight="1" x14ac:dyDescent="0.5">
      <c r="A53" s="1" t="s">
        <v>0</v>
      </c>
      <c r="M53" s="5"/>
    </row>
    <row r="54" spans="1:14" ht="16.5" customHeight="1" x14ac:dyDescent="0.5">
      <c r="A54" s="1" t="s">
        <v>1</v>
      </c>
      <c r="M54" s="5"/>
    </row>
    <row r="55" spans="1:14" ht="16.5" customHeight="1" x14ac:dyDescent="0.5">
      <c r="A55" s="26" t="s">
        <v>2</v>
      </c>
      <c r="B55" s="7"/>
      <c r="C55" s="7"/>
      <c r="D55" s="7"/>
      <c r="E55" s="8"/>
      <c r="F55" s="7"/>
      <c r="G55" s="9"/>
      <c r="H55" s="9"/>
      <c r="I55" s="9"/>
      <c r="J55" s="9"/>
      <c r="K55" s="9"/>
      <c r="L55" s="9"/>
      <c r="M55" s="9"/>
    </row>
    <row r="56" spans="1:14" ht="16.5" customHeight="1" x14ac:dyDescent="0.5">
      <c r="A56" s="27"/>
      <c r="B56" s="11"/>
      <c r="C56" s="11"/>
      <c r="D56" s="11"/>
      <c r="E56" s="12"/>
      <c r="F56" s="11"/>
      <c r="G56" s="13"/>
      <c r="H56" s="13"/>
      <c r="I56" s="13"/>
      <c r="J56" s="13"/>
      <c r="K56" s="13"/>
      <c r="L56" s="13"/>
      <c r="M56" s="13"/>
    </row>
    <row r="57" spans="1:14" ht="12.75" x14ac:dyDescent="0.5">
      <c r="A57" s="27"/>
      <c r="B57" s="11"/>
      <c r="C57" s="11"/>
      <c r="D57" s="11"/>
      <c r="E57" s="12"/>
      <c r="F57" s="11"/>
      <c r="G57" s="13"/>
      <c r="H57" s="13"/>
      <c r="I57" s="13"/>
      <c r="J57" s="13"/>
      <c r="K57" s="13"/>
      <c r="L57" s="13"/>
      <c r="M57" s="13"/>
    </row>
    <row r="58" spans="1:14" ht="12.75" x14ac:dyDescent="0.5">
      <c r="G58" s="216" t="s">
        <v>3</v>
      </c>
      <c r="H58" s="216"/>
      <c r="I58" s="216"/>
      <c r="K58" s="216" t="s">
        <v>4</v>
      </c>
      <c r="L58" s="216"/>
      <c r="M58" s="216"/>
    </row>
    <row r="59" spans="1:14" ht="12.75" x14ac:dyDescent="0.5">
      <c r="A59" s="27"/>
      <c r="B59" s="11"/>
      <c r="C59" s="11"/>
      <c r="D59" s="11"/>
      <c r="E59" s="12"/>
      <c r="F59" s="11"/>
      <c r="G59" s="215" t="s">
        <v>5</v>
      </c>
      <c r="H59" s="215"/>
      <c r="I59" s="215"/>
      <c r="K59" s="215" t="s">
        <v>5</v>
      </c>
      <c r="L59" s="215"/>
      <c r="M59" s="215"/>
    </row>
    <row r="60" spans="1:14" ht="15.95" customHeight="1" x14ac:dyDescent="0.5">
      <c r="A60" s="1"/>
      <c r="B60" s="1"/>
      <c r="C60" s="1"/>
      <c r="D60" s="1"/>
      <c r="E60" s="14"/>
      <c r="F60" s="1"/>
      <c r="G60" s="15" t="s">
        <v>6</v>
      </c>
      <c r="H60" s="5"/>
      <c r="I60" s="15" t="s">
        <v>7</v>
      </c>
      <c r="J60" s="5"/>
      <c r="K60" s="15" t="s">
        <v>6</v>
      </c>
      <c r="L60" s="5"/>
      <c r="M60" s="15" t="s">
        <v>7</v>
      </c>
    </row>
    <row r="61" spans="1:14" ht="15.95" customHeight="1" x14ac:dyDescent="0.5">
      <c r="G61" s="16" t="s">
        <v>8</v>
      </c>
      <c r="I61" s="16" t="s">
        <v>9</v>
      </c>
      <c r="K61" s="16" t="s">
        <v>8</v>
      </c>
      <c r="M61" s="16" t="s">
        <v>9</v>
      </c>
    </row>
    <row r="62" spans="1:14" ht="15.95" customHeight="1" x14ac:dyDescent="0.5">
      <c r="A62" s="1"/>
      <c r="B62" s="1"/>
      <c r="C62" s="1"/>
      <c r="D62" s="1"/>
      <c r="E62" s="14"/>
      <c r="F62" s="1"/>
      <c r="G62" s="16" t="s">
        <v>10</v>
      </c>
      <c r="I62" s="16" t="s">
        <v>11</v>
      </c>
      <c r="K62" s="16" t="s">
        <v>10</v>
      </c>
      <c r="M62" s="16" t="s">
        <v>11</v>
      </c>
    </row>
    <row r="63" spans="1:14" ht="15.95" customHeight="1" x14ac:dyDescent="0.5">
      <c r="B63" s="1"/>
      <c r="C63" s="1"/>
      <c r="D63" s="1"/>
      <c r="E63" s="17" t="s">
        <v>12</v>
      </c>
      <c r="F63" s="1"/>
      <c r="G63" s="18" t="s">
        <v>13</v>
      </c>
      <c r="H63" s="5"/>
      <c r="I63" s="18" t="s">
        <v>13</v>
      </c>
      <c r="J63" s="5"/>
      <c r="K63" s="18" t="s">
        <v>13</v>
      </c>
      <c r="L63" s="5"/>
      <c r="M63" s="18" t="s">
        <v>13</v>
      </c>
    </row>
    <row r="64" spans="1:14" ht="15.95" customHeight="1" x14ac:dyDescent="0.5">
      <c r="A64" s="1" t="s">
        <v>39</v>
      </c>
      <c r="B64" s="1"/>
      <c r="C64" s="1"/>
      <c r="D64" s="1"/>
      <c r="E64" s="28"/>
      <c r="F64" s="1"/>
      <c r="G64" s="210"/>
      <c r="H64" s="5"/>
      <c r="I64" s="5"/>
      <c r="J64" s="5"/>
      <c r="K64" s="5"/>
      <c r="L64" s="5"/>
      <c r="M64" s="210"/>
    </row>
    <row r="65" spans="1:13" ht="6" customHeight="1" x14ac:dyDescent="0.5">
      <c r="G65" s="19"/>
      <c r="H65" s="19"/>
      <c r="I65" s="19"/>
      <c r="J65" s="19"/>
      <c r="K65" s="19"/>
      <c r="L65" s="19"/>
      <c r="M65" s="19"/>
    </row>
    <row r="66" spans="1:13" ht="15.95" customHeight="1" x14ac:dyDescent="0.5">
      <c r="A66" s="1" t="s">
        <v>40</v>
      </c>
    </row>
    <row r="67" spans="1:13" ht="6" customHeight="1" x14ac:dyDescent="0.5">
      <c r="G67" s="19"/>
      <c r="H67" s="19"/>
      <c r="I67" s="19"/>
      <c r="J67" s="19"/>
      <c r="K67" s="19"/>
      <c r="L67" s="19"/>
      <c r="M67" s="19"/>
    </row>
    <row r="68" spans="1:13" ht="15.95" customHeight="1" x14ac:dyDescent="0.5">
      <c r="A68" s="2" t="s">
        <v>41</v>
      </c>
      <c r="E68" s="3">
        <v>13</v>
      </c>
      <c r="G68" s="19">
        <v>75388</v>
      </c>
      <c r="H68" s="19"/>
      <c r="I68" s="19">
        <v>57472</v>
      </c>
      <c r="J68" s="19"/>
      <c r="K68" s="19">
        <v>74905</v>
      </c>
      <c r="L68" s="19"/>
      <c r="M68" s="19">
        <v>54770</v>
      </c>
    </row>
    <row r="69" spans="1:13" ht="15.95" customHeight="1" x14ac:dyDescent="0.5">
      <c r="A69" s="29" t="s">
        <v>42</v>
      </c>
      <c r="E69" s="3">
        <v>14</v>
      </c>
      <c r="G69" s="19">
        <v>10312</v>
      </c>
      <c r="H69" s="19"/>
      <c r="I69" s="19">
        <v>16021</v>
      </c>
      <c r="J69" s="19"/>
      <c r="K69" s="19">
        <v>0</v>
      </c>
      <c r="L69" s="19"/>
      <c r="M69" s="19">
        <v>0</v>
      </c>
    </row>
    <row r="70" spans="1:13" ht="15.95" customHeight="1" x14ac:dyDescent="0.5">
      <c r="A70" s="2" t="s">
        <v>43</v>
      </c>
      <c r="G70" s="19">
        <v>21185</v>
      </c>
      <c r="H70" s="19"/>
      <c r="I70" s="19">
        <v>29140</v>
      </c>
      <c r="J70" s="19"/>
      <c r="K70" s="19">
        <v>21185</v>
      </c>
      <c r="L70" s="19"/>
      <c r="M70" s="19">
        <v>29123</v>
      </c>
    </row>
    <row r="71" spans="1:13" ht="15.95" customHeight="1" x14ac:dyDescent="0.5">
      <c r="A71" s="2" t="s">
        <v>44</v>
      </c>
      <c r="G71" s="19">
        <v>48504</v>
      </c>
      <c r="H71" s="19"/>
      <c r="I71" s="19">
        <v>36463</v>
      </c>
      <c r="J71" s="19"/>
      <c r="K71" s="19">
        <v>38957</v>
      </c>
      <c r="L71" s="19"/>
      <c r="M71" s="19">
        <v>28114</v>
      </c>
    </row>
    <row r="72" spans="1:13" ht="15.95" customHeight="1" x14ac:dyDescent="0.5">
      <c r="A72" s="2" t="s">
        <v>45</v>
      </c>
      <c r="G72" s="20">
        <v>13775</v>
      </c>
      <c r="H72" s="19"/>
      <c r="I72" s="20">
        <v>2564</v>
      </c>
      <c r="J72" s="19"/>
      <c r="K72" s="20">
        <v>11968</v>
      </c>
      <c r="L72" s="19"/>
      <c r="M72" s="20">
        <v>1673</v>
      </c>
    </row>
    <row r="73" spans="1:13" ht="6" customHeight="1" x14ac:dyDescent="0.5">
      <c r="B73" s="1"/>
      <c r="C73" s="1"/>
      <c r="D73" s="1"/>
      <c r="E73" s="28"/>
      <c r="F73" s="1"/>
      <c r="G73" s="30"/>
      <c r="H73" s="31"/>
      <c r="I73" s="30"/>
      <c r="J73" s="31"/>
      <c r="K73" s="31"/>
      <c r="L73" s="31"/>
      <c r="M73" s="31"/>
    </row>
    <row r="74" spans="1:13" ht="15.95" customHeight="1" x14ac:dyDescent="0.5">
      <c r="A74" s="1" t="s">
        <v>46</v>
      </c>
      <c r="G74" s="20">
        <f>SUM(G68:G72)</f>
        <v>169164</v>
      </c>
      <c r="H74" s="19"/>
      <c r="I74" s="20">
        <f>SUM(I68:I72)</f>
        <v>141660</v>
      </c>
      <c r="J74" s="19"/>
      <c r="K74" s="20">
        <f>SUM(K68:K72)</f>
        <v>147015</v>
      </c>
      <c r="L74" s="19"/>
      <c r="M74" s="20">
        <f>SUM(M68:M72)</f>
        <v>113680</v>
      </c>
    </row>
    <row r="75" spans="1:13" ht="12" customHeight="1" x14ac:dyDescent="0.5">
      <c r="G75" s="19"/>
      <c r="H75" s="19"/>
      <c r="I75" s="19"/>
      <c r="J75" s="19"/>
      <c r="K75" s="19"/>
      <c r="L75" s="19"/>
      <c r="M75" s="19"/>
    </row>
    <row r="76" spans="1:13" ht="15.95" customHeight="1" x14ac:dyDescent="0.5">
      <c r="A76" s="1" t="s">
        <v>47</v>
      </c>
      <c r="G76" s="19"/>
      <c r="H76" s="19"/>
      <c r="I76" s="19"/>
      <c r="J76" s="19"/>
      <c r="K76" s="19"/>
      <c r="L76" s="19"/>
      <c r="M76" s="19"/>
    </row>
    <row r="77" spans="1:13" ht="6" customHeight="1" x14ac:dyDescent="0.5">
      <c r="G77" s="19"/>
      <c r="H77" s="19"/>
      <c r="I77" s="19"/>
      <c r="J77" s="19"/>
      <c r="K77" s="19"/>
      <c r="L77" s="19"/>
      <c r="M77" s="19"/>
    </row>
    <row r="78" spans="1:13" ht="12.75" x14ac:dyDescent="0.5">
      <c r="A78" s="2" t="s">
        <v>48</v>
      </c>
      <c r="B78" s="1"/>
      <c r="C78" s="1"/>
      <c r="D78" s="1"/>
      <c r="E78" s="12">
        <v>14</v>
      </c>
      <c r="F78" s="1"/>
      <c r="G78" s="32">
        <v>124840</v>
      </c>
      <c r="H78" s="33"/>
      <c r="I78" s="32">
        <v>127052</v>
      </c>
      <c r="J78" s="33"/>
      <c r="K78" s="32">
        <v>0</v>
      </c>
      <c r="L78" s="34"/>
      <c r="M78" s="35">
        <v>0</v>
      </c>
    </row>
    <row r="79" spans="1:13" ht="15.95" customHeight="1" x14ac:dyDescent="0.5">
      <c r="A79" s="2" t="s">
        <v>49</v>
      </c>
      <c r="E79" s="12"/>
      <c r="G79" s="36">
        <v>197444</v>
      </c>
      <c r="H79" s="32"/>
      <c r="I79" s="36">
        <v>171023</v>
      </c>
      <c r="J79" s="32"/>
      <c r="K79" s="36">
        <v>197444</v>
      </c>
      <c r="L79" s="32"/>
      <c r="M79" s="36">
        <v>171023</v>
      </c>
    </row>
    <row r="80" spans="1:13" ht="6" customHeight="1" x14ac:dyDescent="0.5">
      <c r="B80" s="1"/>
      <c r="C80" s="1"/>
      <c r="D80" s="1"/>
      <c r="E80" s="28"/>
      <c r="F80" s="1"/>
      <c r="G80" s="30"/>
      <c r="H80" s="31"/>
      <c r="I80" s="30"/>
      <c r="J80" s="31"/>
      <c r="K80" s="31"/>
      <c r="L80" s="31"/>
      <c r="M80" s="31"/>
    </row>
    <row r="81" spans="1:13" ht="15.95" customHeight="1" x14ac:dyDescent="0.5">
      <c r="A81" s="1" t="s">
        <v>50</v>
      </c>
      <c r="G81" s="20">
        <f>SUM(G78:G79)</f>
        <v>322284</v>
      </c>
      <c r="H81" s="19"/>
      <c r="I81" s="20">
        <f>SUM(I78:I79)</f>
        <v>298075</v>
      </c>
      <c r="J81" s="19"/>
      <c r="K81" s="20">
        <f>SUM(K78:K79)</f>
        <v>197444</v>
      </c>
      <c r="L81" s="19"/>
      <c r="M81" s="20">
        <f>SUM(M78:M79)</f>
        <v>171023</v>
      </c>
    </row>
    <row r="82" spans="1:13" ht="6" customHeight="1" x14ac:dyDescent="0.5">
      <c r="G82" s="19"/>
      <c r="H82" s="19"/>
      <c r="I82" s="19"/>
      <c r="J82" s="19"/>
      <c r="K82" s="19"/>
      <c r="L82" s="19"/>
      <c r="M82" s="19"/>
    </row>
    <row r="83" spans="1:13" ht="15.95" customHeight="1" x14ac:dyDescent="0.5">
      <c r="A83" s="1" t="s">
        <v>51</v>
      </c>
      <c r="G83" s="20">
        <f>SUM(G74+G81)</f>
        <v>491448</v>
      </c>
      <c r="H83" s="19"/>
      <c r="I83" s="20">
        <f>SUM(I74+I81)</f>
        <v>439735</v>
      </c>
      <c r="J83" s="19"/>
      <c r="K83" s="20">
        <f>SUM(K74+K81)</f>
        <v>344459</v>
      </c>
      <c r="L83" s="19"/>
      <c r="M83" s="20">
        <f>SUM(M74+M81)</f>
        <v>284703</v>
      </c>
    </row>
    <row r="84" spans="1:13" ht="12" customHeight="1" x14ac:dyDescent="0.5">
      <c r="G84" s="19"/>
      <c r="H84" s="19"/>
      <c r="I84" s="19"/>
      <c r="J84" s="19"/>
      <c r="K84" s="19"/>
      <c r="L84" s="19"/>
      <c r="M84" s="19"/>
    </row>
    <row r="85" spans="1:13" ht="15.95" customHeight="1" x14ac:dyDescent="0.5">
      <c r="A85" s="1" t="s">
        <v>52</v>
      </c>
      <c r="G85" s="19"/>
      <c r="H85" s="19"/>
      <c r="I85" s="19"/>
      <c r="J85" s="19"/>
      <c r="K85" s="19"/>
      <c r="L85" s="19"/>
      <c r="M85" s="19"/>
    </row>
    <row r="86" spans="1:13" ht="6" customHeight="1" x14ac:dyDescent="0.5">
      <c r="G86" s="19"/>
      <c r="H86" s="19"/>
      <c r="I86" s="19"/>
      <c r="J86" s="19"/>
      <c r="K86" s="19"/>
      <c r="L86" s="19"/>
      <c r="M86" s="19"/>
    </row>
    <row r="87" spans="1:13" ht="15.95" customHeight="1" x14ac:dyDescent="0.5">
      <c r="A87" s="2" t="s">
        <v>53</v>
      </c>
      <c r="G87" s="19"/>
      <c r="H87" s="19"/>
      <c r="I87" s="19"/>
      <c r="J87" s="19"/>
      <c r="K87" s="19"/>
      <c r="L87" s="19"/>
      <c r="M87" s="19"/>
    </row>
    <row r="88" spans="1:13" ht="15.95" customHeight="1" x14ac:dyDescent="0.5">
      <c r="B88" s="37" t="s">
        <v>54</v>
      </c>
      <c r="C88" s="37"/>
      <c r="D88" s="37"/>
      <c r="G88" s="19"/>
      <c r="H88" s="19"/>
      <c r="I88" s="19"/>
      <c r="J88" s="19"/>
      <c r="K88" s="19"/>
      <c r="L88" s="19"/>
      <c r="M88" s="19"/>
    </row>
    <row r="89" spans="1:13" ht="15.95" customHeight="1" x14ac:dyDescent="0.5">
      <c r="B89" s="37"/>
      <c r="C89" s="37" t="s">
        <v>55</v>
      </c>
      <c r="D89" s="37"/>
      <c r="G89" s="21"/>
      <c r="H89" s="21"/>
      <c r="I89" s="21"/>
      <c r="J89" s="21"/>
      <c r="K89" s="21"/>
      <c r="L89" s="21"/>
      <c r="M89" s="21"/>
    </row>
    <row r="90" spans="1:13" ht="15.95" customHeight="1" thickBot="1" x14ac:dyDescent="0.55000000000000004">
      <c r="B90" s="37"/>
      <c r="C90" s="38" t="s">
        <v>56</v>
      </c>
      <c r="D90" s="37"/>
      <c r="G90" s="39">
        <v>470000</v>
      </c>
      <c r="H90" s="32"/>
      <c r="I90" s="39">
        <v>470000</v>
      </c>
      <c r="J90" s="32"/>
      <c r="K90" s="39">
        <v>470000</v>
      </c>
      <c r="L90" s="32"/>
      <c r="M90" s="39">
        <v>470000</v>
      </c>
    </row>
    <row r="91" spans="1:13" ht="6" customHeight="1" thickTop="1" x14ac:dyDescent="0.5">
      <c r="G91" s="19"/>
      <c r="H91" s="19"/>
      <c r="I91" s="19"/>
      <c r="J91" s="19"/>
      <c r="K91" s="19"/>
      <c r="L91" s="19"/>
      <c r="M91" s="19"/>
    </row>
    <row r="92" spans="1:13" ht="15.95" customHeight="1" x14ac:dyDescent="0.5">
      <c r="B92" s="37" t="s">
        <v>57</v>
      </c>
      <c r="C92" s="37"/>
      <c r="D92" s="37"/>
      <c r="G92" s="19"/>
      <c r="H92" s="19"/>
      <c r="I92" s="19"/>
      <c r="J92" s="19"/>
      <c r="K92" s="19"/>
      <c r="L92" s="19"/>
      <c r="M92" s="19"/>
    </row>
    <row r="93" spans="1:13" ht="15.95" customHeight="1" x14ac:dyDescent="0.5">
      <c r="B93" s="37"/>
      <c r="C93" s="37" t="s">
        <v>58</v>
      </c>
      <c r="D93" s="37"/>
      <c r="G93" s="19"/>
      <c r="H93" s="19"/>
      <c r="I93" s="19"/>
      <c r="J93" s="19"/>
      <c r="K93" s="19"/>
      <c r="L93" s="19"/>
      <c r="M93" s="19"/>
    </row>
    <row r="94" spans="1:13" ht="15.95" customHeight="1" x14ac:dyDescent="0.5">
      <c r="B94" s="37"/>
      <c r="C94" s="38" t="s">
        <v>56</v>
      </c>
      <c r="D94" s="37"/>
      <c r="G94" s="32">
        <v>470000</v>
      </c>
      <c r="H94" s="32"/>
      <c r="I94" s="32">
        <v>470000</v>
      </c>
      <c r="J94" s="32"/>
      <c r="K94" s="32">
        <v>470000</v>
      </c>
      <c r="L94" s="32"/>
      <c r="M94" s="32">
        <v>470000</v>
      </c>
    </row>
    <row r="95" spans="1:13" ht="15.95" customHeight="1" x14ac:dyDescent="0.5">
      <c r="A95" s="2" t="s">
        <v>59</v>
      </c>
      <c r="G95" s="32">
        <v>267503</v>
      </c>
      <c r="H95" s="32"/>
      <c r="I95" s="32">
        <v>267503</v>
      </c>
      <c r="J95" s="32"/>
      <c r="K95" s="32">
        <v>267503</v>
      </c>
      <c r="L95" s="32"/>
      <c r="M95" s="32">
        <v>267503</v>
      </c>
    </row>
    <row r="96" spans="1:13" ht="15.95" customHeight="1" x14ac:dyDescent="0.5">
      <c r="A96" s="2" t="s">
        <v>60</v>
      </c>
      <c r="G96" s="19"/>
      <c r="H96" s="19"/>
      <c r="I96" s="19"/>
      <c r="J96" s="19"/>
      <c r="K96" s="19"/>
      <c r="L96" s="19"/>
      <c r="M96" s="19"/>
    </row>
    <row r="97" spans="1:14" ht="15.95" customHeight="1" x14ac:dyDescent="0.5">
      <c r="B97" s="2" t="s">
        <v>61</v>
      </c>
      <c r="H97" s="19"/>
      <c r="J97" s="19"/>
    </row>
    <row r="98" spans="1:14" ht="15.95" customHeight="1" x14ac:dyDescent="0.5">
      <c r="C98" s="2" t="s">
        <v>62</v>
      </c>
      <c r="G98" s="32">
        <v>47000</v>
      </c>
      <c r="H98" s="32"/>
      <c r="I98" s="32">
        <v>47000</v>
      </c>
      <c r="J98" s="32"/>
      <c r="K98" s="32">
        <v>47000</v>
      </c>
      <c r="L98" s="32"/>
      <c r="M98" s="32">
        <v>47000</v>
      </c>
    </row>
    <row r="99" spans="1:14" ht="15.95" customHeight="1" x14ac:dyDescent="0.5">
      <c r="C99" s="2" t="s">
        <v>63</v>
      </c>
      <c r="G99" s="32">
        <v>20000</v>
      </c>
      <c r="H99" s="32"/>
      <c r="I99" s="32">
        <v>20000</v>
      </c>
      <c r="J99" s="32"/>
      <c r="K99" s="32">
        <v>20000</v>
      </c>
      <c r="L99" s="32"/>
      <c r="M99" s="32">
        <v>20000</v>
      </c>
    </row>
    <row r="100" spans="1:14" ht="15.95" customHeight="1" x14ac:dyDescent="0.5">
      <c r="B100" s="2" t="s">
        <v>64</v>
      </c>
      <c r="G100" s="35">
        <v>2423457</v>
      </c>
      <c r="H100" s="35"/>
      <c r="I100" s="32">
        <v>2418431</v>
      </c>
      <c r="J100" s="32"/>
      <c r="K100" s="32">
        <v>2470434</v>
      </c>
      <c r="L100" s="32"/>
      <c r="M100" s="32">
        <v>2464752</v>
      </c>
    </row>
    <row r="101" spans="1:14" ht="15.95" customHeight="1" x14ac:dyDescent="0.5">
      <c r="A101" s="2" t="s">
        <v>65</v>
      </c>
      <c r="G101" s="36">
        <v>5670</v>
      </c>
      <c r="H101" s="32"/>
      <c r="I101" s="36">
        <v>1384</v>
      </c>
      <c r="J101" s="32"/>
      <c r="K101" s="36">
        <v>0</v>
      </c>
      <c r="L101" s="35"/>
      <c r="M101" s="36">
        <v>0</v>
      </c>
    </row>
    <row r="102" spans="1:14" ht="6" customHeight="1" x14ac:dyDescent="0.5">
      <c r="G102" s="19"/>
      <c r="H102" s="19"/>
      <c r="I102" s="19"/>
      <c r="J102" s="19"/>
      <c r="K102" s="19"/>
      <c r="L102" s="19"/>
      <c r="M102" s="19"/>
    </row>
    <row r="103" spans="1:14" ht="15.95" customHeight="1" x14ac:dyDescent="0.5">
      <c r="A103" s="1" t="s">
        <v>66</v>
      </c>
      <c r="G103" s="2"/>
      <c r="H103" s="2"/>
      <c r="I103" s="2"/>
      <c r="J103" s="2"/>
      <c r="K103" s="2"/>
      <c r="L103" s="2"/>
      <c r="M103" s="2"/>
    </row>
    <row r="104" spans="1:14" ht="15.95" customHeight="1" x14ac:dyDescent="0.5">
      <c r="A104" s="1"/>
      <c r="B104" s="1" t="s">
        <v>195</v>
      </c>
      <c r="G104" s="21">
        <f>SUM(G93:G101)</f>
        <v>3233630</v>
      </c>
      <c r="H104" s="21"/>
      <c r="I104" s="21">
        <f>SUM(I93:I101)</f>
        <v>3224318</v>
      </c>
      <c r="J104" s="21"/>
      <c r="K104" s="21">
        <f>SUM(K93:K101)</f>
        <v>3274937</v>
      </c>
      <c r="L104" s="21"/>
      <c r="M104" s="21">
        <f>SUM(M93:M101)</f>
        <v>3269255</v>
      </c>
    </row>
    <row r="105" spans="1:14" ht="15.6" customHeight="1" x14ac:dyDescent="0.5">
      <c r="A105" s="40" t="s">
        <v>67</v>
      </c>
      <c r="G105" s="36">
        <v>54263</v>
      </c>
      <c r="H105" s="35"/>
      <c r="I105" s="36">
        <v>59138</v>
      </c>
      <c r="J105" s="35"/>
      <c r="K105" s="36">
        <v>0</v>
      </c>
      <c r="L105" s="35"/>
      <c r="M105" s="36">
        <v>0</v>
      </c>
      <c r="N105" s="2"/>
    </row>
    <row r="106" spans="1:14" ht="6" customHeight="1" x14ac:dyDescent="0.5">
      <c r="A106" s="1"/>
      <c r="G106" s="21"/>
      <c r="H106" s="21"/>
      <c r="I106" s="21"/>
      <c r="J106" s="21"/>
      <c r="K106" s="21"/>
      <c r="L106" s="21"/>
      <c r="M106" s="21"/>
    </row>
    <row r="107" spans="1:14" ht="15.6" customHeight="1" x14ac:dyDescent="0.5">
      <c r="A107" s="1" t="s">
        <v>68</v>
      </c>
      <c r="G107" s="20">
        <f>SUM(G102:G105)</f>
        <v>3287893</v>
      </c>
      <c r="H107" s="19"/>
      <c r="I107" s="20">
        <f>SUM(I102:I105)</f>
        <v>3283456</v>
      </c>
      <c r="J107" s="19"/>
      <c r="K107" s="20">
        <f>SUM(K102:K105)</f>
        <v>3274937</v>
      </c>
      <c r="L107" s="19"/>
      <c r="M107" s="20">
        <f>SUM(M102:M105)</f>
        <v>3269255</v>
      </c>
      <c r="N107" s="2"/>
    </row>
    <row r="108" spans="1:14" ht="6" customHeight="1" x14ac:dyDescent="0.5">
      <c r="A108" s="1"/>
      <c r="G108" s="21"/>
      <c r="H108" s="19"/>
      <c r="I108" s="21"/>
      <c r="J108" s="19"/>
      <c r="K108" s="19"/>
      <c r="L108" s="19"/>
      <c r="M108" s="19"/>
    </row>
    <row r="109" spans="1:14" ht="15.95" customHeight="1" thickBot="1" x14ac:dyDescent="0.55000000000000004">
      <c r="A109" s="1" t="s">
        <v>69</v>
      </c>
      <c r="B109" s="1"/>
      <c r="C109" s="1"/>
      <c r="G109" s="23">
        <f>SUM(G83+G107)</f>
        <v>3779341</v>
      </c>
      <c r="H109" s="19"/>
      <c r="I109" s="23">
        <f>SUM(I83+I107)</f>
        <v>3723191</v>
      </c>
      <c r="J109" s="19"/>
      <c r="K109" s="23">
        <f>SUM(K83+K107)</f>
        <v>3619396</v>
      </c>
      <c r="L109" s="19"/>
      <c r="M109" s="23">
        <f>SUM(M83+M107)</f>
        <v>3553958</v>
      </c>
    </row>
    <row r="110" spans="1:14" ht="11.25" customHeight="1" thickTop="1" x14ac:dyDescent="0.5">
      <c r="A110" s="1"/>
      <c r="B110" s="1"/>
      <c r="C110" s="1"/>
      <c r="G110" s="21"/>
      <c r="H110" s="19"/>
      <c r="I110" s="21"/>
      <c r="J110" s="19"/>
      <c r="K110" s="21"/>
      <c r="L110" s="19"/>
      <c r="M110" s="21"/>
    </row>
    <row r="111" spans="1:14" ht="21.95" customHeight="1" x14ac:dyDescent="0.5">
      <c r="A111" s="124" t="str">
        <f>A52</f>
        <v>The notes to interim financial information on pages 10 to 26 form an integral part of this interim financial information.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</row>
    <row r="113" spans="7:13" ht="16.5" customHeight="1" x14ac:dyDescent="0.5">
      <c r="G113" s="43"/>
      <c r="I113" s="43"/>
      <c r="K113" s="43"/>
      <c r="M113" s="43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zoomScaleNormal="100" zoomScaleSheetLayoutView="90" workbookViewId="0"/>
  </sheetViews>
  <sheetFormatPr defaultRowHeight="16.5" customHeight="1" x14ac:dyDescent="0.5"/>
  <cols>
    <col min="1" max="3" width="1.7109375" style="2" customWidth="1"/>
    <col min="4" max="4" width="37.85546875" style="2" customWidth="1"/>
    <col min="5" max="5" width="6" style="3" customWidth="1"/>
    <col min="6" max="6" width="0.7109375" style="2" customWidth="1"/>
    <col min="7" max="7" width="12.7109375" style="126" customWidth="1"/>
    <col min="8" max="8" width="0.85546875" style="126" customWidth="1"/>
    <col min="9" max="9" width="12.7109375" style="126" customWidth="1"/>
    <col min="10" max="10" width="0.85546875" style="126" customWidth="1"/>
    <col min="11" max="11" width="12.7109375" style="126" customWidth="1"/>
    <col min="12" max="12" width="0.85546875" style="126" customWidth="1"/>
    <col min="13" max="13" width="12.7109375" style="126" customWidth="1"/>
    <col min="14" max="14" width="9.140625" style="4"/>
    <col min="15" max="16384" width="9.140625" style="2"/>
  </cols>
  <sheetData>
    <row r="1" spans="1:13" s="4" customFormat="1" ht="16.5" customHeight="1" x14ac:dyDescent="0.5">
      <c r="A1" s="1" t="s">
        <v>0</v>
      </c>
      <c r="B1" s="2"/>
      <c r="C1" s="2"/>
      <c r="D1" s="2"/>
      <c r="E1" s="3"/>
      <c r="F1" s="2"/>
      <c r="G1" s="126"/>
      <c r="H1" s="127"/>
      <c r="I1" s="126"/>
      <c r="J1" s="127"/>
      <c r="K1" s="126"/>
      <c r="L1" s="126"/>
      <c r="M1" s="126"/>
    </row>
    <row r="2" spans="1:13" s="4" customFormat="1" ht="16.5" customHeight="1" x14ac:dyDescent="0.5">
      <c r="A2" s="44" t="s">
        <v>70</v>
      </c>
      <c r="B2" s="2"/>
      <c r="C2" s="2"/>
      <c r="D2" s="2"/>
      <c r="E2" s="3"/>
      <c r="F2" s="2"/>
      <c r="G2" s="126"/>
      <c r="H2" s="127"/>
      <c r="I2" s="126"/>
      <c r="J2" s="127"/>
      <c r="K2" s="126"/>
      <c r="L2" s="126"/>
      <c r="M2" s="126"/>
    </row>
    <row r="3" spans="1:13" s="4" customFormat="1" ht="16.5" customHeight="1" x14ac:dyDescent="0.5">
      <c r="A3" s="6" t="s">
        <v>71</v>
      </c>
      <c r="B3" s="7"/>
      <c r="C3" s="7"/>
      <c r="D3" s="7"/>
      <c r="E3" s="8"/>
      <c r="F3" s="7"/>
      <c r="G3" s="128"/>
      <c r="H3" s="129"/>
      <c r="I3" s="128"/>
      <c r="J3" s="129"/>
      <c r="K3" s="128"/>
      <c r="L3" s="128"/>
      <c r="M3" s="128"/>
    </row>
    <row r="4" spans="1:13" s="4" customFormat="1" ht="15" customHeight="1" x14ac:dyDescent="0.5">
      <c r="A4" s="10"/>
      <c r="B4" s="11"/>
      <c r="C4" s="11"/>
      <c r="D4" s="11"/>
      <c r="E4" s="12"/>
      <c r="F4" s="11"/>
      <c r="G4" s="130"/>
      <c r="H4" s="131"/>
      <c r="I4" s="130"/>
      <c r="J4" s="131"/>
      <c r="K4" s="130"/>
      <c r="L4" s="130"/>
      <c r="M4" s="130"/>
    </row>
    <row r="5" spans="1:13" ht="15" customHeight="1" x14ac:dyDescent="0.5">
      <c r="H5" s="127"/>
      <c r="J5" s="127"/>
    </row>
    <row r="6" spans="1:13" ht="15" customHeight="1" x14ac:dyDescent="0.5">
      <c r="G6" s="217" t="s">
        <v>3</v>
      </c>
      <c r="H6" s="217"/>
      <c r="I6" s="217"/>
      <c r="K6" s="217" t="s">
        <v>4</v>
      </c>
      <c r="L6" s="217"/>
      <c r="M6" s="217"/>
    </row>
    <row r="7" spans="1:13" s="4" customFormat="1" ht="15" customHeight="1" x14ac:dyDescent="0.5">
      <c r="A7" s="2"/>
      <c r="B7" s="2"/>
      <c r="C7" s="2"/>
      <c r="D7" s="2"/>
      <c r="E7" s="3"/>
      <c r="F7" s="2"/>
      <c r="G7" s="218" t="s">
        <v>5</v>
      </c>
      <c r="H7" s="218"/>
      <c r="I7" s="218"/>
      <c r="J7" s="126"/>
      <c r="K7" s="218" t="s">
        <v>5</v>
      </c>
      <c r="L7" s="218"/>
      <c r="M7" s="218"/>
    </row>
    <row r="8" spans="1:13" s="4" customFormat="1" ht="15" customHeight="1" x14ac:dyDescent="0.5">
      <c r="A8" s="2"/>
      <c r="B8" s="2"/>
      <c r="C8" s="2"/>
      <c r="D8" s="2"/>
      <c r="E8" s="3"/>
      <c r="F8" s="2"/>
      <c r="G8" s="132" t="s">
        <v>6</v>
      </c>
      <c r="H8" s="133"/>
      <c r="I8" s="132" t="s">
        <v>6</v>
      </c>
      <c r="J8" s="127"/>
      <c r="K8" s="132" t="s">
        <v>6</v>
      </c>
      <c r="L8" s="211"/>
      <c r="M8" s="132" t="s">
        <v>6</v>
      </c>
    </row>
    <row r="9" spans="1:13" s="4" customFormat="1" ht="15" customHeight="1" x14ac:dyDescent="0.5">
      <c r="A9" s="2"/>
      <c r="B9" s="2"/>
      <c r="C9" s="2"/>
      <c r="D9" s="2"/>
      <c r="E9" s="3"/>
      <c r="F9" s="2"/>
      <c r="G9" s="134" t="s">
        <v>8</v>
      </c>
      <c r="H9" s="133"/>
      <c r="I9" s="134" t="s">
        <v>8</v>
      </c>
      <c r="J9" s="127"/>
      <c r="K9" s="134" t="s">
        <v>8</v>
      </c>
      <c r="L9" s="211"/>
      <c r="M9" s="134" t="s">
        <v>8</v>
      </c>
    </row>
    <row r="10" spans="1:13" s="4" customFormat="1" ht="15" customHeight="1" x14ac:dyDescent="0.5">
      <c r="A10" s="2"/>
      <c r="B10" s="2"/>
      <c r="C10" s="2"/>
      <c r="D10" s="2"/>
      <c r="E10" s="14"/>
      <c r="F10" s="1"/>
      <c r="G10" s="134" t="s">
        <v>10</v>
      </c>
      <c r="H10" s="126"/>
      <c r="I10" s="134" t="s">
        <v>11</v>
      </c>
      <c r="J10" s="126"/>
      <c r="K10" s="134" t="s">
        <v>10</v>
      </c>
      <c r="L10" s="126"/>
      <c r="M10" s="134" t="s">
        <v>11</v>
      </c>
    </row>
    <row r="11" spans="1:13" s="4" customFormat="1" ht="15" customHeight="1" x14ac:dyDescent="0.5">
      <c r="A11" s="2"/>
      <c r="B11" s="2"/>
      <c r="C11" s="2"/>
      <c r="D11" s="2"/>
      <c r="E11" s="17" t="s">
        <v>12</v>
      </c>
      <c r="F11" s="1"/>
      <c r="G11" s="135" t="s">
        <v>13</v>
      </c>
      <c r="H11" s="136"/>
      <c r="I11" s="135" t="s">
        <v>13</v>
      </c>
      <c r="J11" s="136"/>
      <c r="K11" s="135" t="s">
        <v>13</v>
      </c>
      <c r="L11" s="136"/>
      <c r="M11" s="135" t="s">
        <v>13</v>
      </c>
    </row>
    <row r="12" spans="1:13" s="4" customFormat="1" ht="6" customHeight="1" x14ac:dyDescent="0.5">
      <c r="A12" s="2"/>
      <c r="B12" s="2"/>
      <c r="C12" s="2"/>
      <c r="D12" s="2"/>
      <c r="E12" s="3"/>
      <c r="F12" s="2"/>
      <c r="G12" s="126"/>
      <c r="H12" s="127"/>
      <c r="I12" s="126"/>
      <c r="J12" s="127"/>
      <c r="K12" s="126"/>
      <c r="L12" s="126"/>
      <c r="M12" s="126"/>
    </row>
    <row r="13" spans="1:13" s="4" customFormat="1" ht="15" customHeight="1" x14ac:dyDescent="0.5">
      <c r="A13" s="2" t="s">
        <v>72</v>
      </c>
      <c r="B13" s="2"/>
      <c r="C13" s="2"/>
      <c r="D13" s="2"/>
      <c r="E13" s="3"/>
      <c r="F13" s="2"/>
      <c r="G13" s="127">
        <v>1700322</v>
      </c>
      <c r="H13" s="127"/>
      <c r="I13" s="137">
        <v>1073465</v>
      </c>
      <c r="J13" s="137"/>
      <c r="K13" s="137">
        <v>1617302</v>
      </c>
      <c r="L13" s="137"/>
      <c r="M13" s="137">
        <v>1024088</v>
      </c>
    </row>
    <row r="14" spans="1:13" s="4" customFormat="1" ht="15" customHeight="1" x14ac:dyDescent="0.5">
      <c r="A14" s="2" t="s">
        <v>193</v>
      </c>
      <c r="B14" s="2"/>
      <c r="C14" s="2"/>
      <c r="D14" s="2"/>
      <c r="E14" s="3"/>
      <c r="F14" s="2"/>
      <c r="G14" s="131"/>
      <c r="H14" s="127"/>
      <c r="I14" s="131"/>
      <c r="J14" s="127"/>
      <c r="K14" s="131"/>
      <c r="L14" s="126"/>
      <c r="M14" s="131"/>
    </row>
    <row r="15" spans="1:13" s="4" customFormat="1" ht="15" customHeight="1" x14ac:dyDescent="0.5">
      <c r="A15" s="2" t="s">
        <v>73</v>
      </c>
      <c r="B15" s="2" t="s">
        <v>74</v>
      </c>
      <c r="C15" s="2"/>
      <c r="D15" s="2"/>
      <c r="E15" s="45"/>
      <c r="F15" s="2"/>
      <c r="G15" s="131">
        <v>149427</v>
      </c>
      <c r="H15" s="127"/>
      <c r="I15" s="140">
        <v>-8294</v>
      </c>
      <c r="J15" s="137"/>
      <c r="K15" s="137">
        <v>149427</v>
      </c>
      <c r="L15" s="137"/>
      <c r="M15" s="140">
        <v>-8294</v>
      </c>
    </row>
    <row r="16" spans="1:13" s="4" customFormat="1" ht="15" customHeight="1" x14ac:dyDescent="0.5">
      <c r="A16" s="2" t="s">
        <v>75</v>
      </c>
      <c r="B16" s="2"/>
      <c r="C16" s="2"/>
      <c r="D16" s="2"/>
      <c r="E16" s="3"/>
      <c r="F16" s="2"/>
      <c r="G16" s="128">
        <v>-1597875</v>
      </c>
      <c r="H16" s="126"/>
      <c r="I16" s="144">
        <v>-904635</v>
      </c>
      <c r="J16" s="137"/>
      <c r="K16" s="144">
        <v>-1529130</v>
      </c>
      <c r="L16" s="137"/>
      <c r="M16" s="144">
        <v>-858309</v>
      </c>
    </row>
    <row r="17" spans="1:15" s="4" customFormat="1" ht="6" customHeight="1" x14ac:dyDescent="0.5">
      <c r="A17" s="2"/>
      <c r="B17" s="2"/>
      <c r="C17" s="2"/>
      <c r="D17" s="2"/>
      <c r="E17" s="3"/>
      <c r="F17" s="2"/>
      <c r="G17" s="126"/>
      <c r="H17" s="127"/>
      <c r="I17" s="126"/>
      <c r="J17" s="127"/>
      <c r="K17" s="126"/>
      <c r="L17" s="126"/>
      <c r="M17" s="126"/>
    </row>
    <row r="18" spans="1:15" s="4" customFormat="1" ht="15" customHeight="1" x14ac:dyDescent="0.5">
      <c r="A18" s="1" t="s">
        <v>76</v>
      </c>
      <c r="B18" s="2"/>
      <c r="C18" s="2"/>
      <c r="D18" s="2"/>
      <c r="E18" s="3"/>
      <c r="F18" s="2"/>
      <c r="G18" s="126">
        <f>SUM(G13:G17)</f>
        <v>251874</v>
      </c>
      <c r="H18" s="126"/>
      <c r="I18" s="126">
        <f>SUM(I13:I17)</f>
        <v>160536</v>
      </c>
      <c r="J18" s="126"/>
      <c r="K18" s="126">
        <f>SUM(K13:K17)</f>
        <v>237599</v>
      </c>
      <c r="L18" s="126"/>
      <c r="M18" s="126">
        <f>SUM(M13:M17)</f>
        <v>157485</v>
      </c>
      <c r="O18" s="46" t="s">
        <v>77</v>
      </c>
    </row>
    <row r="19" spans="1:15" s="4" customFormat="1" ht="15" customHeight="1" x14ac:dyDescent="0.5">
      <c r="A19" s="2" t="s">
        <v>78</v>
      </c>
      <c r="B19" s="2"/>
      <c r="C19" s="2"/>
      <c r="D19" s="2"/>
      <c r="E19" s="3"/>
      <c r="F19" s="2"/>
      <c r="G19" s="126">
        <v>1656</v>
      </c>
      <c r="H19" s="126"/>
      <c r="I19" s="145">
        <v>7367</v>
      </c>
      <c r="J19" s="146"/>
      <c r="K19" s="145">
        <v>3024</v>
      </c>
      <c r="L19" s="137"/>
      <c r="M19" s="145">
        <v>8042</v>
      </c>
      <c r="O19" s="47">
        <v>6859</v>
      </c>
    </row>
    <row r="20" spans="1:15" s="4" customFormat="1" ht="15" customHeight="1" x14ac:dyDescent="0.5">
      <c r="A20" s="2" t="s">
        <v>79</v>
      </c>
      <c r="B20" s="2"/>
      <c r="C20" s="2"/>
      <c r="D20" s="2"/>
      <c r="E20" s="12"/>
      <c r="F20" s="11"/>
      <c r="G20" s="126">
        <v>-41022</v>
      </c>
      <c r="H20" s="126"/>
      <c r="I20" s="145">
        <v>-15608</v>
      </c>
      <c r="J20" s="145"/>
      <c r="K20" s="145">
        <v>-38702</v>
      </c>
      <c r="L20" s="137"/>
      <c r="M20" s="145">
        <v>-13670</v>
      </c>
      <c r="O20" s="47"/>
    </row>
    <row r="21" spans="1:15" s="4" customFormat="1" ht="15" customHeight="1" x14ac:dyDescent="0.5">
      <c r="A21" s="2" t="s">
        <v>80</v>
      </c>
      <c r="B21" s="2"/>
      <c r="C21" s="2"/>
      <c r="D21" s="2"/>
      <c r="E21" s="3"/>
      <c r="F21" s="11"/>
      <c r="G21" s="126">
        <v>-41929</v>
      </c>
      <c r="H21" s="126"/>
      <c r="I21" s="145">
        <v>-40361</v>
      </c>
      <c r="J21" s="145"/>
      <c r="K21" s="145">
        <v>-39840</v>
      </c>
      <c r="L21" s="137"/>
      <c r="M21" s="145">
        <v>-34785</v>
      </c>
      <c r="O21" s="47">
        <v>-44984</v>
      </c>
    </row>
    <row r="22" spans="1:15" s="4" customFormat="1" ht="15" customHeight="1" x14ac:dyDescent="0.5">
      <c r="A22" s="2" t="s">
        <v>81</v>
      </c>
      <c r="B22" s="1"/>
      <c r="C22" s="1"/>
      <c r="D22" s="2"/>
      <c r="E22" s="3"/>
      <c r="F22" s="2"/>
      <c r="G22" s="147">
        <v>-2467</v>
      </c>
      <c r="H22" s="126"/>
      <c r="I22" s="147">
        <v>-2196</v>
      </c>
      <c r="J22" s="146"/>
      <c r="K22" s="147" t="s">
        <v>82</v>
      </c>
      <c r="L22" s="146"/>
      <c r="M22" s="147" t="s">
        <v>82</v>
      </c>
    </row>
    <row r="23" spans="1:15" s="4" customFormat="1" ht="6" customHeight="1" x14ac:dyDescent="0.5">
      <c r="A23" s="2"/>
      <c r="B23" s="2"/>
      <c r="C23" s="2"/>
      <c r="D23" s="2"/>
      <c r="E23" s="3"/>
      <c r="F23" s="2"/>
      <c r="G23" s="126"/>
      <c r="H23" s="127"/>
      <c r="I23" s="126"/>
      <c r="J23" s="127"/>
      <c r="K23" s="126"/>
      <c r="L23" s="126"/>
      <c r="M23" s="126"/>
    </row>
    <row r="24" spans="1:15" s="4" customFormat="1" ht="15" customHeight="1" x14ac:dyDescent="0.5">
      <c r="A24" s="1" t="s">
        <v>83</v>
      </c>
      <c r="B24" s="1"/>
      <c r="C24" s="1"/>
      <c r="D24" s="2"/>
      <c r="E24" s="3"/>
      <c r="F24" s="2"/>
      <c r="G24" s="126">
        <f>SUM(G18:G23)</f>
        <v>168112</v>
      </c>
      <c r="H24" s="126"/>
      <c r="I24" s="126">
        <f>SUM(I18:I23)</f>
        <v>109738</v>
      </c>
      <c r="J24" s="126"/>
      <c r="K24" s="126">
        <f>SUM(K18:K23)</f>
        <v>162081</v>
      </c>
      <c r="L24" s="130"/>
      <c r="M24" s="126">
        <f>SUM(M18:M23)</f>
        <v>117072</v>
      </c>
    </row>
    <row r="25" spans="1:15" s="4" customFormat="1" ht="15" customHeight="1" x14ac:dyDescent="0.5">
      <c r="A25" s="2" t="s">
        <v>84</v>
      </c>
      <c r="B25" s="1"/>
      <c r="C25" s="1"/>
      <c r="D25" s="2"/>
      <c r="E25" s="3">
        <v>15</v>
      </c>
      <c r="F25" s="2"/>
      <c r="G25" s="128">
        <v>-23337</v>
      </c>
      <c r="H25" s="126"/>
      <c r="I25" s="147">
        <v>-15209</v>
      </c>
      <c r="J25" s="146"/>
      <c r="K25" s="147">
        <v>-20325</v>
      </c>
      <c r="L25" s="146"/>
      <c r="M25" s="147">
        <v>-17419</v>
      </c>
    </row>
    <row r="26" spans="1:15" s="4" customFormat="1" ht="6" customHeight="1" x14ac:dyDescent="0.5">
      <c r="A26" s="2"/>
      <c r="B26" s="2"/>
      <c r="C26" s="2"/>
      <c r="D26" s="2"/>
      <c r="E26" s="3"/>
      <c r="F26" s="2"/>
      <c r="G26" s="126"/>
      <c r="H26" s="127"/>
      <c r="I26" s="126"/>
      <c r="J26" s="127"/>
      <c r="K26" s="126"/>
      <c r="L26" s="126"/>
      <c r="M26" s="126"/>
    </row>
    <row r="27" spans="1:15" s="37" customFormat="1" ht="15" customHeight="1" x14ac:dyDescent="0.5">
      <c r="A27" s="10" t="s">
        <v>85</v>
      </c>
      <c r="B27" s="48"/>
      <c r="C27" s="48"/>
      <c r="D27" s="48"/>
      <c r="E27" s="49"/>
      <c r="F27" s="48"/>
      <c r="G27" s="111">
        <f>SUM(G24:G25)</f>
        <v>144775</v>
      </c>
      <c r="H27" s="111"/>
      <c r="I27" s="111">
        <f>SUM(I24:I25)</f>
        <v>94529</v>
      </c>
      <c r="J27" s="111"/>
      <c r="K27" s="111">
        <f>SUM(K24:K25)</f>
        <v>141756</v>
      </c>
      <c r="L27" s="111"/>
      <c r="M27" s="111">
        <f>SUM(M24:M25)</f>
        <v>99653</v>
      </c>
      <c r="N27" s="51"/>
    </row>
    <row r="28" spans="1:15" s="37" customFormat="1" ht="15" customHeight="1" x14ac:dyDescent="0.5">
      <c r="A28" s="37" t="s">
        <v>86</v>
      </c>
      <c r="E28" s="52"/>
      <c r="G28" s="111"/>
      <c r="H28" s="111"/>
      <c r="I28" s="111"/>
      <c r="J28" s="111"/>
      <c r="K28" s="111"/>
      <c r="L28" s="111"/>
      <c r="M28" s="111"/>
      <c r="N28" s="51"/>
    </row>
    <row r="29" spans="1:15" s="37" customFormat="1" ht="15" customHeight="1" x14ac:dyDescent="0.5">
      <c r="B29" s="53" t="s">
        <v>87</v>
      </c>
      <c r="E29" s="52"/>
      <c r="G29" s="111"/>
      <c r="H29" s="111"/>
      <c r="I29" s="111"/>
      <c r="J29" s="111"/>
      <c r="K29" s="111"/>
      <c r="L29" s="111"/>
      <c r="M29" s="111"/>
      <c r="N29" s="51"/>
    </row>
    <row r="30" spans="1:15" s="37" customFormat="1" ht="15" customHeight="1" x14ac:dyDescent="0.5">
      <c r="B30" s="53"/>
      <c r="C30" s="53" t="s">
        <v>88</v>
      </c>
      <c r="E30" s="52"/>
      <c r="G30" s="111"/>
      <c r="H30" s="111"/>
      <c r="I30" s="111"/>
      <c r="J30" s="111"/>
      <c r="K30" s="111"/>
      <c r="L30" s="111"/>
      <c r="M30" s="111"/>
      <c r="N30" s="51"/>
    </row>
    <row r="31" spans="1:15" s="37" customFormat="1" ht="15" customHeight="1" x14ac:dyDescent="0.5">
      <c r="B31" s="53"/>
      <c r="C31" s="54" t="s">
        <v>89</v>
      </c>
      <c r="E31" s="52"/>
      <c r="G31" s="111"/>
      <c r="H31" s="111"/>
      <c r="I31" s="111"/>
      <c r="J31" s="111"/>
      <c r="K31" s="145"/>
      <c r="L31" s="111"/>
      <c r="M31" s="145"/>
      <c r="N31" s="51"/>
    </row>
    <row r="32" spans="1:15" s="37" customFormat="1" ht="15" customHeight="1" x14ac:dyDescent="0.5">
      <c r="B32" s="53"/>
      <c r="C32" s="54"/>
      <c r="D32" s="37" t="s">
        <v>90</v>
      </c>
      <c r="E32" s="52"/>
      <c r="G32" s="150">
        <v>-268</v>
      </c>
      <c r="H32" s="151"/>
      <c r="I32" s="150">
        <v>-755</v>
      </c>
      <c r="J32" s="151"/>
      <c r="K32" s="147">
        <v>0</v>
      </c>
      <c r="L32" s="152"/>
      <c r="M32" s="148">
        <v>0</v>
      </c>
      <c r="N32" s="51"/>
    </row>
    <row r="33" spans="1:14" s="37" customFormat="1" ht="6" customHeight="1" x14ac:dyDescent="0.5">
      <c r="B33" s="53"/>
      <c r="C33" s="54"/>
      <c r="E33" s="52"/>
      <c r="G33" s="151"/>
      <c r="H33" s="151"/>
      <c r="I33" s="151"/>
      <c r="J33" s="151"/>
      <c r="K33" s="151"/>
      <c r="L33" s="151"/>
      <c r="M33" s="151"/>
      <c r="N33" s="51"/>
    </row>
    <row r="34" spans="1:14" s="37" customFormat="1" ht="15" customHeight="1" x14ac:dyDescent="0.5">
      <c r="B34" s="53"/>
      <c r="C34" s="54" t="s">
        <v>91</v>
      </c>
      <c r="E34" s="52"/>
      <c r="G34" s="153">
        <f>SUM(G32:G33)</f>
        <v>-268</v>
      </c>
      <c r="H34" s="151"/>
      <c r="I34" s="153">
        <f>SUM(I32:I33)</f>
        <v>-755</v>
      </c>
      <c r="J34" s="151"/>
      <c r="K34" s="148">
        <v>0</v>
      </c>
      <c r="L34" s="152"/>
      <c r="M34" s="148">
        <v>0</v>
      </c>
      <c r="N34" s="51"/>
    </row>
    <row r="35" spans="1:14" s="37" customFormat="1" ht="6" customHeight="1" x14ac:dyDescent="0.5">
      <c r="B35" s="53"/>
      <c r="C35" s="54"/>
      <c r="E35" s="52"/>
      <c r="G35" s="111"/>
      <c r="H35" s="111"/>
      <c r="I35" s="111"/>
      <c r="J35" s="111"/>
      <c r="K35" s="145"/>
      <c r="L35" s="111"/>
      <c r="M35" s="145"/>
      <c r="N35" s="51"/>
    </row>
    <row r="36" spans="1:14" s="37" customFormat="1" ht="6" customHeight="1" x14ac:dyDescent="0.5">
      <c r="E36" s="52"/>
      <c r="G36" s="111"/>
      <c r="H36" s="111"/>
      <c r="I36" s="111"/>
      <c r="J36" s="111"/>
      <c r="K36" s="111"/>
      <c r="L36" s="111"/>
      <c r="M36" s="111"/>
      <c r="N36" s="51"/>
    </row>
    <row r="37" spans="1:14" ht="15" customHeight="1" thickBot="1" x14ac:dyDescent="0.55000000000000004">
      <c r="A37" s="44" t="s">
        <v>96</v>
      </c>
      <c r="B37" s="56"/>
      <c r="C37" s="37"/>
      <c r="D37" s="37"/>
      <c r="E37" s="52"/>
      <c r="F37" s="37"/>
      <c r="G37" s="156">
        <f>G27+G34</f>
        <v>144507</v>
      </c>
      <c r="H37" s="106"/>
      <c r="I37" s="156">
        <f>I27+I34</f>
        <v>93774</v>
      </c>
      <c r="J37" s="106"/>
      <c r="K37" s="156">
        <f>K27+K34</f>
        <v>141756</v>
      </c>
      <c r="L37" s="106"/>
      <c r="M37" s="156">
        <f>M27+M34</f>
        <v>99653</v>
      </c>
    </row>
    <row r="38" spans="1:14" ht="6" customHeight="1" thickTop="1" x14ac:dyDescent="0.5">
      <c r="H38" s="127"/>
      <c r="J38" s="127"/>
    </row>
    <row r="39" spans="1:14" ht="15" customHeight="1" x14ac:dyDescent="0.5">
      <c r="A39" s="37" t="s">
        <v>97</v>
      </c>
    </row>
    <row r="40" spans="1:14" ht="15" customHeight="1" x14ac:dyDescent="0.5">
      <c r="B40" s="37" t="s">
        <v>98</v>
      </c>
      <c r="G40" s="126">
        <v>143074</v>
      </c>
      <c r="I40" s="146">
        <v>95976</v>
      </c>
      <c r="J40" s="146"/>
      <c r="K40" s="146">
        <v>141756</v>
      </c>
      <c r="L40" s="137"/>
      <c r="M40" s="146">
        <v>99653</v>
      </c>
    </row>
    <row r="41" spans="1:14" ht="15" customHeight="1" x14ac:dyDescent="0.5">
      <c r="B41" s="37" t="s">
        <v>67</v>
      </c>
      <c r="G41" s="150">
        <v>1701</v>
      </c>
      <c r="H41" s="106"/>
      <c r="I41" s="150">
        <v>-1447</v>
      </c>
      <c r="J41" s="106"/>
      <c r="K41" s="147">
        <v>0</v>
      </c>
      <c r="L41" s="137"/>
      <c r="M41" s="147">
        <v>0</v>
      </c>
    </row>
    <row r="42" spans="1:14" s="4" customFormat="1" ht="6" customHeight="1" x14ac:dyDescent="0.5">
      <c r="A42" s="2"/>
      <c r="B42" s="2"/>
      <c r="C42" s="2"/>
      <c r="D42" s="2"/>
      <c r="E42" s="3"/>
      <c r="F42" s="2"/>
      <c r="G42" s="126"/>
      <c r="H42" s="127"/>
      <c r="I42" s="126"/>
      <c r="J42" s="127"/>
      <c r="K42" s="126"/>
      <c r="L42" s="126"/>
      <c r="M42" s="126"/>
    </row>
    <row r="43" spans="1:14" ht="15" customHeight="1" thickBot="1" x14ac:dyDescent="0.55000000000000004">
      <c r="G43" s="156">
        <f>SUM(G40:G42)</f>
        <v>144775</v>
      </c>
      <c r="H43" s="106"/>
      <c r="I43" s="156">
        <f>SUM(I40:I42)</f>
        <v>94529</v>
      </c>
      <c r="J43" s="106"/>
      <c r="K43" s="156">
        <f>SUM(K40:K42)</f>
        <v>141756</v>
      </c>
      <c r="L43" s="106"/>
      <c r="M43" s="156">
        <f>SUM(M40:M42)</f>
        <v>99653</v>
      </c>
    </row>
    <row r="44" spans="1:14" s="4" customFormat="1" ht="6" customHeight="1" thickTop="1" x14ac:dyDescent="0.5">
      <c r="A44" s="2"/>
      <c r="B44" s="2"/>
      <c r="C44" s="2"/>
      <c r="D44" s="2"/>
      <c r="E44" s="3"/>
      <c r="F44" s="2"/>
      <c r="G44" s="126"/>
      <c r="H44" s="127"/>
      <c r="I44" s="126"/>
      <c r="J44" s="127"/>
      <c r="K44" s="126"/>
      <c r="L44" s="126"/>
      <c r="M44" s="126"/>
    </row>
    <row r="45" spans="1:14" ht="15" customHeight="1" x14ac:dyDescent="0.5">
      <c r="A45" s="37" t="s">
        <v>99</v>
      </c>
    </row>
    <row r="46" spans="1:14" ht="15" customHeight="1" x14ac:dyDescent="0.5">
      <c r="A46" s="57" t="s">
        <v>100</v>
      </c>
    </row>
    <row r="47" spans="1:14" ht="15" customHeight="1" x14ac:dyDescent="0.5">
      <c r="B47" s="37" t="s">
        <v>98</v>
      </c>
      <c r="G47" s="126">
        <v>144048</v>
      </c>
      <c r="I47" s="146">
        <v>97649</v>
      </c>
      <c r="J47" s="146"/>
      <c r="K47" s="146">
        <v>141756</v>
      </c>
      <c r="L47" s="137"/>
      <c r="M47" s="146">
        <v>99653</v>
      </c>
    </row>
    <row r="48" spans="1:14" ht="15" customHeight="1" x14ac:dyDescent="0.5">
      <c r="B48" s="37" t="s">
        <v>67</v>
      </c>
      <c r="G48" s="150">
        <v>459</v>
      </c>
      <c r="H48" s="106"/>
      <c r="I48" s="150">
        <v>-3875</v>
      </c>
      <c r="J48" s="106"/>
      <c r="K48" s="147">
        <v>0</v>
      </c>
      <c r="L48" s="137"/>
      <c r="M48" s="147">
        <v>0</v>
      </c>
    </row>
    <row r="49" spans="1:14" s="4" customFormat="1" ht="6" customHeight="1" x14ac:dyDescent="0.5">
      <c r="A49" s="2"/>
      <c r="B49" s="2"/>
      <c r="C49" s="2"/>
      <c r="D49" s="2"/>
      <c r="E49" s="3"/>
      <c r="F49" s="2"/>
      <c r="G49" s="126"/>
      <c r="H49" s="127"/>
      <c r="I49" s="126"/>
      <c r="J49" s="127"/>
      <c r="K49" s="126"/>
      <c r="L49" s="126"/>
      <c r="M49" s="126"/>
    </row>
    <row r="50" spans="1:14" ht="15" customHeight="1" thickBot="1" x14ac:dyDescent="0.55000000000000004">
      <c r="G50" s="156">
        <f>SUM(G47:G49)</f>
        <v>144507</v>
      </c>
      <c r="H50" s="106"/>
      <c r="I50" s="156">
        <f>SUM(I47:I49)</f>
        <v>93774</v>
      </c>
      <c r="J50" s="106"/>
      <c r="K50" s="156">
        <f>SUM(K47:K49)</f>
        <v>141756</v>
      </c>
      <c r="L50" s="106"/>
      <c r="M50" s="156">
        <f>SUM(M47:M49)</f>
        <v>99653</v>
      </c>
    </row>
    <row r="51" spans="1:14" ht="6" customHeight="1" thickTop="1" x14ac:dyDescent="0.5">
      <c r="H51" s="127"/>
      <c r="J51" s="127"/>
    </row>
    <row r="52" spans="1:14" ht="15" customHeight="1" x14ac:dyDescent="0.5">
      <c r="A52" s="1" t="s">
        <v>101</v>
      </c>
      <c r="E52" s="12"/>
      <c r="H52" s="127"/>
      <c r="J52" s="127"/>
    </row>
    <row r="53" spans="1:14" ht="15" customHeight="1" x14ac:dyDescent="0.5">
      <c r="B53" s="1" t="s">
        <v>102</v>
      </c>
      <c r="E53" s="3">
        <v>16</v>
      </c>
      <c r="G53" s="127"/>
      <c r="H53" s="127"/>
      <c r="I53" s="127"/>
      <c r="J53" s="127"/>
      <c r="K53" s="127"/>
      <c r="M53" s="127"/>
    </row>
    <row r="54" spans="1:14" ht="15" customHeight="1" thickBot="1" x14ac:dyDescent="0.55000000000000004">
      <c r="A54" s="2" t="s">
        <v>103</v>
      </c>
      <c r="G54" s="159">
        <f>G40/940000</f>
        <v>0.15220638297872341</v>
      </c>
      <c r="H54" s="160"/>
      <c r="I54" s="159">
        <f>I40/940000</f>
        <v>0.10210212765957447</v>
      </c>
      <c r="J54" s="160"/>
      <c r="K54" s="159">
        <f>K40/940000</f>
        <v>0.15080425531914893</v>
      </c>
      <c r="L54" s="161"/>
      <c r="M54" s="159">
        <f>M40/940000</f>
        <v>0.10601382978723405</v>
      </c>
    </row>
    <row r="55" spans="1:14" ht="15" customHeight="1" thickTop="1" x14ac:dyDescent="0.5">
      <c r="G55" s="209"/>
      <c r="H55" s="160"/>
      <c r="I55" s="209"/>
      <c r="J55" s="160"/>
      <c r="K55" s="209"/>
      <c r="L55" s="161"/>
      <c r="M55" s="209"/>
    </row>
    <row r="56" spans="1:14" ht="15" customHeight="1" x14ac:dyDescent="0.5">
      <c r="G56" s="209"/>
      <c r="H56" s="160"/>
      <c r="I56" s="209"/>
      <c r="J56" s="160"/>
      <c r="K56" s="209"/>
      <c r="L56" s="161"/>
      <c r="M56" s="209"/>
    </row>
    <row r="57" spans="1:14" ht="15" customHeight="1" x14ac:dyDescent="0.5">
      <c r="G57" s="209"/>
      <c r="H57" s="160"/>
      <c r="I57" s="209"/>
      <c r="J57" s="160"/>
      <c r="K57" s="209"/>
      <c r="L57" s="161"/>
      <c r="M57" s="209"/>
    </row>
    <row r="58" spans="1:14" ht="15" customHeight="1" x14ac:dyDescent="0.5">
      <c r="G58" s="209"/>
      <c r="H58" s="160"/>
      <c r="I58" s="209"/>
      <c r="J58" s="160"/>
      <c r="K58" s="209"/>
      <c r="L58" s="161"/>
      <c r="M58" s="209"/>
    </row>
    <row r="59" spans="1:14" ht="15" customHeight="1" x14ac:dyDescent="0.5">
      <c r="G59" s="209"/>
      <c r="H59" s="160"/>
      <c r="I59" s="209"/>
      <c r="J59" s="160"/>
      <c r="K59" s="209"/>
      <c r="L59" s="161"/>
      <c r="M59" s="209"/>
    </row>
    <row r="60" spans="1:14" ht="15" customHeight="1" x14ac:dyDescent="0.5">
      <c r="G60" s="209"/>
      <c r="H60" s="160"/>
      <c r="I60" s="209"/>
      <c r="J60" s="160"/>
      <c r="K60" s="209"/>
      <c r="L60" s="161"/>
      <c r="M60" s="209"/>
    </row>
    <row r="61" spans="1:14" ht="15" customHeight="1" x14ac:dyDescent="0.5">
      <c r="G61" s="130"/>
      <c r="H61" s="127"/>
      <c r="I61" s="130"/>
      <c r="J61" s="127"/>
      <c r="K61" s="130"/>
      <c r="M61" s="130"/>
    </row>
    <row r="62" spans="1:14" ht="15" customHeight="1" x14ac:dyDescent="0.5">
      <c r="H62" s="127"/>
      <c r="J62" s="127"/>
    </row>
    <row r="63" spans="1:14" ht="12.75" customHeight="1" x14ac:dyDescent="0.5">
      <c r="H63" s="127"/>
      <c r="J63" s="127"/>
    </row>
    <row r="64" spans="1:14" s="42" customFormat="1" ht="21.95" customHeight="1" x14ac:dyDescent="0.5">
      <c r="A64" s="125" t="str">
        <f>'2-3'!A52</f>
        <v>The notes to interim financial information on pages 10 to 26 form an integral part of this interim financial information.</v>
      </c>
      <c r="B64" s="58"/>
      <c r="C64" s="58"/>
      <c r="D64" s="58"/>
      <c r="E64" s="58"/>
      <c r="F64" s="58"/>
      <c r="G64" s="158"/>
      <c r="H64" s="158"/>
      <c r="I64" s="158"/>
      <c r="J64" s="158"/>
      <c r="K64" s="158"/>
      <c r="L64" s="158"/>
      <c r="M64" s="158"/>
      <c r="N64" s="41"/>
    </row>
    <row r="119" spans="11:11" ht="16.5" customHeight="1" x14ac:dyDescent="0.5">
      <c r="K119" s="126" t="s">
        <v>104</v>
      </c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zoomScaleNormal="100" zoomScaleSheetLayoutView="90" workbookViewId="0"/>
  </sheetViews>
  <sheetFormatPr defaultRowHeight="16.5" customHeight="1" x14ac:dyDescent="0.5"/>
  <cols>
    <col min="1" max="3" width="1.7109375" style="2" customWidth="1"/>
    <col min="4" max="4" width="37.5703125" style="2" customWidth="1"/>
    <col min="5" max="5" width="5.7109375" style="3" customWidth="1"/>
    <col min="6" max="6" width="0.7109375" style="2" customWidth="1"/>
    <col min="7" max="7" width="13" style="126" customWidth="1"/>
    <col min="8" max="8" width="0.7109375" style="126" customWidth="1"/>
    <col min="9" max="9" width="13" style="126" customWidth="1"/>
    <col min="10" max="10" width="0.7109375" style="126" customWidth="1"/>
    <col min="11" max="11" width="13" style="126" customWidth="1"/>
    <col min="12" max="12" width="0.7109375" style="126" customWidth="1"/>
    <col min="13" max="13" width="13" style="126" customWidth="1"/>
    <col min="14" max="14" width="16.5703125" style="4" customWidth="1"/>
    <col min="15" max="15" width="1.7109375" style="3" customWidth="1"/>
    <col min="16" max="16" width="3.5703125" style="4" customWidth="1"/>
    <col min="17" max="16384" width="9.140625" style="2"/>
  </cols>
  <sheetData>
    <row r="1" spans="1:15" s="4" customFormat="1" ht="16.5" customHeight="1" x14ac:dyDescent="0.5">
      <c r="A1" s="1" t="s">
        <v>0</v>
      </c>
      <c r="B1" s="2"/>
      <c r="C1" s="2"/>
      <c r="D1" s="2"/>
      <c r="E1" s="3"/>
      <c r="F1" s="2"/>
      <c r="G1" s="126"/>
      <c r="H1" s="127"/>
      <c r="I1" s="126"/>
      <c r="J1" s="127"/>
      <c r="K1" s="126"/>
      <c r="L1" s="126"/>
      <c r="M1" s="126"/>
      <c r="O1" s="3"/>
    </row>
    <row r="2" spans="1:15" s="4" customFormat="1" ht="16.5" customHeight="1" x14ac:dyDescent="0.5">
      <c r="A2" s="44" t="s">
        <v>70</v>
      </c>
      <c r="B2" s="2"/>
      <c r="C2" s="2"/>
      <c r="D2" s="2"/>
      <c r="E2" s="3"/>
      <c r="F2" s="2"/>
      <c r="G2" s="126"/>
      <c r="H2" s="127"/>
      <c r="I2" s="126"/>
      <c r="J2" s="127"/>
      <c r="K2" s="126"/>
      <c r="L2" s="126"/>
      <c r="M2" s="126"/>
      <c r="O2" s="3"/>
    </row>
    <row r="3" spans="1:15" s="4" customFormat="1" ht="16.5" customHeight="1" x14ac:dyDescent="0.5">
      <c r="A3" s="6" t="s">
        <v>105</v>
      </c>
      <c r="B3" s="7"/>
      <c r="C3" s="7"/>
      <c r="D3" s="7"/>
      <c r="E3" s="8"/>
      <c r="F3" s="7"/>
      <c r="G3" s="128"/>
      <c r="H3" s="129"/>
      <c r="I3" s="128"/>
      <c r="J3" s="129"/>
      <c r="K3" s="128"/>
      <c r="L3" s="128"/>
      <c r="M3" s="128"/>
      <c r="O3" s="3"/>
    </row>
    <row r="4" spans="1:15" s="4" customFormat="1" ht="15" customHeight="1" x14ac:dyDescent="0.5">
      <c r="A4" s="10"/>
      <c r="B4" s="11"/>
      <c r="C4" s="11"/>
      <c r="D4" s="11"/>
      <c r="E4" s="12"/>
      <c r="F4" s="11"/>
      <c r="G4" s="130"/>
      <c r="H4" s="131"/>
      <c r="I4" s="130"/>
      <c r="J4" s="131"/>
      <c r="K4" s="130"/>
      <c r="L4" s="130"/>
      <c r="M4" s="130"/>
      <c r="O4" s="3"/>
    </row>
    <row r="5" spans="1:15" s="4" customFormat="1" ht="15" customHeight="1" x14ac:dyDescent="0.5">
      <c r="A5" s="2"/>
      <c r="B5" s="2"/>
      <c r="C5" s="2"/>
      <c r="D5" s="2"/>
      <c r="E5" s="3"/>
      <c r="F5" s="2"/>
      <c r="G5" s="126"/>
      <c r="H5" s="127"/>
      <c r="I5" s="126"/>
      <c r="J5" s="127"/>
      <c r="K5" s="126"/>
      <c r="L5" s="126"/>
      <c r="M5" s="126"/>
      <c r="O5" s="3"/>
    </row>
    <row r="6" spans="1:15" s="4" customFormat="1" ht="15" customHeight="1" x14ac:dyDescent="0.5">
      <c r="A6" s="2"/>
      <c r="B6" s="2"/>
      <c r="C6" s="2"/>
      <c r="D6" s="2"/>
      <c r="E6" s="3"/>
      <c r="F6" s="2"/>
      <c r="G6" s="217" t="s">
        <v>3</v>
      </c>
      <c r="H6" s="217"/>
      <c r="I6" s="217"/>
      <c r="J6" s="126"/>
      <c r="K6" s="217" t="s">
        <v>4</v>
      </c>
      <c r="L6" s="217"/>
      <c r="M6" s="217"/>
      <c r="O6" s="3"/>
    </row>
    <row r="7" spans="1:15" s="4" customFormat="1" ht="15" customHeight="1" x14ac:dyDescent="0.5">
      <c r="A7" s="2"/>
      <c r="B7" s="2"/>
      <c r="C7" s="2"/>
      <c r="D7" s="2"/>
      <c r="E7" s="3"/>
      <c r="F7" s="2"/>
      <c r="G7" s="218" t="s">
        <v>5</v>
      </c>
      <c r="H7" s="218"/>
      <c r="I7" s="218"/>
      <c r="J7" s="126"/>
      <c r="K7" s="218" t="s">
        <v>5</v>
      </c>
      <c r="L7" s="218"/>
      <c r="M7" s="218"/>
      <c r="O7" s="3"/>
    </row>
    <row r="8" spans="1:15" s="4" customFormat="1" ht="15" customHeight="1" x14ac:dyDescent="0.5">
      <c r="A8" s="2"/>
      <c r="B8" s="2"/>
      <c r="C8" s="2"/>
      <c r="D8" s="2"/>
      <c r="E8" s="3"/>
      <c r="F8" s="2"/>
      <c r="G8" s="132" t="s">
        <v>6</v>
      </c>
      <c r="H8" s="133"/>
      <c r="I8" s="132" t="s">
        <v>6</v>
      </c>
      <c r="J8" s="127"/>
      <c r="K8" s="132" t="s">
        <v>6</v>
      </c>
      <c r="L8" s="211"/>
      <c r="M8" s="132" t="s">
        <v>6</v>
      </c>
      <c r="O8" s="3"/>
    </row>
    <row r="9" spans="1:15" s="4" customFormat="1" ht="15" customHeight="1" x14ac:dyDescent="0.5">
      <c r="A9" s="2"/>
      <c r="B9" s="2"/>
      <c r="C9" s="2"/>
      <c r="D9" s="2"/>
      <c r="E9" s="3"/>
      <c r="F9" s="2"/>
      <c r="G9" s="134" t="s">
        <v>8</v>
      </c>
      <c r="H9" s="133"/>
      <c r="I9" s="134" t="s">
        <v>8</v>
      </c>
      <c r="J9" s="127"/>
      <c r="K9" s="134" t="s">
        <v>8</v>
      </c>
      <c r="L9" s="211"/>
      <c r="M9" s="134" t="s">
        <v>8</v>
      </c>
      <c r="O9" s="3"/>
    </row>
    <row r="10" spans="1:15" s="4" customFormat="1" ht="15" customHeight="1" x14ac:dyDescent="0.5">
      <c r="A10" s="2"/>
      <c r="B10" s="2"/>
      <c r="C10" s="2"/>
      <c r="D10" s="2"/>
      <c r="E10" s="14"/>
      <c r="F10" s="1"/>
      <c r="G10" s="134" t="s">
        <v>10</v>
      </c>
      <c r="H10" s="126"/>
      <c r="I10" s="134" t="s">
        <v>11</v>
      </c>
      <c r="J10" s="126"/>
      <c r="K10" s="134" t="s">
        <v>10</v>
      </c>
      <c r="L10" s="126"/>
      <c r="M10" s="134" t="s">
        <v>11</v>
      </c>
      <c r="O10" s="3"/>
    </row>
    <row r="11" spans="1:15" s="4" customFormat="1" ht="15" customHeight="1" x14ac:dyDescent="0.5">
      <c r="A11" s="2"/>
      <c r="B11" s="2"/>
      <c r="C11" s="2"/>
      <c r="D11" s="2"/>
      <c r="E11" s="17" t="s">
        <v>12</v>
      </c>
      <c r="F11" s="1"/>
      <c r="G11" s="135" t="s">
        <v>13</v>
      </c>
      <c r="H11" s="136"/>
      <c r="I11" s="135" t="s">
        <v>13</v>
      </c>
      <c r="J11" s="136"/>
      <c r="K11" s="135" t="s">
        <v>13</v>
      </c>
      <c r="L11" s="136"/>
      <c r="M11" s="135" t="s">
        <v>13</v>
      </c>
      <c r="O11" s="3"/>
    </row>
    <row r="12" spans="1:15" s="4" customFormat="1" ht="6" customHeight="1" x14ac:dyDescent="0.5">
      <c r="A12" s="2"/>
      <c r="B12" s="2"/>
      <c r="C12" s="2"/>
      <c r="D12" s="2"/>
      <c r="E12" s="3"/>
      <c r="F12" s="2"/>
      <c r="G12" s="126"/>
      <c r="H12" s="127"/>
      <c r="I12" s="126"/>
      <c r="J12" s="127"/>
      <c r="K12" s="126"/>
      <c r="L12" s="126"/>
      <c r="M12" s="126"/>
      <c r="O12" s="3"/>
    </row>
    <row r="13" spans="1:15" s="4" customFormat="1" ht="15" customHeight="1" x14ac:dyDescent="0.5">
      <c r="A13" s="2" t="s">
        <v>72</v>
      </c>
      <c r="B13" s="2"/>
      <c r="C13" s="2"/>
      <c r="D13" s="2"/>
      <c r="E13" s="3"/>
      <c r="F13" s="2"/>
      <c r="G13" s="127">
        <v>4167970</v>
      </c>
      <c r="H13" s="127"/>
      <c r="I13" s="137">
        <v>3147675</v>
      </c>
      <c r="J13" s="137"/>
      <c r="K13" s="137">
        <v>3956522</v>
      </c>
      <c r="L13" s="137"/>
      <c r="M13" s="137">
        <v>3021176</v>
      </c>
      <c r="O13" s="3"/>
    </row>
    <row r="14" spans="1:15" s="4" customFormat="1" ht="15" customHeight="1" x14ac:dyDescent="0.5">
      <c r="A14" s="2" t="s">
        <v>106</v>
      </c>
      <c r="B14" s="2"/>
      <c r="C14" s="2"/>
      <c r="D14" s="2"/>
      <c r="E14" s="3"/>
      <c r="F14" s="2"/>
      <c r="G14" s="131"/>
      <c r="H14" s="127"/>
      <c r="I14" s="138"/>
      <c r="J14" s="138"/>
      <c r="K14" s="138"/>
      <c r="L14" s="139"/>
      <c r="M14" s="138"/>
      <c r="O14" s="3"/>
    </row>
    <row r="15" spans="1:15" s="4" customFormat="1" ht="15" customHeight="1" x14ac:dyDescent="0.5">
      <c r="A15" s="2" t="s">
        <v>73</v>
      </c>
      <c r="B15" s="2" t="s">
        <v>74</v>
      </c>
      <c r="C15" s="2"/>
      <c r="D15" s="2"/>
      <c r="E15" s="45"/>
      <c r="F15" s="2"/>
      <c r="G15" s="131">
        <v>487046</v>
      </c>
      <c r="H15" s="127"/>
      <c r="I15" s="140">
        <v>3679</v>
      </c>
      <c r="J15" s="137"/>
      <c r="K15" s="137">
        <v>487046</v>
      </c>
      <c r="L15" s="141"/>
      <c r="M15" s="142">
        <v>3679</v>
      </c>
      <c r="O15" s="3"/>
    </row>
    <row r="16" spans="1:15" s="4" customFormat="1" ht="15" customHeight="1" x14ac:dyDescent="0.5">
      <c r="A16" s="2" t="s">
        <v>75</v>
      </c>
      <c r="B16" s="2"/>
      <c r="C16" s="2"/>
      <c r="D16" s="2"/>
      <c r="E16" s="3"/>
      <c r="F16" s="2"/>
      <c r="G16" s="128">
        <v>-3982332</v>
      </c>
      <c r="H16" s="126"/>
      <c r="I16" s="143">
        <v>-2683750</v>
      </c>
      <c r="J16" s="138"/>
      <c r="K16" s="144">
        <v>-3794828</v>
      </c>
      <c r="L16" s="138"/>
      <c r="M16" s="143">
        <v>-2561999</v>
      </c>
      <c r="O16" s="3"/>
    </row>
    <row r="17" spans="1:16" s="4" customFormat="1" ht="6" customHeight="1" x14ac:dyDescent="0.5">
      <c r="A17" s="2"/>
      <c r="B17" s="2"/>
      <c r="C17" s="2"/>
      <c r="D17" s="2"/>
      <c r="E17" s="3"/>
      <c r="F17" s="2"/>
      <c r="G17" s="126"/>
      <c r="H17" s="127"/>
      <c r="I17" s="126"/>
      <c r="J17" s="127"/>
      <c r="K17" s="126"/>
      <c r="L17" s="126"/>
      <c r="M17" s="126"/>
      <c r="O17" s="3"/>
    </row>
    <row r="18" spans="1:16" s="4" customFormat="1" ht="15" customHeight="1" x14ac:dyDescent="0.5">
      <c r="A18" s="1" t="s">
        <v>76</v>
      </c>
      <c r="B18" s="2"/>
      <c r="C18" s="2"/>
      <c r="D18" s="2"/>
      <c r="E18" s="3"/>
      <c r="F18" s="2"/>
      <c r="G18" s="126">
        <f>SUM(G13:G17)</f>
        <v>672684</v>
      </c>
      <c r="H18" s="126"/>
      <c r="I18" s="126">
        <f>SUM(I13:I17)</f>
        <v>467604</v>
      </c>
      <c r="J18" s="126"/>
      <c r="K18" s="126">
        <f>SUM(K13:K17)</f>
        <v>648740</v>
      </c>
      <c r="L18" s="126"/>
      <c r="M18" s="126">
        <f>SUM(M13:M17)</f>
        <v>462856</v>
      </c>
      <c r="O18" s="3"/>
    </row>
    <row r="19" spans="1:16" s="4" customFormat="1" ht="15" customHeight="1" x14ac:dyDescent="0.5">
      <c r="A19" s="2" t="s">
        <v>78</v>
      </c>
      <c r="B19" s="2"/>
      <c r="C19" s="2"/>
      <c r="D19" s="2"/>
      <c r="E19" s="3"/>
      <c r="F19" s="2"/>
      <c r="G19" s="126">
        <v>11320</v>
      </c>
      <c r="H19" s="126"/>
      <c r="I19" s="145">
        <v>28676</v>
      </c>
      <c r="J19" s="146"/>
      <c r="K19" s="145">
        <v>14639</v>
      </c>
      <c r="L19" s="137"/>
      <c r="M19" s="145">
        <v>30464</v>
      </c>
      <c r="O19" s="3"/>
    </row>
    <row r="20" spans="1:16" s="4" customFormat="1" ht="15" customHeight="1" x14ac:dyDescent="0.5">
      <c r="A20" s="2" t="s">
        <v>79</v>
      </c>
      <c r="B20" s="2"/>
      <c r="C20" s="2"/>
      <c r="D20" s="2"/>
      <c r="E20" s="12"/>
      <c r="F20" s="11"/>
      <c r="G20" s="126">
        <v>-87083</v>
      </c>
      <c r="H20" s="126"/>
      <c r="I20" s="145">
        <v>-48680</v>
      </c>
      <c r="J20" s="145"/>
      <c r="K20" s="145">
        <v>-83849</v>
      </c>
      <c r="L20" s="141"/>
      <c r="M20" s="142">
        <v>-45668</v>
      </c>
      <c r="O20" s="3"/>
    </row>
    <row r="21" spans="1:16" s="4" customFormat="1" ht="15" customHeight="1" x14ac:dyDescent="0.5">
      <c r="A21" s="2" t="s">
        <v>80</v>
      </c>
      <c r="B21" s="2"/>
      <c r="C21" s="2"/>
      <c r="D21" s="2"/>
      <c r="E21" s="3"/>
      <c r="F21" s="11"/>
      <c r="G21" s="126">
        <v>-133318</v>
      </c>
      <c r="H21" s="126"/>
      <c r="I21" s="145">
        <v>-119865</v>
      </c>
      <c r="J21" s="145"/>
      <c r="K21" s="145">
        <v>-122113</v>
      </c>
      <c r="L21" s="141"/>
      <c r="M21" s="142">
        <v>-106374</v>
      </c>
      <c r="O21" s="3"/>
    </row>
    <row r="22" spans="1:16" s="4" customFormat="1" ht="15" customHeight="1" x14ac:dyDescent="0.5">
      <c r="A22" s="2" t="s">
        <v>81</v>
      </c>
      <c r="B22" s="1"/>
      <c r="C22" s="1"/>
      <c r="D22" s="2"/>
      <c r="E22" s="3"/>
      <c r="F22" s="2"/>
      <c r="G22" s="128">
        <v>-6777</v>
      </c>
      <c r="H22" s="126"/>
      <c r="I22" s="147">
        <v>-6681</v>
      </c>
      <c r="J22" s="146"/>
      <c r="K22" s="148" t="s">
        <v>82</v>
      </c>
      <c r="L22" s="149"/>
      <c r="M22" s="148" t="s">
        <v>82</v>
      </c>
      <c r="O22" s="3"/>
    </row>
    <row r="23" spans="1:16" s="4" customFormat="1" ht="6" customHeight="1" x14ac:dyDescent="0.5">
      <c r="A23" s="2"/>
      <c r="B23" s="2"/>
      <c r="C23" s="2"/>
      <c r="D23" s="2"/>
      <c r="E23" s="3"/>
      <c r="F23" s="2"/>
      <c r="G23" s="126"/>
      <c r="H23" s="127"/>
      <c r="I23" s="126"/>
      <c r="J23" s="127"/>
      <c r="K23" s="126"/>
      <c r="L23" s="126"/>
      <c r="M23" s="126"/>
      <c r="O23" s="3"/>
    </row>
    <row r="24" spans="1:16" s="4" customFormat="1" ht="15" customHeight="1" x14ac:dyDescent="0.5">
      <c r="A24" s="1" t="s">
        <v>83</v>
      </c>
      <c r="B24" s="1"/>
      <c r="C24" s="1"/>
      <c r="D24" s="2"/>
      <c r="E24" s="3"/>
      <c r="F24" s="2"/>
      <c r="G24" s="126">
        <f>SUM(G18:G23)</f>
        <v>456826</v>
      </c>
      <c r="H24" s="126"/>
      <c r="I24" s="126">
        <f>SUM(I18:I23)</f>
        <v>321054</v>
      </c>
      <c r="J24" s="126"/>
      <c r="K24" s="126">
        <f>SUM(K18:K21)</f>
        <v>457417</v>
      </c>
      <c r="L24" s="130"/>
      <c r="M24" s="130">
        <f>SUM(M18:M21)</f>
        <v>341278</v>
      </c>
      <c r="O24" s="3"/>
      <c r="P24" s="112"/>
    </row>
    <row r="25" spans="1:16" s="4" customFormat="1" ht="15" customHeight="1" x14ac:dyDescent="0.5">
      <c r="A25" s="2" t="s">
        <v>84</v>
      </c>
      <c r="B25" s="1"/>
      <c r="C25" s="1"/>
      <c r="D25" s="2"/>
      <c r="E25" s="3">
        <v>15</v>
      </c>
      <c r="F25" s="2"/>
      <c r="G25" s="128">
        <v>-71426</v>
      </c>
      <c r="H25" s="126"/>
      <c r="I25" s="147">
        <v>-51635</v>
      </c>
      <c r="J25" s="146"/>
      <c r="K25" s="147">
        <v>-71411</v>
      </c>
      <c r="L25" s="146"/>
      <c r="M25" s="147">
        <v>-56252</v>
      </c>
      <c r="O25" s="3"/>
      <c r="P25" s="213"/>
    </row>
    <row r="26" spans="1:16" s="4" customFormat="1" ht="6" customHeight="1" x14ac:dyDescent="0.5">
      <c r="A26" s="2"/>
      <c r="B26" s="2"/>
      <c r="C26" s="2"/>
      <c r="D26" s="2"/>
      <c r="E26" s="3"/>
      <c r="F26" s="2"/>
      <c r="G26" s="126"/>
      <c r="H26" s="127"/>
      <c r="I26" s="126"/>
      <c r="J26" s="127"/>
      <c r="K26" s="126"/>
      <c r="L26" s="126"/>
      <c r="M26" s="126"/>
      <c r="O26" s="3"/>
      <c r="P26" s="112"/>
    </row>
    <row r="27" spans="1:16" s="37" customFormat="1" ht="15" customHeight="1" x14ac:dyDescent="0.5">
      <c r="A27" s="10" t="s">
        <v>85</v>
      </c>
      <c r="B27" s="48"/>
      <c r="C27" s="48"/>
      <c r="D27" s="48"/>
      <c r="E27" s="49"/>
      <c r="F27" s="48"/>
      <c r="G27" s="111">
        <f>SUM(G24:G25)</f>
        <v>385400</v>
      </c>
      <c r="H27" s="111"/>
      <c r="I27" s="111">
        <f>SUM(I24:I25)</f>
        <v>269419</v>
      </c>
      <c r="J27" s="111"/>
      <c r="K27" s="111">
        <f>SUM(K24:K25)</f>
        <v>386006</v>
      </c>
      <c r="L27" s="111"/>
      <c r="M27" s="111">
        <f>SUM(M24:M25)</f>
        <v>285026</v>
      </c>
      <c r="N27" s="60"/>
      <c r="O27" s="52"/>
      <c r="P27" s="214"/>
    </row>
    <row r="28" spans="1:16" s="37" customFormat="1" ht="15" customHeight="1" x14ac:dyDescent="0.5">
      <c r="A28" s="37" t="s">
        <v>86</v>
      </c>
      <c r="E28" s="52"/>
      <c r="G28" s="111"/>
      <c r="H28" s="111"/>
      <c r="I28" s="111"/>
      <c r="J28" s="111"/>
      <c r="K28" s="111"/>
      <c r="L28" s="111"/>
      <c r="M28" s="111"/>
      <c r="N28" s="51"/>
      <c r="O28" s="52"/>
      <c r="P28" s="112"/>
    </row>
    <row r="29" spans="1:16" s="37" customFormat="1" ht="15" customHeight="1" x14ac:dyDescent="0.5">
      <c r="B29" s="53" t="s">
        <v>87</v>
      </c>
      <c r="E29" s="52"/>
      <c r="G29" s="111"/>
      <c r="H29" s="111"/>
      <c r="I29" s="111"/>
      <c r="J29" s="111"/>
      <c r="K29" s="111"/>
      <c r="L29" s="111"/>
      <c r="M29" s="111"/>
      <c r="N29" s="51"/>
      <c r="O29" s="52"/>
      <c r="P29" s="51"/>
    </row>
    <row r="30" spans="1:16" s="37" customFormat="1" ht="15" customHeight="1" x14ac:dyDescent="0.5">
      <c r="B30" s="53"/>
      <c r="C30" s="53" t="s">
        <v>88</v>
      </c>
      <c r="E30" s="52"/>
      <c r="G30" s="111"/>
      <c r="H30" s="111"/>
      <c r="I30" s="111"/>
      <c r="J30" s="111"/>
      <c r="K30" s="111"/>
      <c r="L30" s="111"/>
      <c r="M30" s="111"/>
      <c r="N30" s="51"/>
      <c r="O30" s="52"/>
      <c r="P30" s="51"/>
    </row>
    <row r="31" spans="1:16" s="37" customFormat="1" ht="15" customHeight="1" x14ac:dyDescent="0.5">
      <c r="C31" s="54" t="s">
        <v>89</v>
      </c>
      <c r="E31" s="52"/>
      <c r="G31" s="106"/>
      <c r="H31" s="106"/>
      <c r="I31" s="142"/>
      <c r="J31" s="106"/>
      <c r="K31" s="145"/>
      <c r="L31" s="137"/>
      <c r="M31" s="145"/>
      <c r="N31" s="51"/>
      <c r="O31" s="52"/>
      <c r="P31" s="51"/>
    </row>
    <row r="32" spans="1:16" s="37" customFormat="1" ht="15" customHeight="1" x14ac:dyDescent="0.5">
      <c r="C32" s="54"/>
      <c r="D32" s="37" t="s">
        <v>90</v>
      </c>
      <c r="E32" s="52"/>
      <c r="G32" s="150">
        <v>-639</v>
      </c>
      <c r="H32" s="151"/>
      <c r="I32" s="150">
        <v>-1488</v>
      </c>
      <c r="J32" s="151"/>
      <c r="K32" s="148">
        <v>0</v>
      </c>
      <c r="L32" s="152"/>
      <c r="M32" s="148">
        <v>0</v>
      </c>
      <c r="N32" s="51"/>
      <c r="O32" s="52"/>
      <c r="P32" s="112"/>
    </row>
    <row r="33" spans="1:16" s="37" customFormat="1" ht="6" customHeight="1" x14ac:dyDescent="0.5">
      <c r="C33" s="54"/>
      <c r="E33" s="52"/>
      <c r="G33" s="151"/>
      <c r="H33" s="151"/>
      <c r="I33" s="151"/>
      <c r="J33" s="151"/>
      <c r="K33" s="151"/>
      <c r="L33" s="151"/>
      <c r="M33" s="151"/>
      <c r="N33" s="51"/>
      <c r="O33" s="52"/>
      <c r="P33" s="213"/>
    </row>
    <row r="34" spans="1:16" s="37" customFormat="1" ht="15" customHeight="1" x14ac:dyDescent="0.5">
      <c r="C34" s="54" t="s">
        <v>91</v>
      </c>
      <c r="E34" s="52"/>
      <c r="G34" s="153">
        <f>SUM(G32:G33)</f>
        <v>-639</v>
      </c>
      <c r="H34" s="151"/>
      <c r="I34" s="153">
        <f>SUM(I32:I33)</f>
        <v>-1488</v>
      </c>
      <c r="J34" s="151"/>
      <c r="K34" s="148" t="s">
        <v>82</v>
      </c>
      <c r="L34" s="152"/>
      <c r="M34" s="148" t="s">
        <v>82</v>
      </c>
      <c r="N34" s="51"/>
      <c r="O34" s="52"/>
      <c r="P34" s="213"/>
    </row>
    <row r="35" spans="1:16" s="37" customFormat="1" ht="6" customHeight="1" x14ac:dyDescent="0.5">
      <c r="C35" s="54"/>
      <c r="E35" s="52"/>
      <c r="G35" s="106"/>
      <c r="H35" s="106"/>
      <c r="I35" s="142"/>
      <c r="J35" s="106"/>
      <c r="K35" s="145"/>
      <c r="L35" s="137"/>
      <c r="M35" s="145"/>
      <c r="N35" s="51"/>
      <c r="O35" s="52"/>
      <c r="P35" s="214"/>
    </row>
    <row r="36" spans="1:16" s="37" customFormat="1" ht="15" customHeight="1" x14ac:dyDescent="0.5">
      <c r="B36" s="37" t="s">
        <v>194</v>
      </c>
      <c r="C36" s="54"/>
      <c r="E36" s="52"/>
      <c r="G36" s="106"/>
      <c r="H36" s="106"/>
      <c r="I36" s="142"/>
      <c r="J36" s="106"/>
      <c r="K36" s="145"/>
      <c r="L36" s="137"/>
      <c r="M36" s="145"/>
      <c r="N36" s="51"/>
      <c r="O36" s="52"/>
      <c r="P36" s="112"/>
    </row>
    <row r="37" spans="1:16" s="37" customFormat="1" ht="15" customHeight="1" x14ac:dyDescent="0.5">
      <c r="C37" s="54" t="s">
        <v>92</v>
      </c>
      <c r="E37" s="52"/>
      <c r="G37" s="106"/>
      <c r="H37" s="106"/>
      <c r="I37" s="142"/>
      <c r="J37" s="106"/>
      <c r="K37" s="145"/>
      <c r="L37" s="137"/>
      <c r="M37" s="145"/>
      <c r="N37" s="51"/>
      <c r="O37" s="52"/>
      <c r="P37" s="51"/>
    </row>
    <row r="38" spans="1:16" s="37" customFormat="1" ht="15" customHeight="1" x14ac:dyDescent="0.5">
      <c r="C38" s="54"/>
      <c r="D38" s="37" t="s">
        <v>93</v>
      </c>
      <c r="E38" s="52"/>
      <c r="G38" s="106">
        <v>-5405</v>
      </c>
      <c r="H38" s="106"/>
      <c r="I38" s="142">
        <v>0</v>
      </c>
      <c r="J38" s="106"/>
      <c r="K38" s="145">
        <v>-5405</v>
      </c>
      <c r="L38" s="137"/>
      <c r="M38" s="145">
        <v>0</v>
      </c>
      <c r="N38" s="51"/>
      <c r="O38" s="52"/>
      <c r="P38" s="51"/>
    </row>
    <row r="39" spans="1:16" s="37" customFormat="1" ht="15" customHeight="1" x14ac:dyDescent="0.5">
      <c r="C39" s="54"/>
      <c r="D39" s="54" t="s">
        <v>94</v>
      </c>
      <c r="E39" s="52"/>
      <c r="G39" s="106"/>
      <c r="H39" s="106"/>
      <c r="I39" s="142"/>
      <c r="J39" s="106"/>
      <c r="K39" s="145"/>
      <c r="L39" s="137"/>
      <c r="M39" s="145"/>
      <c r="N39" s="51"/>
      <c r="O39" s="52"/>
      <c r="P39" s="51"/>
    </row>
    <row r="40" spans="1:16" s="37" customFormat="1" ht="15" customHeight="1" x14ac:dyDescent="0.5">
      <c r="C40" s="54"/>
      <c r="D40" s="37" t="s">
        <v>95</v>
      </c>
      <c r="E40" s="52"/>
      <c r="G40" s="106">
        <v>1081</v>
      </c>
      <c r="H40" s="106"/>
      <c r="I40" s="142">
        <v>0</v>
      </c>
      <c r="J40" s="106"/>
      <c r="K40" s="145">
        <v>1081</v>
      </c>
      <c r="L40" s="137"/>
      <c r="M40" s="145">
        <v>0</v>
      </c>
      <c r="N40" s="51"/>
      <c r="O40" s="52"/>
      <c r="P40" s="51"/>
    </row>
    <row r="41" spans="1:16" s="4" customFormat="1" ht="6" customHeight="1" x14ac:dyDescent="0.5">
      <c r="A41" s="2"/>
      <c r="B41" s="2"/>
      <c r="C41" s="2"/>
      <c r="D41" s="2"/>
      <c r="E41" s="3"/>
      <c r="F41" s="2"/>
      <c r="G41" s="154"/>
      <c r="H41" s="127"/>
      <c r="I41" s="154"/>
      <c r="J41" s="127"/>
      <c r="K41" s="154"/>
      <c r="L41" s="126"/>
      <c r="M41" s="154"/>
      <c r="O41" s="3"/>
    </row>
    <row r="42" spans="1:16" s="37" customFormat="1" ht="15" customHeight="1" x14ac:dyDescent="0.5">
      <c r="C42" s="37" t="s">
        <v>91</v>
      </c>
      <c r="E42" s="52"/>
      <c r="G42" s="155">
        <f>SUM(G38:G41)</f>
        <v>-4324</v>
      </c>
      <c r="H42" s="111"/>
      <c r="I42" s="148">
        <f>SUM(I40:I41)</f>
        <v>0</v>
      </c>
      <c r="J42" s="111"/>
      <c r="K42" s="155">
        <f>SUM(K38:K41)</f>
        <v>-4324</v>
      </c>
      <c r="L42" s="111"/>
      <c r="M42" s="148">
        <f>SUM(M40:M41)</f>
        <v>0</v>
      </c>
      <c r="N42" s="51"/>
      <c r="O42" s="52"/>
      <c r="P42" s="51"/>
    </row>
    <row r="43" spans="1:16" s="37" customFormat="1" ht="6" customHeight="1" x14ac:dyDescent="0.5">
      <c r="E43" s="52"/>
      <c r="G43" s="111"/>
      <c r="H43" s="111"/>
      <c r="I43" s="111"/>
      <c r="J43" s="111"/>
      <c r="K43" s="111"/>
      <c r="L43" s="111"/>
      <c r="M43" s="111"/>
      <c r="N43" s="51"/>
      <c r="O43" s="52"/>
      <c r="P43" s="51"/>
    </row>
    <row r="44" spans="1:16" ht="15" customHeight="1" thickBot="1" x14ac:dyDescent="0.55000000000000004">
      <c r="A44" s="44" t="s">
        <v>96</v>
      </c>
      <c r="B44" s="56"/>
      <c r="C44" s="37"/>
      <c r="D44" s="37"/>
      <c r="E44" s="52"/>
      <c r="F44" s="37"/>
      <c r="G44" s="156">
        <f>G27+G34+G42</f>
        <v>380437</v>
      </c>
      <c r="H44" s="106"/>
      <c r="I44" s="156">
        <f>I27+I34+I42</f>
        <v>267931</v>
      </c>
      <c r="J44" s="106"/>
      <c r="K44" s="156">
        <f>K27+K42</f>
        <v>381682</v>
      </c>
      <c r="L44" s="106"/>
      <c r="M44" s="156">
        <f>M27+M42</f>
        <v>285026</v>
      </c>
    </row>
    <row r="45" spans="1:16" ht="9.9499999999999993" customHeight="1" thickTop="1" x14ac:dyDescent="0.5">
      <c r="H45" s="127"/>
      <c r="J45" s="127"/>
    </row>
    <row r="46" spans="1:16" ht="15" customHeight="1" x14ac:dyDescent="0.5">
      <c r="A46" s="37" t="s">
        <v>97</v>
      </c>
    </row>
    <row r="47" spans="1:16" ht="15" customHeight="1" x14ac:dyDescent="0.5">
      <c r="B47" s="37" t="s">
        <v>98</v>
      </c>
      <c r="G47" s="126">
        <v>385350</v>
      </c>
      <c r="I47" s="146">
        <v>275550</v>
      </c>
      <c r="J47" s="146"/>
      <c r="K47" s="146">
        <v>386006</v>
      </c>
      <c r="L47" s="137"/>
      <c r="M47" s="146">
        <v>285026</v>
      </c>
    </row>
    <row r="48" spans="1:16" ht="15" customHeight="1" x14ac:dyDescent="0.5">
      <c r="B48" s="37" t="s">
        <v>67</v>
      </c>
      <c r="G48" s="150">
        <v>50</v>
      </c>
      <c r="H48" s="106"/>
      <c r="I48" s="150">
        <v>-6131</v>
      </c>
      <c r="J48" s="106"/>
      <c r="K48" s="157">
        <v>0</v>
      </c>
      <c r="L48" s="137"/>
      <c r="M48" s="147">
        <v>0</v>
      </c>
    </row>
    <row r="49" spans="1:16" s="4" customFormat="1" ht="6" customHeight="1" x14ac:dyDescent="0.5">
      <c r="A49" s="2"/>
      <c r="B49" s="2"/>
      <c r="C49" s="2"/>
      <c r="D49" s="2"/>
      <c r="E49" s="3"/>
      <c r="F49" s="2"/>
      <c r="G49" s="126"/>
      <c r="H49" s="127"/>
      <c r="I49" s="126"/>
      <c r="J49" s="127"/>
      <c r="K49" s="126"/>
      <c r="L49" s="126"/>
      <c r="M49" s="126"/>
      <c r="O49" s="3"/>
    </row>
    <row r="50" spans="1:16" ht="15" customHeight="1" thickBot="1" x14ac:dyDescent="0.55000000000000004">
      <c r="G50" s="156">
        <f>G27</f>
        <v>385400</v>
      </c>
      <c r="H50" s="106"/>
      <c r="I50" s="156">
        <f>I27</f>
        <v>269419</v>
      </c>
      <c r="J50" s="106"/>
      <c r="K50" s="156">
        <f>K27</f>
        <v>386006</v>
      </c>
      <c r="L50" s="106"/>
      <c r="M50" s="156">
        <f>M27</f>
        <v>285026</v>
      </c>
    </row>
    <row r="51" spans="1:16" s="4" customFormat="1" ht="9.9499999999999993" customHeight="1" thickTop="1" x14ac:dyDescent="0.5">
      <c r="A51" s="2"/>
      <c r="B51" s="2"/>
      <c r="C51" s="2"/>
      <c r="D51" s="2"/>
      <c r="E51" s="3"/>
      <c r="F51" s="2"/>
      <c r="G51" s="126"/>
      <c r="H51" s="127"/>
      <c r="I51" s="126"/>
      <c r="J51" s="127"/>
      <c r="K51" s="126"/>
      <c r="L51" s="126"/>
      <c r="M51" s="126"/>
      <c r="O51" s="3"/>
    </row>
    <row r="52" spans="1:16" ht="15" customHeight="1" x14ac:dyDescent="0.5">
      <c r="A52" s="37" t="s">
        <v>99</v>
      </c>
    </row>
    <row r="53" spans="1:16" ht="15" customHeight="1" x14ac:dyDescent="0.5">
      <c r="A53" s="57" t="s">
        <v>100</v>
      </c>
    </row>
    <row r="54" spans="1:16" ht="15" customHeight="1" x14ac:dyDescent="0.5">
      <c r="B54" s="37" t="s">
        <v>98</v>
      </c>
      <c r="G54" s="126">
        <v>385312</v>
      </c>
      <c r="I54" s="146">
        <v>278097</v>
      </c>
      <c r="J54" s="146"/>
      <c r="K54" s="146">
        <v>381682</v>
      </c>
      <c r="L54" s="137"/>
      <c r="M54" s="146">
        <v>285026</v>
      </c>
    </row>
    <row r="55" spans="1:16" ht="15" customHeight="1" x14ac:dyDescent="0.5">
      <c r="B55" s="37" t="s">
        <v>67</v>
      </c>
      <c r="G55" s="150">
        <v>-4875</v>
      </c>
      <c r="H55" s="106"/>
      <c r="I55" s="150">
        <v>-10166</v>
      </c>
      <c r="J55" s="106"/>
      <c r="K55" s="157">
        <v>0</v>
      </c>
      <c r="L55" s="137"/>
      <c r="M55" s="147">
        <v>0</v>
      </c>
    </row>
    <row r="56" spans="1:16" s="4" customFormat="1" ht="6" customHeight="1" x14ac:dyDescent="0.5">
      <c r="A56" s="2"/>
      <c r="B56" s="2"/>
      <c r="C56" s="2"/>
      <c r="D56" s="2"/>
      <c r="E56" s="3"/>
      <c r="F56" s="2"/>
      <c r="G56" s="126"/>
      <c r="H56" s="127"/>
      <c r="I56" s="126"/>
      <c r="J56" s="127"/>
      <c r="K56" s="126"/>
      <c r="L56" s="126"/>
      <c r="M56" s="126"/>
      <c r="O56" s="3"/>
    </row>
    <row r="57" spans="1:16" ht="15" customHeight="1" thickBot="1" x14ac:dyDescent="0.55000000000000004">
      <c r="G57" s="156">
        <f>G44</f>
        <v>380437</v>
      </c>
      <c r="H57" s="106"/>
      <c r="I57" s="156">
        <f>I44</f>
        <v>267931</v>
      </c>
      <c r="J57" s="106"/>
      <c r="K57" s="156">
        <f>SUM(K54:K56)</f>
        <v>381682</v>
      </c>
      <c r="L57" s="106"/>
      <c r="M57" s="156">
        <f>SUM(M54:M56)</f>
        <v>285026</v>
      </c>
    </row>
    <row r="58" spans="1:16" ht="9.9499999999999993" customHeight="1" thickTop="1" x14ac:dyDescent="0.5">
      <c r="H58" s="127"/>
      <c r="J58" s="127"/>
    </row>
    <row r="59" spans="1:16" ht="15" customHeight="1" x14ac:dyDescent="0.5">
      <c r="A59" s="1" t="s">
        <v>101</v>
      </c>
      <c r="E59" s="12"/>
      <c r="H59" s="127"/>
      <c r="J59" s="127"/>
    </row>
    <row r="60" spans="1:16" ht="15" customHeight="1" x14ac:dyDescent="0.5">
      <c r="B60" s="1" t="s">
        <v>102</v>
      </c>
      <c r="E60" s="3">
        <v>16</v>
      </c>
      <c r="G60" s="127"/>
      <c r="H60" s="127"/>
      <c r="I60" s="127"/>
      <c r="J60" s="127"/>
      <c r="K60" s="127"/>
      <c r="M60" s="127"/>
    </row>
    <row r="61" spans="1:16" ht="15" customHeight="1" thickBot="1" x14ac:dyDescent="0.55000000000000004">
      <c r="A61" s="2" t="s">
        <v>103</v>
      </c>
      <c r="G61" s="159">
        <f>G47/940000</f>
        <v>0.40994680851063831</v>
      </c>
      <c r="H61" s="160"/>
      <c r="I61" s="159">
        <f>I47/940000</f>
        <v>0.29313829787234041</v>
      </c>
      <c r="J61" s="160"/>
      <c r="K61" s="159">
        <f>K47/940000</f>
        <v>0.41064468085106381</v>
      </c>
      <c r="L61" s="161"/>
      <c r="M61" s="159">
        <f>M47/940000</f>
        <v>0.30321914893617019</v>
      </c>
    </row>
    <row r="62" spans="1:16" ht="15" customHeight="1" thickTop="1" x14ac:dyDescent="0.5">
      <c r="G62" s="130"/>
      <c r="H62" s="127"/>
      <c r="I62" s="130"/>
      <c r="J62" s="127"/>
      <c r="K62" s="130"/>
      <c r="M62" s="130"/>
    </row>
    <row r="63" spans="1:16" ht="7.5" customHeight="1" x14ac:dyDescent="0.5">
      <c r="H63" s="127"/>
      <c r="J63" s="127"/>
    </row>
    <row r="64" spans="1:16" s="42" customFormat="1" ht="21.95" customHeight="1" x14ac:dyDescent="0.5">
      <c r="A64" s="125" t="str">
        <f>'2-3'!A52</f>
        <v>The notes to interim financial information on pages 10 to 26 form an integral part of this interim financial information.</v>
      </c>
      <c r="B64" s="58"/>
      <c r="C64" s="58"/>
      <c r="D64" s="58"/>
      <c r="E64" s="58"/>
      <c r="F64" s="58"/>
      <c r="G64" s="158"/>
      <c r="H64" s="158"/>
      <c r="I64" s="158"/>
      <c r="J64" s="158"/>
      <c r="K64" s="158"/>
      <c r="L64" s="158"/>
      <c r="M64" s="158"/>
      <c r="N64" s="41"/>
      <c r="O64" s="61"/>
      <c r="P64" s="41"/>
    </row>
    <row r="119" spans="5:15" s="4" customFormat="1" ht="16.5" customHeight="1" x14ac:dyDescent="0.5">
      <c r="E119" s="3"/>
      <c r="F119" s="2"/>
      <c r="G119" s="126"/>
      <c r="H119" s="126"/>
      <c r="I119" s="126"/>
      <c r="J119" s="126"/>
      <c r="K119" s="126" t="s">
        <v>104</v>
      </c>
      <c r="L119" s="126"/>
      <c r="M119" s="126"/>
      <c r="O119" s="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"/>
  <sheetViews>
    <sheetView zoomScaleNormal="100" zoomScaleSheetLayoutView="100" workbookViewId="0"/>
  </sheetViews>
  <sheetFormatPr defaultRowHeight="16.5" customHeight="1" x14ac:dyDescent="0.5"/>
  <cols>
    <col min="1" max="4" width="1.7109375" style="37" customWidth="1"/>
    <col min="5" max="5" width="22" style="37" customWidth="1"/>
    <col min="6" max="6" width="4.85546875" style="37" customWidth="1"/>
    <col min="7" max="7" width="0.5703125" style="37" customWidth="1"/>
    <col min="8" max="8" width="11.42578125" style="106" customWidth="1"/>
    <col min="9" max="9" width="0.7109375" style="103" customWidth="1"/>
    <col min="10" max="10" width="11.85546875" style="106" customWidth="1"/>
    <col min="11" max="11" width="0.7109375" style="106" customWidth="1"/>
    <col min="12" max="12" width="12.42578125" style="106" customWidth="1"/>
    <col min="13" max="13" width="0.7109375" style="111" customWidth="1"/>
    <col min="14" max="14" width="14.5703125" style="106" customWidth="1"/>
    <col min="15" max="15" width="0.7109375" style="106" customWidth="1"/>
    <col min="16" max="16" width="14.5703125" style="106" customWidth="1"/>
    <col min="17" max="17" width="0.7109375" style="162" customWidth="1"/>
    <col min="18" max="18" width="19.5703125" style="162" customWidth="1"/>
    <col min="19" max="19" width="0.7109375" style="162" customWidth="1"/>
    <col min="20" max="20" width="12.85546875" style="162" customWidth="1"/>
    <col min="21" max="21" width="0.7109375" style="162" customWidth="1"/>
    <col min="22" max="22" width="14" style="162" customWidth="1"/>
    <col min="23" max="23" width="0.7109375" style="162" customWidth="1"/>
    <col min="24" max="24" width="12.85546875" style="106" customWidth="1"/>
    <col min="25" max="25" width="10.140625" style="51" bestFit="1" customWidth="1"/>
    <col min="26" max="26" width="11.7109375" style="49" bestFit="1" customWidth="1"/>
    <col min="27" max="33" width="9.140625" style="51"/>
    <col min="34" max="16384" width="9.140625" style="37"/>
  </cols>
  <sheetData>
    <row r="1" spans="1:33" ht="16.5" customHeight="1" x14ac:dyDescent="0.5">
      <c r="A1" s="44" t="s">
        <v>0</v>
      </c>
      <c r="X1" s="132"/>
    </row>
    <row r="2" spans="1:33" ht="16.5" customHeight="1" x14ac:dyDescent="0.5">
      <c r="A2" s="44" t="s">
        <v>107</v>
      </c>
      <c r="X2" s="132"/>
    </row>
    <row r="3" spans="1:33" ht="16.5" customHeight="1" x14ac:dyDescent="0.5">
      <c r="A3" s="6" t="str">
        <f>'5 (9M)'!A3</f>
        <v>For the nine-month period ended 30 September 2017</v>
      </c>
      <c r="B3" s="62"/>
      <c r="C3" s="62"/>
      <c r="D3" s="62"/>
      <c r="E3" s="62"/>
      <c r="F3" s="62"/>
      <c r="G3" s="62"/>
      <c r="H3" s="155"/>
      <c r="I3" s="163"/>
      <c r="J3" s="155"/>
      <c r="K3" s="155"/>
      <c r="L3" s="155"/>
      <c r="M3" s="155"/>
      <c r="N3" s="155"/>
      <c r="O3" s="155"/>
      <c r="P3" s="155"/>
      <c r="Q3" s="164"/>
      <c r="R3" s="164"/>
      <c r="S3" s="164"/>
      <c r="T3" s="164"/>
      <c r="U3" s="164"/>
      <c r="V3" s="164"/>
      <c r="W3" s="164"/>
      <c r="X3" s="155"/>
    </row>
    <row r="4" spans="1:33" s="69" customFormat="1" ht="15" customHeight="1" x14ac:dyDescent="0.5">
      <c r="A4" s="64"/>
      <c r="B4" s="65"/>
      <c r="C4" s="65"/>
      <c r="D4" s="65"/>
      <c r="E4" s="65"/>
      <c r="F4" s="65"/>
      <c r="G4" s="65"/>
      <c r="H4" s="165"/>
      <c r="I4" s="166"/>
      <c r="J4" s="165"/>
      <c r="K4" s="165"/>
      <c r="L4" s="165"/>
      <c r="M4" s="165"/>
      <c r="N4" s="165"/>
      <c r="O4" s="165"/>
      <c r="P4" s="165"/>
      <c r="Q4" s="167"/>
      <c r="R4" s="167"/>
      <c r="S4" s="167"/>
      <c r="T4" s="167"/>
      <c r="U4" s="167"/>
      <c r="V4" s="167"/>
      <c r="W4" s="167"/>
      <c r="X4" s="165"/>
      <c r="Y4" s="68"/>
      <c r="Z4" s="67"/>
      <c r="AA4" s="68"/>
      <c r="AB4" s="68"/>
      <c r="AC4" s="68"/>
      <c r="AD4" s="68"/>
      <c r="AE4" s="68"/>
      <c r="AF4" s="68"/>
      <c r="AG4" s="68"/>
    </row>
    <row r="5" spans="1:33" s="69" customFormat="1" ht="15" customHeight="1" x14ac:dyDescent="0.5">
      <c r="A5" s="64"/>
      <c r="B5" s="65"/>
      <c r="C5" s="65"/>
      <c r="D5" s="65"/>
      <c r="E5" s="65"/>
      <c r="F5" s="65"/>
      <c r="G5" s="65"/>
      <c r="H5" s="165"/>
      <c r="I5" s="166"/>
      <c r="J5" s="165"/>
      <c r="K5" s="165"/>
      <c r="L5" s="165"/>
      <c r="M5" s="165"/>
      <c r="N5" s="165"/>
      <c r="O5" s="165"/>
      <c r="P5" s="165"/>
      <c r="Q5" s="167"/>
      <c r="R5" s="167"/>
      <c r="S5" s="167"/>
      <c r="T5" s="167"/>
      <c r="U5" s="167"/>
      <c r="V5" s="167"/>
      <c r="W5" s="167"/>
      <c r="X5" s="165"/>
      <c r="Y5" s="68"/>
      <c r="Z5" s="67"/>
      <c r="AA5" s="68"/>
      <c r="AB5" s="68"/>
      <c r="AC5" s="68"/>
      <c r="AD5" s="68"/>
      <c r="AE5" s="68"/>
      <c r="AF5" s="68"/>
      <c r="AG5" s="68"/>
    </row>
    <row r="6" spans="1:33" s="69" customFormat="1" ht="15" customHeight="1" x14ac:dyDescent="0.5">
      <c r="A6" s="70"/>
      <c r="B6" s="70"/>
      <c r="C6" s="70"/>
      <c r="D6" s="71"/>
      <c r="E6" s="70"/>
      <c r="F6" s="70"/>
      <c r="G6" s="72"/>
      <c r="H6" s="219" t="s">
        <v>108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68"/>
      <c r="Z6" s="67"/>
      <c r="AA6" s="68"/>
      <c r="AB6" s="68"/>
      <c r="AC6" s="68"/>
      <c r="AD6" s="68"/>
      <c r="AE6" s="68"/>
      <c r="AF6" s="68"/>
      <c r="AG6" s="68"/>
    </row>
    <row r="7" spans="1:33" s="69" customFormat="1" ht="15" customHeight="1" x14ac:dyDescent="0.5">
      <c r="A7" s="70"/>
      <c r="B7" s="70"/>
      <c r="C7" s="70"/>
      <c r="D7" s="73"/>
      <c r="E7" s="74"/>
      <c r="F7" s="74"/>
      <c r="G7" s="70"/>
      <c r="H7" s="220" t="s">
        <v>109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168"/>
      <c r="V7" s="169"/>
      <c r="W7" s="170"/>
      <c r="X7" s="104"/>
      <c r="Y7" s="68"/>
      <c r="Z7" s="67"/>
      <c r="AA7" s="68"/>
      <c r="AB7" s="68"/>
      <c r="AC7" s="68"/>
      <c r="AD7" s="68"/>
      <c r="AE7" s="68"/>
      <c r="AF7" s="68"/>
      <c r="AG7" s="68"/>
    </row>
    <row r="8" spans="1:33" s="69" customFormat="1" ht="15" customHeight="1" x14ac:dyDescent="0.5">
      <c r="A8" s="70"/>
      <c r="B8" s="70"/>
      <c r="C8" s="70"/>
      <c r="D8" s="73"/>
      <c r="E8" s="74"/>
      <c r="F8" s="74"/>
      <c r="G8" s="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1" t="s">
        <v>110</v>
      </c>
      <c r="S8" s="172"/>
      <c r="T8" s="169"/>
      <c r="U8" s="170"/>
      <c r="V8" s="169"/>
      <c r="W8" s="170"/>
      <c r="X8" s="170"/>
      <c r="Y8" s="68"/>
      <c r="Z8" s="67"/>
      <c r="AA8" s="68"/>
      <c r="AB8" s="68"/>
      <c r="AC8" s="68"/>
      <c r="AD8" s="68"/>
      <c r="AE8" s="68"/>
      <c r="AF8" s="68"/>
      <c r="AG8" s="68"/>
    </row>
    <row r="9" spans="1:33" s="69" customFormat="1" ht="15" customHeight="1" x14ac:dyDescent="0.5">
      <c r="A9" s="70"/>
      <c r="B9" s="70"/>
      <c r="C9" s="70"/>
      <c r="D9" s="73"/>
      <c r="E9" s="74"/>
      <c r="F9" s="74"/>
      <c r="G9" s="75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2" t="s">
        <v>111</v>
      </c>
      <c r="S9" s="173"/>
      <c r="T9" s="169"/>
      <c r="U9" s="170"/>
      <c r="V9" s="169"/>
      <c r="W9" s="170"/>
      <c r="X9" s="170"/>
      <c r="Y9" s="68"/>
      <c r="Z9" s="67"/>
      <c r="AA9" s="68"/>
      <c r="AB9" s="68"/>
      <c r="AC9" s="68"/>
      <c r="AD9" s="68"/>
      <c r="AE9" s="68"/>
      <c r="AF9" s="68"/>
      <c r="AG9" s="68"/>
    </row>
    <row r="10" spans="1:33" s="69" customFormat="1" ht="15" customHeight="1" x14ac:dyDescent="0.5">
      <c r="A10" s="70"/>
      <c r="B10" s="70"/>
      <c r="C10" s="70"/>
      <c r="D10" s="73"/>
      <c r="E10" s="74"/>
      <c r="F10" s="74"/>
      <c r="G10" s="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1" t="s">
        <v>112</v>
      </c>
      <c r="S10" s="165"/>
      <c r="T10" s="169"/>
      <c r="U10" s="170"/>
      <c r="V10" s="170"/>
      <c r="W10" s="170"/>
      <c r="X10" s="170"/>
      <c r="Y10" s="68"/>
      <c r="Z10" s="67"/>
      <c r="AA10" s="68"/>
      <c r="AB10" s="68"/>
      <c r="AC10" s="68"/>
      <c r="AD10" s="68"/>
      <c r="AE10" s="68"/>
      <c r="AF10" s="68"/>
      <c r="AG10" s="68"/>
    </row>
    <row r="11" spans="1:33" s="69" customFormat="1" ht="15" customHeight="1" x14ac:dyDescent="0.5">
      <c r="A11" s="70"/>
      <c r="B11" s="70"/>
      <c r="C11" s="70"/>
      <c r="D11" s="76"/>
      <c r="E11" s="74"/>
      <c r="F11" s="74"/>
      <c r="G11" s="74"/>
      <c r="H11" s="174" t="s">
        <v>113</v>
      </c>
      <c r="I11" s="175"/>
      <c r="J11" s="104"/>
      <c r="K11" s="174"/>
      <c r="L11" s="219" t="s">
        <v>60</v>
      </c>
      <c r="M11" s="219"/>
      <c r="N11" s="219"/>
      <c r="O11" s="219"/>
      <c r="P11" s="219"/>
      <c r="Q11" s="176"/>
      <c r="R11" s="177" t="s">
        <v>114</v>
      </c>
      <c r="S11" s="165"/>
      <c r="T11" s="104"/>
      <c r="U11" s="104"/>
      <c r="V11" s="104"/>
      <c r="W11" s="104"/>
      <c r="X11" s="169"/>
      <c r="Y11" s="68"/>
      <c r="Z11" s="67"/>
      <c r="AA11" s="68"/>
      <c r="AB11" s="68"/>
      <c r="AC11" s="68"/>
      <c r="AD11" s="68"/>
      <c r="AE11" s="68"/>
      <c r="AF11" s="68"/>
      <c r="AG11" s="68"/>
    </row>
    <row r="12" spans="1:33" s="69" customFormat="1" ht="15" customHeight="1" x14ac:dyDescent="0.5">
      <c r="A12" s="70"/>
      <c r="B12" s="70"/>
      <c r="C12" s="70"/>
      <c r="D12" s="76"/>
      <c r="E12" s="74"/>
      <c r="F12" s="74"/>
      <c r="G12" s="74"/>
      <c r="H12" s="174" t="s">
        <v>115</v>
      </c>
      <c r="I12" s="175"/>
      <c r="J12" s="174" t="s">
        <v>116</v>
      </c>
      <c r="K12" s="174"/>
      <c r="L12" s="219" t="s">
        <v>117</v>
      </c>
      <c r="M12" s="219"/>
      <c r="N12" s="219"/>
      <c r="O12" s="178"/>
      <c r="P12" s="178"/>
      <c r="Q12" s="176"/>
      <c r="R12" s="174" t="s">
        <v>118</v>
      </c>
      <c r="S12" s="174"/>
      <c r="T12" s="169" t="s">
        <v>119</v>
      </c>
      <c r="U12" s="176"/>
      <c r="V12" s="169" t="s">
        <v>120</v>
      </c>
      <c r="W12" s="176"/>
      <c r="X12" s="169" t="s">
        <v>91</v>
      </c>
      <c r="Y12" s="68"/>
      <c r="Z12" s="67"/>
      <c r="AA12" s="68"/>
      <c r="AB12" s="68"/>
      <c r="AC12" s="68"/>
      <c r="AD12" s="68"/>
      <c r="AE12" s="68"/>
      <c r="AF12" s="68"/>
      <c r="AG12" s="68"/>
    </row>
    <row r="13" spans="1:33" s="69" customFormat="1" ht="15" customHeight="1" x14ac:dyDescent="0.5">
      <c r="A13" s="70"/>
      <c r="B13" s="70"/>
      <c r="C13" s="70"/>
      <c r="D13" s="76"/>
      <c r="E13" s="74"/>
      <c r="F13" s="74"/>
      <c r="G13" s="74"/>
      <c r="H13" s="172" t="s">
        <v>121</v>
      </c>
      <c r="I13" s="175"/>
      <c r="J13" s="172" t="s">
        <v>121</v>
      </c>
      <c r="K13" s="174"/>
      <c r="L13" s="174" t="s">
        <v>62</v>
      </c>
      <c r="M13" s="165"/>
      <c r="N13" s="174" t="s">
        <v>63</v>
      </c>
      <c r="O13" s="172"/>
      <c r="P13" s="172" t="s">
        <v>64</v>
      </c>
      <c r="Q13" s="176"/>
      <c r="R13" s="174" t="s">
        <v>122</v>
      </c>
      <c r="S13" s="174"/>
      <c r="T13" s="169" t="s">
        <v>123</v>
      </c>
      <c r="U13" s="176"/>
      <c r="V13" s="169" t="s">
        <v>124</v>
      </c>
      <c r="W13" s="176"/>
      <c r="X13" s="174" t="s">
        <v>125</v>
      </c>
      <c r="Y13" s="68"/>
      <c r="Z13" s="67"/>
      <c r="AA13" s="68"/>
      <c r="AB13" s="68"/>
      <c r="AC13" s="68"/>
      <c r="AD13" s="68"/>
      <c r="AE13" s="68"/>
      <c r="AF13" s="68"/>
      <c r="AG13" s="68"/>
    </row>
    <row r="14" spans="1:33" s="69" customFormat="1" ht="15" customHeight="1" x14ac:dyDescent="0.5">
      <c r="A14" s="70"/>
      <c r="B14" s="70"/>
      <c r="C14" s="70"/>
      <c r="D14" s="71"/>
      <c r="E14" s="70"/>
      <c r="F14" s="77" t="s">
        <v>126</v>
      </c>
      <c r="G14" s="74"/>
      <c r="H14" s="179" t="s">
        <v>13</v>
      </c>
      <c r="I14" s="175"/>
      <c r="J14" s="179" t="s">
        <v>13</v>
      </c>
      <c r="K14" s="174"/>
      <c r="L14" s="179" t="s">
        <v>13</v>
      </c>
      <c r="M14" s="172"/>
      <c r="N14" s="179" t="s">
        <v>13</v>
      </c>
      <c r="O14" s="174"/>
      <c r="P14" s="179" t="s">
        <v>13</v>
      </c>
      <c r="Q14" s="176"/>
      <c r="R14" s="179" t="s">
        <v>13</v>
      </c>
      <c r="S14" s="172"/>
      <c r="T14" s="179" t="s">
        <v>13</v>
      </c>
      <c r="U14" s="176"/>
      <c r="V14" s="179" t="s">
        <v>13</v>
      </c>
      <c r="W14" s="176"/>
      <c r="X14" s="179" t="s">
        <v>13</v>
      </c>
      <c r="Y14" s="68"/>
      <c r="Z14" s="67"/>
      <c r="AA14" s="68"/>
      <c r="AB14" s="68"/>
      <c r="AC14" s="68"/>
      <c r="AD14" s="68"/>
      <c r="AE14" s="68"/>
      <c r="AF14" s="68"/>
      <c r="AG14" s="68"/>
    </row>
    <row r="15" spans="1:33" s="69" customFormat="1" ht="15" customHeight="1" x14ac:dyDescent="0.5">
      <c r="A15" s="74"/>
      <c r="B15" s="70"/>
      <c r="C15" s="70"/>
      <c r="D15" s="71"/>
      <c r="E15" s="70"/>
      <c r="F15" s="72"/>
      <c r="G15" s="70"/>
      <c r="H15" s="104"/>
      <c r="I15" s="180"/>
      <c r="J15" s="104"/>
      <c r="K15" s="104"/>
      <c r="L15" s="104"/>
      <c r="M15" s="165"/>
      <c r="N15" s="104"/>
      <c r="O15" s="104"/>
      <c r="P15" s="104"/>
      <c r="Q15" s="176"/>
      <c r="R15" s="176"/>
      <c r="S15" s="176"/>
      <c r="T15" s="176"/>
      <c r="U15" s="176"/>
      <c r="V15" s="176"/>
      <c r="W15" s="176"/>
      <c r="X15" s="104"/>
      <c r="Y15" s="68"/>
      <c r="Z15" s="67"/>
      <c r="AA15" s="68"/>
      <c r="AB15" s="68"/>
      <c r="AC15" s="68"/>
      <c r="AD15" s="68"/>
      <c r="AE15" s="68"/>
      <c r="AF15" s="68"/>
      <c r="AG15" s="68"/>
    </row>
    <row r="16" spans="1:33" s="69" customFormat="1" ht="15" customHeight="1" x14ac:dyDescent="0.5">
      <c r="A16" s="74" t="s">
        <v>127</v>
      </c>
      <c r="F16" s="65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68"/>
      <c r="Z16" s="67"/>
      <c r="AA16" s="68"/>
      <c r="AB16" s="68"/>
      <c r="AC16" s="68"/>
      <c r="AD16" s="68"/>
      <c r="AE16" s="68"/>
      <c r="AF16" s="68"/>
      <c r="AG16" s="68"/>
    </row>
    <row r="17" spans="1:33" s="69" customFormat="1" ht="15" customHeight="1" x14ac:dyDescent="0.5">
      <c r="A17" s="74"/>
      <c r="B17" s="74" t="s">
        <v>128</v>
      </c>
      <c r="F17" s="65"/>
      <c r="H17" s="104">
        <v>470000</v>
      </c>
      <c r="I17" s="104"/>
      <c r="J17" s="104">
        <v>267503</v>
      </c>
      <c r="K17" s="104"/>
      <c r="L17" s="104">
        <v>47000</v>
      </c>
      <c r="M17" s="165"/>
      <c r="N17" s="104">
        <v>20000</v>
      </c>
      <c r="O17" s="104"/>
      <c r="P17" s="104">
        <v>2410377</v>
      </c>
      <c r="Q17" s="104"/>
      <c r="R17" s="181">
        <v>-858</v>
      </c>
      <c r="S17" s="104"/>
      <c r="T17" s="181">
        <f>SUM(H17:R17)</f>
        <v>3214022</v>
      </c>
      <c r="U17" s="104"/>
      <c r="V17" s="104">
        <v>71179</v>
      </c>
      <c r="W17" s="104"/>
      <c r="X17" s="165">
        <f>SUM(T17:V17)</f>
        <v>3285201</v>
      </c>
      <c r="Y17" s="68"/>
      <c r="Z17" s="67"/>
      <c r="AA17" s="68"/>
      <c r="AB17" s="68"/>
      <c r="AC17" s="68"/>
      <c r="AD17" s="68"/>
      <c r="AE17" s="68"/>
      <c r="AF17" s="68"/>
      <c r="AG17" s="68"/>
    </row>
    <row r="18" spans="1:33" s="69" customFormat="1" ht="15" customHeight="1" x14ac:dyDescent="0.5">
      <c r="A18" s="70" t="s">
        <v>129</v>
      </c>
      <c r="B18" s="74"/>
      <c r="F18" s="67"/>
      <c r="H18" s="104" t="s">
        <v>82</v>
      </c>
      <c r="I18" s="180"/>
      <c r="J18" s="104" t="s">
        <v>82</v>
      </c>
      <c r="K18" s="104"/>
      <c r="L18" s="104" t="s">
        <v>82</v>
      </c>
      <c r="M18" s="165"/>
      <c r="N18" s="104" t="s">
        <v>82</v>
      </c>
      <c r="O18" s="104"/>
      <c r="P18" s="104">
        <v>-376000</v>
      </c>
      <c r="Q18" s="176"/>
      <c r="R18" s="104" t="s">
        <v>82</v>
      </c>
      <c r="S18" s="104"/>
      <c r="T18" s="181">
        <f>SUM(H18:R18)</f>
        <v>-376000</v>
      </c>
      <c r="U18" s="104"/>
      <c r="V18" s="104" t="s">
        <v>82</v>
      </c>
      <c r="W18" s="104"/>
      <c r="X18" s="165">
        <f>SUM(T18:V18)</f>
        <v>-376000</v>
      </c>
      <c r="Y18" s="68"/>
      <c r="Z18" s="67"/>
      <c r="AA18" s="68"/>
      <c r="AB18" s="68"/>
      <c r="AC18" s="68"/>
      <c r="AD18" s="68"/>
      <c r="AE18" s="68"/>
      <c r="AF18" s="68"/>
      <c r="AG18" s="68"/>
    </row>
    <row r="19" spans="1:33" s="69" customFormat="1" ht="15" customHeight="1" x14ac:dyDescent="0.5">
      <c r="A19" s="70" t="s">
        <v>130</v>
      </c>
      <c r="F19" s="67"/>
      <c r="H19" s="104"/>
      <c r="I19" s="104"/>
      <c r="J19" s="104"/>
      <c r="K19" s="104"/>
      <c r="L19" s="104"/>
      <c r="M19" s="165"/>
      <c r="N19" s="104"/>
      <c r="O19" s="104"/>
      <c r="P19" s="104"/>
      <c r="Q19" s="104"/>
      <c r="R19" s="181"/>
      <c r="S19" s="104"/>
      <c r="T19" s="181"/>
      <c r="U19" s="104"/>
      <c r="V19" s="104"/>
      <c r="W19" s="104"/>
      <c r="X19" s="165"/>
      <c r="Y19" s="68"/>
      <c r="Z19" s="67"/>
      <c r="AA19" s="68"/>
      <c r="AB19" s="68"/>
      <c r="AC19" s="68"/>
      <c r="AD19" s="68"/>
      <c r="AE19" s="68"/>
      <c r="AF19" s="68"/>
      <c r="AG19" s="68"/>
    </row>
    <row r="20" spans="1:33" s="69" customFormat="1" ht="15" customHeight="1" x14ac:dyDescent="0.5">
      <c r="A20" s="74"/>
      <c r="B20" s="69" t="s">
        <v>131</v>
      </c>
      <c r="F20" s="67"/>
      <c r="H20" s="104"/>
      <c r="I20" s="104"/>
      <c r="J20" s="104"/>
      <c r="K20" s="104"/>
      <c r="L20" s="104"/>
      <c r="M20" s="165"/>
      <c r="N20" s="104"/>
      <c r="O20" s="104"/>
      <c r="P20" s="104"/>
      <c r="Q20" s="104"/>
      <c r="R20" s="181"/>
      <c r="S20" s="104"/>
      <c r="T20" s="181"/>
      <c r="U20" s="104"/>
      <c r="V20" s="104"/>
      <c r="W20" s="104"/>
      <c r="X20" s="165"/>
      <c r="Y20" s="68"/>
      <c r="Z20" s="67"/>
      <c r="AA20" s="68"/>
      <c r="AB20" s="68"/>
      <c r="AC20" s="68"/>
      <c r="AD20" s="68"/>
      <c r="AE20" s="68"/>
      <c r="AF20" s="68"/>
      <c r="AG20" s="68"/>
    </row>
    <row r="21" spans="1:33" s="69" customFormat="1" ht="15" customHeight="1" x14ac:dyDescent="0.5">
      <c r="B21" s="75" t="s">
        <v>132</v>
      </c>
      <c r="F21" s="78"/>
      <c r="H21" s="165" t="s">
        <v>82</v>
      </c>
      <c r="I21" s="166"/>
      <c r="J21" s="165" t="s">
        <v>82</v>
      </c>
      <c r="K21" s="165"/>
      <c r="L21" s="165" t="s">
        <v>82</v>
      </c>
      <c r="M21" s="165"/>
      <c r="N21" s="165" t="s">
        <v>82</v>
      </c>
      <c r="O21" s="165"/>
      <c r="P21" s="165">
        <v>29414</v>
      </c>
      <c r="Q21" s="167"/>
      <c r="R21" s="165" t="s">
        <v>82</v>
      </c>
      <c r="S21" s="165"/>
      <c r="T21" s="181">
        <f>SUM(H21:R21)</f>
        <v>29414</v>
      </c>
      <c r="U21" s="165"/>
      <c r="V21" s="165" t="s">
        <v>82</v>
      </c>
      <c r="W21" s="165"/>
      <c r="X21" s="165">
        <f>SUM(T21:V21)</f>
        <v>29414</v>
      </c>
      <c r="Y21" s="68"/>
      <c r="Z21" s="67"/>
      <c r="AA21" s="68"/>
      <c r="AB21" s="68"/>
      <c r="AC21" s="68"/>
      <c r="AD21" s="68"/>
      <c r="AE21" s="68"/>
      <c r="AF21" s="68"/>
      <c r="AG21" s="68"/>
    </row>
    <row r="22" spans="1:33" s="69" customFormat="1" ht="15" customHeight="1" x14ac:dyDescent="0.5">
      <c r="A22" s="69" t="s">
        <v>133</v>
      </c>
      <c r="F22" s="67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68"/>
      <c r="Z22" s="67"/>
      <c r="AA22" s="68"/>
      <c r="AB22" s="68"/>
      <c r="AC22" s="68"/>
      <c r="AD22" s="68"/>
      <c r="AE22" s="68"/>
      <c r="AF22" s="68"/>
      <c r="AG22" s="68"/>
    </row>
    <row r="23" spans="1:33" s="69" customFormat="1" ht="15" customHeight="1" x14ac:dyDescent="0.5">
      <c r="B23" s="69" t="s">
        <v>134</v>
      </c>
      <c r="F23" s="79"/>
      <c r="H23" s="182" t="s">
        <v>82</v>
      </c>
      <c r="I23" s="180"/>
      <c r="J23" s="182" t="s">
        <v>82</v>
      </c>
      <c r="K23" s="104"/>
      <c r="L23" s="182" t="s">
        <v>82</v>
      </c>
      <c r="M23" s="165"/>
      <c r="N23" s="182" t="s">
        <v>82</v>
      </c>
      <c r="O23" s="104"/>
      <c r="P23" s="182">
        <v>275550</v>
      </c>
      <c r="Q23" s="176"/>
      <c r="R23" s="183">
        <v>2547</v>
      </c>
      <c r="S23" s="104"/>
      <c r="T23" s="183">
        <f>SUM(H23:R23)</f>
        <v>278097</v>
      </c>
      <c r="U23" s="104"/>
      <c r="V23" s="182">
        <v>-10166</v>
      </c>
      <c r="W23" s="104"/>
      <c r="X23" s="182">
        <f>SUM(T23:V23)</f>
        <v>267931</v>
      </c>
      <c r="Y23" s="68"/>
      <c r="Z23" s="67"/>
      <c r="AA23" s="68"/>
      <c r="AB23" s="68"/>
      <c r="AC23" s="68"/>
      <c r="AD23" s="68"/>
      <c r="AE23" s="68"/>
      <c r="AF23" s="68"/>
      <c r="AG23" s="68"/>
    </row>
    <row r="24" spans="1:33" s="69" customFormat="1" ht="15" customHeight="1" x14ac:dyDescent="0.5">
      <c r="A24" s="74"/>
      <c r="B24" s="70"/>
      <c r="C24" s="70"/>
      <c r="D24" s="71"/>
      <c r="E24" s="70"/>
      <c r="F24" s="71"/>
      <c r="G24" s="70"/>
      <c r="H24" s="104"/>
      <c r="I24" s="180"/>
      <c r="J24" s="104"/>
      <c r="K24" s="104"/>
      <c r="L24" s="104"/>
      <c r="M24" s="165"/>
      <c r="N24" s="104"/>
      <c r="O24" s="104"/>
      <c r="P24" s="104"/>
      <c r="Q24" s="176"/>
      <c r="R24" s="176"/>
      <c r="S24" s="176"/>
      <c r="T24" s="176"/>
      <c r="U24" s="176"/>
      <c r="V24" s="176"/>
      <c r="W24" s="176"/>
      <c r="X24" s="104"/>
      <c r="Y24" s="68"/>
      <c r="Z24" s="67"/>
      <c r="AA24" s="68"/>
      <c r="AB24" s="68"/>
      <c r="AC24" s="68"/>
      <c r="AD24" s="68"/>
      <c r="AE24" s="68"/>
      <c r="AF24" s="68"/>
      <c r="AG24" s="68"/>
    </row>
    <row r="25" spans="1:33" s="69" customFormat="1" ht="15" customHeight="1" x14ac:dyDescent="0.5">
      <c r="A25" s="74" t="s">
        <v>135</v>
      </c>
      <c r="F25" s="79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68"/>
      <c r="Z25" s="67"/>
      <c r="AA25" s="68"/>
      <c r="AB25" s="68"/>
      <c r="AC25" s="68"/>
      <c r="AD25" s="68"/>
      <c r="AE25" s="68"/>
      <c r="AF25" s="68"/>
      <c r="AG25" s="68"/>
    </row>
    <row r="26" spans="1:33" s="69" customFormat="1" ht="15" customHeight="1" thickBot="1" x14ac:dyDescent="0.55000000000000004">
      <c r="A26" s="74"/>
      <c r="B26" s="74" t="s">
        <v>136</v>
      </c>
      <c r="F26" s="79"/>
      <c r="H26" s="184">
        <f>SUM(H17:H25)</f>
        <v>470000</v>
      </c>
      <c r="I26" s="180"/>
      <c r="J26" s="184">
        <f>SUM(J17:J25)</f>
        <v>267503</v>
      </c>
      <c r="K26" s="104"/>
      <c r="L26" s="184">
        <f>SUM(L17:L25)</f>
        <v>47000</v>
      </c>
      <c r="M26" s="165"/>
      <c r="N26" s="184">
        <f>SUM(N17:N25)</f>
        <v>20000</v>
      </c>
      <c r="O26" s="104"/>
      <c r="P26" s="184">
        <f>SUM(P17:P25)</f>
        <v>2339341</v>
      </c>
      <c r="Q26" s="176"/>
      <c r="R26" s="184">
        <f>SUM(R17:R25)</f>
        <v>1689</v>
      </c>
      <c r="S26" s="180"/>
      <c r="T26" s="184">
        <f>SUM(T17:T25)</f>
        <v>3145533</v>
      </c>
      <c r="U26" s="180"/>
      <c r="V26" s="184">
        <f>SUM(V17:V25)</f>
        <v>61013</v>
      </c>
      <c r="W26" s="176"/>
      <c r="X26" s="184">
        <f>SUM(X17:X23)</f>
        <v>3206546</v>
      </c>
      <c r="Y26" s="68"/>
      <c r="Z26" s="67"/>
      <c r="AA26" s="68"/>
      <c r="AB26" s="68"/>
      <c r="AC26" s="68"/>
      <c r="AD26" s="68"/>
      <c r="AE26" s="68"/>
      <c r="AF26" s="68"/>
      <c r="AG26" s="68"/>
    </row>
    <row r="27" spans="1:33" s="69" customFormat="1" ht="15" customHeight="1" thickTop="1" x14ac:dyDescent="0.5">
      <c r="A27" s="74"/>
      <c r="B27" s="74"/>
      <c r="F27" s="79"/>
      <c r="H27" s="165"/>
      <c r="I27" s="180"/>
      <c r="J27" s="165"/>
      <c r="K27" s="104"/>
      <c r="L27" s="165"/>
      <c r="M27" s="165"/>
      <c r="N27" s="165"/>
      <c r="O27" s="104"/>
      <c r="P27" s="165"/>
      <c r="Q27" s="176"/>
      <c r="R27" s="165"/>
      <c r="S27" s="180"/>
      <c r="T27" s="165"/>
      <c r="U27" s="180"/>
      <c r="V27" s="165"/>
      <c r="W27" s="176"/>
      <c r="X27" s="165"/>
      <c r="Y27" s="68"/>
      <c r="Z27" s="67"/>
      <c r="AA27" s="68"/>
      <c r="AB27" s="68"/>
      <c r="AC27" s="68"/>
      <c r="AD27" s="68"/>
      <c r="AE27" s="68"/>
      <c r="AF27" s="68"/>
      <c r="AG27" s="68"/>
    </row>
    <row r="28" spans="1:33" s="69" customFormat="1" ht="15" customHeight="1" x14ac:dyDescent="0.5">
      <c r="A28" s="74"/>
      <c r="B28" s="74"/>
      <c r="F28" s="79"/>
      <c r="H28" s="165"/>
      <c r="I28" s="180"/>
      <c r="J28" s="165"/>
      <c r="K28" s="104"/>
      <c r="L28" s="165"/>
      <c r="M28" s="165"/>
      <c r="N28" s="165"/>
      <c r="O28" s="104"/>
      <c r="P28" s="165"/>
      <c r="Q28" s="176"/>
      <c r="R28" s="165"/>
      <c r="S28" s="180"/>
      <c r="T28" s="165"/>
      <c r="U28" s="180"/>
      <c r="V28" s="165"/>
      <c r="W28" s="176"/>
      <c r="X28" s="165"/>
      <c r="Y28" s="68"/>
      <c r="Z28" s="67"/>
      <c r="AA28" s="68"/>
      <c r="AB28" s="68"/>
      <c r="AC28" s="68"/>
      <c r="AD28" s="68"/>
      <c r="AE28" s="68"/>
      <c r="AF28" s="68"/>
      <c r="AG28" s="68"/>
    </row>
    <row r="29" spans="1:33" s="69" customFormat="1" ht="15" customHeight="1" x14ac:dyDescent="0.5">
      <c r="A29" s="74" t="s">
        <v>127</v>
      </c>
      <c r="F29" s="79"/>
      <c r="H29" s="165"/>
      <c r="I29" s="180"/>
      <c r="J29" s="165"/>
      <c r="K29" s="104"/>
      <c r="L29" s="165"/>
      <c r="M29" s="165"/>
      <c r="N29" s="165"/>
      <c r="O29" s="104"/>
      <c r="P29" s="165"/>
      <c r="Q29" s="176"/>
      <c r="R29" s="165"/>
      <c r="S29" s="180"/>
      <c r="T29" s="165"/>
      <c r="U29" s="180"/>
      <c r="V29" s="165"/>
      <c r="W29" s="176"/>
      <c r="X29" s="165"/>
      <c r="Y29" s="68"/>
      <c r="Z29" s="67"/>
      <c r="AA29" s="68"/>
      <c r="AB29" s="68"/>
      <c r="AC29" s="68"/>
      <c r="AD29" s="68"/>
      <c r="AE29" s="68"/>
      <c r="AF29" s="68"/>
      <c r="AG29" s="68"/>
    </row>
    <row r="30" spans="1:33" s="69" customFormat="1" ht="15" customHeight="1" x14ac:dyDescent="0.5">
      <c r="A30" s="74"/>
      <c r="B30" s="74" t="s">
        <v>137</v>
      </c>
      <c r="F30" s="79"/>
      <c r="H30" s="165">
        <v>470000</v>
      </c>
      <c r="I30" s="165"/>
      <c r="J30" s="165">
        <v>267503</v>
      </c>
      <c r="K30" s="165"/>
      <c r="L30" s="165">
        <v>47000</v>
      </c>
      <c r="M30" s="165"/>
      <c r="N30" s="165">
        <v>20000</v>
      </c>
      <c r="O30" s="104"/>
      <c r="P30" s="165">
        <v>2418431</v>
      </c>
      <c r="Q30" s="176"/>
      <c r="R30" s="104">
        <v>1384</v>
      </c>
      <c r="S30" s="176"/>
      <c r="T30" s="104">
        <f>SUM(H30:R30)</f>
        <v>3224318</v>
      </c>
      <c r="U30" s="104"/>
      <c r="V30" s="104">
        <v>59138</v>
      </c>
      <c r="W30" s="176"/>
      <c r="X30" s="165">
        <f>SUM(T30:V30)</f>
        <v>3283456</v>
      </c>
      <c r="Y30" s="68"/>
      <c r="Z30" s="67"/>
      <c r="AA30" s="68"/>
      <c r="AB30" s="68"/>
      <c r="AC30" s="68"/>
      <c r="AD30" s="68"/>
      <c r="AE30" s="68"/>
      <c r="AF30" s="68"/>
      <c r="AG30" s="68"/>
    </row>
    <row r="31" spans="1:33" s="69" customFormat="1" ht="15" customHeight="1" x14ac:dyDescent="0.5">
      <c r="A31" s="70" t="s">
        <v>129</v>
      </c>
      <c r="B31" s="74"/>
      <c r="F31" s="67">
        <v>17</v>
      </c>
      <c r="H31" s="165">
        <v>0</v>
      </c>
      <c r="I31" s="165"/>
      <c r="J31" s="165">
        <v>0</v>
      </c>
      <c r="K31" s="165"/>
      <c r="L31" s="165">
        <v>0</v>
      </c>
      <c r="M31" s="165"/>
      <c r="N31" s="165">
        <v>0</v>
      </c>
      <c r="O31" s="165"/>
      <c r="P31" s="165">
        <v>-376000</v>
      </c>
      <c r="Q31" s="165"/>
      <c r="R31" s="165">
        <v>0</v>
      </c>
      <c r="S31" s="165"/>
      <c r="T31" s="104">
        <f>SUM(H31:R31)</f>
        <v>-376000</v>
      </c>
      <c r="U31" s="165"/>
      <c r="V31" s="165">
        <v>0</v>
      </c>
      <c r="W31" s="165"/>
      <c r="X31" s="165">
        <f>SUM(T31:V31)</f>
        <v>-376000</v>
      </c>
      <c r="Y31" s="68"/>
      <c r="Z31" s="67"/>
      <c r="AA31" s="68"/>
      <c r="AB31" s="68"/>
      <c r="AC31" s="68"/>
      <c r="AD31" s="68"/>
      <c r="AE31" s="68"/>
      <c r="AF31" s="68"/>
      <c r="AG31" s="68"/>
    </row>
    <row r="32" spans="1:33" s="69" customFormat="1" ht="15" customHeight="1" x14ac:dyDescent="0.5">
      <c r="A32" s="69" t="s">
        <v>133</v>
      </c>
      <c r="F32" s="79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65"/>
      <c r="Y32" s="68"/>
      <c r="Z32" s="67"/>
      <c r="AA32" s="68"/>
      <c r="AB32" s="68"/>
      <c r="AC32" s="68"/>
      <c r="AD32" s="68"/>
      <c r="AE32" s="68"/>
      <c r="AF32" s="68"/>
      <c r="AG32" s="68"/>
    </row>
    <row r="33" spans="1:33" s="69" customFormat="1" ht="15" customHeight="1" x14ac:dyDescent="0.5">
      <c r="B33" s="69" t="s">
        <v>134</v>
      </c>
      <c r="F33" s="79"/>
      <c r="H33" s="185">
        <v>0</v>
      </c>
      <c r="I33" s="180"/>
      <c r="J33" s="182">
        <v>0</v>
      </c>
      <c r="K33" s="104"/>
      <c r="L33" s="182">
        <v>0</v>
      </c>
      <c r="M33" s="165"/>
      <c r="N33" s="182">
        <v>0</v>
      </c>
      <c r="O33" s="104"/>
      <c r="P33" s="182">
        <v>381026</v>
      </c>
      <c r="Q33" s="176"/>
      <c r="R33" s="183">
        <v>4286</v>
      </c>
      <c r="S33" s="176"/>
      <c r="T33" s="182">
        <f>SUM(H33:R33)</f>
        <v>385312</v>
      </c>
      <c r="U33" s="104"/>
      <c r="V33" s="182">
        <v>-4875</v>
      </c>
      <c r="W33" s="176"/>
      <c r="X33" s="182">
        <f>SUM(T33:V33)</f>
        <v>380437</v>
      </c>
      <c r="Y33" s="68"/>
      <c r="Z33" s="67"/>
      <c r="AA33" s="68"/>
      <c r="AB33" s="68"/>
      <c r="AC33" s="68"/>
      <c r="AD33" s="68"/>
      <c r="AE33" s="68"/>
      <c r="AF33" s="68"/>
      <c r="AG33" s="68"/>
    </row>
    <row r="34" spans="1:33" s="69" customFormat="1" ht="15" customHeight="1" x14ac:dyDescent="0.5">
      <c r="A34" s="74"/>
      <c r="B34" s="70"/>
      <c r="C34" s="70"/>
      <c r="D34" s="71"/>
      <c r="E34" s="70"/>
      <c r="F34" s="70"/>
      <c r="H34" s="104"/>
      <c r="I34" s="180"/>
      <c r="J34" s="104"/>
      <c r="K34" s="104"/>
      <c r="L34" s="104"/>
      <c r="M34" s="165"/>
      <c r="N34" s="104"/>
      <c r="O34" s="104"/>
      <c r="P34" s="104"/>
      <c r="Q34" s="176"/>
      <c r="R34" s="176"/>
      <c r="S34" s="176"/>
      <c r="T34" s="176"/>
      <c r="U34" s="176"/>
      <c r="V34" s="176"/>
      <c r="W34" s="176"/>
      <c r="X34" s="104"/>
      <c r="Y34" s="68"/>
      <c r="Z34" s="67"/>
      <c r="AA34" s="68"/>
      <c r="AB34" s="68"/>
      <c r="AC34" s="68"/>
      <c r="AD34" s="68"/>
      <c r="AE34" s="68"/>
      <c r="AF34" s="68"/>
      <c r="AG34" s="68"/>
    </row>
    <row r="35" spans="1:33" s="69" customFormat="1" ht="15" customHeight="1" x14ac:dyDescent="0.5">
      <c r="A35" s="74" t="s">
        <v>135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68"/>
      <c r="Z35" s="67"/>
      <c r="AA35" s="68"/>
      <c r="AB35" s="68"/>
      <c r="AC35" s="68"/>
      <c r="AD35" s="68"/>
      <c r="AE35" s="68"/>
      <c r="AF35" s="68"/>
      <c r="AG35" s="68"/>
    </row>
    <row r="36" spans="1:33" s="69" customFormat="1" ht="15" customHeight="1" thickBot="1" x14ac:dyDescent="0.55000000000000004">
      <c r="A36" s="74"/>
      <c r="B36" s="74" t="s">
        <v>138</v>
      </c>
      <c r="H36" s="184">
        <f>SUM(H30:H35)</f>
        <v>470000</v>
      </c>
      <c r="I36" s="180"/>
      <c r="J36" s="184">
        <f>SUM(J30:J35)</f>
        <v>267503</v>
      </c>
      <c r="K36" s="104"/>
      <c r="L36" s="184">
        <f>SUM(L30:L35)</f>
        <v>47000</v>
      </c>
      <c r="M36" s="165"/>
      <c r="N36" s="184">
        <f>SUM(N30:N35)</f>
        <v>20000</v>
      </c>
      <c r="O36" s="104"/>
      <c r="P36" s="184">
        <f>SUM(P30:P35)</f>
        <v>2423457</v>
      </c>
      <c r="Q36" s="176"/>
      <c r="R36" s="184">
        <f>SUM(R30:R35)</f>
        <v>5670</v>
      </c>
      <c r="S36" s="180"/>
      <c r="T36" s="184">
        <f>SUM(T30:T35)</f>
        <v>3233630</v>
      </c>
      <c r="U36" s="180"/>
      <c r="V36" s="184">
        <f>SUM(V30:V35)</f>
        <v>54263</v>
      </c>
      <c r="W36" s="176"/>
      <c r="X36" s="184">
        <f>SUM(X30:X35)</f>
        <v>3287893</v>
      </c>
      <c r="Y36" s="68"/>
      <c r="Z36" s="67"/>
      <c r="AA36" s="68"/>
      <c r="AB36" s="68"/>
      <c r="AC36" s="68"/>
      <c r="AD36" s="68"/>
      <c r="AE36" s="68"/>
      <c r="AF36" s="68"/>
      <c r="AG36" s="68"/>
    </row>
    <row r="37" spans="1:33" s="69" customFormat="1" ht="15" customHeight="1" thickTop="1" x14ac:dyDescent="0.5">
      <c r="A37" s="74"/>
      <c r="B37" s="74"/>
      <c r="H37" s="165"/>
      <c r="I37" s="180"/>
      <c r="J37" s="165"/>
      <c r="K37" s="104"/>
      <c r="L37" s="165"/>
      <c r="M37" s="165"/>
      <c r="N37" s="165"/>
      <c r="O37" s="104"/>
      <c r="P37" s="165"/>
      <c r="Q37" s="176"/>
      <c r="R37" s="165"/>
      <c r="S37" s="180"/>
      <c r="T37" s="165"/>
      <c r="U37" s="180"/>
      <c r="V37" s="165"/>
      <c r="W37" s="176"/>
      <c r="X37" s="165"/>
      <c r="Y37" s="68"/>
      <c r="Z37" s="67"/>
      <c r="AA37" s="68"/>
      <c r="AB37" s="68"/>
      <c r="AC37" s="68"/>
      <c r="AD37" s="68"/>
      <c r="AE37" s="68"/>
      <c r="AF37" s="68"/>
      <c r="AG37" s="68"/>
    </row>
    <row r="38" spans="1:33" s="69" customFormat="1" ht="15" customHeight="1" x14ac:dyDescent="0.5">
      <c r="A38" s="74"/>
      <c r="B38" s="74"/>
      <c r="H38" s="165"/>
      <c r="I38" s="180"/>
      <c r="J38" s="165"/>
      <c r="K38" s="104"/>
      <c r="L38" s="165"/>
      <c r="M38" s="165"/>
      <c r="N38" s="165"/>
      <c r="O38" s="104"/>
      <c r="P38" s="165"/>
      <c r="Q38" s="176"/>
      <c r="R38" s="165"/>
      <c r="S38" s="180"/>
      <c r="T38" s="165"/>
      <c r="U38" s="180"/>
      <c r="V38" s="165"/>
      <c r="W38" s="176"/>
      <c r="X38" s="165"/>
      <c r="Y38" s="68"/>
      <c r="Z38" s="67"/>
      <c r="AA38" s="68"/>
      <c r="AB38" s="68"/>
      <c r="AC38" s="68"/>
      <c r="AD38" s="68"/>
      <c r="AE38" s="68"/>
      <c r="AF38" s="68"/>
      <c r="AG38" s="68"/>
    </row>
    <row r="39" spans="1:33" s="69" customFormat="1" ht="15" customHeight="1" x14ac:dyDescent="0.5">
      <c r="A39" s="74"/>
      <c r="B39" s="74"/>
      <c r="H39" s="165"/>
      <c r="I39" s="180"/>
      <c r="J39" s="165"/>
      <c r="K39" s="104"/>
      <c r="L39" s="165"/>
      <c r="M39" s="165"/>
      <c r="N39" s="165"/>
      <c r="O39" s="104"/>
      <c r="P39" s="165"/>
      <c r="Q39" s="176"/>
      <c r="R39" s="165"/>
      <c r="S39" s="180"/>
      <c r="T39" s="165"/>
      <c r="U39" s="180"/>
      <c r="V39" s="165"/>
      <c r="W39" s="176"/>
      <c r="X39" s="165"/>
      <c r="Y39" s="68"/>
      <c r="Z39" s="67"/>
      <c r="AA39" s="68"/>
      <c r="AB39" s="68"/>
      <c r="AC39" s="68"/>
      <c r="AD39" s="68"/>
      <c r="AE39" s="68"/>
      <c r="AF39" s="68"/>
      <c r="AG39" s="68"/>
    </row>
    <row r="40" spans="1:33" s="84" customFormat="1" ht="21.95" customHeight="1" x14ac:dyDescent="0.5">
      <c r="A40" s="107" t="str">
        <f>+'4 (3M)'!A64</f>
        <v>The notes to interim financial information on pages 10 to 26 form an integral part of this interim financial information.</v>
      </c>
      <c r="B40" s="81"/>
      <c r="C40" s="81"/>
      <c r="D40" s="81"/>
      <c r="E40" s="81"/>
      <c r="F40" s="81"/>
      <c r="G40" s="81"/>
      <c r="H40" s="186"/>
      <c r="I40" s="187"/>
      <c r="J40" s="186"/>
      <c r="K40" s="186"/>
      <c r="L40" s="186"/>
      <c r="M40" s="186"/>
      <c r="N40" s="186"/>
      <c r="O40" s="186"/>
      <c r="P40" s="186"/>
      <c r="Q40" s="188"/>
      <c r="R40" s="188"/>
      <c r="S40" s="188"/>
      <c r="T40" s="188"/>
      <c r="U40" s="188"/>
      <c r="V40" s="188"/>
      <c r="W40" s="188"/>
      <c r="X40" s="186"/>
      <c r="Y40" s="82"/>
      <c r="Z40" s="83"/>
      <c r="AA40" s="82"/>
      <c r="AB40" s="82"/>
      <c r="AC40" s="82"/>
      <c r="AD40" s="82"/>
      <c r="AE40" s="82"/>
      <c r="AF40" s="82"/>
      <c r="AG40" s="82"/>
    </row>
    <row r="43" spans="1:33" ht="16.5" customHeight="1" x14ac:dyDescent="0.5">
      <c r="B43" s="85"/>
    </row>
    <row r="113" spans="11:11" ht="16.5" customHeight="1" x14ac:dyDescent="0.5">
      <c r="K113" s="106" t="s">
        <v>104</v>
      </c>
    </row>
  </sheetData>
  <mergeCells count="4">
    <mergeCell ref="H6:X6"/>
    <mergeCell ref="H7:T7"/>
    <mergeCell ref="L11:P11"/>
    <mergeCell ref="L12:N12"/>
  </mergeCells>
  <pageMargins left="0.6" right="0.6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"/>
  <sheetViews>
    <sheetView zoomScale="120" zoomScaleNormal="120" zoomScaleSheetLayoutView="90" workbookViewId="0"/>
  </sheetViews>
  <sheetFormatPr defaultRowHeight="16.5" customHeight="1" x14ac:dyDescent="0.5"/>
  <cols>
    <col min="1" max="1" width="1.42578125" style="37" customWidth="1"/>
    <col min="2" max="4" width="2.7109375" style="37" customWidth="1"/>
    <col min="5" max="5" width="11.85546875" style="37" customWidth="1"/>
    <col min="6" max="6" width="22.5703125" style="37" customWidth="1"/>
    <col min="7" max="7" width="6.42578125" style="37" customWidth="1"/>
    <col min="8" max="8" width="0.85546875" style="37" customWidth="1"/>
    <col min="9" max="9" width="14.7109375" style="32" customWidth="1"/>
    <col min="10" max="10" width="0.85546875" style="95" customWidth="1"/>
    <col min="11" max="11" width="14.7109375" style="32" customWidth="1"/>
    <col min="12" max="12" width="0.85546875" style="32" customWidth="1"/>
    <col min="13" max="13" width="14.28515625" style="32" customWidth="1"/>
    <col min="14" max="14" width="0.85546875" style="32" customWidth="1"/>
    <col min="15" max="15" width="14.28515625" style="32" customWidth="1"/>
    <col min="16" max="16" width="0.85546875" style="32" customWidth="1"/>
    <col min="17" max="17" width="14.7109375" style="32" customWidth="1"/>
    <col min="18" max="18" width="0.85546875" style="189" customWidth="1"/>
    <col min="19" max="19" width="13.7109375" style="32" customWidth="1"/>
    <col min="20" max="20" width="9.140625" style="51"/>
    <col min="21" max="21" width="11.7109375" style="49" bestFit="1" customWidth="1"/>
    <col min="22" max="28" width="9.140625" style="51"/>
    <col min="29" max="16384" width="9.140625" style="37"/>
  </cols>
  <sheetData>
    <row r="1" spans="1:29" ht="16.5" customHeight="1" x14ac:dyDescent="0.5">
      <c r="A1" s="44" t="s">
        <v>0</v>
      </c>
      <c r="S1" s="33"/>
    </row>
    <row r="2" spans="1:29" ht="16.5" customHeight="1" x14ac:dyDescent="0.5">
      <c r="A2" s="44" t="str">
        <f>'6'!A2</f>
        <v>Statement of Changes in Equity (Unaudited)</v>
      </c>
      <c r="S2" s="33"/>
    </row>
    <row r="3" spans="1:29" ht="16.5" customHeight="1" x14ac:dyDescent="0.5">
      <c r="A3" s="86" t="str">
        <f>'6'!A3</f>
        <v>For the nine-month period ended 30 September 2017</v>
      </c>
      <c r="B3" s="62"/>
      <c r="C3" s="62"/>
      <c r="D3" s="62"/>
      <c r="E3" s="62"/>
      <c r="F3" s="62"/>
      <c r="G3" s="62"/>
      <c r="H3" s="62"/>
      <c r="I3" s="36"/>
      <c r="J3" s="190"/>
      <c r="K3" s="36"/>
      <c r="L3" s="36"/>
      <c r="M3" s="36"/>
      <c r="N3" s="36"/>
      <c r="O3" s="36"/>
      <c r="P3" s="36"/>
      <c r="Q3" s="36"/>
      <c r="R3" s="191"/>
      <c r="S3" s="36"/>
    </row>
    <row r="4" spans="1:29" ht="15.95" customHeight="1" x14ac:dyDescent="0.5">
      <c r="A4" s="10"/>
      <c r="B4" s="48"/>
      <c r="C4" s="48"/>
      <c r="D4" s="48"/>
      <c r="E4" s="48"/>
      <c r="F4" s="48"/>
      <c r="G4" s="48"/>
      <c r="H4" s="48"/>
      <c r="I4" s="35"/>
      <c r="J4" s="192"/>
      <c r="K4" s="35"/>
      <c r="L4" s="35"/>
      <c r="M4" s="35"/>
      <c r="N4" s="35"/>
      <c r="O4" s="35"/>
      <c r="P4" s="35"/>
      <c r="Q4" s="35"/>
      <c r="R4" s="97"/>
      <c r="S4" s="35"/>
    </row>
    <row r="5" spans="1:29" ht="15.95" customHeight="1" x14ac:dyDescent="0.5">
      <c r="A5" s="10"/>
      <c r="B5" s="48"/>
      <c r="C5" s="48"/>
      <c r="D5" s="48"/>
      <c r="E5" s="48"/>
      <c r="F5" s="48"/>
      <c r="G5" s="48"/>
      <c r="H5" s="48"/>
      <c r="I5" s="35"/>
      <c r="J5" s="192"/>
      <c r="K5" s="35"/>
      <c r="L5" s="35"/>
      <c r="M5" s="35"/>
      <c r="N5" s="35"/>
      <c r="O5" s="35"/>
      <c r="P5" s="35"/>
      <c r="Q5" s="35"/>
      <c r="R5" s="97"/>
      <c r="S5" s="35"/>
    </row>
    <row r="6" spans="1:29" ht="15.95" customHeight="1" x14ac:dyDescent="0.5">
      <c r="I6" s="221" t="s">
        <v>139</v>
      </c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9" s="87" customFormat="1" ht="15.95" customHeight="1" x14ac:dyDescent="0.5">
      <c r="D7" s="88"/>
      <c r="E7" s="80"/>
      <c r="F7" s="80"/>
      <c r="G7" s="80"/>
      <c r="H7" s="80"/>
      <c r="I7" s="95"/>
      <c r="J7" s="193"/>
      <c r="K7" s="95"/>
      <c r="L7" s="33"/>
      <c r="M7" s="221" t="s">
        <v>60</v>
      </c>
      <c r="N7" s="221"/>
      <c r="O7" s="221"/>
      <c r="P7" s="221"/>
      <c r="Q7" s="221"/>
      <c r="R7" s="189"/>
      <c r="S7" s="32"/>
      <c r="T7" s="85"/>
      <c r="U7" s="85"/>
      <c r="V7" s="90"/>
      <c r="W7" s="85"/>
      <c r="X7" s="85"/>
      <c r="Y7" s="85"/>
      <c r="Z7" s="85"/>
      <c r="AA7" s="85"/>
      <c r="AB7" s="85"/>
      <c r="AC7" s="85"/>
    </row>
    <row r="8" spans="1:29" s="87" customFormat="1" ht="15.95" customHeight="1" x14ac:dyDescent="0.5">
      <c r="D8" s="88"/>
      <c r="E8" s="80"/>
      <c r="F8" s="80"/>
      <c r="G8" s="80"/>
      <c r="H8" s="80"/>
      <c r="I8" s="33" t="s">
        <v>113</v>
      </c>
      <c r="J8" s="193"/>
      <c r="K8" s="95"/>
      <c r="L8" s="33"/>
      <c r="M8" s="222" t="s">
        <v>117</v>
      </c>
      <c r="N8" s="222"/>
      <c r="O8" s="222"/>
      <c r="P8" s="95"/>
      <c r="Q8" s="95"/>
      <c r="R8" s="189"/>
      <c r="S8" s="32"/>
      <c r="T8" s="85"/>
      <c r="U8" s="85"/>
      <c r="V8" s="90"/>
      <c r="W8" s="85"/>
      <c r="X8" s="85"/>
      <c r="Y8" s="85"/>
      <c r="Z8" s="85"/>
      <c r="AA8" s="85"/>
      <c r="AB8" s="85"/>
      <c r="AC8" s="85"/>
    </row>
    <row r="9" spans="1:29" s="87" customFormat="1" ht="15.95" customHeight="1" x14ac:dyDescent="0.5">
      <c r="D9" s="88"/>
      <c r="F9" s="80"/>
      <c r="G9" s="91"/>
      <c r="H9" s="80"/>
      <c r="I9" s="33" t="s">
        <v>115</v>
      </c>
      <c r="J9" s="193"/>
      <c r="K9" s="33" t="s">
        <v>116</v>
      </c>
      <c r="L9" s="33"/>
      <c r="M9" s="194" t="s">
        <v>140</v>
      </c>
      <c r="N9" s="195"/>
      <c r="O9" s="194" t="s">
        <v>141</v>
      </c>
      <c r="P9" s="95"/>
      <c r="Q9" s="95"/>
      <c r="R9" s="189"/>
      <c r="S9" s="196" t="s">
        <v>91</v>
      </c>
      <c r="T9" s="85"/>
      <c r="U9" s="85"/>
      <c r="V9" s="90"/>
      <c r="W9" s="85"/>
      <c r="X9" s="85"/>
      <c r="Y9" s="85"/>
      <c r="Z9" s="85"/>
      <c r="AA9" s="85"/>
      <c r="AB9" s="85"/>
      <c r="AC9" s="85"/>
    </row>
    <row r="10" spans="1:29" s="87" customFormat="1" ht="15.95" customHeight="1" x14ac:dyDescent="0.5">
      <c r="D10" s="92"/>
      <c r="E10" s="80"/>
      <c r="F10" s="80"/>
      <c r="G10" s="80"/>
      <c r="H10" s="80"/>
      <c r="I10" s="194" t="s">
        <v>121</v>
      </c>
      <c r="J10" s="193"/>
      <c r="K10" s="194" t="s">
        <v>121</v>
      </c>
      <c r="L10" s="33"/>
      <c r="M10" s="33" t="s">
        <v>142</v>
      </c>
      <c r="N10" s="35"/>
      <c r="O10" s="194" t="s">
        <v>142</v>
      </c>
      <c r="P10" s="33"/>
      <c r="Q10" s="194" t="s">
        <v>64</v>
      </c>
      <c r="R10" s="189"/>
      <c r="S10" s="33" t="s">
        <v>125</v>
      </c>
      <c r="T10" s="85"/>
      <c r="U10" s="85"/>
      <c r="V10" s="90"/>
      <c r="W10" s="85"/>
      <c r="X10" s="85"/>
      <c r="Y10" s="85"/>
      <c r="Z10" s="85"/>
      <c r="AA10" s="85"/>
      <c r="AB10" s="85"/>
      <c r="AC10" s="85"/>
    </row>
    <row r="11" spans="1:29" s="87" customFormat="1" ht="15.95" customHeight="1" x14ac:dyDescent="0.5">
      <c r="D11" s="89"/>
      <c r="F11" s="80"/>
      <c r="G11" s="93" t="s">
        <v>126</v>
      </c>
      <c r="H11" s="80"/>
      <c r="I11" s="197" t="s">
        <v>13</v>
      </c>
      <c r="J11" s="193"/>
      <c r="K11" s="197" t="s">
        <v>13</v>
      </c>
      <c r="L11" s="33"/>
      <c r="M11" s="197" t="s">
        <v>13</v>
      </c>
      <c r="N11" s="33"/>
      <c r="O11" s="197" t="s">
        <v>13</v>
      </c>
      <c r="P11" s="33"/>
      <c r="Q11" s="197" t="s">
        <v>13</v>
      </c>
      <c r="R11" s="189"/>
      <c r="S11" s="197" t="s">
        <v>13</v>
      </c>
      <c r="T11" s="85"/>
      <c r="U11" s="85"/>
      <c r="V11" s="90"/>
      <c r="W11" s="85"/>
      <c r="X11" s="85"/>
      <c r="Y11" s="85"/>
      <c r="Z11" s="85"/>
      <c r="AA11" s="85"/>
      <c r="AB11" s="85"/>
      <c r="AC11" s="85"/>
    </row>
    <row r="12" spans="1:29" s="87" customFormat="1" ht="15.95" customHeight="1" x14ac:dyDescent="0.5">
      <c r="A12" s="80"/>
      <c r="D12" s="89"/>
      <c r="G12" s="94"/>
      <c r="I12" s="32"/>
      <c r="J12" s="95"/>
      <c r="K12" s="32"/>
      <c r="L12" s="32"/>
      <c r="M12" s="32"/>
      <c r="N12" s="32"/>
      <c r="O12" s="32"/>
      <c r="P12" s="32"/>
      <c r="Q12" s="32"/>
      <c r="R12" s="189"/>
      <c r="S12" s="32"/>
      <c r="T12" s="85"/>
      <c r="U12" s="85"/>
      <c r="V12" s="90"/>
      <c r="W12" s="85"/>
      <c r="X12" s="85"/>
      <c r="Y12" s="85"/>
      <c r="Z12" s="85"/>
      <c r="AA12" s="85"/>
      <c r="AB12" s="85"/>
      <c r="AC12" s="85"/>
    </row>
    <row r="13" spans="1:29" s="85" customFormat="1" ht="15.95" customHeight="1" x14ac:dyDescent="0.5">
      <c r="A13" s="80" t="s">
        <v>143</v>
      </c>
      <c r="B13" s="87"/>
      <c r="C13" s="87"/>
      <c r="D13" s="89"/>
      <c r="E13" s="87"/>
      <c r="F13" s="87"/>
      <c r="G13" s="94"/>
      <c r="H13" s="87"/>
      <c r="I13" s="35">
        <v>470000</v>
      </c>
      <c r="J13" s="95"/>
      <c r="K13" s="35">
        <v>267503</v>
      </c>
      <c r="L13" s="35"/>
      <c r="M13" s="35">
        <v>47000</v>
      </c>
      <c r="N13" s="35"/>
      <c r="O13" s="35">
        <v>20000</v>
      </c>
      <c r="P13" s="35"/>
      <c r="Q13" s="35">
        <v>2440417</v>
      </c>
      <c r="R13" s="97"/>
      <c r="S13" s="35">
        <f>SUM(I13:R13)</f>
        <v>3244920</v>
      </c>
      <c r="V13" s="90"/>
    </row>
    <row r="14" spans="1:29" s="85" customFormat="1" ht="15.95" customHeight="1" x14ac:dyDescent="0.5">
      <c r="A14" s="87" t="s">
        <v>129</v>
      </c>
      <c r="B14" s="87"/>
      <c r="C14" s="87"/>
      <c r="D14" s="89"/>
      <c r="E14" s="87"/>
      <c r="F14" s="87"/>
      <c r="G14" s="90"/>
      <c r="H14" s="87"/>
      <c r="I14" s="35" t="s">
        <v>82</v>
      </c>
      <c r="J14" s="95"/>
      <c r="K14" s="35" t="s">
        <v>82</v>
      </c>
      <c r="L14" s="35"/>
      <c r="M14" s="35" t="s">
        <v>82</v>
      </c>
      <c r="N14" s="35"/>
      <c r="O14" s="35" t="s">
        <v>82</v>
      </c>
      <c r="P14" s="35"/>
      <c r="Q14" s="35">
        <v>-376000</v>
      </c>
      <c r="R14" s="97"/>
      <c r="S14" s="35">
        <f>SUM(I14:R14)</f>
        <v>-376000</v>
      </c>
      <c r="V14" s="90"/>
    </row>
    <row r="15" spans="1:29" s="85" customFormat="1" ht="15.95" customHeight="1" x14ac:dyDescent="0.5">
      <c r="A15" s="87" t="s">
        <v>202</v>
      </c>
      <c r="B15" s="87"/>
      <c r="C15" s="87"/>
      <c r="D15" s="87"/>
      <c r="E15" s="87"/>
      <c r="F15" s="87"/>
      <c r="G15" s="90"/>
      <c r="H15" s="87"/>
      <c r="I15" s="35"/>
      <c r="J15" s="95"/>
      <c r="K15" s="35"/>
      <c r="L15" s="35"/>
      <c r="M15" s="35"/>
      <c r="N15" s="35"/>
      <c r="O15" s="35"/>
      <c r="P15" s="35"/>
      <c r="Q15" s="35"/>
      <c r="R15" s="97"/>
      <c r="S15" s="35"/>
      <c r="V15" s="90"/>
    </row>
    <row r="16" spans="1:29" s="85" customFormat="1" ht="15.95" customHeight="1" x14ac:dyDescent="0.5">
      <c r="B16" s="87" t="s">
        <v>132</v>
      </c>
      <c r="C16" s="87"/>
      <c r="D16" s="87"/>
      <c r="E16" s="87"/>
      <c r="F16" s="87"/>
      <c r="G16" s="96"/>
      <c r="H16" s="87"/>
      <c r="I16" s="35">
        <v>0</v>
      </c>
      <c r="J16" s="97"/>
      <c r="K16" s="35">
        <v>0</v>
      </c>
      <c r="L16" s="97"/>
      <c r="M16" s="35">
        <v>0</v>
      </c>
      <c r="N16" s="97"/>
      <c r="O16" s="35">
        <v>0</v>
      </c>
      <c r="P16" s="35"/>
      <c r="Q16" s="35">
        <v>29414</v>
      </c>
      <c r="R16" s="97"/>
      <c r="S16" s="35">
        <f>SUM(I16:R16)</f>
        <v>29414</v>
      </c>
      <c r="V16" s="90"/>
    </row>
    <row r="17" spans="1:22" s="85" customFormat="1" ht="15.95" customHeight="1" x14ac:dyDescent="0.5">
      <c r="A17" s="87" t="s">
        <v>96</v>
      </c>
      <c r="B17" s="87"/>
      <c r="C17" s="87"/>
      <c r="D17" s="89"/>
      <c r="E17" s="87"/>
      <c r="F17" s="87"/>
      <c r="G17" s="89"/>
      <c r="H17" s="87"/>
      <c r="I17" s="36" t="s">
        <v>82</v>
      </c>
      <c r="J17" s="97"/>
      <c r="K17" s="36" t="s">
        <v>82</v>
      </c>
      <c r="L17" s="97"/>
      <c r="M17" s="36" t="s">
        <v>82</v>
      </c>
      <c r="N17" s="97"/>
      <c r="O17" s="36" t="s">
        <v>82</v>
      </c>
      <c r="P17" s="35"/>
      <c r="Q17" s="36">
        <v>285026</v>
      </c>
      <c r="R17" s="35"/>
      <c r="S17" s="36">
        <f>SUM(I17:R17)</f>
        <v>285026</v>
      </c>
      <c r="V17" s="90"/>
    </row>
    <row r="18" spans="1:22" s="85" customFormat="1" ht="15.95" customHeight="1" x14ac:dyDescent="0.5">
      <c r="B18" s="87"/>
      <c r="C18" s="80"/>
      <c r="D18" s="89"/>
      <c r="E18" s="87"/>
      <c r="F18" s="87"/>
      <c r="G18" s="89"/>
      <c r="H18" s="87"/>
      <c r="I18" s="35"/>
      <c r="J18" s="95"/>
      <c r="K18" s="35"/>
      <c r="L18" s="35"/>
      <c r="M18" s="35"/>
      <c r="N18" s="35"/>
      <c r="O18" s="35"/>
      <c r="P18" s="35"/>
      <c r="Q18" s="35"/>
      <c r="R18" s="97"/>
      <c r="S18" s="35"/>
      <c r="T18" s="49"/>
      <c r="V18" s="90"/>
    </row>
    <row r="19" spans="1:22" s="85" customFormat="1" ht="15.95" customHeight="1" thickBot="1" x14ac:dyDescent="0.55000000000000004">
      <c r="A19" s="80" t="s">
        <v>144</v>
      </c>
      <c r="B19" s="87"/>
      <c r="C19" s="87"/>
      <c r="D19" s="89"/>
      <c r="E19" s="87"/>
      <c r="F19" s="87"/>
      <c r="G19" s="89"/>
      <c r="H19" s="87"/>
      <c r="I19" s="39">
        <f>SUM(I13:I17)</f>
        <v>470000</v>
      </c>
      <c r="J19" s="95"/>
      <c r="K19" s="39">
        <f>SUM(K13:K17)</f>
        <v>267503</v>
      </c>
      <c r="L19" s="35"/>
      <c r="M19" s="39">
        <f>SUM(M13:M17)</f>
        <v>47000</v>
      </c>
      <c r="N19" s="35"/>
      <c r="O19" s="39">
        <f>SUM(O13:O17)</f>
        <v>20000</v>
      </c>
      <c r="P19" s="35"/>
      <c r="Q19" s="39">
        <f>SUM(Q13:Q17)</f>
        <v>2378857</v>
      </c>
      <c r="R19" s="35"/>
      <c r="S19" s="39">
        <f>SUM(S13:S17)</f>
        <v>3183360</v>
      </c>
      <c r="V19" s="90"/>
    </row>
    <row r="20" spans="1:22" s="85" customFormat="1" ht="15.95" customHeight="1" thickTop="1" x14ac:dyDescent="0.5">
      <c r="A20" s="80"/>
      <c r="B20" s="87"/>
      <c r="C20" s="87"/>
      <c r="D20" s="89"/>
      <c r="E20" s="87"/>
      <c r="F20" s="87"/>
      <c r="G20" s="89"/>
      <c r="H20" s="87"/>
      <c r="I20" s="35"/>
      <c r="J20" s="95"/>
      <c r="K20" s="35"/>
      <c r="L20" s="35"/>
      <c r="M20" s="35"/>
      <c r="N20" s="35"/>
      <c r="O20" s="35"/>
      <c r="P20" s="35"/>
      <c r="Q20" s="35"/>
      <c r="R20" s="35"/>
      <c r="S20" s="35"/>
      <c r="V20" s="90"/>
    </row>
    <row r="21" spans="1:22" s="85" customFormat="1" ht="15.95" customHeight="1" x14ac:dyDescent="0.5">
      <c r="A21" s="80"/>
      <c r="B21" s="87"/>
      <c r="C21" s="87"/>
      <c r="D21" s="89"/>
      <c r="E21" s="87"/>
      <c r="F21" s="87"/>
      <c r="G21" s="89"/>
      <c r="H21" s="87"/>
      <c r="I21" s="35"/>
      <c r="J21" s="95"/>
      <c r="K21" s="35"/>
      <c r="L21" s="35"/>
      <c r="M21" s="35"/>
      <c r="N21" s="35"/>
      <c r="O21" s="35"/>
      <c r="P21" s="35"/>
      <c r="Q21" s="35"/>
      <c r="R21" s="35"/>
      <c r="S21" s="35"/>
      <c r="V21" s="90"/>
    </row>
    <row r="22" spans="1:22" s="85" customFormat="1" ht="15.95" customHeight="1" x14ac:dyDescent="0.5">
      <c r="A22" s="80" t="s">
        <v>145</v>
      </c>
      <c r="B22" s="87"/>
      <c r="C22" s="87"/>
      <c r="D22" s="89"/>
      <c r="E22" s="87"/>
      <c r="F22" s="87"/>
      <c r="G22" s="89"/>
      <c r="H22" s="87"/>
      <c r="I22" s="35">
        <f>I19</f>
        <v>470000</v>
      </c>
      <c r="J22" s="95"/>
      <c r="K22" s="35">
        <f>K19</f>
        <v>267503</v>
      </c>
      <c r="L22" s="35"/>
      <c r="M22" s="35">
        <f>M19</f>
        <v>47000</v>
      </c>
      <c r="N22" s="35"/>
      <c r="O22" s="35">
        <f>O19</f>
        <v>20000</v>
      </c>
      <c r="P22" s="35"/>
      <c r="Q22" s="35">
        <f>'2-3'!M100</f>
        <v>2464752</v>
      </c>
      <c r="R22" s="97"/>
      <c r="S22" s="35">
        <f>SUM(I22:Q22)</f>
        <v>3269255</v>
      </c>
      <c r="V22" s="90"/>
    </row>
    <row r="23" spans="1:22" s="85" customFormat="1" ht="15.95" customHeight="1" x14ac:dyDescent="0.5">
      <c r="A23" s="87" t="s">
        <v>129</v>
      </c>
      <c r="B23" s="87"/>
      <c r="C23" s="87"/>
      <c r="D23" s="89"/>
      <c r="E23" s="87"/>
      <c r="F23" s="87"/>
      <c r="G23" s="90">
        <v>17</v>
      </c>
      <c r="H23" s="87"/>
      <c r="I23" s="35">
        <v>0</v>
      </c>
      <c r="J23" s="95"/>
      <c r="K23" s="35">
        <v>0</v>
      </c>
      <c r="L23" s="35"/>
      <c r="M23" s="35">
        <v>0</v>
      </c>
      <c r="N23" s="35"/>
      <c r="O23" s="35">
        <v>0</v>
      </c>
      <c r="P23" s="35"/>
      <c r="Q23" s="35">
        <v>-376000</v>
      </c>
      <c r="R23" s="97"/>
      <c r="S23" s="35">
        <f>SUM(I23:Q23)</f>
        <v>-376000</v>
      </c>
      <c r="V23" s="90"/>
    </row>
    <row r="24" spans="1:22" s="85" customFormat="1" ht="15.95" customHeight="1" x14ac:dyDescent="0.5">
      <c r="A24" s="87" t="s">
        <v>96</v>
      </c>
      <c r="B24" s="87"/>
      <c r="C24" s="87"/>
      <c r="D24" s="89"/>
      <c r="E24" s="87"/>
      <c r="F24" s="87"/>
      <c r="G24" s="87"/>
      <c r="H24" s="87"/>
      <c r="I24" s="36">
        <v>0</v>
      </c>
      <c r="J24" s="97"/>
      <c r="K24" s="36">
        <v>0</v>
      </c>
      <c r="L24" s="97"/>
      <c r="M24" s="36">
        <v>0</v>
      </c>
      <c r="N24" s="97"/>
      <c r="O24" s="36">
        <v>0</v>
      </c>
      <c r="P24" s="35"/>
      <c r="Q24" s="36">
        <f>'5 (9M)'!K54</f>
        <v>381682</v>
      </c>
      <c r="R24" s="35"/>
      <c r="S24" s="36">
        <f>SUM(I24:R24)</f>
        <v>381682</v>
      </c>
      <c r="V24" s="90"/>
    </row>
    <row r="25" spans="1:22" s="85" customFormat="1" ht="15.95" customHeight="1" x14ac:dyDescent="0.5">
      <c r="B25" s="87"/>
      <c r="C25" s="80"/>
      <c r="D25" s="89"/>
      <c r="E25" s="87"/>
      <c r="F25" s="87"/>
      <c r="G25" s="87"/>
      <c r="H25" s="87"/>
      <c r="I25" s="35"/>
      <c r="J25" s="95"/>
      <c r="K25" s="35"/>
      <c r="L25" s="35"/>
      <c r="M25" s="35"/>
      <c r="N25" s="35"/>
      <c r="O25" s="35"/>
      <c r="P25" s="35"/>
      <c r="Q25" s="35"/>
      <c r="R25" s="97"/>
      <c r="S25" s="35"/>
      <c r="T25" s="49"/>
      <c r="V25" s="90"/>
    </row>
    <row r="26" spans="1:22" s="85" customFormat="1" ht="15.95" customHeight="1" thickBot="1" x14ac:dyDescent="0.55000000000000004">
      <c r="A26" s="80" t="s">
        <v>146</v>
      </c>
      <c r="B26" s="87"/>
      <c r="C26" s="87"/>
      <c r="D26" s="89"/>
      <c r="E26" s="87"/>
      <c r="F26" s="87"/>
      <c r="G26" s="87"/>
      <c r="H26" s="87"/>
      <c r="I26" s="39">
        <f>SUM(I22:I24)</f>
        <v>470000</v>
      </c>
      <c r="J26" s="95"/>
      <c r="K26" s="39">
        <f>SUM(K22:K24)</f>
        <v>267503</v>
      </c>
      <c r="L26" s="35"/>
      <c r="M26" s="39">
        <f>SUM(M22:M24)</f>
        <v>47000</v>
      </c>
      <c r="N26" s="35"/>
      <c r="O26" s="39">
        <f>SUM(O22:O24)</f>
        <v>20000</v>
      </c>
      <c r="P26" s="35"/>
      <c r="Q26" s="39">
        <f>SUM(Q22:Q24)</f>
        <v>2470434</v>
      </c>
      <c r="R26" s="35"/>
      <c r="S26" s="39">
        <f>SUM(S22:S24)</f>
        <v>3274937</v>
      </c>
      <c r="V26" s="90"/>
    </row>
    <row r="27" spans="1:22" s="85" customFormat="1" ht="16.5" customHeight="1" thickTop="1" x14ac:dyDescent="0.5">
      <c r="A27" s="80"/>
      <c r="B27" s="87"/>
      <c r="C27" s="87"/>
      <c r="D27" s="89"/>
      <c r="E27" s="87"/>
      <c r="F27" s="87"/>
      <c r="G27" s="87"/>
      <c r="H27" s="87"/>
      <c r="I27" s="35"/>
      <c r="J27" s="95"/>
      <c r="K27" s="35"/>
      <c r="L27" s="35"/>
      <c r="M27" s="35"/>
      <c r="N27" s="35"/>
      <c r="O27" s="35"/>
      <c r="P27" s="35"/>
      <c r="Q27" s="35"/>
      <c r="R27" s="35"/>
      <c r="S27" s="35"/>
      <c r="V27" s="90"/>
    </row>
    <row r="28" spans="1:22" s="85" customFormat="1" ht="16.5" customHeight="1" x14ac:dyDescent="0.5">
      <c r="A28" s="80"/>
      <c r="B28" s="87"/>
      <c r="C28" s="87"/>
      <c r="D28" s="89"/>
      <c r="E28" s="87"/>
      <c r="F28" s="87"/>
      <c r="G28" s="87"/>
      <c r="H28" s="87"/>
      <c r="I28" s="35"/>
      <c r="J28" s="95"/>
      <c r="K28" s="35"/>
      <c r="L28" s="35"/>
      <c r="M28" s="35"/>
      <c r="N28" s="35"/>
      <c r="O28" s="35"/>
      <c r="P28" s="35"/>
      <c r="Q28" s="35"/>
      <c r="R28" s="35"/>
      <c r="S28" s="35"/>
      <c r="V28" s="90"/>
    </row>
    <row r="29" spans="1:22" s="85" customFormat="1" ht="16.5" customHeight="1" x14ac:dyDescent="0.5">
      <c r="A29" s="80"/>
      <c r="B29" s="87"/>
      <c r="C29" s="87"/>
      <c r="D29" s="89"/>
      <c r="E29" s="87"/>
      <c r="F29" s="87"/>
      <c r="G29" s="87"/>
      <c r="H29" s="87"/>
      <c r="I29" s="35"/>
      <c r="J29" s="95"/>
      <c r="K29" s="35"/>
      <c r="L29" s="35"/>
      <c r="M29" s="35"/>
      <c r="N29" s="35"/>
      <c r="O29" s="35"/>
      <c r="P29" s="35"/>
      <c r="Q29" s="35"/>
      <c r="R29" s="35"/>
      <c r="S29" s="35"/>
      <c r="V29" s="90"/>
    </row>
    <row r="30" spans="1:22" s="85" customFormat="1" ht="16.5" customHeight="1" x14ac:dyDescent="0.5">
      <c r="A30" s="80"/>
      <c r="B30" s="87"/>
      <c r="C30" s="87"/>
      <c r="D30" s="89"/>
      <c r="E30" s="87"/>
      <c r="F30" s="87"/>
      <c r="G30" s="87"/>
      <c r="H30" s="87"/>
      <c r="I30" s="35"/>
      <c r="J30" s="95"/>
      <c r="K30" s="35"/>
      <c r="L30" s="35"/>
      <c r="M30" s="35"/>
      <c r="N30" s="35"/>
      <c r="O30" s="35"/>
      <c r="P30" s="35"/>
      <c r="Q30" s="35"/>
      <c r="R30" s="35"/>
      <c r="S30" s="35"/>
      <c r="V30" s="90"/>
    </row>
    <row r="31" spans="1:22" s="85" customFormat="1" ht="16.5" customHeight="1" x14ac:dyDescent="0.5">
      <c r="A31" s="80"/>
      <c r="B31" s="87"/>
      <c r="C31" s="87"/>
      <c r="D31" s="89"/>
      <c r="E31" s="87"/>
      <c r="F31" s="87"/>
      <c r="G31" s="87"/>
      <c r="H31" s="87"/>
      <c r="I31" s="35"/>
      <c r="J31" s="95"/>
      <c r="K31" s="35"/>
      <c r="L31" s="35"/>
      <c r="M31" s="35"/>
      <c r="N31" s="35"/>
      <c r="O31" s="35"/>
      <c r="P31" s="35"/>
      <c r="Q31" s="35"/>
      <c r="R31" s="35"/>
      <c r="S31" s="35"/>
      <c r="V31" s="90"/>
    </row>
    <row r="32" spans="1:22" s="85" customFormat="1" ht="14.25" customHeight="1" x14ac:dyDescent="0.5">
      <c r="A32" s="80"/>
      <c r="B32" s="87"/>
      <c r="C32" s="87"/>
      <c r="D32" s="89"/>
      <c r="E32" s="87"/>
      <c r="F32" s="87"/>
      <c r="G32" s="87"/>
      <c r="H32" s="87"/>
      <c r="I32" s="35"/>
      <c r="J32" s="95"/>
      <c r="K32" s="35"/>
      <c r="L32" s="35"/>
      <c r="M32" s="35"/>
      <c r="N32" s="35"/>
      <c r="O32" s="35"/>
      <c r="P32" s="35"/>
      <c r="Q32" s="35"/>
      <c r="R32" s="35"/>
      <c r="S32" s="35"/>
      <c r="V32" s="90"/>
    </row>
    <row r="33" spans="1:28" s="85" customFormat="1" ht="14.25" customHeight="1" x14ac:dyDescent="0.5">
      <c r="A33" s="80"/>
      <c r="B33" s="87"/>
      <c r="C33" s="87"/>
      <c r="D33" s="89"/>
      <c r="E33" s="87"/>
      <c r="F33" s="87"/>
      <c r="G33" s="87"/>
      <c r="H33" s="87"/>
      <c r="I33" s="35"/>
      <c r="J33" s="95"/>
      <c r="K33" s="35"/>
      <c r="L33" s="35"/>
      <c r="M33" s="35"/>
      <c r="N33" s="35"/>
      <c r="O33" s="35"/>
      <c r="P33" s="35"/>
      <c r="Q33" s="35"/>
      <c r="R33" s="35"/>
      <c r="S33" s="35"/>
      <c r="V33" s="90"/>
    </row>
    <row r="34" spans="1:28" s="84" customFormat="1" ht="21.95" customHeight="1" x14ac:dyDescent="0.5">
      <c r="A34" s="124" t="str">
        <f>'2-3'!A52</f>
        <v>The notes to interim financial information on pages 10 to 26 form an integral part of this interim financial information.</v>
      </c>
      <c r="B34" s="124"/>
      <c r="C34" s="24"/>
      <c r="D34" s="24"/>
      <c r="E34" s="24"/>
      <c r="F34" s="24"/>
      <c r="G34" s="24"/>
      <c r="H34" s="24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82"/>
      <c r="U34" s="83"/>
      <c r="V34" s="82"/>
      <c r="W34" s="82"/>
      <c r="X34" s="82"/>
      <c r="Y34" s="82"/>
      <c r="Z34" s="82"/>
      <c r="AA34" s="82"/>
      <c r="AB34" s="82"/>
    </row>
    <row r="109" spans="11:11" ht="16.5" customHeight="1" x14ac:dyDescent="0.5">
      <c r="K109" s="32" t="s">
        <v>104</v>
      </c>
    </row>
  </sheetData>
  <mergeCells count="3">
    <mergeCell ref="I6:S6"/>
    <mergeCell ref="M7:Q7"/>
    <mergeCell ref="M8:O8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zoomScale="110" zoomScaleNormal="110" zoomScaleSheetLayoutView="90" workbookViewId="0"/>
  </sheetViews>
  <sheetFormatPr defaultRowHeight="16.5" customHeight="1" x14ac:dyDescent="0.5"/>
  <cols>
    <col min="1" max="3" width="1.7109375" style="37" customWidth="1"/>
    <col min="4" max="4" width="34.85546875" style="37" customWidth="1"/>
    <col min="5" max="5" width="5.5703125" style="52" customWidth="1"/>
    <col min="6" max="6" width="0.85546875" style="51" customWidth="1"/>
    <col min="7" max="7" width="12.28515625" style="103" customWidth="1"/>
    <col min="8" max="8" width="0.85546875" style="103" customWidth="1"/>
    <col min="9" max="9" width="12.28515625" style="103" customWidth="1"/>
    <col min="10" max="10" width="0.85546875" style="103" customWidth="1"/>
    <col min="11" max="11" width="12.28515625" style="106" customWidth="1"/>
    <col min="12" max="12" width="0.85546875" style="106" customWidth="1"/>
    <col min="13" max="13" width="12.28515625" style="106" customWidth="1"/>
    <col min="14" max="14" width="14" style="51" customWidth="1"/>
    <col min="15" max="15" width="9.140625" style="49"/>
    <col min="16" max="16" width="12.85546875" style="51" bestFit="1" customWidth="1"/>
    <col min="17" max="22" width="9.140625" style="51"/>
    <col min="23" max="16384" width="9.140625" style="37"/>
  </cols>
  <sheetData>
    <row r="1" spans="1:14" ht="16.5" customHeight="1" x14ac:dyDescent="0.5">
      <c r="A1" s="44" t="s">
        <v>0</v>
      </c>
    </row>
    <row r="2" spans="1:14" ht="16.5" customHeight="1" x14ac:dyDescent="0.5">
      <c r="A2" s="44" t="s">
        <v>147</v>
      </c>
    </row>
    <row r="3" spans="1:14" ht="16.5" customHeight="1" x14ac:dyDescent="0.5">
      <c r="A3" s="6" t="str">
        <f>'5 (9M)'!A3</f>
        <v>For the nine-month period ended 30 September 2017</v>
      </c>
      <c r="B3" s="62"/>
      <c r="C3" s="62"/>
      <c r="D3" s="62"/>
      <c r="E3" s="63"/>
      <c r="F3" s="55"/>
      <c r="G3" s="163"/>
      <c r="H3" s="163"/>
      <c r="I3" s="163"/>
      <c r="J3" s="163"/>
      <c r="K3" s="155"/>
      <c r="L3" s="155"/>
      <c r="M3" s="155"/>
    </row>
    <row r="4" spans="1:14" ht="16.5" customHeight="1" x14ac:dyDescent="0.5">
      <c r="A4" s="10"/>
      <c r="B4" s="48"/>
      <c r="C4" s="48"/>
      <c r="D4" s="48"/>
      <c r="E4" s="49"/>
      <c r="F4" s="50"/>
      <c r="G4" s="109"/>
      <c r="H4" s="109"/>
      <c r="I4" s="109"/>
      <c r="J4" s="109"/>
      <c r="K4" s="111"/>
      <c r="L4" s="111"/>
      <c r="M4" s="111"/>
    </row>
    <row r="6" spans="1:14" ht="16.5" customHeight="1" x14ac:dyDescent="0.5">
      <c r="A6" s="69"/>
      <c r="B6" s="69"/>
      <c r="C6" s="69"/>
      <c r="D6" s="69"/>
      <c r="E6" s="79"/>
      <c r="F6" s="68"/>
      <c r="G6" s="224" t="s">
        <v>3</v>
      </c>
      <c r="H6" s="224"/>
      <c r="I6" s="224"/>
      <c r="J6" s="166"/>
      <c r="K6" s="224" t="s">
        <v>4</v>
      </c>
      <c r="L6" s="224"/>
      <c r="M6" s="224"/>
    </row>
    <row r="7" spans="1:14" ht="16.5" customHeight="1" x14ac:dyDescent="0.5">
      <c r="A7" s="69"/>
      <c r="B7" s="69"/>
      <c r="C7" s="69"/>
      <c r="D7" s="69"/>
      <c r="E7" s="79"/>
      <c r="F7" s="79"/>
      <c r="G7" s="223" t="s">
        <v>5</v>
      </c>
      <c r="H7" s="223"/>
      <c r="I7" s="223"/>
      <c r="J7" s="199"/>
      <c r="K7" s="223" t="s">
        <v>5</v>
      </c>
      <c r="L7" s="223"/>
      <c r="M7" s="223"/>
    </row>
    <row r="8" spans="1:14" ht="16.5" customHeight="1" x14ac:dyDescent="0.5">
      <c r="A8" s="69"/>
      <c r="B8" s="69"/>
      <c r="C8" s="69"/>
      <c r="D8" s="69"/>
      <c r="E8" s="79"/>
      <c r="F8" s="79"/>
      <c r="G8" s="174" t="s">
        <v>6</v>
      </c>
      <c r="H8" s="212"/>
      <c r="I8" s="174" t="s">
        <v>6</v>
      </c>
      <c r="J8" s="199"/>
      <c r="K8" s="174" t="s">
        <v>6</v>
      </c>
      <c r="L8" s="212"/>
      <c r="M8" s="174" t="s">
        <v>6</v>
      </c>
    </row>
    <row r="9" spans="1:14" ht="16.5" customHeight="1" x14ac:dyDescent="0.5">
      <c r="A9" s="69"/>
      <c r="B9" s="69"/>
      <c r="C9" s="69"/>
      <c r="D9" s="69"/>
      <c r="E9" s="79"/>
      <c r="F9" s="79"/>
      <c r="G9" s="200" t="s">
        <v>8</v>
      </c>
      <c r="H9" s="212"/>
      <c r="I9" s="200" t="s">
        <v>8</v>
      </c>
      <c r="J9" s="199"/>
      <c r="K9" s="200" t="s">
        <v>8</v>
      </c>
      <c r="L9" s="212"/>
      <c r="M9" s="200" t="s">
        <v>8</v>
      </c>
    </row>
    <row r="10" spans="1:14" ht="16.5" customHeight="1" x14ac:dyDescent="0.5">
      <c r="A10" s="69"/>
      <c r="B10" s="69"/>
      <c r="C10" s="69"/>
      <c r="D10" s="69"/>
      <c r="E10" s="79"/>
      <c r="F10" s="98"/>
      <c r="G10" s="200" t="s">
        <v>10</v>
      </c>
      <c r="H10" s="180"/>
      <c r="I10" s="200" t="s">
        <v>11</v>
      </c>
      <c r="J10" s="199"/>
      <c r="K10" s="200" t="s">
        <v>10</v>
      </c>
      <c r="L10" s="199"/>
      <c r="M10" s="200" t="s">
        <v>11</v>
      </c>
    </row>
    <row r="11" spans="1:14" ht="16.5" customHeight="1" x14ac:dyDescent="0.5">
      <c r="A11" s="69"/>
      <c r="B11" s="69"/>
      <c r="C11" s="69"/>
      <c r="D11" s="69"/>
      <c r="E11" s="100" t="s">
        <v>12</v>
      </c>
      <c r="F11" s="101"/>
      <c r="G11" s="179" t="s">
        <v>13</v>
      </c>
      <c r="H11" s="201"/>
      <c r="I11" s="179" t="s">
        <v>13</v>
      </c>
      <c r="J11" s="201"/>
      <c r="K11" s="179" t="s">
        <v>13</v>
      </c>
      <c r="L11" s="201"/>
      <c r="M11" s="179" t="s">
        <v>13</v>
      </c>
    </row>
    <row r="12" spans="1:14" ht="16.5" customHeight="1" x14ac:dyDescent="0.5">
      <c r="A12" s="69"/>
      <c r="B12" s="69"/>
      <c r="C12" s="69"/>
      <c r="D12" s="69"/>
      <c r="E12" s="79"/>
      <c r="F12" s="68"/>
      <c r="G12" s="180"/>
      <c r="H12" s="180"/>
      <c r="I12" s="180"/>
      <c r="J12" s="180"/>
      <c r="K12" s="104"/>
      <c r="L12" s="104"/>
      <c r="M12" s="104"/>
    </row>
    <row r="13" spans="1:14" ht="16.5" customHeight="1" x14ac:dyDescent="0.5">
      <c r="A13" s="102" t="s">
        <v>148</v>
      </c>
      <c r="B13" s="69"/>
      <c r="C13" s="69"/>
      <c r="D13" s="69"/>
      <c r="E13" s="79"/>
      <c r="F13" s="68"/>
      <c r="N13" s="103"/>
    </row>
    <row r="14" spans="1:14" ht="16.5" customHeight="1" x14ac:dyDescent="0.5">
      <c r="A14" s="69" t="s">
        <v>83</v>
      </c>
      <c r="B14" s="69"/>
      <c r="C14" s="69"/>
      <c r="D14" s="69"/>
      <c r="E14" s="79"/>
      <c r="F14" s="68"/>
      <c r="G14" s="180">
        <v>456826</v>
      </c>
      <c r="H14" s="180"/>
      <c r="I14" s="180">
        <v>321054</v>
      </c>
      <c r="J14" s="180"/>
      <c r="K14" s="180">
        <v>457417</v>
      </c>
      <c r="L14" s="180"/>
      <c r="M14" s="180">
        <v>341278</v>
      </c>
      <c r="N14" s="103"/>
    </row>
    <row r="15" spans="1:14" ht="16.5" customHeight="1" x14ac:dyDescent="0.5">
      <c r="A15" s="69" t="s">
        <v>149</v>
      </c>
      <c r="B15" s="69"/>
      <c r="C15" s="69"/>
      <c r="D15" s="69"/>
      <c r="E15" s="79"/>
      <c r="F15" s="68"/>
      <c r="G15" s="202"/>
      <c r="H15" s="180"/>
      <c r="I15" s="180"/>
      <c r="J15" s="180"/>
      <c r="K15" s="104"/>
      <c r="L15" s="104"/>
      <c r="M15" s="104"/>
      <c r="N15" s="103"/>
    </row>
    <row r="16" spans="1:14" ht="16.5" customHeight="1" x14ac:dyDescent="0.5">
      <c r="A16" s="69"/>
      <c r="B16" s="69" t="s">
        <v>201</v>
      </c>
      <c r="C16" s="69"/>
      <c r="D16" s="69"/>
      <c r="E16" s="79"/>
      <c r="F16" s="68"/>
      <c r="G16" s="202"/>
      <c r="H16" s="180"/>
      <c r="I16" s="104"/>
      <c r="J16" s="180"/>
      <c r="K16" s="104"/>
      <c r="L16" s="104"/>
      <c r="M16" s="104"/>
      <c r="N16" s="103"/>
    </row>
    <row r="17" spans="1:16" ht="16.5" customHeight="1" x14ac:dyDescent="0.5">
      <c r="A17" s="69"/>
      <c r="B17" s="69"/>
      <c r="C17" s="69" t="s">
        <v>74</v>
      </c>
      <c r="D17" s="69"/>
      <c r="E17" s="79"/>
      <c r="F17" s="68"/>
      <c r="G17" s="104">
        <v>-65728</v>
      </c>
      <c r="H17" s="180"/>
      <c r="I17" s="202">
        <v>-3679</v>
      </c>
      <c r="J17" s="180"/>
      <c r="K17" s="165">
        <v>-65728</v>
      </c>
      <c r="L17" s="203"/>
      <c r="M17" s="202">
        <v>-3679</v>
      </c>
      <c r="N17" s="103"/>
    </row>
    <row r="18" spans="1:16" ht="16.5" customHeight="1" x14ac:dyDescent="0.5">
      <c r="A18" s="69"/>
      <c r="B18" s="69" t="s">
        <v>150</v>
      </c>
      <c r="C18" s="69"/>
      <c r="D18" s="69"/>
      <c r="E18" s="105">
        <v>12</v>
      </c>
      <c r="F18" s="68"/>
      <c r="G18" s="180">
        <v>110099</v>
      </c>
      <c r="H18" s="180"/>
      <c r="I18" s="180">
        <v>99522</v>
      </c>
      <c r="J18" s="180"/>
      <c r="K18" s="180">
        <v>93179</v>
      </c>
      <c r="L18" s="180"/>
      <c r="M18" s="180">
        <v>79033</v>
      </c>
      <c r="N18" s="106"/>
    </row>
    <row r="19" spans="1:16" ht="16.5" customHeight="1" x14ac:dyDescent="0.5">
      <c r="A19" s="69"/>
      <c r="B19" s="65" t="s">
        <v>151</v>
      </c>
      <c r="C19" s="69"/>
      <c r="D19" s="69"/>
      <c r="E19" s="79"/>
      <c r="F19" s="68"/>
      <c r="G19" s="202"/>
      <c r="H19" s="180"/>
      <c r="I19" s="203"/>
      <c r="J19" s="180"/>
      <c r="K19" s="203"/>
      <c r="L19" s="180"/>
      <c r="M19" s="104"/>
      <c r="N19" s="37"/>
    </row>
    <row r="20" spans="1:16" ht="16.5" customHeight="1" x14ac:dyDescent="0.5">
      <c r="A20" s="69"/>
      <c r="B20" s="65"/>
      <c r="C20" s="69" t="s">
        <v>152</v>
      </c>
      <c r="D20" s="69"/>
      <c r="E20" s="79"/>
      <c r="F20" s="68"/>
      <c r="G20" s="202">
        <v>-1827</v>
      </c>
      <c r="H20" s="180"/>
      <c r="I20" s="202">
        <v>-4036</v>
      </c>
      <c r="J20" s="180"/>
      <c r="K20" s="202">
        <v>-1827</v>
      </c>
      <c r="L20" s="180"/>
      <c r="M20" s="104">
        <v>-4010</v>
      </c>
      <c r="N20" s="59"/>
    </row>
    <row r="21" spans="1:16" ht="16.5" customHeight="1" x14ac:dyDescent="0.5">
      <c r="A21" s="69"/>
      <c r="B21" s="65" t="s">
        <v>153</v>
      </c>
      <c r="C21" s="69"/>
      <c r="D21" s="69"/>
      <c r="E21" s="79"/>
      <c r="F21" s="68"/>
      <c r="G21" s="202">
        <v>-13644</v>
      </c>
      <c r="H21" s="180"/>
      <c r="I21" s="202">
        <v>-10740</v>
      </c>
      <c r="J21" s="180"/>
      <c r="K21" s="202">
        <v>8590</v>
      </c>
      <c r="L21" s="180"/>
      <c r="M21" s="104">
        <v>4197</v>
      </c>
      <c r="N21" s="59"/>
    </row>
    <row r="22" spans="1:16" ht="16.5" customHeight="1" x14ac:dyDescent="0.5">
      <c r="A22" s="69"/>
      <c r="B22" s="65" t="s">
        <v>154</v>
      </c>
      <c r="C22" s="69"/>
      <c r="D22" s="69"/>
      <c r="E22" s="79"/>
      <c r="F22" s="68"/>
      <c r="G22" s="180">
        <v>221</v>
      </c>
      <c r="H22" s="180"/>
      <c r="I22" s="180">
        <v>221</v>
      </c>
      <c r="J22" s="180"/>
      <c r="K22" s="180">
        <v>0</v>
      </c>
      <c r="L22" s="180"/>
      <c r="M22" s="165" t="s">
        <v>82</v>
      </c>
      <c r="N22" s="59"/>
    </row>
    <row r="23" spans="1:16" ht="16.5" customHeight="1" x14ac:dyDescent="0.5">
      <c r="A23" s="69"/>
      <c r="B23" s="69" t="s">
        <v>49</v>
      </c>
      <c r="C23" s="69"/>
      <c r="D23" s="69"/>
      <c r="E23" s="79"/>
      <c r="F23" s="66"/>
      <c r="G23" s="180">
        <v>21094</v>
      </c>
      <c r="H23" s="180"/>
      <c r="I23" s="180">
        <v>14492</v>
      </c>
      <c r="J23" s="180"/>
      <c r="K23" s="180">
        <v>21094</v>
      </c>
      <c r="L23" s="180"/>
      <c r="M23" s="104">
        <v>14492</v>
      </c>
      <c r="N23" s="48"/>
    </row>
    <row r="24" spans="1:16" ht="16.5" customHeight="1" x14ac:dyDescent="0.5">
      <c r="A24" s="69"/>
      <c r="B24" s="69" t="s">
        <v>155</v>
      </c>
      <c r="C24" s="69"/>
      <c r="D24" s="69"/>
      <c r="E24" s="79"/>
      <c r="F24" s="68"/>
      <c r="G24" s="202">
        <v>-9247</v>
      </c>
      <c r="H24" s="180"/>
      <c r="I24" s="202">
        <v>-20313</v>
      </c>
      <c r="J24" s="180"/>
      <c r="K24" s="180">
        <v>-9232</v>
      </c>
      <c r="L24" s="180"/>
      <c r="M24" s="165">
        <v>-20288</v>
      </c>
      <c r="N24" s="48"/>
    </row>
    <row r="25" spans="1:16" ht="16.5" customHeight="1" x14ac:dyDescent="0.5">
      <c r="A25" s="69"/>
      <c r="B25" s="69" t="s">
        <v>156</v>
      </c>
      <c r="C25" s="69"/>
      <c r="D25" s="69"/>
      <c r="E25" s="79"/>
      <c r="F25" s="68"/>
      <c r="G25" s="204">
        <v>6777</v>
      </c>
      <c r="H25" s="180"/>
      <c r="I25" s="204">
        <v>6681</v>
      </c>
      <c r="J25" s="180"/>
      <c r="K25" s="204">
        <v>0</v>
      </c>
      <c r="L25" s="180"/>
      <c r="M25" s="182" t="s">
        <v>82</v>
      </c>
      <c r="N25" s="48"/>
    </row>
    <row r="26" spans="1:16" ht="16.5" customHeight="1" x14ac:dyDescent="0.5">
      <c r="A26" s="69"/>
      <c r="B26" s="69"/>
      <c r="C26" s="69"/>
      <c r="D26" s="69"/>
      <c r="E26" s="79"/>
      <c r="F26" s="68"/>
      <c r="G26" s="180"/>
      <c r="H26" s="180"/>
      <c r="I26" s="180"/>
      <c r="J26" s="180"/>
      <c r="K26" s="104"/>
      <c r="L26" s="104"/>
      <c r="M26" s="104"/>
    </row>
    <row r="27" spans="1:16" ht="16.5" customHeight="1" x14ac:dyDescent="0.5">
      <c r="A27" s="69" t="s">
        <v>157</v>
      </c>
      <c r="B27" s="69"/>
      <c r="C27" s="69"/>
      <c r="D27" s="69"/>
      <c r="E27" s="79"/>
      <c r="F27" s="68"/>
      <c r="G27" s="104">
        <f>SUM(G14:G25)</f>
        <v>504571</v>
      </c>
      <c r="H27" s="180"/>
      <c r="I27" s="104">
        <f>SUM(I14:I25)</f>
        <v>403202</v>
      </c>
      <c r="J27" s="180"/>
      <c r="K27" s="104">
        <f>SUM(K14:K25)</f>
        <v>503493</v>
      </c>
      <c r="L27" s="104"/>
      <c r="M27" s="104">
        <f>SUM(M14:M25)</f>
        <v>411023</v>
      </c>
    </row>
    <row r="28" spans="1:16" ht="16.5" customHeight="1" x14ac:dyDescent="0.5">
      <c r="A28" s="69"/>
      <c r="B28" s="69" t="s">
        <v>158</v>
      </c>
      <c r="C28" s="69"/>
      <c r="D28" s="69"/>
      <c r="E28" s="79"/>
      <c r="F28" s="68"/>
      <c r="G28" s="104"/>
      <c r="H28" s="180"/>
      <c r="I28" s="104"/>
      <c r="J28" s="180"/>
      <c r="K28" s="104"/>
      <c r="L28" s="104"/>
      <c r="M28" s="104"/>
    </row>
    <row r="29" spans="1:16" ht="16.5" customHeight="1" x14ac:dyDescent="0.5">
      <c r="A29" s="69"/>
      <c r="B29" s="108" t="s">
        <v>159</v>
      </c>
      <c r="C29" s="69"/>
      <c r="D29" s="69"/>
      <c r="E29" s="79"/>
      <c r="F29" s="68"/>
      <c r="G29" s="180">
        <v>-229472</v>
      </c>
      <c r="H29" s="180"/>
      <c r="I29" s="180">
        <v>-38837</v>
      </c>
      <c r="J29" s="180"/>
      <c r="K29" s="180">
        <v>-196127</v>
      </c>
      <c r="L29" s="180"/>
      <c r="M29" s="180">
        <v>-28502</v>
      </c>
      <c r="N29" s="37"/>
      <c r="O29" s="52"/>
      <c r="P29" s="37"/>
    </row>
    <row r="30" spans="1:16" ht="16.5" customHeight="1" x14ac:dyDescent="0.5">
      <c r="A30" s="69"/>
      <c r="B30" s="108" t="s">
        <v>160</v>
      </c>
      <c r="C30" s="69"/>
      <c r="D30" s="69"/>
      <c r="E30" s="79"/>
      <c r="F30" s="68"/>
      <c r="G30" s="180">
        <v>-233053</v>
      </c>
      <c r="H30" s="180"/>
      <c r="I30" s="180">
        <v>86979</v>
      </c>
      <c r="J30" s="180"/>
      <c r="K30" s="180">
        <v>-232267</v>
      </c>
      <c r="L30" s="180"/>
      <c r="M30" s="180">
        <v>81922</v>
      </c>
      <c r="N30" s="37"/>
      <c r="O30" s="52"/>
      <c r="P30" s="37"/>
    </row>
    <row r="31" spans="1:16" ht="16.5" customHeight="1" x14ac:dyDescent="0.5">
      <c r="A31" s="69"/>
      <c r="B31" s="108" t="s">
        <v>161</v>
      </c>
      <c r="C31" s="69"/>
      <c r="D31" s="69"/>
      <c r="E31" s="79"/>
      <c r="F31" s="68"/>
      <c r="G31" s="165">
        <v>42110</v>
      </c>
      <c r="H31" s="180"/>
      <c r="I31" s="180">
        <v>-17480</v>
      </c>
      <c r="J31" s="180"/>
      <c r="K31" s="165">
        <v>42110</v>
      </c>
      <c r="L31" s="180"/>
      <c r="M31" s="180">
        <v>-17480</v>
      </c>
      <c r="N31" s="37"/>
      <c r="O31" s="52"/>
      <c r="P31" s="37"/>
    </row>
    <row r="32" spans="1:16" ht="16.5" customHeight="1" x14ac:dyDescent="0.5">
      <c r="A32" s="69"/>
      <c r="B32" s="108" t="s">
        <v>162</v>
      </c>
      <c r="C32" s="69"/>
      <c r="D32" s="69"/>
      <c r="E32" s="79"/>
      <c r="F32" s="68"/>
      <c r="G32" s="180">
        <v>412</v>
      </c>
      <c r="H32" s="180"/>
      <c r="I32" s="180">
        <v>1035</v>
      </c>
      <c r="J32" s="180"/>
      <c r="K32" s="180">
        <v>127</v>
      </c>
      <c r="L32" s="180"/>
      <c r="M32" s="180">
        <v>1832</v>
      </c>
      <c r="N32" s="37"/>
      <c r="O32" s="52"/>
      <c r="P32" s="106"/>
    </row>
    <row r="33" spans="1:16" ht="16.5" customHeight="1" x14ac:dyDescent="0.5">
      <c r="A33" s="69"/>
      <c r="B33" s="108" t="s">
        <v>163</v>
      </c>
      <c r="C33" s="69"/>
      <c r="D33" s="69"/>
      <c r="E33" s="79"/>
      <c r="F33" s="68"/>
      <c r="G33" s="104">
        <v>0</v>
      </c>
      <c r="H33" s="180"/>
      <c r="I33" s="180">
        <v>-2104</v>
      </c>
      <c r="J33" s="180"/>
      <c r="K33" s="165">
        <v>0</v>
      </c>
      <c r="L33" s="180"/>
      <c r="M33" s="180">
        <v>-2104</v>
      </c>
      <c r="N33" s="37"/>
      <c r="O33" s="52"/>
      <c r="P33" s="106"/>
    </row>
    <row r="34" spans="1:16" ht="16.5" customHeight="1" x14ac:dyDescent="0.5">
      <c r="A34" s="69"/>
      <c r="B34" s="108" t="s">
        <v>164</v>
      </c>
      <c r="C34" s="69"/>
      <c r="D34" s="69"/>
      <c r="E34" s="79"/>
      <c r="F34" s="68"/>
      <c r="G34" s="180">
        <v>20443</v>
      </c>
      <c r="H34" s="180"/>
      <c r="I34" s="180">
        <v>-74302</v>
      </c>
      <c r="J34" s="180"/>
      <c r="K34" s="180">
        <v>22578</v>
      </c>
      <c r="L34" s="180"/>
      <c r="M34" s="180">
        <v>-70920</v>
      </c>
      <c r="N34" s="37"/>
      <c r="O34" s="52"/>
      <c r="P34" s="37"/>
    </row>
    <row r="35" spans="1:16" ht="16.5" customHeight="1" x14ac:dyDescent="0.5">
      <c r="A35" s="69"/>
      <c r="B35" s="108" t="s">
        <v>165</v>
      </c>
      <c r="C35" s="69"/>
      <c r="D35" s="69"/>
      <c r="E35" s="79"/>
      <c r="F35" s="68"/>
      <c r="G35" s="180">
        <v>12950</v>
      </c>
      <c r="H35" s="180"/>
      <c r="I35" s="180">
        <v>3486</v>
      </c>
      <c r="J35" s="180"/>
      <c r="K35" s="180">
        <v>10843</v>
      </c>
      <c r="L35" s="180"/>
      <c r="M35" s="180">
        <v>1630</v>
      </c>
      <c r="N35" s="37"/>
      <c r="O35" s="52"/>
      <c r="P35" s="37"/>
    </row>
    <row r="36" spans="1:16" ht="16.5" customHeight="1" x14ac:dyDescent="0.5">
      <c r="A36" s="69"/>
      <c r="B36" s="108" t="s">
        <v>166</v>
      </c>
      <c r="C36" s="69"/>
      <c r="D36" s="69"/>
      <c r="E36" s="79"/>
      <c r="F36" s="66"/>
      <c r="G36" s="166">
        <v>11186</v>
      </c>
      <c r="H36" s="180"/>
      <c r="I36" s="166">
        <v>531</v>
      </c>
      <c r="J36" s="180"/>
      <c r="K36" s="180">
        <v>10295</v>
      </c>
      <c r="L36" s="166"/>
      <c r="M36" s="166">
        <v>1460</v>
      </c>
      <c r="N36" s="48"/>
      <c r="P36" s="48"/>
    </row>
    <row r="37" spans="1:16" ht="16.5" customHeight="1" x14ac:dyDescent="0.5">
      <c r="A37" s="69"/>
      <c r="B37" s="108" t="s">
        <v>167</v>
      </c>
      <c r="C37" s="69"/>
      <c r="D37" s="69"/>
      <c r="E37" s="79"/>
      <c r="F37" s="66"/>
      <c r="G37" s="166"/>
      <c r="H37" s="180"/>
      <c r="I37" s="166"/>
      <c r="J37" s="166"/>
      <c r="K37" s="166"/>
      <c r="L37" s="165"/>
      <c r="M37" s="166"/>
      <c r="N37" s="48"/>
      <c r="P37" s="48"/>
    </row>
    <row r="38" spans="1:16" ht="16.5" customHeight="1" x14ac:dyDescent="0.5">
      <c r="A38" s="69"/>
      <c r="B38" s="69"/>
      <c r="D38" s="69" t="s">
        <v>93</v>
      </c>
      <c r="E38" s="79"/>
      <c r="F38" s="66"/>
      <c r="G38" s="204">
        <v>-78</v>
      </c>
      <c r="H38" s="180"/>
      <c r="I38" s="182" t="s">
        <v>82</v>
      </c>
      <c r="J38" s="180"/>
      <c r="K38" s="204">
        <v>-78</v>
      </c>
      <c r="L38" s="180"/>
      <c r="M38" s="182" t="s">
        <v>82</v>
      </c>
      <c r="N38" s="109"/>
      <c r="O38" s="110"/>
      <c r="P38" s="111"/>
    </row>
    <row r="39" spans="1:16" ht="16.5" customHeight="1" x14ac:dyDescent="0.5">
      <c r="A39" s="69"/>
      <c r="B39" s="108"/>
      <c r="C39" s="69"/>
      <c r="D39" s="69"/>
      <c r="E39" s="79"/>
      <c r="F39" s="66"/>
      <c r="G39" s="166"/>
      <c r="H39" s="180"/>
      <c r="I39" s="166"/>
      <c r="J39" s="180"/>
      <c r="K39" s="166"/>
      <c r="L39" s="165"/>
      <c r="M39" s="166"/>
      <c r="N39" s="109"/>
      <c r="O39" s="110"/>
      <c r="P39" s="111"/>
    </row>
    <row r="40" spans="1:16" ht="16.5" customHeight="1" x14ac:dyDescent="0.5">
      <c r="A40" s="102" t="s">
        <v>196</v>
      </c>
      <c r="B40" s="108"/>
      <c r="C40" s="69"/>
      <c r="D40" s="69"/>
      <c r="E40" s="79"/>
      <c r="F40" s="66"/>
      <c r="G40" s="166">
        <f>SUM(G27:G38)</f>
        <v>129069</v>
      </c>
      <c r="H40" s="180"/>
      <c r="I40" s="166">
        <f>SUM(I27:I38)</f>
        <v>362510</v>
      </c>
      <c r="J40" s="180"/>
      <c r="K40" s="166">
        <f>SUM(K27:K38)</f>
        <v>160974</v>
      </c>
      <c r="L40" s="165"/>
      <c r="M40" s="166">
        <f>SUM(M26:M38)</f>
        <v>378861</v>
      </c>
      <c r="N40" s="109"/>
      <c r="O40" s="110"/>
      <c r="P40" s="111"/>
    </row>
    <row r="41" spans="1:16" ht="16.5" customHeight="1" x14ac:dyDescent="0.5">
      <c r="A41" s="102"/>
      <c r="B41" s="108" t="s">
        <v>168</v>
      </c>
      <c r="C41" s="69"/>
      <c r="D41" s="69"/>
      <c r="E41" s="79"/>
      <c r="F41" s="66"/>
      <c r="G41" s="182">
        <v>-73692</v>
      </c>
      <c r="H41" s="180"/>
      <c r="I41" s="182">
        <v>-65039</v>
      </c>
      <c r="J41" s="180"/>
      <c r="K41" s="204">
        <v>-73195</v>
      </c>
      <c r="L41" s="180"/>
      <c r="M41" s="182">
        <v>-65037</v>
      </c>
      <c r="N41" s="109"/>
      <c r="O41" s="110"/>
      <c r="P41" s="111"/>
    </row>
    <row r="42" spans="1:16" ht="16.5" customHeight="1" x14ac:dyDescent="0.5">
      <c r="A42" s="69"/>
      <c r="B42" s="108"/>
      <c r="C42" s="69"/>
      <c r="D42" s="69"/>
      <c r="E42" s="79"/>
      <c r="F42" s="66"/>
      <c r="G42" s="166"/>
      <c r="H42" s="166"/>
      <c r="I42" s="166"/>
      <c r="J42" s="166"/>
      <c r="K42" s="166"/>
      <c r="L42" s="165"/>
      <c r="M42" s="166"/>
      <c r="N42" s="109"/>
      <c r="O42" s="110"/>
      <c r="P42" s="111"/>
    </row>
    <row r="43" spans="1:16" ht="16.5" customHeight="1" x14ac:dyDescent="0.5">
      <c r="A43" s="102" t="s">
        <v>197</v>
      </c>
      <c r="B43" s="102"/>
      <c r="C43" s="69"/>
      <c r="D43" s="69"/>
      <c r="E43" s="79"/>
      <c r="F43" s="68"/>
      <c r="G43" s="182">
        <f>SUM(G40:G42)</f>
        <v>55377</v>
      </c>
      <c r="H43" s="180"/>
      <c r="I43" s="182">
        <f>SUM(I40:I42)</f>
        <v>297471</v>
      </c>
      <c r="J43" s="180"/>
      <c r="K43" s="182">
        <f>SUM(K40:K42)</f>
        <v>87779</v>
      </c>
      <c r="L43" s="104"/>
      <c r="M43" s="182">
        <f>SUM(M40:M42)</f>
        <v>313824</v>
      </c>
    </row>
    <row r="44" spans="1:16" ht="13.5" customHeight="1" x14ac:dyDescent="0.5">
      <c r="B44" s="44"/>
      <c r="G44" s="111"/>
      <c r="I44" s="111"/>
      <c r="K44" s="111"/>
      <c r="M44" s="111"/>
    </row>
    <row r="45" spans="1:16" ht="15" customHeight="1" x14ac:dyDescent="0.5">
      <c r="B45" s="44"/>
      <c r="G45" s="111"/>
      <c r="I45" s="111"/>
      <c r="K45" s="111"/>
      <c r="M45" s="111"/>
    </row>
    <row r="46" spans="1:16" ht="11.25" customHeight="1" x14ac:dyDescent="0.5">
      <c r="B46" s="44"/>
      <c r="G46" s="111"/>
      <c r="I46" s="111"/>
      <c r="K46" s="111"/>
      <c r="M46" s="111"/>
    </row>
    <row r="47" spans="1:16" ht="16.5" customHeight="1" x14ac:dyDescent="0.5">
      <c r="B47" s="44"/>
      <c r="G47" s="111"/>
      <c r="I47" s="111"/>
      <c r="K47" s="111"/>
      <c r="M47" s="111"/>
    </row>
    <row r="48" spans="1:16" ht="9" customHeight="1" x14ac:dyDescent="0.5">
      <c r="B48" s="44"/>
      <c r="G48" s="111"/>
      <c r="I48" s="111"/>
      <c r="K48" s="111"/>
      <c r="M48" s="111"/>
    </row>
    <row r="49" spans="1:22" ht="15.75" customHeight="1" x14ac:dyDescent="0.5">
      <c r="K49" s="111"/>
      <c r="M49" s="111"/>
    </row>
    <row r="50" spans="1:22" s="84" customFormat="1" ht="21.95" customHeight="1" x14ac:dyDescent="0.5">
      <c r="A50" s="107" t="str">
        <f>'2-3'!A52</f>
        <v>The notes to interim financial information on pages 10 to 26 form an integral part of this interim financial information.</v>
      </c>
      <c r="B50" s="24"/>
      <c r="C50" s="24"/>
      <c r="D50" s="24"/>
      <c r="E50" s="24"/>
      <c r="F50" s="24"/>
      <c r="G50" s="187"/>
      <c r="H50" s="187"/>
      <c r="I50" s="187"/>
      <c r="J50" s="187"/>
      <c r="K50" s="187"/>
      <c r="L50" s="187"/>
      <c r="M50" s="187"/>
      <c r="N50" s="82"/>
      <c r="O50" s="83"/>
      <c r="P50" s="82"/>
      <c r="Q50" s="82"/>
      <c r="R50" s="82"/>
      <c r="S50" s="82"/>
      <c r="T50" s="82"/>
      <c r="U50" s="82"/>
      <c r="V50" s="82"/>
    </row>
    <row r="51" spans="1:22" ht="16.5" customHeight="1" x14ac:dyDescent="0.5">
      <c r="A51" s="44" t="s">
        <v>0</v>
      </c>
    </row>
    <row r="52" spans="1:22" ht="16.5" customHeight="1" x14ac:dyDescent="0.5">
      <c r="A52" s="44" t="s">
        <v>169</v>
      </c>
    </row>
    <row r="53" spans="1:22" ht="16.5" customHeight="1" x14ac:dyDescent="0.5">
      <c r="A53" s="6" t="str">
        <f>A3</f>
        <v>For the nine-month period ended 30 September 2017</v>
      </c>
      <c r="B53" s="62"/>
      <c r="C53" s="62"/>
      <c r="D53" s="62"/>
      <c r="E53" s="63"/>
      <c r="F53" s="55"/>
      <c r="G53" s="163"/>
      <c r="H53" s="163"/>
      <c r="I53" s="163"/>
      <c r="J53" s="163"/>
      <c r="K53" s="155"/>
      <c r="L53" s="155"/>
      <c r="M53" s="155"/>
      <c r="N53" s="112"/>
    </row>
    <row r="54" spans="1:22" ht="15.95" customHeight="1" x14ac:dyDescent="0.5">
      <c r="A54" s="10"/>
      <c r="B54" s="48"/>
      <c r="C54" s="48"/>
      <c r="D54" s="48"/>
      <c r="E54" s="49"/>
      <c r="F54" s="50"/>
      <c r="G54" s="109"/>
      <c r="H54" s="109"/>
      <c r="I54" s="109"/>
      <c r="J54" s="109"/>
      <c r="K54" s="111"/>
      <c r="L54" s="111"/>
      <c r="M54" s="111"/>
      <c r="N54" s="112"/>
    </row>
    <row r="55" spans="1:22" ht="15.95" customHeight="1" x14ac:dyDescent="0.5">
      <c r="N55" s="112"/>
    </row>
    <row r="56" spans="1:22" ht="15.95" customHeight="1" x14ac:dyDescent="0.5">
      <c r="A56" s="69"/>
      <c r="B56" s="69"/>
      <c r="C56" s="69"/>
      <c r="D56" s="69"/>
      <c r="E56" s="79"/>
      <c r="F56" s="68"/>
      <c r="G56" s="224" t="s">
        <v>3</v>
      </c>
      <c r="H56" s="224"/>
      <c r="I56" s="224"/>
      <c r="J56" s="180"/>
      <c r="K56" s="224" t="s">
        <v>4</v>
      </c>
      <c r="L56" s="224"/>
      <c r="M56" s="224"/>
      <c r="N56" s="112"/>
    </row>
    <row r="57" spans="1:22" ht="15.95" customHeight="1" x14ac:dyDescent="0.5">
      <c r="A57" s="69"/>
      <c r="B57" s="69"/>
      <c r="C57" s="69"/>
      <c r="D57" s="69"/>
      <c r="E57" s="79"/>
      <c r="F57" s="79"/>
      <c r="G57" s="223" t="s">
        <v>5</v>
      </c>
      <c r="H57" s="223"/>
      <c r="I57" s="223"/>
      <c r="J57" s="199"/>
      <c r="K57" s="223" t="s">
        <v>5</v>
      </c>
      <c r="L57" s="223"/>
      <c r="M57" s="223"/>
      <c r="N57" s="112"/>
    </row>
    <row r="58" spans="1:22" ht="15.95" customHeight="1" x14ac:dyDescent="0.5">
      <c r="A58" s="69"/>
      <c r="B58" s="69"/>
      <c r="C58" s="69"/>
      <c r="D58" s="69"/>
      <c r="E58" s="79"/>
      <c r="F58" s="79"/>
      <c r="G58" s="174" t="s">
        <v>6</v>
      </c>
      <c r="H58" s="212"/>
      <c r="I58" s="174" t="s">
        <v>6</v>
      </c>
      <c r="J58" s="199"/>
      <c r="K58" s="174" t="s">
        <v>6</v>
      </c>
      <c r="L58" s="212"/>
      <c r="M58" s="174" t="s">
        <v>6</v>
      </c>
      <c r="N58" s="112"/>
    </row>
    <row r="59" spans="1:22" ht="15.95" customHeight="1" x14ac:dyDescent="0.5">
      <c r="A59" s="69"/>
      <c r="B59" s="69"/>
      <c r="C59" s="69"/>
      <c r="D59" s="69"/>
      <c r="E59" s="79"/>
      <c r="F59" s="79"/>
      <c r="G59" s="200" t="s">
        <v>8</v>
      </c>
      <c r="H59" s="212"/>
      <c r="I59" s="200" t="s">
        <v>8</v>
      </c>
      <c r="J59" s="199"/>
      <c r="K59" s="200" t="s">
        <v>8</v>
      </c>
      <c r="L59" s="212"/>
      <c r="M59" s="200" t="s">
        <v>8</v>
      </c>
      <c r="N59" s="112"/>
    </row>
    <row r="60" spans="1:22" ht="15.95" customHeight="1" x14ac:dyDescent="0.5">
      <c r="A60" s="69"/>
      <c r="B60" s="69"/>
      <c r="C60" s="69"/>
      <c r="D60" s="69"/>
      <c r="E60" s="79"/>
      <c r="F60" s="98"/>
      <c r="G60" s="200" t="s">
        <v>10</v>
      </c>
      <c r="H60" s="180"/>
      <c r="I60" s="200" t="s">
        <v>11</v>
      </c>
      <c r="J60" s="199"/>
      <c r="K60" s="200" t="s">
        <v>10</v>
      </c>
      <c r="L60" s="199"/>
      <c r="M60" s="200" t="s">
        <v>11</v>
      </c>
      <c r="N60" s="112"/>
    </row>
    <row r="61" spans="1:22" ht="15.95" customHeight="1" x14ac:dyDescent="0.5">
      <c r="A61" s="69"/>
      <c r="B61" s="69"/>
      <c r="C61" s="69"/>
      <c r="D61" s="69"/>
      <c r="E61" s="100" t="s">
        <v>12</v>
      </c>
      <c r="F61" s="101"/>
      <c r="G61" s="179" t="s">
        <v>13</v>
      </c>
      <c r="H61" s="201"/>
      <c r="I61" s="179" t="s">
        <v>13</v>
      </c>
      <c r="J61" s="201"/>
      <c r="K61" s="179" t="s">
        <v>13</v>
      </c>
      <c r="L61" s="201"/>
      <c r="M61" s="179" t="s">
        <v>13</v>
      </c>
    </row>
    <row r="62" spans="1:22" ht="15.95" customHeight="1" x14ac:dyDescent="0.5">
      <c r="A62" s="69"/>
      <c r="B62" s="69"/>
      <c r="C62" s="69"/>
      <c r="D62" s="69"/>
      <c r="E62" s="79"/>
      <c r="F62" s="99"/>
      <c r="G62" s="180"/>
      <c r="H62" s="180"/>
      <c r="I62" s="180"/>
      <c r="J62" s="180"/>
      <c r="K62" s="172"/>
      <c r="L62" s="174"/>
      <c r="M62" s="172"/>
    </row>
    <row r="63" spans="1:22" ht="15.95" customHeight="1" x14ac:dyDescent="0.5">
      <c r="A63" s="102" t="s">
        <v>170</v>
      </c>
      <c r="B63" s="69"/>
      <c r="C63" s="69"/>
      <c r="D63" s="69"/>
      <c r="E63" s="79"/>
      <c r="F63" s="68"/>
      <c r="G63" s="180"/>
      <c r="H63" s="180"/>
      <c r="I63" s="180"/>
      <c r="J63" s="180"/>
      <c r="K63" s="104"/>
      <c r="L63" s="104"/>
      <c r="M63" s="104"/>
      <c r="N63" s="50"/>
      <c r="P63" s="50"/>
    </row>
    <row r="64" spans="1:22" ht="15.95" customHeight="1" x14ac:dyDescent="0.5">
      <c r="A64" s="69" t="s">
        <v>171</v>
      </c>
      <c r="B64" s="69"/>
      <c r="C64" s="69"/>
      <c r="D64" s="69"/>
      <c r="E64" s="79"/>
      <c r="F64" s="113"/>
      <c r="G64" s="104"/>
      <c r="H64" s="180"/>
      <c r="I64" s="180"/>
      <c r="J64" s="180"/>
      <c r="K64" s="180"/>
      <c r="L64" s="180"/>
      <c r="M64" s="180"/>
      <c r="N64" s="114"/>
      <c r="O64" s="115"/>
      <c r="P64" s="114"/>
    </row>
    <row r="65" spans="1:16" ht="15.95" customHeight="1" x14ac:dyDescent="0.5">
      <c r="A65" s="69"/>
      <c r="B65" s="69" t="s">
        <v>172</v>
      </c>
      <c r="C65" s="69"/>
      <c r="D65" s="69"/>
      <c r="E65" s="79"/>
      <c r="F65" s="113"/>
      <c r="G65" s="104">
        <v>-254345</v>
      </c>
      <c r="H65" s="104"/>
      <c r="I65" s="104">
        <v>-123458</v>
      </c>
      <c r="J65" s="104"/>
      <c r="K65" s="104">
        <v>-268756</v>
      </c>
      <c r="L65" s="104"/>
      <c r="M65" s="104">
        <v>-133986</v>
      </c>
      <c r="N65" s="114"/>
      <c r="O65" s="115"/>
      <c r="P65" s="114"/>
    </row>
    <row r="66" spans="1:16" ht="15.95" customHeight="1" x14ac:dyDescent="0.5">
      <c r="A66" s="69" t="s">
        <v>200</v>
      </c>
      <c r="B66" s="69"/>
      <c r="C66" s="69"/>
      <c r="D66" s="69"/>
      <c r="E66" s="79">
        <v>22</v>
      </c>
      <c r="F66" s="113"/>
      <c r="G66" s="104">
        <v>-524000</v>
      </c>
      <c r="H66" s="104"/>
      <c r="I66" s="104" t="s">
        <v>82</v>
      </c>
      <c r="J66" s="104"/>
      <c r="K66" s="104">
        <v>-524000</v>
      </c>
      <c r="L66" s="104"/>
      <c r="M66" s="104" t="s">
        <v>82</v>
      </c>
      <c r="N66" s="114"/>
      <c r="O66" s="115"/>
      <c r="P66" s="114"/>
    </row>
    <row r="67" spans="1:16" ht="15.95" customHeight="1" x14ac:dyDescent="0.5">
      <c r="A67" s="69" t="s">
        <v>173</v>
      </c>
      <c r="B67" s="69"/>
      <c r="C67" s="69"/>
      <c r="D67" s="69"/>
      <c r="E67" s="79"/>
      <c r="F67" s="116"/>
      <c r="G67" s="104">
        <v>1100000</v>
      </c>
      <c r="H67" s="104"/>
      <c r="I67" s="104">
        <v>90000</v>
      </c>
      <c r="J67" s="104"/>
      <c r="K67" s="104">
        <v>1100000</v>
      </c>
      <c r="L67" s="104"/>
      <c r="M67" s="104">
        <v>90000</v>
      </c>
      <c r="N67" s="117"/>
      <c r="O67" s="115"/>
      <c r="P67" s="117"/>
    </row>
    <row r="68" spans="1:16" ht="15.95" customHeight="1" x14ac:dyDescent="0.5">
      <c r="A68" s="69" t="s">
        <v>174</v>
      </c>
      <c r="B68" s="69"/>
      <c r="C68" s="69"/>
      <c r="D68" s="69"/>
      <c r="E68" s="79"/>
      <c r="F68" s="113"/>
      <c r="G68" s="104"/>
      <c r="H68" s="180"/>
      <c r="I68" s="180"/>
      <c r="J68" s="180"/>
      <c r="K68" s="180"/>
      <c r="L68" s="180"/>
      <c r="M68" s="180"/>
      <c r="N68" s="114"/>
      <c r="O68" s="115"/>
      <c r="P68" s="114"/>
    </row>
    <row r="69" spans="1:16" ht="15.95" customHeight="1" x14ac:dyDescent="0.5">
      <c r="A69" s="69"/>
      <c r="B69" s="69" t="s">
        <v>175</v>
      </c>
      <c r="C69" s="69"/>
      <c r="D69" s="69"/>
      <c r="E69" s="79"/>
      <c r="F69" s="113"/>
      <c r="G69" s="104">
        <v>612</v>
      </c>
      <c r="H69" s="180"/>
      <c r="I69" s="104">
        <v>600</v>
      </c>
      <c r="J69" s="180"/>
      <c r="K69" s="104">
        <v>612</v>
      </c>
      <c r="L69" s="180"/>
      <c r="M69" s="104">
        <v>600</v>
      </c>
      <c r="N69" s="114"/>
      <c r="O69" s="115"/>
      <c r="P69" s="114"/>
    </row>
    <row r="70" spans="1:16" ht="15.95" customHeight="1" x14ac:dyDescent="0.5">
      <c r="A70" s="69" t="s">
        <v>176</v>
      </c>
      <c r="B70" s="69"/>
      <c r="C70" s="69"/>
      <c r="D70" s="69"/>
      <c r="E70" s="79" t="s">
        <v>20</v>
      </c>
      <c r="F70" s="113"/>
      <c r="G70" s="104">
        <v>0</v>
      </c>
      <c r="H70" s="180"/>
      <c r="I70" s="104">
        <v>0</v>
      </c>
      <c r="J70" s="180"/>
      <c r="K70" s="104">
        <v>-34431</v>
      </c>
      <c r="L70" s="180"/>
      <c r="M70" s="104">
        <v>0</v>
      </c>
      <c r="N70" s="114"/>
      <c r="O70" s="115"/>
      <c r="P70" s="114"/>
    </row>
    <row r="71" spans="1:16" ht="15.95" customHeight="1" x14ac:dyDescent="0.5">
      <c r="A71" s="69" t="s">
        <v>177</v>
      </c>
      <c r="B71" s="69"/>
      <c r="C71" s="69"/>
      <c r="D71" s="69"/>
      <c r="E71" s="79"/>
      <c r="F71" s="113"/>
      <c r="G71" s="104"/>
      <c r="H71" s="180"/>
      <c r="I71" s="180"/>
      <c r="J71" s="180"/>
      <c r="K71" s="104"/>
      <c r="L71" s="104"/>
      <c r="M71" s="104"/>
      <c r="N71" s="114"/>
      <c r="O71" s="115"/>
      <c r="P71" s="35"/>
    </row>
    <row r="72" spans="1:16" ht="15.95" customHeight="1" x14ac:dyDescent="0.5">
      <c r="A72" s="69"/>
      <c r="B72" s="69" t="s">
        <v>152</v>
      </c>
      <c r="C72" s="69"/>
      <c r="D72" s="69"/>
      <c r="E72" s="79"/>
      <c r="F72" s="113"/>
      <c r="G72" s="104">
        <v>1827</v>
      </c>
      <c r="H72" s="180"/>
      <c r="I72" s="180">
        <v>4733</v>
      </c>
      <c r="J72" s="180"/>
      <c r="K72" s="180">
        <v>1827</v>
      </c>
      <c r="L72" s="180"/>
      <c r="M72" s="104">
        <v>4176</v>
      </c>
      <c r="N72" s="114"/>
      <c r="O72" s="115"/>
      <c r="P72" s="35"/>
    </row>
    <row r="73" spans="1:16" ht="15.95" customHeight="1" x14ac:dyDescent="0.5">
      <c r="A73" s="69" t="s">
        <v>33</v>
      </c>
      <c r="B73" s="69"/>
      <c r="C73" s="69"/>
      <c r="D73" s="69"/>
      <c r="E73" s="79"/>
      <c r="F73" s="113"/>
      <c r="G73" s="165">
        <v>-40000</v>
      </c>
      <c r="H73" s="166"/>
      <c r="I73" s="104">
        <v>-28</v>
      </c>
      <c r="J73" s="180"/>
      <c r="K73" s="104">
        <v>-40000</v>
      </c>
      <c r="L73" s="180"/>
      <c r="M73" s="104" t="s">
        <v>82</v>
      </c>
      <c r="N73" s="114"/>
      <c r="O73" s="115"/>
      <c r="P73" s="35"/>
    </row>
    <row r="74" spans="1:16" ht="15.95" customHeight="1" x14ac:dyDescent="0.5">
      <c r="A74" s="69" t="s">
        <v>178</v>
      </c>
      <c r="B74" s="69"/>
      <c r="C74" s="69"/>
      <c r="D74" s="69"/>
      <c r="E74" s="79"/>
      <c r="F74" s="116"/>
      <c r="G74" s="182">
        <v>13548</v>
      </c>
      <c r="H74" s="180"/>
      <c r="I74" s="204">
        <v>23262</v>
      </c>
      <c r="J74" s="166"/>
      <c r="K74" s="204">
        <v>13533</v>
      </c>
      <c r="L74" s="166"/>
      <c r="M74" s="182">
        <v>23237</v>
      </c>
      <c r="N74" s="114"/>
      <c r="O74" s="115"/>
      <c r="P74" s="114"/>
    </row>
    <row r="75" spans="1:16" ht="15.95" customHeight="1" x14ac:dyDescent="0.5">
      <c r="A75" s="69"/>
      <c r="B75" s="69"/>
      <c r="C75" s="69"/>
      <c r="D75" s="69"/>
      <c r="E75" s="79"/>
      <c r="F75" s="68"/>
      <c r="G75" s="104"/>
      <c r="H75" s="180"/>
      <c r="I75" s="104"/>
      <c r="J75" s="180"/>
      <c r="K75" s="104"/>
      <c r="L75" s="104"/>
      <c r="M75" s="104"/>
      <c r="N75" s="50"/>
      <c r="P75" s="50"/>
    </row>
    <row r="76" spans="1:16" ht="15.95" customHeight="1" x14ac:dyDescent="0.5">
      <c r="A76" s="102" t="s">
        <v>179</v>
      </c>
      <c r="B76" s="69"/>
      <c r="C76" s="69"/>
      <c r="D76" s="69"/>
      <c r="E76" s="79"/>
      <c r="F76" s="116"/>
      <c r="G76" s="180"/>
      <c r="H76" s="180"/>
      <c r="I76" s="180"/>
      <c r="J76" s="180"/>
      <c r="K76" s="180"/>
      <c r="L76" s="180"/>
      <c r="M76" s="180"/>
    </row>
    <row r="77" spans="1:16" ht="15.95" customHeight="1" x14ac:dyDescent="0.5">
      <c r="A77" s="102"/>
      <c r="B77" s="102" t="s">
        <v>198</v>
      </c>
      <c r="C77" s="69"/>
      <c r="D77" s="69"/>
      <c r="E77" s="79"/>
      <c r="F77" s="116"/>
      <c r="G77" s="182">
        <f>SUM(G65:G74)</f>
        <v>297642</v>
      </c>
      <c r="H77" s="180"/>
      <c r="I77" s="182">
        <f>SUM(I65:I74)</f>
        <v>-4891</v>
      </c>
      <c r="J77" s="180"/>
      <c r="K77" s="182">
        <f>SUM(K65:K74)</f>
        <v>248785</v>
      </c>
      <c r="L77" s="165"/>
      <c r="M77" s="182">
        <f>SUM(M65:M74)</f>
        <v>-15973</v>
      </c>
    </row>
    <row r="78" spans="1:16" ht="15.95" customHeight="1" x14ac:dyDescent="0.5">
      <c r="A78" s="69"/>
      <c r="B78" s="69"/>
      <c r="C78" s="69"/>
      <c r="D78" s="69"/>
      <c r="E78" s="79"/>
      <c r="F78" s="118"/>
      <c r="G78" s="172"/>
      <c r="H78" s="180"/>
      <c r="I78" s="172"/>
      <c r="J78" s="180"/>
      <c r="K78" s="172"/>
      <c r="L78" s="172"/>
      <c r="M78" s="172"/>
    </row>
    <row r="79" spans="1:16" ht="15.95" customHeight="1" x14ac:dyDescent="0.5">
      <c r="A79" s="102" t="s">
        <v>180</v>
      </c>
      <c r="B79" s="69"/>
      <c r="C79" s="69"/>
      <c r="D79" s="69"/>
      <c r="E79" s="79"/>
      <c r="F79" s="118"/>
      <c r="G79" s="172"/>
      <c r="H79" s="180"/>
      <c r="I79" s="172"/>
      <c r="J79" s="180"/>
      <c r="K79" s="172"/>
      <c r="L79" s="172"/>
      <c r="M79" s="172"/>
    </row>
    <row r="80" spans="1:16" ht="15.95" customHeight="1" x14ac:dyDescent="0.5">
      <c r="A80" s="69" t="s">
        <v>181</v>
      </c>
      <c r="B80" s="69"/>
      <c r="C80" s="69"/>
      <c r="D80" s="69"/>
      <c r="E80" s="79">
        <v>14</v>
      </c>
      <c r="F80" s="118"/>
      <c r="G80" s="165">
        <v>18106</v>
      </c>
      <c r="H80" s="180"/>
      <c r="I80" s="165" t="s">
        <v>82</v>
      </c>
      <c r="J80" s="180"/>
      <c r="K80" s="165" t="s">
        <v>82</v>
      </c>
      <c r="L80" s="172"/>
      <c r="M80" s="165" t="s">
        <v>82</v>
      </c>
    </row>
    <row r="81" spans="1:15" ht="15.95" customHeight="1" x14ac:dyDescent="0.5">
      <c r="A81" s="69" t="s">
        <v>182</v>
      </c>
      <c r="B81" s="69"/>
      <c r="C81" s="69"/>
      <c r="D81" s="69"/>
      <c r="E81" s="79" t="s">
        <v>183</v>
      </c>
      <c r="F81" s="116"/>
      <c r="G81" s="165">
        <v>-12383</v>
      </c>
      <c r="H81" s="166"/>
      <c r="I81" s="165">
        <v>-11794</v>
      </c>
      <c r="J81" s="166"/>
      <c r="K81" s="165" t="s">
        <v>82</v>
      </c>
      <c r="L81" s="166"/>
      <c r="M81" s="165" t="s">
        <v>82</v>
      </c>
    </row>
    <row r="82" spans="1:15" ht="15.95" customHeight="1" x14ac:dyDescent="0.5">
      <c r="A82" s="69" t="s">
        <v>184</v>
      </c>
      <c r="B82" s="69"/>
      <c r="C82" s="69"/>
      <c r="D82" s="69"/>
      <c r="E82" s="79">
        <v>17</v>
      </c>
      <c r="F82" s="116"/>
      <c r="G82" s="165">
        <v>-376000</v>
      </c>
      <c r="H82" s="166"/>
      <c r="I82" s="165">
        <v>-376000</v>
      </c>
      <c r="J82" s="180"/>
      <c r="K82" s="165">
        <v>-376000</v>
      </c>
      <c r="L82" s="180"/>
      <c r="M82" s="165">
        <v>-376000</v>
      </c>
    </row>
    <row r="83" spans="1:15" ht="15.95" customHeight="1" x14ac:dyDescent="0.5">
      <c r="A83" s="69" t="s">
        <v>185</v>
      </c>
      <c r="B83" s="69"/>
      <c r="C83" s="69"/>
      <c r="D83" s="69"/>
      <c r="E83" s="79"/>
      <c r="F83" s="116"/>
      <c r="G83" s="182">
        <v>-7820</v>
      </c>
      <c r="H83" s="180"/>
      <c r="I83" s="182">
        <v>-8591</v>
      </c>
      <c r="J83" s="180"/>
      <c r="K83" s="182">
        <v>0</v>
      </c>
      <c r="L83" s="180"/>
      <c r="M83" s="182" t="s">
        <v>82</v>
      </c>
    </row>
    <row r="84" spans="1:15" ht="15.95" customHeight="1" x14ac:dyDescent="0.5">
      <c r="A84" s="69"/>
      <c r="B84" s="69"/>
      <c r="C84" s="69"/>
      <c r="D84" s="69"/>
      <c r="E84" s="79"/>
      <c r="F84" s="68"/>
      <c r="G84" s="104"/>
      <c r="H84" s="180"/>
      <c r="I84" s="104"/>
      <c r="J84" s="180"/>
      <c r="K84" s="104"/>
      <c r="L84" s="104"/>
      <c r="M84" s="104"/>
    </row>
    <row r="85" spans="1:15" ht="15.95" customHeight="1" x14ac:dyDescent="0.5">
      <c r="A85" s="102" t="s">
        <v>186</v>
      </c>
      <c r="B85" s="102"/>
      <c r="C85" s="69"/>
      <c r="D85" s="69"/>
      <c r="E85" s="79"/>
      <c r="F85" s="119"/>
      <c r="G85" s="182">
        <f>SUM(G80:G84)</f>
        <v>-378097</v>
      </c>
      <c r="H85" s="165"/>
      <c r="I85" s="182">
        <f>SUM(I81:I83)</f>
        <v>-396385</v>
      </c>
      <c r="J85" s="180"/>
      <c r="K85" s="182">
        <f>SUM(K81:K83)</f>
        <v>-376000</v>
      </c>
      <c r="L85" s="181"/>
      <c r="M85" s="182">
        <f>SUM(M81:M83)</f>
        <v>-376000</v>
      </c>
    </row>
    <row r="86" spans="1:15" ht="15.95" customHeight="1" x14ac:dyDescent="0.5">
      <c r="A86" s="69"/>
      <c r="B86" s="69"/>
      <c r="C86" s="69"/>
      <c r="D86" s="69"/>
      <c r="E86" s="79"/>
      <c r="F86" s="118"/>
      <c r="G86" s="172"/>
      <c r="H86" s="180"/>
      <c r="I86" s="172"/>
      <c r="J86" s="180"/>
      <c r="K86" s="172"/>
      <c r="L86" s="172"/>
      <c r="M86" s="172"/>
    </row>
    <row r="87" spans="1:15" ht="15.95" customHeight="1" x14ac:dyDescent="0.5">
      <c r="A87" s="102" t="s">
        <v>187</v>
      </c>
      <c r="B87" s="102"/>
      <c r="C87" s="69"/>
      <c r="D87" s="69"/>
      <c r="E87" s="79"/>
      <c r="F87" s="113"/>
      <c r="G87" s="104">
        <f>SUM(G43,G77,G85)</f>
        <v>-25078</v>
      </c>
      <c r="H87" s="180"/>
      <c r="I87" s="104">
        <f>SUM(I43,I77,I85)</f>
        <v>-103805</v>
      </c>
      <c r="J87" s="180"/>
      <c r="K87" s="104">
        <f>SUM(K43,K77,K85)</f>
        <v>-39436</v>
      </c>
      <c r="L87" s="104"/>
      <c r="M87" s="104">
        <f>SUM(M43,M77,M85)</f>
        <v>-78149</v>
      </c>
    </row>
    <row r="88" spans="1:15" ht="15.95" customHeight="1" x14ac:dyDescent="0.5">
      <c r="A88" s="69" t="s">
        <v>188</v>
      </c>
      <c r="B88" s="69"/>
      <c r="C88" s="69"/>
      <c r="D88" s="69"/>
      <c r="E88" s="79"/>
      <c r="F88" s="116"/>
      <c r="G88" s="165">
        <v>2765</v>
      </c>
      <c r="H88" s="180"/>
      <c r="I88" s="166">
        <v>2180</v>
      </c>
      <c r="J88" s="180"/>
      <c r="K88" s="205">
        <v>0</v>
      </c>
      <c r="L88" s="205"/>
      <c r="M88" s="181" t="s">
        <v>82</v>
      </c>
      <c r="O88" s="114"/>
    </row>
    <row r="89" spans="1:15" ht="15.95" customHeight="1" x14ac:dyDescent="0.5">
      <c r="A89" s="69" t="s">
        <v>189</v>
      </c>
      <c r="B89" s="69"/>
      <c r="C89" s="69"/>
      <c r="D89" s="69"/>
      <c r="E89" s="79"/>
      <c r="F89" s="116"/>
      <c r="G89" s="165"/>
      <c r="H89" s="180"/>
      <c r="I89" s="180"/>
      <c r="J89" s="180"/>
      <c r="K89" s="104"/>
      <c r="L89" s="104"/>
      <c r="M89" s="104"/>
    </row>
    <row r="90" spans="1:15" ht="15.95" customHeight="1" x14ac:dyDescent="0.5">
      <c r="A90" s="69"/>
      <c r="B90" s="69" t="s">
        <v>203</v>
      </c>
      <c r="C90" s="69"/>
      <c r="D90" s="69"/>
      <c r="E90" s="79"/>
      <c r="F90" s="116"/>
      <c r="G90" s="182">
        <v>447916</v>
      </c>
      <c r="H90" s="180"/>
      <c r="I90" s="204">
        <v>523824</v>
      </c>
      <c r="J90" s="180"/>
      <c r="K90" s="206">
        <v>418445</v>
      </c>
      <c r="L90" s="203"/>
      <c r="M90" s="183">
        <v>469467</v>
      </c>
    </row>
    <row r="91" spans="1:15" ht="15.95" customHeight="1" x14ac:dyDescent="0.5">
      <c r="A91" s="69"/>
      <c r="B91" s="69"/>
      <c r="C91" s="69"/>
      <c r="D91" s="69"/>
      <c r="E91" s="79"/>
      <c r="F91" s="99"/>
      <c r="G91" s="172"/>
      <c r="H91" s="180"/>
      <c r="I91" s="172"/>
      <c r="J91" s="180"/>
      <c r="K91" s="172"/>
      <c r="L91" s="174"/>
      <c r="M91" s="172"/>
    </row>
    <row r="92" spans="1:15" ht="15.95" customHeight="1" x14ac:dyDescent="0.5">
      <c r="A92" s="69" t="s">
        <v>189</v>
      </c>
      <c r="B92" s="69"/>
      <c r="C92" s="69"/>
      <c r="D92" s="69"/>
      <c r="E92" s="79"/>
      <c r="F92" s="99"/>
      <c r="G92" s="172"/>
      <c r="H92" s="180"/>
      <c r="I92" s="172"/>
      <c r="J92" s="180"/>
      <c r="K92" s="172"/>
      <c r="L92" s="174"/>
      <c r="M92" s="172"/>
    </row>
    <row r="93" spans="1:15" ht="15.95" customHeight="1" thickBot="1" x14ac:dyDescent="0.55000000000000004">
      <c r="A93" s="69"/>
      <c r="B93" s="69" t="s">
        <v>190</v>
      </c>
      <c r="C93" s="69"/>
      <c r="D93" s="69"/>
      <c r="E93" s="79">
        <v>6</v>
      </c>
      <c r="F93" s="113"/>
      <c r="G93" s="184">
        <f>SUM(G87:G90)</f>
        <v>425603</v>
      </c>
      <c r="H93" s="180"/>
      <c r="I93" s="184">
        <f>SUM(I87:I90)</f>
        <v>422199</v>
      </c>
      <c r="J93" s="180"/>
      <c r="K93" s="184">
        <f>SUM(K87:K91)</f>
        <v>379009</v>
      </c>
      <c r="L93" s="104"/>
      <c r="M93" s="184">
        <f>SUM(M87:M90)</f>
        <v>391318</v>
      </c>
    </row>
    <row r="94" spans="1:15" ht="15.95" customHeight="1" thickTop="1" x14ac:dyDescent="0.5">
      <c r="A94" s="69"/>
      <c r="B94" s="69"/>
      <c r="C94" s="69"/>
      <c r="D94" s="69"/>
      <c r="E94" s="79"/>
      <c r="F94" s="113"/>
      <c r="G94" s="104"/>
      <c r="H94" s="180"/>
      <c r="I94" s="104"/>
      <c r="J94" s="180"/>
      <c r="K94" s="202"/>
      <c r="L94" s="104"/>
      <c r="M94" s="202"/>
    </row>
    <row r="95" spans="1:15" ht="12.75" customHeight="1" x14ac:dyDescent="0.5">
      <c r="A95" s="69"/>
      <c r="B95" s="69"/>
      <c r="C95" s="69"/>
      <c r="D95" s="69"/>
      <c r="E95" s="79"/>
      <c r="F95" s="113"/>
      <c r="G95" s="104"/>
      <c r="H95" s="180"/>
      <c r="I95" s="104"/>
      <c r="J95" s="180"/>
      <c r="K95" s="104"/>
      <c r="L95" s="104"/>
      <c r="M95" s="104"/>
    </row>
    <row r="96" spans="1:15" ht="15.95" customHeight="1" x14ac:dyDescent="0.5">
      <c r="A96" s="102" t="s">
        <v>191</v>
      </c>
      <c r="B96" s="69"/>
      <c r="C96" s="69"/>
      <c r="D96" s="69"/>
      <c r="E96" s="79"/>
      <c r="F96" s="68"/>
      <c r="G96" s="104"/>
      <c r="H96" s="180"/>
      <c r="I96" s="104"/>
      <c r="J96" s="180"/>
      <c r="K96" s="104"/>
      <c r="L96" s="104"/>
      <c r="M96" s="104"/>
    </row>
    <row r="97" spans="1:15" ht="15.95" customHeight="1" x14ac:dyDescent="0.5">
      <c r="A97" s="102"/>
      <c r="B97" s="69"/>
      <c r="C97" s="69"/>
      <c r="D97" s="69"/>
      <c r="E97" s="79"/>
      <c r="F97" s="68"/>
      <c r="G97" s="104"/>
      <c r="H97" s="180"/>
      <c r="I97" s="104"/>
      <c r="J97" s="180"/>
      <c r="K97" s="104"/>
      <c r="L97" s="104"/>
      <c r="M97" s="104"/>
    </row>
    <row r="98" spans="1:15" ht="15.95" customHeight="1" x14ac:dyDescent="0.5">
      <c r="A98" s="69" t="s">
        <v>192</v>
      </c>
      <c r="B98" s="120"/>
      <c r="C98" s="120"/>
      <c r="D98" s="120"/>
      <c r="E98" s="120"/>
      <c r="F98" s="120"/>
      <c r="G98" s="165">
        <v>2669</v>
      </c>
      <c r="H98" s="165"/>
      <c r="I98" s="180">
        <v>1449</v>
      </c>
      <c r="J98" s="180"/>
      <c r="K98" s="180">
        <v>1539</v>
      </c>
      <c r="L98" s="207"/>
      <c r="M98" s="104">
        <v>214</v>
      </c>
    </row>
    <row r="99" spans="1:15" ht="13.5" customHeight="1" x14ac:dyDescent="0.5">
      <c r="B99" s="121"/>
      <c r="C99" s="121"/>
      <c r="D99" s="121"/>
      <c r="E99" s="121"/>
      <c r="F99" s="121"/>
      <c r="G99" s="106"/>
      <c r="H99" s="208"/>
      <c r="K99" s="103"/>
      <c r="L99" s="208"/>
    </row>
    <row r="100" spans="1:15" ht="14.25" customHeight="1" x14ac:dyDescent="0.5">
      <c r="B100" s="121"/>
      <c r="C100" s="121"/>
      <c r="D100" s="121"/>
      <c r="E100" s="121"/>
      <c r="F100" s="121"/>
      <c r="G100" s="106"/>
      <c r="H100" s="208"/>
      <c r="I100" s="106"/>
      <c r="J100" s="208"/>
      <c r="L100" s="208"/>
    </row>
    <row r="101" spans="1:15" s="84" customFormat="1" ht="21.95" customHeight="1" x14ac:dyDescent="0.5">
      <c r="A101" s="124" t="str">
        <f>'2-3'!A52</f>
        <v>The notes to interim financial information on pages 10 to 26 form an integral part of this interim financial information.</v>
      </c>
      <c r="B101" s="24"/>
      <c r="C101" s="24"/>
      <c r="D101" s="24"/>
      <c r="E101" s="24"/>
      <c r="F101" s="24"/>
      <c r="G101" s="187"/>
      <c r="H101" s="187"/>
      <c r="I101" s="187"/>
      <c r="J101" s="187"/>
      <c r="K101" s="187"/>
      <c r="L101" s="187"/>
      <c r="M101" s="187"/>
      <c r="O101" s="122"/>
    </row>
    <row r="105" spans="1:15" ht="16.5" customHeight="1" x14ac:dyDescent="0.5">
      <c r="K105" s="103"/>
    </row>
    <row r="112" spans="1:15" ht="16.5" customHeight="1" x14ac:dyDescent="0.5">
      <c r="K112" s="106" t="s">
        <v>104</v>
      </c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(3M)</vt:lpstr>
      <vt:lpstr>5 (9M)</vt:lpstr>
      <vt:lpstr>6</vt:lpstr>
      <vt:lpstr>7</vt:lpstr>
      <vt:lpstr>8-9</vt:lpstr>
      <vt:lpstr>'2-3'!Print_Area</vt:lpstr>
      <vt:lpstr>'4 (3M)'!Print_Area</vt:lpstr>
      <vt:lpstr>'5 (9M)'!Print_Area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naita</cp:lastModifiedBy>
  <cp:lastPrinted>2017-11-08T01:17:59Z</cp:lastPrinted>
  <dcterms:created xsi:type="dcterms:W3CDTF">2017-10-19T03:23:43Z</dcterms:created>
  <dcterms:modified xsi:type="dcterms:W3CDTF">2017-11-10T01:46:25Z</dcterms:modified>
</cp:coreProperties>
</file>