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7\Q3-2017\SET\"/>
    </mc:Choice>
  </mc:AlternateContent>
  <bookViews>
    <workbookView xWindow="705" yWindow="-195" windowWidth="12375" windowHeight="8910" firstSheet="1" activeTab="1"/>
  </bookViews>
  <sheets>
    <sheet name="000000" sheetId="1" state="veryHidden" r:id="rId1"/>
    <sheet name="BS" sheetId="7" r:id="rId2"/>
    <sheet name="PL" sheetId="2" r:id="rId3"/>
    <sheet name="ce" sheetId="9" r:id="rId4"/>
    <sheet name="000" sheetId="3" state="veryHidden" r:id="rId5"/>
  </sheets>
  <calcPr calcId="152511"/>
</workbook>
</file>

<file path=xl/calcChain.xml><?xml version="1.0" encoding="utf-8"?>
<calcChain xmlns="http://schemas.openxmlformats.org/spreadsheetml/2006/main">
  <c r="J123" i="2" l="1"/>
  <c r="J53" i="9" l="1"/>
  <c r="P52" i="9"/>
  <c r="R52" i="9" s="1"/>
  <c r="J51" i="9"/>
  <c r="H51" i="9"/>
  <c r="H53" i="9" s="1"/>
  <c r="F51" i="9"/>
  <c r="F53" i="9" s="1"/>
  <c r="P49" i="9"/>
  <c r="R48" i="9"/>
  <c r="P48" i="9"/>
  <c r="H26" i="9"/>
  <c r="R25" i="9"/>
  <c r="P25" i="9"/>
  <c r="J24" i="9"/>
  <c r="J26" i="9" s="1"/>
  <c r="H24" i="9"/>
  <c r="F24" i="9"/>
  <c r="F26" i="9" s="1"/>
  <c r="P22" i="9"/>
  <c r="R21" i="9"/>
  <c r="P21" i="9"/>
  <c r="J136" i="2" l="1"/>
  <c r="F101" i="2"/>
  <c r="J165" i="2"/>
  <c r="J163" i="2"/>
  <c r="J158" i="2"/>
  <c r="J155" i="2"/>
  <c r="J153" i="2"/>
  <c r="J154" i="2"/>
  <c r="J152" i="2"/>
  <c r="J149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L140" i="2"/>
  <c r="J120" i="2"/>
  <c r="J113" i="2"/>
  <c r="J114" i="2"/>
  <c r="J115" i="2"/>
  <c r="J117" i="2"/>
  <c r="J118" i="2"/>
  <c r="J119" i="2"/>
  <c r="J112" i="2"/>
  <c r="J108" i="2"/>
  <c r="J98" i="2"/>
  <c r="J100" i="2"/>
  <c r="J101" i="2"/>
  <c r="J102" i="2"/>
  <c r="J103" i="2"/>
  <c r="J104" i="2"/>
  <c r="J105" i="2"/>
  <c r="J107" i="2"/>
  <c r="J97" i="2"/>
  <c r="J82" i="7" l="1"/>
  <c r="J57" i="7"/>
  <c r="J56" i="7"/>
  <c r="J55" i="7"/>
  <c r="J54" i="7"/>
  <c r="J53" i="7"/>
  <c r="J49" i="7"/>
  <c r="J48" i="7"/>
  <c r="J47" i="7"/>
  <c r="J46" i="7"/>
  <c r="J44" i="7"/>
  <c r="J28" i="7"/>
  <c r="J27" i="7"/>
  <c r="J26" i="7"/>
  <c r="J25" i="7"/>
  <c r="J24" i="7"/>
  <c r="J23" i="7"/>
  <c r="J22" i="7"/>
  <c r="J21" i="7"/>
  <c r="J19" i="7" l="1"/>
  <c r="J16" i="7"/>
  <c r="J15" i="7"/>
  <c r="J14" i="7"/>
  <c r="J13" i="7"/>
  <c r="J12" i="7"/>
  <c r="J32" i="2"/>
  <c r="J26" i="2"/>
  <c r="J24" i="2"/>
  <c r="J15" i="2"/>
  <c r="J12" i="2"/>
  <c r="J11" i="2"/>
  <c r="J74" i="2"/>
  <c r="J68" i="2"/>
  <c r="J66" i="2"/>
  <c r="J59" i="2"/>
  <c r="J58" i="2"/>
  <c r="J57" i="2"/>
  <c r="J53" i="2"/>
  <c r="F60" i="2"/>
  <c r="F55" i="2"/>
  <c r="F62" i="2" s="1"/>
  <c r="F65" i="2" s="1"/>
  <c r="F67" i="2" s="1"/>
  <c r="F69" i="2" s="1"/>
  <c r="J17" i="2"/>
  <c r="J16" i="2"/>
  <c r="F82" i="2" l="1"/>
  <c r="L22" i="9"/>
  <c r="P45" i="9"/>
  <c r="R45" i="9"/>
  <c r="J44" i="9"/>
  <c r="J46" i="9"/>
  <c r="H44" i="9"/>
  <c r="H46" i="9"/>
  <c r="F44" i="9"/>
  <c r="F46" i="9"/>
  <c r="R43" i="9"/>
  <c r="P42" i="9"/>
  <c r="L44" i="9"/>
  <c r="L46" i="9"/>
  <c r="R41" i="9"/>
  <c r="P41" i="9"/>
  <c r="P18" i="9"/>
  <c r="R18" i="9"/>
  <c r="J17" i="9"/>
  <c r="J19" i="9"/>
  <c r="H17" i="9"/>
  <c r="H19" i="9"/>
  <c r="F17" i="9"/>
  <c r="F19" i="9"/>
  <c r="P16" i="9"/>
  <c r="P15" i="9"/>
  <c r="L17" i="9"/>
  <c r="L19" i="9"/>
  <c r="P14" i="9"/>
  <c r="R14" i="9"/>
  <c r="F34" i="2"/>
  <c r="F35" i="2" s="1"/>
  <c r="L165" i="2"/>
  <c r="L163" i="2"/>
  <c r="L158" i="2"/>
  <c r="L155" i="2"/>
  <c r="L154" i="2"/>
  <c r="L153" i="2"/>
  <c r="L152" i="2"/>
  <c r="L156" i="2"/>
  <c r="L149" i="2"/>
  <c r="L148" i="2"/>
  <c r="L147" i="2"/>
  <c r="L146" i="2"/>
  <c r="L145" i="2"/>
  <c r="L144" i="2"/>
  <c r="L143" i="2"/>
  <c r="L142" i="2"/>
  <c r="L141" i="2"/>
  <c r="L139" i="2"/>
  <c r="L138" i="2"/>
  <c r="L137" i="2"/>
  <c r="L150" i="2" s="1"/>
  <c r="L136" i="2"/>
  <c r="L123" i="2"/>
  <c r="L122" i="2"/>
  <c r="L120" i="2"/>
  <c r="L119" i="2"/>
  <c r="L118" i="2"/>
  <c r="L117" i="2"/>
  <c r="L115" i="2"/>
  <c r="L114" i="2"/>
  <c r="L113" i="2"/>
  <c r="L112" i="2"/>
  <c r="L108" i="2"/>
  <c r="L107" i="2"/>
  <c r="L105" i="2"/>
  <c r="L104" i="2"/>
  <c r="L103" i="2"/>
  <c r="L102" i="2"/>
  <c r="L101" i="2"/>
  <c r="L100" i="2"/>
  <c r="L98" i="2"/>
  <c r="L97" i="2"/>
  <c r="L74" i="2"/>
  <c r="L76" i="2"/>
  <c r="L77" i="2" s="1"/>
  <c r="L68" i="2"/>
  <c r="L66" i="2"/>
  <c r="L59" i="2"/>
  <c r="L58" i="2"/>
  <c r="L57" i="2"/>
  <c r="L60" i="2" s="1"/>
  <c r="L53" i="2"/>
  <c r="L55" i="2" s="1"/>
  <c r="L32" i="2"/>
  <c r="L34" i="2"/>
  <c r="L35" i="2"/>
  <c r="L26" i="2"/>
  <c r="L24" i="2"/>
  <c r="L17" i="2"/>
  <c r="L18" i="2"/>
  <c r="L16" i="2"/>
  <c r="L15" i="2"/>
  <c r="L12" i="2"/>
  <c r="L13" i="2"/>
  <c r="L20" i="2" s="1"/>
  <c r="L23" i="2" s="1"/>
  <c r="L25" i="2" s="1"/>
  <c r="L27" i="2" s="1"/>
  <c r="L11" i="2"/>
  <c r="H156" i="2"/>
  <c r="H150" i="2"/>
  <c r="H77" i="2"/>
  <c r="H76" i="2"/>
  <c r="H60" i="2"/>
  <c r="H55" i="2"/>
  <c r="H62" i="2"/>
  <c r="H65" i="2" s="1"/>
  <c r="H67" i="2" s="1"/>
  <c r="H34" i="2"/>
  <c r="H35" i="2" s="1"/>
  <c r="H18" i="2"/>
  <c r="H13" i="2"/>
  <c r="H20" i="2" s="1"/>
  <c r="H23" i="2" s="1"/>
  <c r="H25" i="2" s="1"/>
  <c r="H27" i="2" s="1"/>
  <c r="F156" i="2"/>
  <c r="J156" i="2"/>
  <c r="F150" i="2"/>
  <c r="J150" i="2"/>
  <c r="F76" i="2"/>
  <c r="F77" i="2" s="1"/>
  <c r="J76" i="2"/>
  <c r="J77" i="2" s="1"/>
  <c r="N50" i="9" s="1"/>
  <c r="K55" i="2"/>
  <c r="I55" i="2"/>
  <c r="J55" i="2"/>
  <c r="J62" i="2" s="1"/>
  <c r="J65" i="2" s="1"/>
  <c r="J67" i="2" s="1"/>
  <c r="J34" i="2"/>
  <c r="J35" i="2"/>
  <c r="F18" i="2"/>
  <c r="J18" i="2"/>
  <c r="K13" i="2"/>
  <c r="I13" i="2"/>
  <c r="F13" i="2"/>
  <c r="J13" i="2"/>
  <c r="J83" i="7"/>
  <c r="J75" i="7"/>
  <c r="J29" i="7"/>
  <c r="J17" i="7"/>
  <c r="H83" i="7"/>
  <c r="L83" i="7"/>
  <c r="F83" i="7"/>
  <c r="H58" i="7"/>
  <c r="F58" i="7"/>
  <c r="L57" i="7"/>
  <c r="L56" i="7"/>
  <c r="L55" i="7"/>
  <c r="L54" i="7"/>
  <c r="L53" i="7"/>
  <c r="L58" i="7"/>
  <c r="J58" i="7"/>
  <c r="L50" i="7"/>
  <c r="F50" i="7"/>
  <c r="F59" i="7" s="1"/>
  <c r="L49" i="7"/>
  <c r="H49" i="7"/>
  <c r="H50" i="7"/>
  <c r="H59" i="7"/>
  <c r="H84" i="7"/>
  <c r="L48" i="7"/>
  <c r="L47" i="7"/>
  <c r="L46" i="7"/>
  <c r="L44" i="7"/>
  <c r="J50" i="7"/>
  <c r="L28" i="7"/>
  <c r="L27" i="7"/>
  <c r="L26" i="7"/>
  <c r="H25" i="7"/>
  <c r="H29" i="7"/>
  <c r="L24" i="7"/>
  <c r="L23" i="7"/>
  <c r="F29" i="7"/>
  <c r="L22" i="7"/>
  <c r="L21" i="7"/>
  <c r="L19" i="7"/>
  <c r="L16" i="7"/>
  <c r="L15" i="7"/>
  <c r="L14" i="7"/>
  <c r="L13" i="7"/>
  <c r="H12" i="7"/>
  <c r="L12" i="7"/>
  <c r="L17" i="7"/>
  <c r="F17" i="7"/>
  <c r="F30" i="7"/>
  <c r="L29" i="7"/>
  <c r="L30" i="7"/>
  <c r="L59" i="7"/>
  <c r="L84" i="7"/>
  <c r="H17" i="7"/>
  <c r="H30" i="7"/>
  <c r="H85" i="7"/>
  <c r="L25" i="7"/>
  <c r="L85" i="7"/>
  <c r="R42" i="9"/>
  <c r="R44" i="9"/>
  <c r="R46" i="9"/>
  <c r="N44" i="9"/>
  <c r="N46" i="9"/>
  <c r="P43" i="9"/>
  <c r="P44" i="9"/>
  <c r="P46" i="9"/>
  <c r="R15" i="9"/>
  <c r="R16" i="9"/>
  <c r="P17" i="9"/>
  <c r="P19" i="9"/>
  <c r="N17" i="9"/>
  <c r="N19" i="9"/>
  <c r="J60" i="2"/>
  <c r="F94" i="2"/>
  <c r="F110" i="2" s="1"/>
  <c r="F121" i="2" s="1"/>
  <c r="F124" i="2" s="1"/>
  <c r="R17" i="9"/>
  <c r="R19" i="9"/>
  <c r="H94" i="2" l="1"/>
  <c r="H110" i="2" s="1"/>
  <c r="H121" i="2" s="1"/>
  <c r="H124" i="2" s="1"/>
  <c r="H157" i="2" s="1"/>
  <c r="H159" i="2" s="1"/>
  <c r="H69" i="2"/>
  <c r="R50" i="9"/>
  <c r="P50" i="9"/>
  <c r="P51" i="9" s="1"/>
  <c r="P53" i="9" s="1"/>
  <c r="N51" i="9"/>
  <c r="N53" i="9" s="1"/>
  <c r="L62" i="2"/>
  <c r="L65" i="2" s="1"/>
  <c r="L67" i="2" s="1"/>
  <c r="L37" i="2"/>
  <c r="L40" i="2"/>
  <c r="H37" i="2"/>
  <c r="H40" i="2"/>
  <c r="L24" i="9"/>
  <c r="L26" i="9" s="1"/>
  <c r="R22" i="9"/>
  <c r="F79" i="2"/>
  <c r="N23" i="9"/>
  <c r="F157" i="2"/>
  <c r="F159" i="2" s="1"/>
  <c r="J59" i="7"/>
  <c r="J84" i="7"/>
  <c r="F84" i="7"/>
  <c r="F85" i="7" s="1"/>
  <c r="J30" i="7"/>
  <c r="F20" i="2"/>
  <c r="F23" i="2" s="1"/>
  <c r="F25" i="2" s="1"/>
  <c r="F27" i="2" s="1"/>
  <c r="J69" i="2"/>
  <c r="J94" i="2"/>
  <c r="J110" i="2" s="1"/>
  <c r="J121" i="2" s="1"/>
  <c r="J124" i="2" s="1"/>
  <c r="J157" i="2" s="1"/>
  <c r="J159" i="2" s="1"/>
  <c r="J20" i="2"/>
  <c r="J23" i="2" s="1"/>
  <c r="J25" i="2" s="1"/>
  <c r="J27" i="2" s="1"/>
  <c r="N24" i="9" l="1"/>
  <c r="N26" i="9" s="1"/>
  <c r="P23" i="9"/>
  <c r="H82" i="2"/>
  <c r="H79" i="2"/>
  <c r="L94" i="2"/>
  <c r="L110" i="2" s="1"/>
  <c r="L121" i="2" s="1"/>
  <c r="L124" i="2" s="1"/>
  <c r="L157" i="2" s="1"/>
  <c r="L159" i="2" s="1"/>
  <c r="L69" i="2"/>
  <c r="J79" i="2"/>
  <c r="J82" i="2"/>
  <c r="L49" i="9"/>
  <c r="F37" i="2"/>
  <c r="F40" i="2"/>
  <c r="J85" i="7"/>
  <c r="J37" i="2"/>
  <c r="J40" i="2"/>
  <c r="L51" i="9" l="1"/>
  <c r="L53" i="9" s="1"/>
  <c r="R49" i="9"/>
  <c r="R51" i="9" s="1"/>
  <c r="R53" i="9" s="1"/>
  <c r="L79" i="2"/>
  <c r="L82" i="2"/>
  <c r="R23" i="9"/>
  <c r="R24" i="9" s="1"/>
  <c r="R26" i="9" s="1"/>
  <c r="P24" i="9"/>
  <c r="P26" i="9" s="1"/>
</calcChain>
</file>

<file path=xl/sharedStrings.xml><?xml version="1.0" encoding="utf-8"?>
<sst xmlns="http://schemas.openxmlformats.org/spreadsheetml/2006/main" count="370" uniqueCount="199">
  <si>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</si>
  <si>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</si>
  <si>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</si>
  <si>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</si>
  <si>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</si>
  <si>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</si>
  <si>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</si>
  <si>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</si>
  <si>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</si>
  <si>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</si>
  <si>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</si>
  <si>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</si>
  <si>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</si>
  <si>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</si>
  <si>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</si>
  <si>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</si>
  <si>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</si>
  <si>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</si>
  <si>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</si>
  <si>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</si>
  <si>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สำรอง</t>
  </si>
  <si>
    <t>ตามกฎหมาย</t>
  </si>
  <si>
    <t>กำไรสะสม</t>
  </si>
  <si>
    <t>งบกระแสเงินสด</t>
  </si>
  <si>
    <t xml:space="preserve"> </t>
  </si>
  <si>
    <t>ทุนที่ออก</t>
  </si>
  <si>
    <t>จำหน่าย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</si>
  <si>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</si>
  <si>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</si>
  <si>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</si>
  <si>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</si>
  <si>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</si>
  <si>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</si>
  <si>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</si>
  <si>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</si>
  <si>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</si>
  <si>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</si>
  <si>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</si>
  <si>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</si>
  <si>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</si>
  <si>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</si>
  <si>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เงินกู้ยืมระยะยาวจากกรรมการ</t>
  </si>
  <si>
    <t>เงินกู้ยืมระยะยาวจากพนักงาน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</si>
  <si>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</si>
  <si>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</si>
  <si>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</si>
  <si>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</si>
  <si>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</si>
  <si>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</si>
  <si>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</si>
  <si>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</si>
  <si>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</si>
  <si>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</si>
  <si>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</si>
  <si>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</si>
  <si>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</si>
  <si>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</si>
  <si>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</si>
  <si>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</si>
  <si>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</si>
  <si>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>หนี้สินตามสัญญาเช่าการเงินลดลง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</si>
  <si>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</si>
  <si>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</si>
  <si>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</si>
  <si>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</si>
  <si>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</si>
  <si>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เงินลงทุนตามวิธีส่วนได้เสีย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</si>
  <si>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</si>
  <si>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</si>
  <si>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</si>
  <si>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 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</si>
  <si>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</si>
  <si>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</si>
  <si>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</si>
  <si>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</si>
  <si>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</si>
  <si>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</si>
  <si>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เงินสดสุทธิใช้ไปในกิจกรรมจัดหาเงิน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</si>
  <si>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</si>
  <si>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</si>
  <si>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</si>
  <si>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</si>
  <si>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</si>
  <si>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</si>
  <si>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กำไรก่อนค่าใช้จ่ายทางการเงินและ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</si>
  <si>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</si>
  <si>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</si>
  <si>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</si>
  <si>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</si>
  <si>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</si>
  <si>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>ส่วนแบ่งกำไรจากเงินลงทุนในการร่วมค้า</t>
  </si>
  <si>
    <t xml:space="preserve">กำไรก่อนส่วนแบ่งกำไรจากเงินลงทุนในการร่วมค้า </t>
  </si>
  <si>
    <t xml:space="preserve">   ส่วนแบ่งกำไรจากเงินลงทุนในการร่วมค้า</t>
  </si>
  <si>
    <t>งบแสดงฐานะการเงิน</t>
  </si>
  <si>
    <t>ลูกหนี้การค้าและลูกหนี้อื่น</t>
  </si>
  <si>
    <t>เงินลงทุนระยะยาวอื่น</t>
  </si>
  <si>
    <t xml:space="preserve">ที่ดิน อาคารและอุปกรณ์ </t>
  </si>
  <si>
    <t>สินทรัพย์ไม่มีตัวตน</t>
  </si>
  <si>
    <t xml:space="preserve">สิทธิการเช่า 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</si>
  <si>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</si>
  <si>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</si>
  <si>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</si>
  <si>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</si>
  <si>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</si>
  <si>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</si>
  <si>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</si>
  <si>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</si>
  <si>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</si>
  <si>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</si>
  <si>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</si>
  <si>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</si>
  <si>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</si>
  <si>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</si>
  <si>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</si>
  <si>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</si>
  <si>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</si>
  <si>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</si>
  <si>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 xml:space="preserve">   ค่าใช้จ่ายทางการเงิน และค่าใช้จ่ายภาษีเงินได้</t>
  </si>
  <si>
    <t xml:space="preserve">   ค่าใช้จ่ายภาษีเงินได้</t>
  </si>
  <si>
    <t>สินทรัพย์ภาษีเงินได้รอการตัดบัญชี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</si>
  <si>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</si>
  <si>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</si>
  <si>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</si>
  <si>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</si>
  <si>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</si>
  <si>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</si>
  <si>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เงินลงทุนระยะยาว</t>
  </si>
  <si>
    <t>เงินลงทุนชั่วคราว</t>
  </si>
  <si>
    <t xml:space="preserve">   เงินปันผลรับจากเงินลงทุน</t>
  </si>
  <si>
    <t>ในหลักทรัพย์เผื่อขาย</t>
  </si>
  <si>
    <t>จากการวัดมูลค่า</t>
  </si>
  <si>
    <t>เงินลงทุน</t>
  </si>
  <si>
    <t>เงินฝากธนาคารที่มีภาระค้ำประกัน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</si>
  <si>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</si>
  <si>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</si>
  <si>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>การเปลี่ยนแปลง</t>
  </si>
  <si>
    <t xml:space="preserve">   กำไรจากการจำหน่ายเงินลงทุนชั่วคราว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</si>
  <si>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</si>
  <si>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เงินสดจ่ายซื้อเงินลงทุนระยะยาว</t>
  </si>
  <si>
    <t>เงินสดรับจากการจำหน่ายเงินลงทุนชั่วคราว</t>
  </si>
  <si>
    <t>เงินสดรับจากการจำหน่ายเงินลงทุนระยะยาว</t>
  </si>
  <si>
    <t>ผู้ถือหุ้น</t>
  </si>
  <si>
    <t>รวมองค์ประกอบ</t>
  </si>
  <si>
    <t xml:space="preserve">อื่นของส่วนของ    </t>
  </si>
  <si>
    <t xml:space="preserve">   ในหลักทรัพย์เผื่อขาย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</si>
  <si>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</si>
  <si>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เบ็ดเสร็จอื่น</t>
  </si>
  <si>
    <t>กำไรขาดทุน</t>
  </si>
  <si>
    <t>(หน่วย: พันบาท)</t>
  </si>
  <si>
    <t>2559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</si>
  <si>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</si>
  <si>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</si>
  <si>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</si>
  <si>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</si>
  <si>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</si>
  <si>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กำไรจากการจำหน่ายที่ดิน อาคารและอุปกรณ์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</si>
  <si>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</si>
  <si>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</si>
  <si>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>เงินกู้ยืมระยะยาวจากกรรมการเพิ่มขึ้น</t>
  </si>
  <si>
    <t>4, 10</t>
  </si>
  <si>
    <t>4, 9</t>
  </si>
  <si>
    <t xml:space="preserve">   ดอกเบี้ยรับ 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</si>
  <si>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</si>
  <si>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</si>
  <si>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</si>
  <si>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</si>
  <si>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3, 4</t>
  </si>
  <si>
    <t>กำไรต่อหุ้นขั้นพื้นฐาน (บาท)</t>
  </si>
  <si>
    <t>ยอดคงเหลือ ณ วันที่ 1 มกราคม 2559</t>
  </si>
  <si>
    <t xml:space="preserve">   เงินปันผลรับจากกิจการร่วมค้า</t>
  </si>
  <si>
    <t>เงินปันผลรับจากเงินลงทุน</t>
  </si>
  <si>
    <t>เงินปันผลรับจากกิจการร่วมค้า</t>
  </si>
  <si>
    <t>เงินปันผลจ่าย</t>
  </si>
  <si>
    <t xml:space="preserve">   เงินปันผลรับจากเงินลงทุนระยะยาวอื่น</t>
  </si>
  <si>
    <t>เงินปันผลรับจากเงินลงทุนระยะยาวอื่น</t>
  </si>
  <si>
    <t>หนี้สินและส่วนของผู้ถือหุ้น (ต่อ)</t>
  </si>
  <si>
    <t>เงินสดสุทธิใช้ไปในกิจกรรมลงทุน</t>
  </si>
  <si>
    <t xml:space="preserve">   ซื้อยานพาหนะภายใต้สัญญาเช่าการเงิน</t>
  </si>
  <si>
    <t>บริษัท เพรซิเดนท์ เบเกอรี่ จำกัด (มหาชน)</t>
  </si>
  <si>
    <t>31 ธันวาคม 2559</t>
  </si>
  <si>
    <t>2560</t>
  </si>
  <si>
    <t>ยอดคงเหลือ ณ วันที่ 1 มกราคม 2560</t>
  </si>
  <si>
    <t>ณ วันที่ 30 กันยายน 2560</t>
  </si>
  <si>
    <t>30 กันยายน 2560</t>
  </si>
  <si>
    <t>บริษัท เพรซิเดนท์เบเกอรี่ จำกัด (มหาชน)</t>
  </si>
  <si>
    <t xml:space="preserve">   ขาดทุน(กำไร)จากอัตราแลกเปลี่ยนที่ยังไม่เกิดขึ้นจริง</t>
  </si>
  <si>
    <t>สิทธิการเช่าเพิ่มขึ้น</t>
  </si>
  <si>
    <t xml:space="preserve">   เจ้าหนี้ค่าซื้อเครื่องจักรและอุปกรณ์ ค่าก่อสร้างและ</t>
  </si>
  <si>
    <t xml:space="preserve">      เงินประกันผลงาน</t>
  </si>
  <si>
    <t>ยอดคงเหลือ ณ วันที่ 30 กันยายน 2559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</si>
  <si>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</si>
  <si>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</si>
  <si>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</si>
  <si>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เงินสดจ่ายซื้อเงินลงทุนระยะยาวอื่น</t>
  </si>
  <si>
    <t>ผลกำไรจากการวัดมูลค่าเงินลงทุน</t>
  </si>
  <si>
    <t xml:space="preserve">   กำไรจากการจำหน่ายเงินลงทุนระยะยาว</t>
  </si>
  <si>
    <t>เงินจ่ายล่วงหน้าค่าซื้อสินทรัพย์ลดลง</t>
  </si>
  <si>
    <t>เงินกู้ยืมระยะยาวจากพนักงานเพิ่มขึ้น(ลดลง)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</si>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</sst>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#,##0.0;[Red]\(#,##0.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1">
    <xf numFmtId="0" fontId="0" fillId="0" borderId="0" xfId="0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41" fontId="7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43" fontId="7" fillId="0" borderId="3" xfId="0" applyNumberFormat="1" applyFont="1" applyFill="1" applyBorder="1" applyAlignment="1">
      <alignment horizontal="center"/>
    </xf>
    <xf numFmtId="43" fontId="7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4" xfId="0" quotePrefix="1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3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6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left"/>
    </xf>
    <xf numFmtId="37" fontId="7" fillId="0" borderId="6" xfId="0" applyNumberFormat="1" applyFont="1" applyFill="1" applyBorder="1" applyAlignment="1"/>
    <xf numFmtId="191" fontId="7" fillId="0" borderId="0" xfId="0" applyNumberFormat="1" applyFont="1" applyFill="1" applyAlignment="1">
      <alignment horizontal="left"/>
    </xf>
    <xf numFmtId="191" fontId="7" fillId="0" borderId="0" xfId="0" applyNumberFormat="1" applyFont="1" applyFill="1" applyAlignment="1"/>
    <xf numFmtId="191" fontId="7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right"/>
    </xf>
    <xf numFmtId="0" fontId="7" fillId="0" borderId="7" xfId="0" applyFont="1" applyFill="1" applyBorder="1" applyAlignment="1"/>
    <xf numFmtId="191" fontId="10" fillId="0" borderId="0" xfId="0" applyNumberFormat="1" applyFont="1" applyFill="1" applyAlignment="1">
      <alignment horizontal="center"/>
    </xf>
    <xf numFmtId="41" fontId="7" fillId="0" borderId="8" xfId="0" applyNumberFormat="1" applyFont="1" applyFill="1" applyBorder="1" applyAlignment="1">
      <alignment horizontal="right"/>
    </xf>
    <xf numFmtId="39" fontId="7" fillId="0" borderId="0" xfId="0" applyNumberFormat="1" applyFont="1" applyFill="1" applyAlignment="1"/>
    <xf numFmtId="39" fontId="7" fillId="0" borderId="6" xfId="0" applyNumberFormat="1" applyFont="1" applyFill="1" applyBorder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quotePrefix="1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left"/>
    </xf>
    <xf numFmtId="38" fontId="7" fillId="0" borderId="0" xfId="0" applyNumberFormat="1" applyFont="1" applyFill="1" applyBorder="1" applyAlignment="1"/>
    <xf numFmtId="38" fontId="7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/>
    <xf numFmtId="43" fontId="7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37" fontId="7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/>
    <xf numFmtId="41" fontId="10" fillId="0" borderId="0" xfId="0" applyNumberFormat="1" applyFont="1" applyFill="1" applyAlignment="1">
      <alignment horizontal="center"/>
    </xf>
    <xf numFmtId="41" fontId="7" fillId="0" borderId="8" xfId="0" applyNumberFormat="1" applyFont="1" applyFill="1" applyBorder="1" applyAlignment="1"/>
    <xf numFmtId="41" fontId="7" fillId="0" borderId="4" xfId="0" applyNumberFormat="1" applyFont="1" applyFill="1" applyBorder="1" applyAlignment="1">
      <alignment horizontal="center" wrapText="1"/>
    </xf>
    <xf numFmtId="41" fontId="7" fillId="0" borderId="0" xfId="0" applyNumberFormat="1" applyFont="1" applyFill="1" applyAlignment="1">
      <alignment horizontal="center" wrapText="1"/>
    </xf>
    <xf numFmtId="41" fontId="7" fillId="0" borderId="3" xfId="0" applyNumberFormat="1" applyFont="1" applyFill="1" applyBorder="1" applyAlignment="1">
      <alignment horizontal="center" wrapText="1"/>
    </xf>
    <xf numFmtId="41" fontId="7" fillId="0" borderId="3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Alignment="1"/>
    <xf numFmtId="37" fontId="7" fillId="0" borderId="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37" fontId="7" fillId="0" borderId="3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/>
    <xf numFmtId="193" fontId="10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41" fontId="7" fillId="0" borderId="0" xfId="1" applyNumberFormat="1" applyFont="1" applyFill="1" applyAlignment="1"/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/>
    <xf numFmtId="2" fontId="7" fillId="0" borderId="0" xfId="0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192" fontId="7" fillId="0" borderId="0" xfId="0" applyNumberFormat="1" applyFont="1" applyFill="1" applyAlignment="1"/>
    <xf numFmtId="41" fontId="7" fillId="4" borderId="0" xfId="0" applyNumberFormat="1" applyFont="1" applyFill="1" applyAlignment="1">
      <alignment horizontal="right"/>
    </xf>
    <xf numFmtId="41" fontId="7" fillId="4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" fontId="9" fillId="0" borderId="0" xfId="0" applyNumberFormat="1" applyFont="1" applyFill="1" applyAlignment="1">
      <alignment horizontal="left"/>
    </xf>
    <xf numFmtId="41" fontId="7" fillId="0" borderId="5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tabSelected="1" view="pageBreakPreview" zoomScaleNormal="140" zoomScaleSheetLayoutView="100" workbookViewId="0">
      <selection activeCell="J25" sqref="J25"/>
    </sheetView>
  </sheetViews>
  <sheetFormatPr defaultColWidth="10.7109375" defaultRowHeight="20.100000000000001" customHeight="1"/>
  <cols>
    <col min="1" max="1" width="18.5703125" style="3" customWidth="1"/>
    <col min="2" max="2" width="12.7109375" style="3" customWidth="1"/>
    <col min="3" max="3" width="2.7109375" style="3" customWidth="1"/>
    <col min="4" max="4" width="7" style="3" customWidth="1"/>
    <col min="5" max="5" width="1.140625" style="3" customWidth="1"/>
    <col min="6" max="6" width="12.140625" style="20" customWidth="1"/>
    <col min="7" max="7" width="1.140625" style="3" customWidth="1"/>
    <col min="8" max="8" width="12.140625" style="20" customWidth="1"/>
    <col min="9" max="9" width="1.42578125" style="32" customWidth="1"/>
    <col min="10" max="10" width="12.140625" style="20" customWidth="1"/>
    <col min="11" max="11" width="1.140625" style="20" customWidth="1"/>
    <col min="12" max="12" width="12" style="20" customWidth="1"/>
    <col min="13" max="13" width="1.140625" style="20" hidden="1" customWidth="1"/>
    <col min="14" max="14" width="0.28515625" style="3" hidden="1" customWidth="1"/>
    <col min="15" max="15" width="10.7109375" style="3" customWidth="1"/>
    <col min="16" max="16" width="11.28515625" style="3" bestFit="1" customWidth="1"/>
    <col min="17" max="16384" width="10.7109375" style="3"/>
  </cols>
  <sheetData>
    <row r="1" spans="1:16" ht="21">
      <c r="A1" s="12" t="s">
        <v>178</v>
      </c>
      <c r="B1" s="13"/>
      <c r="C1" s="13"/>
      <c r="D1" s="13"/>
      <c r="E1" s="13"/>
      <c r="F1" s="14"/>
      <c r="G1" s="13"/>
      <c r="H1" s="14"/>
      <c r="I1" s="15"/>
      <c r="J1" s="14"/>
      <c r="K1" s="14"/>
      <c r="L1" s="14"/>
      <c r="M1" s="14"/>
    </row>
    <row r="2" spans="1:16" ht="21">
      <c r="A2" s="12" t="s">
        <v>93</v>
      </c>
      <c r="B2" s="13"/>
      <c r="C2" s="13"/>
      <c r="D2" s="13"/>
      <c r="E2" s="13"/>
      <c r="F2" s="14"/>
      <c r="G2" s="13"/>
      <c r="H2" s="14"/>
      <c r="I2" s="15"/>
      <c r="J2" s="14"/>
      <c r="K2" s="14"/>
      <c r="L2" s="14"/>
      <c r="M2" s="14"/>
    </row>
    <row r="3" spans="1:16" ht="21">
      <c r="A3" s="12" t="s">
        <v>182</v>
      </c>
      <c r="B3" s="13"/>
      <c r="C3" s="13"/>
      <c r="D3" s="13"/>
      <c r="E3" s="13"/>
      <c r="F3" s="14"/>
      <c r="G3" s="13"/>
      <c r="H3" s="14"/>
      <c r="I3" s="15"/>
      <c r="J3" s="14"/>
      <c r="K3" s="14"/>
      <c r="L3" s="14"/>
      <c r="M3" s="14"/>
    </row>
    <row r="4" spans="1:16" ht="21">
      <c r="A4" s="13"/>
      <c r="B4" s="13"/>
      <c r="C4" s="13"/>
      <c r="D4" s="13"/>
      <c r="E4" s="13"/>
      <c r="F4" s="16"/>
      <c r="G4" s="13"/>
      <c r="H4" s="16"/>
      <c r="I4" s="17"/>
      <c r="J4" s="16"/>
      <c r="K4" s="14"/>
      <c r="L4" s="6" t="s">
        <v>148</v>
      </c>
    </row>
    <row r="5" spans="1:16" ht="21">
      <c r="A5" s="13"/>
      <c r="B5" s="13"/>
      <c r="C5" s="13"/>
      <c r="D5" s="13"/>
      <c r="E5" s="13"/>
      <c r="F5" s="95" t="s">
        <v>85</v>
      </c>
      <c r="G5" s="95"/>
      <c r="H5" s="95"/>
      <c r="I5" s="95"/>
      <c r="J5" s="19"/>
      <c r="L5" s="19"/>
      <c r="N5" s="21"/>
    </row>
    <row r="6" spans="1:16" ht="21">
      <c r="A6" s="13"/>
      <c r="B6" s="13"/>
      <c r="C6" s="13"/>
      <c r="D6" s="13"/>
      <c r="E6" s="13"/>
      <c r="F6" s="94" t="s">
        <v>66</v>
      </c>
      <c r="G6" s="94"/>
      <c r="H6" s="94"/>
      <c r="I6" s="57"/>
      <c r="J6" s="94" t="s">
        <v>65</v>
      </c>
      <c r="K6" s="94"/>
      <c r="L6" s="94"/>
      <c r="M6" s="23"/>
      <c r="N6" s="23"/>
    </row>
    <row r="7" spans="1:16" ht="21">
      <c r="A7" s="13"/>
      <c r="B7" s="13"/>
      <c r="C7" s="13"/>
      <c r="D7" s="24" t="s">
        <v>0</v>
      </c>
      <c r="E7" s="13"/>
      <c r="F7" s="27" t="s">
        <v>183</v>
      </c>
      <c r="G7" s="67"/>
      <c r="H7" s="27" t="s">
        <v>179</v>
      </c>
      <c r="I7" s="68"/>
      <c r="J7" s="27" t="s">
        <v>183</v>
      </c>
      <c r="K7" s="67"/>
      <c r="L7" s="27" t="s">
        <v>179</v>
      </c>
      <c r="M7" s="67"/>
      <c r="N7" s="57"/>
    </row>
    <row r="8" spans="1:16" ht="21">
      <c r="A8" s="13"/>
      <c r="B8" s="13"/>
      <c r="C8" s="13"/>
      <c r="D8" s="24"/>
      <c r="E8" s="13"/>
      <c r="F8" s="82" t="s">
        <v>164</v>
      </c>
      <c r="G8" s="67"/>
      <c r="H8" s="82" t="s">
        <v>165</v>
      </c>
      <c r="I8" s="68"/>
      <c r="J8" s="82" t="s">
        <v>164</v>
      </c>
      <c r="K8" s="67"/>
      <c r="L8" s="82" t="s">
        <v>165</v>
      </c>
      <c r="M8" s="67"/>
      <c r="N8" s="57"/>
    </row>
    <row r="9" spans="1:16" ht="21">
      <c r="A9" s="13"/>
      <c r="B9" s="13"/>
      <c r="C9" s="13"/>
      <c r="D9" s="24"/>
      <c r="E9" s="13"/>
      <c r="F9" s="82" t="s">
        <v>163</v>
      </c>
      <c r="G9" s="67"/>
      <c r="H9" s="27"/>
      <c r="I9" s="68"/>
      <c r="J9" s="82" t="s">
        <v>163</v>
      </c>
      <c r="K9" s="67"/>
      <c r="L9" s="27"/>
      <c r="M9" s="67"/>
      <c r="N9" s="57"/>
    </row>
    <row r="10" spans="1:16" ht="21">
      <c r="A10" s="29" t="s">
        <v>34</v>
      </c>
      <c r="D10" s="25"/>
      <c r="E10" s="25"/>
      <c r="F10" s="18"/>
      <c r="G10" s="25"/>
      <c r="H10" s="30"/>
      <c r="I10" s="31"/>
      <c r="J10" s="18"/>
      <c r="K10" s="25"/>
      <c r="L10" s="30"/>
      <c r="M10" s="30"/>
      <c r="N10" s="6"/>
    </row>
    <row r="11" spans="1:16" ht="21">
      <c r="A11" s="29" t="s">
        <v>1</v>
      </c>
      <c r="C11" s="4"/>
      <c r="K11" s="3"/>
      <c r="N11" s="6"/>
    </row>
    <row r="12" spans="1:16" ht="21">
      <c r="A12" s="3" t="s">
        <v>35</v>
      </c>
      <c r="C12" s="4"/>
      <c r="D12" s="5"/>
      <c r="E12" s="5"/>
      <c r="F12" s="2">
        <v>768930</v>
      </c>
      <c r="G12" s="5"/>
      <c r="H12" s="2">
        <f>536988</f>
        <v>536988</v>
      </c>
      <c r="I12" s="5"/>
      <c r="J12" s="2">
        <f>+F12</f>
        <v>768930</v>
      </c>
      <c r="K12" s="9"/>
      <c r="L12" s="2">
        <f>+H12</f>
        <v>536988</v>
      </c>
      <c r="M12" s="2"/>
      <c r="N12" s="6"/>
      <c r="P12" s="11"/>
    </row>
    <row r="13" spans="1:16" ht="21">
      <c r="A13" s="3" t="s">
        <v>127</v>
      </c>
      <c r="C13" s="4"/>
      <c r="D13" s="5">
        <v>2</v>
      </c>
      <c r="E13" s="5"/>
      <c r="F13" s="91">
        <v>361582</v>
      </c>
      <c r="G13" s="5"/>
      <c r="H13" s="91">
        <v>626519</v>
      </c>
      <c r="I13" s="5"/>
      <c r="J13" s="2">
        <f>+F13</f>
        <v>361582</v>
      </c>
      <c r="K13" s="9"/>
      <c r="L13" s="2">
        <f>+H13</f>
        <v>626519</v>
      </c>
      <c r="M13" s="2"/>
      <c r="N13" s="6"/>
      <c r="P13" s="11"/>
    </row>
    <row r="14" spans="1:16" ht="21">
      <c r="A14" s="3" t="s">
        <v>94</v>
      </c>
      <c r="D14" s="5" t="s">
        <v>166</v>
      </c>
      <c r="E14" s="5"/>
      <c r="F14" s="2">
        <v>918370</v>
      </c>
      <c r="G14" s="5"/>
      <c r="H14" s="2">
        <v>870985</v>
      </c>
      <c r="I14" s="5"/>
      <c r="J14" s="2">
        <f>+F14</f>
        <v>918370</v>
      </c>
      <c r="K14" s="9"/>
      <c r="L14" s="2">
        <f>+H14</f>
        <v>870985</v>
      </c>
      <c r="M14" s="2"/>
      <c r="N14" s="6"/>
      <c r="P14" s="11"/>
    </row>
    <row r="15" spans="1:16" ht="21">
      <c r="A15" s="3" t="s">
        <v>36</v>
      </c>
      <c r="C15" s="4"/>
      <c r="D15" s="5"/>
      <c r="E15" s="5"/>
      <c r="F15" s="2">
        <v>201962</v>
      </c>
      <c r="G15" s="5"/>
      <c r="H15" s="2">
        <v>205446</v>
      </c>
      <c r="I15" s="5"/>
      <c r="J15" s="2">
        <f>+F15</f>
        <v>201962</v>
      </c>
      <c r="K15" s="9"/>
      <c r="L15" s="2">
        <f>+H15</f>
        <v>205446</v>
      </c>
      <c r="M15" s="2"/>
      <c r="N15" s="6"/>
      <c r="P15" s="11"/>
    </row>
    <row r="16" spans="1:16" ht="21">
      <c r="A16" s="3" t="s">
        <v>37</v>
      </c>
      <c r="D16" s="5"/>
      <c r="E16" s="4"/>
      <c r="F16" s="2">
        <v>32365</v>
      </c>
      <c r="G16" s="4"/>
      <c r="H16" s="2">
        <v>27593</v>
      </c>
      <c r="I16" s="4"/>
      <c r="J16" s="2">
        <f>+F16</f>
        <v>32365</v>
      </c>
      <c r="K16" s="8"/>
      <c r="L16" s="2">
        <f>+H16</f>
        <v>27593</v>
      </c>
      <c r="M16" s="2"/>
      <c r="N16" s="6"/>
      <c r="P16" s="11"/>
    </row>
    <row r="17" spans="1:16" ht="21">
      <c r="A17" s="29" t="s">
        <v>2</v>
      </c>
      <c r="D17" s="5"/>
      <c r="E17" s="4"/>
      <c r="F17" s="34">
        <f>SUM(F12:F16)</f>
        <v>2283209</v>
      </c>
      <c r="G17" s="4"/>
      <c r="H17" s="34">
        <f>SUM(H12:H16)</f>
        <v>2267531</v>
      </c>
      <c r="I17" s="4"/>
      <c r="J17" s="34">
        <f>SUM(J12:J16)</f>
        <v>2283209</v>
      </c>
      <c r="K17" s="8"/>
      <c r="L17" s="34">
        <f>SUM(L12:L16)</f>
        <v>2267531</v>
      </c>
      <c r="M17" s="2"/>
      <c r="N17" s="6"/>
    </row>
    <row r="18" spans="1:16" ht="21">
      <c r="A18" s="29" t="s">
        <v>14</v>
      </c>
      <c r="D18" s="5"/>
      <c r="E18" s="4"/>
      <c r="F18" s="1"/>
      <c r="G18" s="4"/>
      <c r="H18" s="1"/>
      <c r="I18" s="4"/>
      <c r="J18" s="1"/>
      <c r="K18" s="2"/>
      <c r="L18" s="1"/>
      <c r="M18" s="2"/>
      <c r="N18" s="6"/>
    </row>
    <row r="19" spans="1:16" ht="21">
      <c r="A19" s="3" t="s">
        <v>132</v>
      </c>
      <c r="D19" s="5">
        <v>16.5</v>
      </c>
      <c r="E19" s="4"/>
      <c r="F19" s="1">
        <v>36348</v>
      </c>
      <c r="G19" s="4"/>
      <c r="H19" s="1">
        <v>36348</v>
      </c>
      <c r="I19" s="4"/>
      <c r="J19" s="2">
        <f>+F19</f>
        <v>36348</v>
      </c>
      <c r="K19" s="8"/>
      <c r="L19" s="1">
        <f>+H19</f>
        <v>36348</v>
      </c>
      <c r="M19" s="2"/>
      <c r="N19" s="6"/>
    </row>
    <row r="20" spans="1:16" ht="21">
      <c r="A20" s="3" t="s">
        <v>87</v>
      </c>
      <c r="D20" s="5">
        <v>5</v>
      </c>
      <c r="E20" s="4"/>
      <c r="F20" s="1">
        <v>27428</v>
      </c>
      <c r="G20" s="4"/>
      <c r="H20" s="1">
        <v>24897</v>
      </c>
      <c r="I20" s="4"/>
      <c r="J20" s="2">
        <v>5850</v>
      </c>
      <c r="K20" s="8"/>
      <c r="L20" s="1">
        <v>5850</v>
      </c>
      <c r="M20" s="2"/>
      <c r="N20" s="6"/>
      <c r="P20" s="11"/>
    </row>
    <row r="21" spans="1:16" ht="21">
      <c r="A21" s="3" t="s">
        <v>126</v>
      </c>
      <c r="D21" s="5">
        <v>6</v>
      </c>
      <c r="E21" s="4"/>
      <c r="F21" s="1">
        <v>631897</v>
      </c>
      <c r="G21" s="4"/>
      <c r="H21" s="1">
        <v>539383</v>
      </c>
      <c r="I21" s="4"/>
      <c r="J21" s="2">
        <f t="shared" ref="J21:J28" si="0">+F21</f>
        <v>631897</v>
      </c>
      <c r="K21" s="8"/>
      <c r="L21" s="1">
        <f t="shared" ref="L21:L28" si="1">+H21</f>
        <v>539383</v>
      </c>
      <c r="M21" s="2"/>
      <c r="N21" s="6"/>
      <c r="P21" s="11"/>
    </row>
    <row r="22" spans="1:16" ht="21">
      <c r="A22" s="3" t="s">
        <v>95</v>
      </c>
      <c r="D22" s="5">
        <v>7</v>
      </c>
      <c r="E22" s="5"/>
      <c r="F22" s="1">
        <v>66900</v>
      </c>
      <c r="G22" s="5"/>
      <c r="H22" s="1">
        <v>60963</v>
      </c>
      <c r="I22" s="5"/>
      <c r="J22" s="2">
        <f t="shared" si="0"/>
        <v>66900</v>
      </c>
      <c r="K22" s="9"/>
      <c r="L22" s="1">
        <f t="shared" si="1"/>
        <v>60963</v>
      </c>
      <c r="M22" s="2"/>
      <c r="N22" s="6"/>
      <c r="P22" s="11"/>
    </row>
    <row r="23" spans="1:16" ht="21">
      <c r="A23" s="35" t="s">
        <v>96</v>
      </c>
      <c r="D23" s="5">
        <v>8</v>
      </c>
      <c r="E23" s="5"/>
      <c r="F23" s="1">
        <v>4613432</v>
      </c>
      <c r="G23" s="5"/>
      <c r="H23" s="92">
        <v>4563713</v>
      </c>
      <c r="I23" s="5"/>
      <c r="J23" s="2">
        <f t="shared" si="0"/>
        <v>4613432</v>
      </c>
      <c r="K23" s="9"/>
      <c r="L23" s="92">
        <f t="shared" si="1"/>
        <v>4563713</v>
      </c>
      <c r="M23" s="1"/>
      <c r="N23" s="6"/>
      <c r="P23" s="11"/>
    </row>
    <row r="24" spans="1:16" ht="21">
      <c r="A24" s="35" t="s">
        <v>89</v>
      </c>
      <c r="D24" s="5"/>
      <c r="E24" s="5"/>
      <c r="F24" s="1">
        <v>3619</v>
      </c>
      <c r="G24" s="5"/>
      <c r="H24" s="92">
        <v>6673</v>
      </c>
      <c r="I24" s="5"/>
      <c r="J24" s="2">
        <f t="shared" si="0"/>
        <v>3619</v>
      </c>
      <c r="K24" s="9"/>
      <c r="L24" s="92">
        <f t="shared" si="1"/>
        <v>6673</v>
      </c>
      <c r="M24" s="1"/>
      <c r="N24" s="6"/>
      <c r="P24" s="11"/>
    </row>
    <row r="25" spans="1:16" ht="21">
      <c r="A25" s="35" t="s">
        <v>97</v>
      </c>
      <c r="D25" s="5"/>
      <c r="E25" s="5"/>
      <c r="F25" s="1">
        <v>10848</v>
      </c>
      <c r="G25" s="5"/>
      <c r="H25" s="1">
        <f>9478</f>
        <v>9478</v>
      </c>
      <c r="I25" s="5"/>
      <c r="J25" s="2">
        <f t="shared" si="0"/>
        <v>10848</v>
      </c>
      <c r="K25" s="9"/>
      <c r="L25" s="1">
        <f t="shared" si="1"/>
        <v>9478</v>
      </c>
      <c r="M25" s="1"/>
      <c r="N25" s="6"/>
      <c r="P25" s="11"/>
    </row>
    <row r="26" spans="1:16" ht="21">
      <c r="A26" s="35" t="s">
        <v>98</v>
      </c>
      <c r="D26" s="5"/>
      <c r="E26" s="5"/>
      <c r="F26" s="1">
        <v>1035</v>
      </c>
      <c r="G26" s="5"/>
      <c r="H26" s="1">
        <v>1347</v>
      </c>
      <c r="I26" s="5"/>
      <c r="J26" s="2">
        <f t="shared" si="0"/>
        <v>1035</v>
      </c>
      <c r="K26" s="9"/>
      <c r="L26" s="1">
        <f t="shared" si="1"/>
        <v>1347</v>
      </c>
      <c r="M26" s="1"/>
      <c r="N26" s="6"/>
      <c r="P26" s="11"/>
    </row>
    <row r="27" spans="1:16" ht="21">
      <c r="A27" s="35" t="s">
        <v>119</v>
      </c>
      <c r="D27" s="5"/>
      <c r="E27" s="5"/>
      <c r="F27" s="1">
        <v>7229</v>
      </c>
      <c r="G27" s="5"/>
      <c r="H27" s="1">
        <v>8789</v>
      </c>
      <c r="I27" s="5"/>
      <c r="J27" s="2">
        <f t="shared" si="0"/>
        <v>7229</v>
      </c>
      <c r="K27" s="9"/>
      <c r="L27" s="1">
        <f t="shared" si="1"/>
        <v>8789</v>
      </c>
      <c r="M27" s="1"/>
      <c r="N27" s="6"/>
      <c r="P27" s="11"/>
    </row>
    <row r="28" spans="1:16" ht="21">
      <c r="A28" s="35" t="s">
        <v>38</v>
      </c>
      <c r="D28" s="5"/>
      <c r="E28" s="5"/>
      <c r="F28" s="1">
        <v>5689</v>
      </c>
      <c r="G28" s="5"/>
      <c r="H28" s="1">
        <v>8553</v>
      </c>
      <c r="I28" s="5"/>
      <c r="J28" s="2">
        <f t="shared" si="0"/>
        <v>5689</v>
      </c>
      <c r="K28" s="9"/>
      <c r="L28" s="1">
        <f t="shared" si="1"/>
        <v>8553</v>
      </c>
      <c r="M28" s="2"/>
      <c r="N28" s="6"/>
      <c r="P28" s="11"/>
    </row>
    <row r="29" spans="1:16" ht="21">
      <c r="A29" s="29" t="s">
        <v>15</v>
      </c>
      <c r="D29" s="5"/>
      <c r="E29" s="5"/>
      <c r="F29" s="34">
        <f>SUM(F19:F28)</f>
        <v>5404425</v>
      </c>
      <c r="G29" s="5"/>
      <c r="H29" s="34">
        <f>SUM(H19:H28)</f>
        <v>5260144</v>
      </c>
      <c r="I29" s="5"/>
      <c r="J29" s="34">
        <f>SUM(J19:J28)</f>
        <v>5382847</v>
      </c>
      <c r="K29" s="1"/>
      <c r="L29" s="34">
        <f>SUM(L19:L28)</f>
        <v>5241097</v>
      </c>
      <c r="M29" s="2"/>
      <c r="N29" s="6"/>
    </row>
    <row r="30" spans="1:16" ht="21.75" thickBot="1">
      <c r="A30" s="29" t="s">
        <v>3</v>
      </c>
      <c r="D30" s="4"/>
      <c r="E30" s="4"/>
      <c r="F30" s="36">
        <f>SUM(F17,F29)</f>
        <v>7687634</v>
      </c>
      <c r="G30" s="4"/>
      <c r="H30" s="36">
        <f>SUM(H17,H29)</f>
        <v>7527675</v>
      </c>
      <c r="I30" s="4"/>
      <c r="J30" s="36">
        <f>SUM(J17,J29)</f>
        <v>7666056</v>
      </c>
      <c r="K30" s="1"/>
      <c r="L30" s="36">
        <f>SUM(L17,L29)</f>
        <v>7508628</v>
      </c>
      <c r="M30" s="2"/>
      <c r="N30" s="6"/>
    </row>
    <row r="31" spans="1:16" ht="21.75" thickTop="1">
      <c r="A31" s="29"/>
      <c r="D31" s="4"/>
      <c r="E31" s="4"/>
      <c r="F31" s="1"/>
      <c r="G31" s="4"/>
      <c r="H31" s="1"/>
      <c r="I31" s="1"/>
      <c r="J31" s="1"/>
      <c r="K31" s="2"/>
      <c r="L31" s="1"/>
      <c r="M31" s="2"/>
      <c r="N31" s="6"/>
    </row>
    <row r="32" spans="1:16" ht="21">
      <c r="A32" s="3" t="s">
        <v>4</v>
      </c>
      <c r="D32" s="4"/>
      <c r="E32" s="4"/>
      <c r="F32" s="32"/>
      <c r="G32" s="4"/>
      <c r="H32" s="32"/>
      <c r="J32" s="32"/>
      <c r="L32" s="32"/>
      <c r="N32" s="6"/>
    </row>
    <row r="33" spans="1:14" ht="21">
      <c r="A33" s="12" t="s">
        <v>178</v>
      </c>
      <c r="B33" s="13"/>
      <c r="C33" s="13"/>
      <c r="D33" s="13"/>
      <c r="E33" s="13"/>
      <c r="F33" s="14"/>
      <c r="G33" s="13"/>
      <c r="H33" s="14"/>
      <c r="I33" s="15"/>
      <c r="J33" s="14"/>
      <c r="K33" s="14"/>
      <c r="L33" s="14"/>
      <c r="M33" s="14"/>
    </row>
    <row r="34" spans="1:14" ht="20.100000000000001" customHeight="1">
      <c r="A34" s="12" t="s">
        <v>99</v>
      </c>
      <c r="B34" s="13"/>
      <c r="C34" s="13"/>
      <c r="D34" s="13"/>
      <c r="E34" s="13"/>
      <c r="F34" s="14"/>
      <c r="G34" s="13"/>
      <c r="H34" s="14"/>
      <c r="I34" s="15"/>
      <c r="J34" s="14"/>
      <c r="K34" s="14"/>
      <c r="L34" s="14"/>
      <c r="M34" s="14"/>
      <c r="N34" s="6"/>
    </row>
    <row r="35" spans="1:14" ht="21">
      <c r="A35" s="12" t="s">
        <v>182</v>
      </c>
      <c r="B35" s="13"/>
      <c r="C35" s="13"/>
      <c r="D35" s="13"/>
      <c r="E35" s="13"/>
      <c r="F35" s="14"/>
      <c r="G35" s="13"/>
      <c r="H35" s="14"/>
      <c r="I35" s="15"/>
      <c r="J35" s="14"/>
      <c r="K35" s="14"/>
      <c r="L35" s="14"/>
      <c r="M35" s="14"/>
    </row>
    <row r="36" spans="1:14" ht="21">
      <c r="A36" s="13"/>
      <c r="B36" s="13"/>
      <c r="C36" s="13"/>
      <c r="D36" s="13"/>
      <c r="E36" s="13"/>
      <c r="F36" s="16"/>
      <c r="G36" s="13"/>
      <c r="H36" s="16"/>
      <c r="I36" s="17"/>
      <c r="J36" s="16"/>
      <c r="K36" s="14"/>
      <c r="L36" s="6" t="s">
        <v>148</v>
      </c>
    </row>
    <row r="37" spans="1:14" ht="21">
      <c r="A37" s="13"/>
      <c r="B37" s="13"/>
      <c r="C37" s="13"/>
      <c r="D37" s="13"/>
      <c r="E37" s="13"/>
      <c r="F37" s="95" t="s">
        <v>85</v>
      </c>
      <c r="G37" s="95"/>
      <c r="H37" s="95"/>
      <c r="I37" s="95"/>
      <c r="J37" s="19"/>
      <c r="L37" s="19"/>
      <c r="N37" s="21"/>
    </row>
    <row r="38" spans="1:14" ht="21">
      <c r="A38" s="13"/>
      <c r="B38" s="13"/>
      <c r="C38" s="13"/>
      <c r="D38" s="13"/>
      <c r="E38" s="13"/>
      <c r="F38" s="94" t="s">
        <v>66</v>
      </c>
      <c r="G38" s="94"/>
      <c r="H38" s="94"/>
      <c r="I38" s="57"/>
      <c r="J38" s="94" t="s">
        <v>65</v>
      </c>
      <c r="K38" s="94"/>
      <c r="L38" s="94"/>
      <c r="M38" s="23"/>
      <c r="N38" s="23"/>
    </row>
    <row r="39" spans="1:14" ht="21">
      <c r="A39" s="13"/>
      <c r="B39" s="13"/>
      <c r="C39" s="13"/>
      <c r="D39" s="24" t="s">
        <v>0</v>
      </c>
      <c r="E39" s="13"/>
      <c r="F39" s="27" t="s">
        <v>183</v>
      </c>
      <c r="G39" s="67"/>
      <c r="H39" s="27" t="s">
        <v>179</v>
      </c>
      <c r="I39" s="68"/>
      <c r="J39" s="27" t="s">
        <v>183</v>
      </c>
      <c r="K39" s="67"/>
      <c r="L39" s="27" t="s">
        <v>179</v>
      </c>
      <c r="M39" s="67"/>
      <c r="N39" s="57"/>
    </row>
    <row r="40" spans="1:14" ht="23.1" customHeight="1">
      <c r="A40" s="13"/>
      <c r="B40" s="13"/>
      <c r="C40" s="13"/>
      <c r="D40" s="24"/>
      <c r="E40" s="13"/>
      <c r="F40" s="82" t="s">
        <v>164</v>
      </c>
      <c r="G40" s="67"/>
      <c r="H40" s="82" t="s">
        <v>165</v>
      </c>
      <c r="I40" s="68"/>
      <c r="J40" s="82" t="s">
        <v>164</v>
      </c>
      <c r="K40" s="67"/>
      <c r="L40" s="82" t="s">
        <v>165</v>
      </c>
      <c r="M40" s="67"/>
      <c r="N40" s="57"/>
    </row>
    <row r="41" spans="1:14" ht="23.1" customHeight="1">
      <c r="A41" s="13"/>
      <c r="B41" s="13"/>
      <c r="C41" s="13"/>
      <c r="D41" s="24"/>
      <c r="E41" s="13"/>
      <c r="F41" s="82" t="s">
        <v>163</v>
      </c>
      <c r="G41" s="67"/>
      <c r="H41" s="27"/>
      <c r="I41" s="68"/>
      <c r="J41" s="82" t="s">
        <v>163</v>
      </c>
      <c r="K41" s="67"/>
      <c r="L41" s="27"/>
      <c r="M41" s="67"/>
      <c r="N41" s="57"/>
    </row>
    <row r="42" spans="1:14" ht="23.1" customHeight="1">
      <c r="A42" s="37" t="s">
        <v>39</v>
      </c>
      <c r="F42" s="30"/>
      <c r="H42" s="30"/>
      <c r="I42" s="31"/>
      <c r="J42" s="30"/>
      <c r="K42" s="30"/>
      <c r="L42" s="30"/>
      <c r="M42" s="30"/>
      <c r="N42" s="6"/>
    </row>
    <row r="43" spans="1:14" ht="23.1" customHeight="1">
      <c r="A43" s="29" t="s">
        <v>5</v>
      </c>
      <c r="C43" s="4"/>
      <c r="N43" s="6"/>
    </row>
    <row r="44" spans="1:14" ht="23.1" customHeight="1">
      <c r="A44" s="3" t="s">
        <v>100</v>
      </c>
      <c r="C44" s="4"/>
      <c r="D44" s="5" t="s">
        <v>160</v>
      </c>
      <c r="E44" s="5"/>
      <c r="F44" s="2">
        <v>698192</v>
      </c>
      <c r="G44" s="5"/>
      <c r="H44" s="2">
        <v>724185</v>
      </c>
      <c r="I44" s="5"/>
      <c r="J44" s="2">
        <f>+F44</f>
        <v>698192</v>
      </c>
      <c r="K44" s="9"/>
      <c r="L44" s="2">
        <f>+H44</f>
        <v>724185</v>
      </c>
      <c r="M44" s="2"/>
      <c r="N44" s="6"/>
    </row>
    <row r="45" spans="1:14" ht="23.1" customHeight="1">
      <c r="A45" s="3" t="s">
        <v>78</v>
      </c>
      <c r="C45" s="4"/>
      <c r="D45" s="5"/>
      <c r="E45" s="5"/>
      <c r="F45" s="2"/>
      <c r="G45" s="5"/>
      <c r="H45" s="2"/>
      <c r="I45" s="5"/>
      <c r="J45" s="2"/>
      <c r="K45" s="9"/>
      <c r="L45" s="2"/>
      <c r="M45" s="2"/>
      <c r="N45" s="6"/>
    </row>
    <row r="46" spans="1:14" ht="23.1" customHeight="1">
      <c r="A46" s="3" t="s">
        <v>79</v>
      </c>
      <c r="C46" s="4"/>
      <c r="D46" s="5" t="s">
        <v>159</v>
      </c>
      <c r="E46" s="5"/>
      <c r="F46" s="2">
        <v>56189</v>
      </c>
      <c r="G46" s="5"/>
      <c r="H46" s="2">
        <v>70223</v>
      </c>
      <c r="I46" s="5"/>
      <c r="J46" s="2">
        <f>+F46</f>
        <v>56189</v>
      </c>
      <c r="K46" s="9"/>
      <c r="L46" s="2">
        <f>+H46</f>
        <v>70223</v>
      </c>
      <c r="M46" s="2"/>
      <c r="N46" s="6"/>
    </row>
    <row r="47" spans="1:14" s="7" customFormat="1" ht="23.1" customHeight="1">
      <c r="A47" s="7" t="s">
        <v>111</v>
      </c>
      <c r="C47" s="8"/>
      <c r="D47" s="9"/>
      <c r="E47" s="9"/>
      <c r="F47" s="2">
        <v>35940</v>
      </c>
      <c r="G47" s="9"/>
      <c r="H47" s="2">
        <v>89583</v>
      </c>
      <c r="I47" s="9"/>
      <c r="J47" s="2">
        <f>+F47</f>
        <v>35940</v>
      </c>
      <c r="K47" s="9"/>
      <c r="L47" s="2">
        <f>+H47</f>
        <v>89583</v>
      </c>
      <c r="M47" s="1"/>
      <c r="N47" s="10"/>
    </row>
    <row r="48" spans="1:14" s="7" customFormat="1" ht="23.1" customHeight="1">
      <c r="A48" s="7" t="s">
        <v>112</v>
      </c>
      <c r="C48" s="8"/>
      <c r="D48" s="9"/>
      <c r="E48" s="9"/>
      <c r="F48" s="2">
        <v>238118</v>
      </c>
      <c r="G48" s="9"/>
      <c r="H48" s="2">
        <v>224513</v>
      </c>
      <c r="I48" s="9"/>
      <c r="J48" s="2">
        <f>+F48</f>
        <v>238118</v>
      </c>
      <c r="K48" s="9"/>
      <c r="L48" s="2">
        <f>+H48</f>
        <v>224513</v>
      </c>
      <c r="M48" s="1"/>
      <c r="N48" s="10"/>
    </row>
    <row r="49" spans="1:15" ht="23.1" customHeight="1">
      <c r="A49" s="3" t="s">
        <v>40</v>
      </c>
      <c r="C49" s="4"/>
      <c r="D49" s="5"/>
      <c r="E49" s="5"/>
      <c r="F49" s="2">
        <v>29950</v>
      </c>
      <c r="G49" s="5"/>
      <c r="H49" s="2">
        <f>39141+1</f>
        <v>39142</v>
      </c>
      <c r="I49" s="5"/>
      <c r="J49" s="2">
        <f>+F49</f>
        <v>29950</v>
      </c>
      <c r="K49" s="9"/>
      <c r="L49" s="2">
        <f>+H49</f>
        <v>39142</v>
      </c>
      <c r="M49" s="2"/>
      <c r="N49" s="6"/>
      <c r="O49" s="11"/>
    </row>
    <row r="50" spans="1:15" ht="23.1" customHeight="1">
      <c r="A50" s="29" t="s">
        <v>6</v>
      </c>
      <c r="C50" s="4"/>
      <c r="F50" s="34">
        <f>SUM(F44:F49)</f>
        <v>1058389</v>
      </c>
      <c r="H50" s="34">
        <f>SUM(H44:H49)</f>
        <v>1147646</v>
      </c>
      <c r="I50" s="3"/>
      <c r="J50" s="34">
        <f>SUM(J44:J49)</f>
        <v>1058389</v>
      </c>
      <c r="K50" s="7"/>
      <c r="L50" s="34">
        <f>SUM(L44:L49)</f>
        <v>1147646</v>
      </c>
      <c r="M50" s="1"/>
      <c r="N50" s="6"/>
    </row>
    <row r="51" spans="1:15" ht="23.1" customHeight="1">
      <c r="A51" s="29" t="s">
        <v>16</v>
      </c>
      <c r="C51" s="4"/>
      <c r="F51" s="1"/>
      <c r="H51" s="1"/>
      <c r="I51" s="3"/>
      <c r="J51" s="1"/>
      <c r="K51" s="1"/>
      <c r="L51" s="1"/>
      <c r="M51" s="1"/>
      <c r="N51" s="6"/>
    </row>
    <row r="52" spans="1:15" ht="23.1" customHeight="1">
      <c r="A52" s="3" t="s">
        <v>80</v>
      </c>
      <c r="C52" s="4"/>
      <c r="F52" s="1"/>
      <c r="H52" s="1"/>
      <c r="I52" s="3"/>
      <c r="J52" s="1"/>
      <c r="K52" s="1"/>
      <c r="L52" s="1"/>
      <c r="M52" s="1"/>
      <c r="N52" s="6"/>
    </row>
    <row r="53" spans="1:15" ht="23.1" customHeight="1">
      <c r="A53" s="3" t="s">
        <v>81</v>
      </c>
      <c r="C53" s="4"/>
      <c r="D53" s="5" t="s">
        <v>159</v>
      </c>
      <c r="E53" s="5"/>
      <c r="F53" s="1">
        <v>68000</v>
      </c>
      <c r="G53" s="69"/>
      <c r="H53" s="1">
        <v>75190</v>
      </c>
      <c r="I53" s="69"/>
      <c r="J53" s="2">
        <f>+F53</f>
        <v>68000</v>
      </c>
      <c r="K53" s="93"/>
      <c r="L53" s="1">
        <f>+H53</f>
        <v>75190</v>
      </c>
      <c r="M53" s="1"/>
      <c r="N53" s="6"/>
    </row>
    <row r="54" spans="1:15" ht="23.1" customHeight="1">
      <c r="A54" s="3" t="s">
        <v>41</v>
      </c>
      <c r="C54" s="4"/>
      <c r="D54" s="5">
        <v>4</v>
      </c>
      <c r="E54" s="5"/>
      <c r="F54" s="1">
        <v>95115</v>
      </c>
      <c r="G54" s="69"/>
      <c r="H54" s="1">
        <v>84157</v>
      </c>
      <c r="I54" s="69"/>
      <c r="J54" s="2">
        <f>+F54</f>
        <v>95115</v>
      </c>
      <c r="K54" s="93"/>
      <c r="L54" s="1">
        <f>+H54</f>
        <v>84157</v>
      </c>
      <c r="M54" s="1"/>
      <c r="N54" s="6"/>
    </row>
    <row r="55" spans="1:15" ht="23.1" customHeight="1">
      <c r="A55" s="3" t="s">
        <v>42</v>
      </c>
      <c r="C55" s="4"/>
      <c r="D55" s="5"/>
      <c r="E55" s="5"/>
      <c r="F55" s="1">
        <v>41805</v>
      </c>
      <c r="G55" s="69"/>
      <c r="H55" s="1">
        <v>45172</v>
      </c>
      <c r="I55" s="69"/>
      <c r="J55" s="2">
        <f>+F55</f>
        <v>41805</v>
      </c>
      <c r="K55" s="93"/>
      <c r="L55" s="1">
        <f>+H55</f>
        <v>45172</v>
      </c>
      <c r="M55" s="1"/>
      <c r="N55" s="6"/>
    </row>
    <row r="56" spans="1:15" ht="23.1" customHeight="1">
      <c r="A56" s="3" t="s">
        <v>101</v>
      </c>
      <c r="C56" s="4"/>
      <c r="D56" s="5">
        <v>11</v>
      </c>
      <c r="E56" s="5"/>
      <c r="F56" s="1">
        <v>79641</v>
      </c>
      <c r="G56" s="69"/>
      <c r="H56" s="92">
        <v>82989</v>
      </c>
      <c r="I56" s="69"/>
      <c r="J56" s="2">
        <f>+F56</f>
        <v>79641</v>
      </c>
      <c r="K56" s="93"/>
      <c r="L56" s="1">
        <f>+H56</f>
        <v>82989</v>
      </c>
      <c r="M56" s="1"/>
      <c r="N56" s="6"/>
    </row>
    <row r="57" spans="1:15" ht="23.1" customHeight="1">
      <c r="A57" s="3" t="s">
        <v>43</v>
      </c>
      <c r="C57" s="4"/>
      <c r="D57" s="5"/>
      <c r="E57" s="5"/>
      <c r="F57" s="1">
        <v>2925</v>
      </c>
      <c r="G57" s="69"/>
      <c r="H57" s="1">
        <v>2830</v>
      </c>
      <c r="I57" s="69"/>
      <c r="J57" s="2">
        <f>+F57</f>
        <v>2925</v>
      </c>
      <c r="K57" s="93"/>
      <c r="L57" s="1">
        <f>+H57</f>
        <v>2830</v>
      </c>
      <c r="M57" s="1"/>
      <c r="N57" s="6"/>
    </row>
    <row r="58" spans="1:15" ht="23.1" customHeight="1">
      <c r="A58" s="29" t="s">
        <v>17</v>
      </c>
      <c r="C58" s="4"/>
      <c r="D58" s="5"/>
      <c r="E58" s="5"/>
      <c r="F58" s="34">
        <f>SUM(F53:F57)</f>
        <v>287486</v>
      </c>
      <c r="G58" s="5"/>
      <c r="H58" s="34">
        <f>SUM(H53:H57)</f>
        <v>290338</v>
      </c>
      <c r="I58" s="5"/>
      <c r="J58" s="34">
        <f>SUM(J53:J57)</f>
        <v>287486</v>
      </c>
      <c r="K58" s="1"/>
      <c r="L58" s="34">
        <f>SUM(L53:L57)</f>
        <v>290338</v>
      </c>
      <c r="M58" s="1"/>
      <c r="N58" s="6"/>
    </row>
    <row r="59" spans="1:15" ht="23.1" customHeight="1">
      <c r="A59" s="29" t="s">
        <v>7</v>
      </c>
      <c r="C59" s="4"/>
      <c r="F59" s="33">
        <f>SUM(F50,F58)</f>
        <v>1345875</v>
      </c>
      <c r="H59" s="33">
        <f>SUM(H50,H58)</f>
        <v>1437984</v>
      </c>
      <c r="I59" s="3"/>
      <c r="J59" s="33">
        <f>SUM(J50,J58)</f>
        <v>1345875</v>
      </c>
      <c r="K59" s="1"/>
      <c r="L59" s="33">
        <f>SUM(L50,L58)</f>
        <v>1437984</v>
      </c>
      <c r="M59" s="1"/>
      <c r="N59" s="6"/>
    </row>
    <row r="60" spans="1:15" ht="23.1" customHeight="1">
      <c r="D60" s="4"/>
      <c r="E60" s="4"/>
      <c r="F60" s="32"/>
      <c r="G60" s="4"/>
      <c r="H60" s="32"/>
      <c r="J60" s="32"/>
      <c r="L60" s="32"/>
      <c r="N60" s="6"/>
    </row>
    <row r="61" spans="1:15" ht="23.1" customHeight="1">
      <c r="A61" s="3" t="s">
        <v>4</v>
      </c>
      <c r="D61" s="4"/>
      <c r="E61" s="4"/>
      <c r="F61" s="32"/>
      <c r="G61" s="4"/>
      <c r="H61" s="32"/>
      <c r="J61" s="32"/>
      <c r="L61" s="32"/>
      <c r="N61" s="6"/>
    </row>
    <row r="62" spans="1:15" ht="20.100000000000001" customHeight="1">
      <c r="A62" s="12" t="s">
        <v>178</v>
      </c>
      <c r="B62" s="13"/>
      <c r="C62" s="13"/>
      <c r="D62" s="13"/>
      <c r="E62" s="13"/>
      <c r="F62" s="14"/>
      <c r="G62" s="13"/>
      <c r="H62" s="14"/>
      <c r="I62" s="15"/>
      <c r="J62" s="14"/>
      <c r="K62" s="14"/>
      <c r="L62" s="14"/>
      <c r="M62" s="14"/>
      <c r="N62" s="6"/>
    </row>
    <row r="63" spans="1:15" ht="20.100000000000001" customHeight="1">
      <c r="A63" s="12" t="s">
        <v>99</v>
      </c>
      <c r="B63" s="13"/>
      <c r="C63" s="13"/>
      <c r="D63" s="13"/>
      <c r="E63" s="13"/>
      <c r="F63" s="14"/>
      <c r="G63" s="13"/>
      <c r="H63" s="14"/>
      <c r="I63" s="15"/>
      <c r="J63" s="14"/>
      <c r="K63" s="14"/>
      <c r="L63" s="14"/>
      <c r="M63" s="14"/>
      <c r="N63" s="6"/>
    </row>
    <row r="64" spans="1:15" ht="21">
      <c r="A64" s="12" t="s">
        <v>182</v>
      </c>
      <c r="B64" s="13"/>
      <c r="C64" s="13"/>
      <c r="D64" s="13"/>
      <c r="E64" s="13"/>
      <c r="F64" s="14"/>
      <c r="G64" s="13"/>
      <c r="H64" s="14"/>
      <c r="I64" s="15"/>
      <c r="J64" s="14"/>
      <c r="K64" s="14"/>
      <c r="L64" s="14"/>
      <c r="M64" s="14"/>
    </row>
    <row r="65" spans="1:14" ht="21">
      <c r="A65" s="13"/>
      <c r="B65" s="13"/>
      <c r="C65" s="13"/>
      <c r="D65" s="13"/>
      <c r="E65" s="13"/>
      <c r="F65" s="16"/>
      <c r="G65" s="13"/>
      <c r="H65" s="16"/>
      <c r="I65" s="17"/>
      <c r="J65" s="16"/>
      <c r="K65" s="14"/>
      <c r="L65" s="6" t="s">
        <v>148</v>
      </c>
    </row>
    <row r="66" spans="1:14" ht="21">
      <c r="A66" s="13"/>
      <c r="B66" s="13"/>
      <c r="C66" s="13"/>
      <c r="D66" s="13"/>
      <c r="E66" s="13"/>
      <c r="F66" s="95" t="s">
        <v>85</v>
      </c>
      <c r="G66" s="95"/>
      <c r="H66" s="95"/>
      <c r="I66" s="95"/>
      <c r="J66" s="19"/>
      <c r="L66" s="19"/>
      <c r="N66" s="21"/>
    </row>
    <row r="67" spans="1:14" ht="21">
      <c r="A67" s="13"/>
      <c r="B67" s="13"/>
      <c r="C67" s="13"/>
      <c r="D67" s="13"/>
      <c r="E67" s="13"/>
      <c r="F67" s="94" t="s">
        <v>66</v>
      </c>
      <c r="G67" s="94"/>
      <c r="H67" s="94"/>
      <c r="I67" s="57"/>
      <c r="J67" s="94" t="s">
        <v>65</v>
      </c>
      <c r="K67" s="94"/>
      <c r="L67" s="94"/>
      <c r="M67" s="23"/>
      <c r="N67" s="23"/>
    </row>
    <row r="68" spans="1:14" ht="21">
      <c r="A68" s="13"/>
      <c r="B68" s="13"/>
      <c r="C68" s="13"/>
      <c r="E68" s="13"/>
      <c r="F68" s="27" t="s">
        <v>183</v>
      </c>
      <c r="G68" s="67"/>
      <c r="H68" s="27" t="s">
        <v>179</v>
      </c>
      <c r="I68" s="68"/>
      <c r="J68" s="27" t="s">
        <v>183</v>
      </c>
      <c r="K68" s="67"/>
      <c r="L68" s="27" t="s">
        <v>179</v>
      </c>
      <c r="M68" s="67"/>
      <c r="N68" s="57"/>
    </row>
    <row r="69" spans="1:14" ht="21">
      <c r="A69" s="13"/>
      <c r="B69" s="13"/>
      <c r="C69" s="13"/>
      <c r="D69" s="24"/>
      <c r="E69" s="13"/>
      <c r="F69" s="82" t="s">
        <v>164</v>
      </c>
      <c r="G69" s="67"/>
      <c r="H69" s="82" t="s">
        <v>165</v>
      </c>
      <c r="I69" s="68"/>
      <c r="J69" s="82" t="s">
        <v>164</v>
      </c>
      <c r="K69" s="67"/>
      <c r="L69" s="82" t="s">
        <v>165</v>
      </c>
      <c r="M69" s="67"/>
      <c r="N69" s="57"/>
    </row>
    <row r="70" spans="1:14" ht="21">
      <c r="A70" s="13"/>
      <c r="B70" s="13"/>
      <c r="C70" s="13"/>
      <c r="D70" s="24"/>
      <c r="E70" s="13"/>
      <c r="F70" s="82" t="s">
        <v>163</v>
      </c>
      <c r="G70" s="67"/>
      <c r="H70" s="27"/>
      <c r="I70" s="68"/>
      <c r="J70" s="82" t="s">
        <v>163</v>
      </c>
      <c r="K70" s="67"/>
      <c r="L70" s="27"/>
      <c r="M70" s="67"/>
      <c r="N70" s="57"/>
    </row>
    <row r="71" spans="1:14" ht="21">
      <c r="A71" s="37" t="s">
        <v>175</v>
      </c>
      <c r="B71" s="13"/>
      <c r="C71" s="13"/>
      <c r="D71" s="24"/>
      <c r="E71" s="13"/>
      <c r="F71" s="82"/>
      <c r="G71" s="67"/>
      <c r="H71" s="27"/>
      <c r="I71" s="68"/>
      <c r="J71" s="82"/>
      <c r="K71" s="67"/>
      <c r="L71" s="27"/>
      <c r="M71" s="67"/>
      <c r="N71" s="57"/>
    </row>
    <row r="72" spans="1:14" ht="20.100000000000001" customHeight="1">
      <c r="A72" s="12" t="s">
        <v>8</v>
      </c>
      <c r="C72" s="4"/>
      <c r="N72" s="6"/>
    </row>
    <row r="73" spans="1:14" ht="20.100000000000001" customHeight="1">
      <c r="A73" s="3" t="s">
        <v>44</v>
      </c>
      <c r="C73" s="4"/>
      <c r="D73" s="5"/>
      <c r="E73" s="5"/>
      <c r="G73" s="5"/>
      <c r="N73" s="6"/>
    </row>
    <row r="74" spans="1:14" ht="20.100000000000001" customHeight="1">
      <c r="A74" s="3" t="s">
        <v>114</v>
      </c>
      <c r="C74" s="4"/>
      <c r="D74" s="5"/>
      <c r="E74" s="5"/>
      <c r="G74" s="5"/>
      <c r="N74" s="6"/>
    </row>
    <row r="75" spans="1:14" ht="20.100000000000001" customHeight="1" thickBot="1">
      <c r="A75" s="3" t="s">
        <v>108</v>
      </c>
      <c r="C75" s="4"/>
      <c r="D75" s="5"/>
      <c r="E75" s="5"/>
      <c r="F75" s="38">
        <v>450000</v>
      </c>
      <c r="G75" s="5"/>
      <c r="H75" s="38">
        <v>450000</v>
      </c>
      <c r="J75" s="38">
        <f>+F75</f>
        <v>450000</v>
      </c>
      <c r="L75" s="38">
        <v>450000</v>
      </c>
      <c r="N75" s="6"/>
    </row>
    <row r="76" spans="1:14" ht="20.100000000000001" customHeight="1" thickTop="1">
      <c r="A76" s="3" t="s">
        <v>113</v>
      </c>
      <c r="C76" s="4"/>
      <c r="N76" s="6"/>
    </row>
    <row r="77" spans="1:14" ht="20.100000000000001" customHeight="1">
      <c r="A77" s="3" t="s">
        <v>108</v>
      </c>
      <c r="C77" s="4"/>
      <c r="F77" s="1">
        <v>450000</v>
      </c>
      <c r="H77" s="1">
        <v>450000</v>
      </c>
      <c r="I77" s="1"/>
      <c r="J77" s="1">
        <v>450000</v>
      </c>
      <c r="K77" s="2"/>
      <c r="L77" s="1">
        <v>450000</v>
      </c>
      <c r="M77" s="2"/>
      <c r="N77" s="6"/>
    </row>
    <row r="78" spans="1:14" ht="20.100000000000001" customHeight="1">
      <c r="A78" s="3" t="s">
        <v>88</v>
      </c>
      <c r="C78" s="4"/>
      <c r="F78" s="1">
        <v>674380</v>
      </c>
      <c r="H78" s="1">
        <v>674380</v>
      </c>
      <c r="I78" s="1"/>
      <c r="J78" s="1">
        <v>674380</v>
      </c>
      <c r="K78" s="1"/>
      <c r="L78" s="1">
        <v>674380</v>
      </c>
      <c r="M78" s="1"/>
      <c r="N78" s="6"/>
    </row>
    <row r="79" spans="1:14" ht="20.100000000000001" customHeight="1">
      <c r="A79" s="3" t="s">
        <v>22</v>
      </c>
      <c r="C79" s="4"/>
      <c r="F79" s="1"/>
      <c r="H79" s="1"/>
      <c r="I79" s="1"/>
      <c r="J79" s="1"/>
      <c r="K79" s="1"/>
      <c r="L79" s="1"/>
      <c r="M79" s="1"/>
      <c r="N79" s="6"/>
    </row>
    <row r="80" spans="1:14" ht="20.100000000000001" customHeight="1">
      <c r="A80" s="3" t="s">
        <v>82</v>
      </c>
      <c r="C80" s="4"/>
      <c r="D80" s="5"/>
      <c r="E80" s="5"/>
      <c r="F80" s="1">
        <v>45000</v>
      </c>
      <c r="G80" s="1"/>
      <c r="H80" s="1">
        <v>45000</v>
      </c>
      <c r="I80" s="1"/>
      <c r="J80" s="1">
        <v>45000</v>
      </c>
      <c r="K80" s="1"/>
      <c r="L80" s="1">
        <v>45000</v>
      </c>
      <c r="M80" s="1"/>
      <c r="N80" s="6"/>
    </row>
    <row r="81" spans="1:14" s="40" customFormat="1" ht="20.100000000000001" customHeight="1">
      <c r="A81" s="39" t="s">
        <v>83</v>
      </c>
      <c r="C81" s="41"/>
      <c r="F81" s="1">
        <v>5157445</v>
      </c>
      <c r="G81" s="1"/>
      <c r="H81" s="1">
        <v>4913361</v>
      </c>
      <c r="I81" s="1"/>
      <c r="J81" s="1">
        <v>5135867</v>
      </c>
      <c r="K81" s="1"/>
      <c r="L81" s="1">
        <v>4894314</v>
      </c>
      <c r="M81" s="1"/>
      <c r="N81" s="42"/>
    </row>
    <row r="82" spans="1:14" s="40" customFormat="1" ht="20.100000000000001" customHeight="1">
      <c r="A82" s="39" t="s">
        <v>122</v>
      </c>
      <c r="C82" s="41"/>
      <c r="F82" s="1">
        <v>14934</v>
      </c>
      <c r="G82" s="1"/>
      <c r="H82" s="1">
        <v>6950</v>
      </c>
      <c r="I82" s="1"/>
      <c r="J82" s="1">
        <f>+F82</f>
        <v>14934</v>
      </c>
      <c r="K82" s="2"/>
      <c r="L82" s="33">
        <v>6950</v>
      </c>
      <c r="N82" s="42"/>
    </row>
    <row r="83" spans="1:14" ht="20.100000000000001" customHeight="1">
      <c r="A83" s="12" t="s">
        <v>9</v>
      </c>
      <c r="C83" s="4"/>
      <c r="F83" s="34">
        <f>SUM(F76:F82)</f>
        <v>6341759</v>
      </c>
      <c r="G83" s="1"/>
      <c r="H83" s="34">
        <f>SUM(H76:H82)</f>
        <v>6089691</v>
      </c>
      <c r="I83" s="1"/>
      <c r="J83" s="34">
        <f>SUM(J76:J82)</f>
        <v>6320181</v>
      </c>
      <c r="K83" s="2"/>
      <c r="L83" s="33">
        <f>SUM(L76:L82)</f>
        <v>6070644</v>
      </c>
      <c r="M83" s="2"/>
      <c r="N83" s="6"/>
    </row>
    <row r="84" spans="1:14" ht="24" customHeight="1" thickBot="1">
      <c r="A84" s="12" t="s">
        <v>10</v>
      </c>
      <c r="C84" s="4"/>
      <c r="F84" s="45">
        <f>SUM(F59+F83)</f>
        <v>7687634</v>
      </c>
      <c r="G84" s="1"/>
      <c r="H84" s="45">
        <f>SUM(H59+H83)</f>
        <v>7527675</v>
      </c>
      <c r="I84" s="1"/>
      <c r="J84" s="36">
        <f>SUM(J59+J83)</f>
        <v>7666056</v>
      </c>
      <c r="K84" s="2"/>
      <c r="L84" s="36">
        <f>SUM(L59+L83)</f>
        <v>7508628</v>
      </c>
      <c r="M84" s="2"/>
      <c r="N84" s="6"/>
    </row>
    <row r="85" spans="1:14" ht="20.100000000000001" customHeight="1" thickTop="1">
      <c r="C85" s="4"/>
      <c r="F85" s="2">
        <f>F30-F84</f>
        <v>0</v>
      </c>
      <c r="H85" s="2">
        <f>H30-H84</f>
        <v>0</v>
      </c>
      <c r="I85" s="1"/>
      <c r="J85" s="2">
        <f>J30-J84</f>
        <v>0</v>
      </c>
      <c r="K85" s="2"/>
      <c r="L85" s="2">
        <f>L30-L84</f>
        <v>0</v>
      </c>
      <c r="M85" s="2"/>
      <c r="N85" s="6"/>
    </row>
    <row r="86" spans="1:14" ht="24" customHeight="1">
      <c r="A86" s="3" t="s">
        <v>4</v>
      </c>
      <c r="C86" s="4"/>
      <c r="N86" s="6"/>
    </row>
    <row r="87" spans="1:14" ht="20.100000000000001" customHeight="1">
      <c r="C87" s="4"/>
      <c r="N87" s="6"/>
    </row>
    <row r="88" spans="1:14" ht="20.100000000000001" customHeight="1">
      <c r="A88" s="43"/>
      <c r="B88" s="43"/>
      <c r="C88" s="43"/>
      <c r="D88" s="43"/>
      <c r="N88" s="6"/>
    </row>
    <row r="89" spans="1:14" ht="20.100000000000001" customHeight="1">
      <c r="A89" s="7"/>
      <c r="B89" s="7"/>
      <c r="C89" s="4"/>
      <c r="N89" s="6"/>
    </row>
    <row r="90" spans="1:14" ht="20.100000000000001" customHeight="1">
      <c r="E90" s="35" t="s">
        <v>11</v>
      </c>
      <c r="F90" s="3"/>
      <c r="H90" s="3"/>
      <c r="N90" s="6"/>
    </row>
    <row r="91" spans="1:14" ht="20.100000000000001" customHeight="1">
      <c r="A91" s="43"/>
      <c r="B91" s="43"/>
      <c r="C91" s="43"/>
      <c r="D91" s="43"/>
      <c r="N91" s="6"/>
    </row>
    <row r="92" spans="1:14" ht="20.100000000000001" customHeight="1">
      <c r="A92" s="51"/>
    </row>
    <row r="93" spans="1:14" ht="20.100000000000001" customHeight="1">
      <c r="A93" s="51"/>
    </row>
    <row r="94" spans="1:14" ht="20.100000000000001" customHeight="1">
      <c r="A94" s="51"/>
    </row>
  </sheetData>
  <mergeCells count="9">
    <mergeCell ref="F38:H38"/>
    <mergeCell ref="F67:H67"/>
    <mergeCell ref="F5:I5"/>
    <mergeCell ref="J38:L38"/>
    <mergeCell ref="J67:L67"/>
    <mergeCell ref="F66:I66"/>
    <mergeCell ref="F37:I37"/>
    <mergeCell ref="J6:L6"/>
    <mergeCell ref="F6:H6"/>
  </mergeCells>
  <printOptions horizontalCentered="1" gridLinesSet="0"/>
  <pageMargins left="0.47244094488188981" right="0.15748031496062992" top="0.6692913385826772" bottom="0" header="0.39370078740157483" footer="0.15748031496062992"/>
  <pageSetup paperSize="9" scale="9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0"/>
  <sheetViews>
    <sheetView showGridLines="0" view="pageBreakPreview" topLeftCell="A119" zoomScaleNormal="118" zoomScaleSheetLayoutView="100" workbookViewId="0">
      <selection activeCell="B131" sqref="B131"/>
    </sheetView>
  </sheetViews>
  <sheetFormatPr defaultColWidth="10.7109375" defaultRowHeight="21"/>
  <cols>
    <col min="1" max="1" width="18.5703125" style="3" customWidth="1"/>
    <col min="2" max="2" width="8.5703125" style="3" customWidth="1"/>
    <col min="3" max="3" width="8.140625" style="3" customWidth="1"/>
    <col min="4" max="4" width="7" style="3" customWidth="1"/>
    <col min="5" max="5" width="1.140625" style="3" customWidth="1"/>
    <col min="6" max="6" width="11.5703125" style="20" customWidth="1"/>
    <col min="7" max="7" width="0.85546875" style="3" customWidth="1"/>
    <col min="8" max="8" width="11.5703125" style="20" customWidth="1"/>
    <col min="9" max="9" width="0.85546875" style="32" customWidth="1"/>
    <col min="10" max="10" width="11.5703125" style="20" customWidth="1"/>
    <col min="11" max="11" width="0.85546875" style="20" customWidth="1"/>
    <col min="12" max="12" width="11.5703125" style="20" customWidth="1"/>
    <col min="13" max="13" width="0.28515625" style="3" customWidth="1"/>
    <col min="14" max="14" width="10.7109375" style="3" customWidth="1"/>
    <col min="15" max="15" width="11.28515625" style="3" bestFit="1" customWidth="1"/>
    <col min="16" max="16384" width="10.7109375" style="3"/>
  </cols>
  <sheetData>
    <row r="1" spans="1:13">
      <c r="M1" s="6" t="s">
        <v>157</v>
      </c>
    </row>
    <row r="2" spans="1:13">
      <c r="A2" s="29" t="s">
        <v>178</v>
      </c>
      <c r="B2" s="13"/>
      <c r="C2" s="13"/>
      <c r="D2" s="13"/>
      <c r="E2" s="13"/>
      <c r="F2" s="14"/>
      <c r="G2" s="13"/>
      <c r="H2" s="14"/>
      <c r="I2" s="15"/>
      <c r="J2" s="14"/>
      <c r="K2" s="14"/>
      <c r="L2" s="14"/>
    </row>
    <row r="3" spans="1:13">
      <c r="A3" s="29" t="s">
        <v>102</v>
      </c>
      <c r="B3" s="13"/>
      <c r="C3" s="13"/>
      <c r="D3" s="13"/>
      <c r="E3" s="13"/>
      <c r="F3" s="14"/>
      <c r="G3" s="13"/>
      <c r="H3" s="14"/>
      <c r="I3" s="15"/>
      <c r="J3" s="14"/>
      <c r="K3" s="14"/>
      <c r="L3" s="14"/>
    </row>
    <row r="4" spans="1:13">
      <c r="A4" s="29" t="s">
        <v>190</v>
      </c>
      <c r="B4" s="13"/>
      <c r="C4" s="13"/>
      <c r="D4" s="13"/>
      <c r="E4" s="13"/>
      <c r="F4" s="14"/>
      <c r="G4" s="13"/>
      <c r="H4" s="14"/>
      <c r="I4" s="15"/>
      <c r="J4" s="14"/>
      <c r="K4" s="14"/>
      <c r="L4" s="14"/>
    </row>
    <row r="5" spans="1:13">
      <c r="A5" s="13"/>
      <c r="B5" s="13"/>
      <c r="C5" s="13"/>
      <c r="D5" s="13"/>
      <c r="E5" s="13"/>
      <c r="F5" s="16"/>
      <c r="G5" s="13"/>
      <c r="H5" s="16"/>
      <c r="I5" s="17"/>
      <c r="J5" s="16"/>
      <c r="K5" s="14"/>
      <c r="L5" s="16"/>
      <c r="M5" s="6" t="s">
        <v>150</v>
      </c>
    </row>
    <row r="6" spans="1:13">
      <c r="A6" s="13"/>
      <c r="B6" s="13"/>
      <c r="C6" s="13"/>
      <c r="D6" s="13"/>
      <c r="E6" s="13"/>
      <c r="F6" s="18"/>
      <c r="G6" s="18" t="s">
        <v>85</v>
      </c>
      <c r="H6" s="18"/>
      <c r="I6" s="19"/>
      <c r="J6" s="19"/>
      <c r="L6" s="19"/>
      <c r="M6" s="21"/>
    </row>
    <row r="7" spans="1:13">
      <c r="A7" s="13"/>
      <c r="B7" s="13"/>
      <c r="C7" s="13"/>
      <c r="D7" s="13"/>
      <c r="E7" s="13"/>
      <c r="F7" s="22"/>
      <c r="G7" s="22" t="s">
        <v>66</v>
      </c>
      <c r="H7" s="22"/>
      <c r="I7" s="19"/>
      <c r="J7" s="22"/>
      <c r="K7" s="22" t="s">
        <v>65</v>
      </c>
      <c r="L7" s="22"/>
      <c r="M7" s="23"/>
    </row>
    <row r="8" spans="1:13" s="4" customFormat="1">
      <c r="D8" s="24" t="s">
        <v>0</v>
      </c>
      <c r="E8" s="25"/>
      <c r="F8" s="26" t="s">
        <v>180</v>
      </c>
      <c r="G8" s="25"/>
      <c r="H8" s="26" t="s">
        <v>149</v>
      </c>
      <c r="I8" s="27"/>
      <c r="J8" s="26" t="s">
        <v>180</v>
      </c>
      <c r="K8" s="25"/>
      <c r="L8" s="26" t="s">
        <v>149</v>
      </c>
    </row>
    <row r="9" spans="1:13" s="4" customFormat="1">
      <c r="A9" s="29" t="s">
        <v>103</v>
      </c>
      <c r="D9" s="24"/>
      <c r="E9" s="25"/>
      <c r="F9" s="27"/>
      <c r="G9" s="25"/>
      <c r="H9" s="27"/>
      <c r="I9" s="27"/>
      <c r="J9" s="27"/>
      <c r="K9" s="28"/>
      <c r="L9" s="27"/>
    </row>
    <row r="10" spans="1:13">
      <c r="A10" s="29" t="s">
        <v>45</v>
      </c>
      <c r="C10" s="4"/>
    </row>
    <row r="11" spans="1:13">
      <c r="A11" s="3" t="s">
        <v>62</v>
      </c>
      <c r="C11" s="4"/>
      <c r="D11" s="5"/>
      <c r="F11" s="2">
        <v>1977135</v>
      </c>
      <c r="H11" s="2">
        <v>2049428</v>
      </c>
      <c r="I11" s="84"/>
      <c r="J11" s="83">
        <f>+F11</f>
        <v>1977135</v>
      </c>
      <c r="K11" s="85"/>
      <c r="L11" s="83">
        <f>+H11</f>
        <v>2049428</v>
      </c>
    </row>
    <row r="12" spans="1:13">
      <c r="A12" s="3" t="s">
        <v>63</v>
      </c>
      <c r="C12" s="4"/>
      <c r="F12" s="1">
        <v>16471</v>
      </c>
      <c r="H12" s="1">
        <v>16985</v>
      </c>
      <c r="I12" s="85"/>
      <c r="J12" s="87">
        <f>+F12</f>
        <v>16471</v>
      </c>
      <c r="K12" s="85"/>
      <c r="L12" s="87">
        <f>+H12</f>
        <v>16985</v>
      </c>
    </row>
    <row r="13" spans="1:13">
      <c r="A13" s="29" t="s">
        <v>46</v>
      </c>
      <c r="C13" s="4"/>
      <c r="F13" s="34">
        <f>SUM(F11:F12)</f>
        <v>1993606</v>
      </c>
      <c r="H13" s="34">
        <f>SUM(H11:H12)</f>
        <v>2066413</v>
      </c>
      <c r="I13" s="84">
        <f>SUM(I11:I12)</f>
        <v>0</v>
      </c>
      <c r="J13" s="87">
        <f>SUM(J11:J12)</f>
        <v>1993606</v>
      </c>
      <c r="K13" s="84">
        <f>SUM(K11:K12)</f>
        <v>0</v>
      </c>
      <c r="L13" s="87">
        <f>SUM(L11:L12)</f>
        <v>2066413</v>
      </c>
    </row>
    <row r="14" spans="1:13">
      <c r="A14" s="29" t="s">
        <v>47</v>
      </c>
      <c r="C14" s="4"/>
      <c r="D14" s="5"/>
      <c r="F14" s="2"/>
      <c r="H14" s="2"/>
      <c r="I14" s="84"/>
      <c r="J14" s="83"/>
      <c r="K14" s="84"/>
      <c r="L14" s="83"/>
    </row>
    <row r="15" spans="1:13">
      <c r="A15" s="3" t="s">
        <v>64</v>
      </c>
      <c r="C15" s="4"/>
      <c r="F15" s="2">
        <v>1168624</v>
      </c>
      <c r="H15" s="2">
        <v>1164500</v>
      </c>
      <c r="I15" s="84"/>
      <c r="J15" s="83">
        <f>+F15</f>
        <v>1168624</v>
      </c>
      <c r="K15" s="84"/>
      <c r="L15" s="83">
        <f>+H15</f>
        <v>1164500</v>
      </c>
    </row>
    <row r="16" spans="1:13">
      <c r="A16" s="3" t="s">
        <v>67</v>
      </c>
      <c r="C16" s="4"/>
      <c r="F16" s="2">
        <v>264080</v>
      </c>
      <c r="H16" s="2">
        <v>254454</v>
      </c>
      <c r="I16" s="84"/>
      <c r="J16" s="83">
        <f>+F16</f>
        <v>264080</v>
      </c>
      <c r="K16" s="84"/>
      <c r="L16" s="83">
        <f>+H16</f>
        <v>254454</v>
      </c>
    </row>
    <row r="17" spans="1:12">
      <c r="A17" s="3" t="s">
        <v>68</v>
      </c>
      <c r="C17" s="4"/>
      <c r="F17" s="2">
        <v>184268</v>
      </c>
      <c r="H17" s="2">
        <v>173704</v>
      </c>
      <c r="I17" s="84"/>
      <c r="J17" s="83">
        <f>+F17</f>
        <v>184268</v>
      </c>
      <c r="K17" s="84"/>
      <c r="L17" s="83">
        <f>+H17</f>
        <v>173704</v>
      </c>
    </row>
    <row r="18" spans="1:12">
      <c r="A18" s="29" t="s">
        <v>48</v>
      </c>
      <c r="C18" s="4"/>
      <c r="F18" s="34">
        <f>SUM(F15:F17)</f>
        <v>1616972</v>
      </c>
      <c r="H18" s="34">
        <f>SUM(H15:H17)</f>
        <v>1592658</v>
      </c>
      <c r="I18" s="1"/>
      <c r="J18" s="34">
        <f>SUM(J15:J17)</f>
        <v>1616972</v>
      </c>
      <c r="K18" s="2"/>
      <c r="L18" s="34">
        <f>SUM(L15:L17)</f>
        <v>1592658</v>
      </c>
    </row>
    <row r="19" spans="1:12">
      <c r="A19" s="29" t="s">
        <v>91</v>
      </c>
      <c r="C19" s="4"/>
      <c r="F19" s="3"/>
      <c r="H19" s="3"/>
      <c r="I19" s="7"/>
      <c r="J19" s="3"/>
      <c r="K19" s="3"/>
      <c r="L19" s="3"/>
    </row>
    <row r="20" spans="1:12">
      <c r="A20" s="29" t="s">
        <v>117</v>
      </c>
      <c r="C20" s="4"/>
      <c r="F20" s="1">
        <f>SUM(F13-F18)</f>
        <v>376634</v>
      </c>
      <c r="H20" s="1">
        <f>SUM(H13-H18)</f>
        <v>473755</v>
      </c>
      <c r="I20" s="1"/>
      <c r="J20" s="1">
        <f>SUM(J13-J18)</f>
        <v>376634</v>
      </c>
      <c r="K20" s="2"/>
      <c r="L20" s="1">
        <f>SUM(L13-L18)</f>
        <v>473755</v>
      </c>
    </row>
    <row r="21" spans="1:12" s="40" customFormat="1">
      <c r="A21" s="3" t="s">
        <v>90</v>
      </c>
      <c r="C21" s="41"/>
      <c r="D21" s="81"/>
      <c r="E21" s="44"/>
      <c r="F21" s="33">
        <v>1072</v>
      </c>
      <c r="G21" s="44"/>
      <c r="H21" s="33">
        <v>800</v>
      </c>
      <c r="I21" s="84"/>
      <c r="J21" s="87">
        <v>0</v>
      </c>
      <c r="K21" s="84"/>
      <c r="L21" s="87">
        <v>0</v>
      </c>
    </row>
    <row r="22" spans="1:12">
      <c r="A22" s="29" t="s">
        <v>84</v>
      </c>
      <c r="C22" s="4"/>
      <c r="F22" s="1"/>
      <c r="H22" s="1"/>
      <c r="I22" s="1"/>
      <c r="J22" s="1"/>
      <c r="K22" s="2"/>
      <c r="L22" s="1"/>
    </row>
    <row r="23" spans="1:12">
      <c r="A23" s="29" t="s">
        <v>118</v>
      </c>
      <c r="C23" s="4"/>
      <c r="F23" s="1">
        <f>SUM(F20:F21)</f>
        <v>377706</v>
      </c>
      <c r="H23" s="1">
        <f>SUM(H20:H21)</f>
        <v>474555</v>
      </c>
      <c r="I23" s="1"/>
      <c r="J23" s="1">
        <f>SUM(J20:J21)</f>
        <v>376634</v>
      </c>
      <c r="K23" s="2"/>
      <c r="L23" s="1">
        <f>SUM(L20:L21)</f>
        <v>473755</v>
      </c>
    </row>
    <row r="24" spans="1:12" s="40" customFormat="1">
      <c r="A24" s="3" t="s">
        <v>69</v>
      </c>
      <c r="C24" s="41"/>
      <c r="D24" s="44"/>
      <c r="E24" s="44"/>
      <c r="F24" s="33">
        <v>-2620</v>
      </c>
      <c r="G24" s="44"/>
      <c r="H24" s="33">
        <v>-2848</v>
      </c>
      <c r="I24" s="84"/>
      <c r="J24" s="87">
        <f>+F24</f>
        <v>-2620</v>
      </c>
      <c r="K24" s="84"/>
      <c r="L24" s="87">
        <f>+H24</f>
        <v>-2848</v>
      </c>
    </row>
    <row r="25" spans="1:12" s="40" customFormat="1">
      <c r="A25" s="29" t="s">
        <v>116</v>
      </c>
      <c r="C25" s="41"/>
      <c r="D25" s="44"/>
      <c r="E25" s="44"/>
      <c r="F25" s="1">
        <f>SUM(F22:F24)</f>
        <v>375086</v>
      </c>
      <c r="G25" s="44"/>
      <c r="H25" s="1">
        <f>SUM(H22:H24)</f>
        <v>471707</v>
      </c>
      <c r="I25" s="1"/>
      <c r="J25" s="1">
        <f>SUM(J22:J24)</f>
        <v>374014</v>
      </c>
      <c r="K25" s="1"/>
      <c r="L25" s="1">
        <f>SUM(L22:L24)</f>
        <v>470907</v>
      </c>
    </row>
    <row r="26" spans="1:12" s="40" customFormat="1">
      <c r="A26" s="3" t="s">
        <v>115</v>
      </c>
      <c r="C26" s="41"/>
      <c r="D26" s="44">
        <v>12</v>
      </c>
      <c r="E26" s="44"/>
      <c r="F26" s="1">
        <v>-35752</v>
      </c>
      <c r="G26" s="44"/>
      <c r="H26" s="1">
        <v>-46628</v>
      </c>
      <c r="I26" s="83">
        <v>-27333</v>
      </c>
      <c r="J26" s="83">
        <f>+F26</f>
        <v>-35752</v>
      </c>
      <c r="K26" s="84"/>
      <c r="L26" s="83">
        <f>+H26</f>
        <v>-46628</v>
      </c>
    </row>
    <row r="27" spans="1:12">
      <c r="A27" s="29" t="s">
        <v>151</v>
      </c>
      <c r="C27" s="4"/>
      <c r="D27" s="5"/>
      <c r="E27" s="5"/>
      <c r="F27" s="34">
        <f>SUM(F25:F26)</f>
        <v>339334</v>
      </c>
      <c r="G27" s="5"/>
      <c r="H27" s="34">
        <f>SUM(H25:H26)</f>
        <v>425079</v>
      </c>
      <c r="I27" s="1"/>
      <c r="J27" s="34">
        <f>SUM(J25:J26)</f>
        <v>338262</v>
      </c>
      <c r="K27" s="2"/>
      <c r="L27" s="34">
        <f>SUM(L25:L26)</f>
        <v>424279</v>
      </c>
    </row>
    <row r="28" spans="1:12" ht="7.5" customHeight="1">
      <c r="A28" s="29"/>
      <c r="C28" s="4"/>
      <c r="D28" s="5"/>
      <c r="E28" s="5"/>
      <c r="F28" s="1"/>
      <c r="G28" s="5"/>
      <c r="H28" s="1"/>
      <c r="I28" s="1"/>
      <c r="J28" s="1"/>
      <c r="K28" s="2"/>
      <c r="L28" s="1"/>
    </row>
    <row r="29" spans="1:12">
      <c r="A29" s="29" t="s">
        <v>104</v>
      </c>
      <c r="C29" s="4"/>
      <c r="D29" s="5"/>
      <c r="E29" s="5"/>
      <c r="F29" s="1"/>
      <c r="G29" s="5"/>
      <c r="H29" s="1"/>
      <c r="I29" s="1"/>
      <c r="J29" s="1"/>
      <c r="K29" s="2"/>
      <c r="L29" s="1"/>
    </row>
    <row r="30" spans="1:12">
      <c r="A30" s="76" t="s">
        <v>145</v>
      </c>
      <c r="C30" s="4"/>
      <c r="D30" s="5"/>
      <c r="E30" s="5"/>
      <c r="F30" s="1"/>
      <c r="G30" s="5"/>
      <c r="H30" s="1"/>
      <c r="I30" s="1"/>
      <c r="J30" s="1"/>
      <c r="K30" s="2"/>
      <c r="L30" s="1"/>
    </row>
    <row r="31" spans="1:12">
      <c r="A31" s="3" t="s">
        <v>194</v>
      </c>
      <c r="C31" s="4"/>
      <c r="D31" s="5"/>
      <c r="E31" s="5"/>
      <c r="F31" s="1"/>
      <c r="G31" s="9"/>
      <c r="H31" s="1"/>
      <c r="I31" s="1"/>
      <c r="J31" s="1"/>
      <c r="K31" s="1"/>
      <c r="L31" s="1"/>
    </row>
    <row r="32" spans="1:12">
      <c r="A32" s="3" t="s">
        <v>144</v>
      </c>
      <c r="C32" s="4"/>
      <c r="D32" s="5"/>
      <c r="E32" s="5"/>
      <c r="F32" s="33">
        <v>6822</v>
      </c>
      <c r="G32" s="5"/>
      <c r="H32" s="33">
        <v>870</v>
      </c>
      <c r="I32" s="1"/>
      <c r="J32" s="33">
        <f>+F32</f>
        <v>6822</v>
      </c>
      <c r="K32" s="1"/>
      <c r="L32" s="33">
        <f>+H32</f>
        <v>870</v>
      </c>
    </row>
    <row r="33" spans="1:14">
      <c r="A33" s="3" t="s">
        <v>133</v>
      </c>
      <c r="C33" s="4"/>
      <c r="D33" s="44"/>
      <c r="E33" s="5"/>
      <c r="F33" s="1"/>
      <c r="G33" s="9"/>
      <c r="H33" s="1"/>
      <c r="I33" s="1"/>
      <c r="J33" s="1"/>
      <c r="K33" s="1"/>
      <c r="L33" s="1"/>
    </row>
    <row r="34" spans="1:14">
      <c r="A34" s="3" t="s">
        <v>134</v>
      </c>
      <c r="C34" s="4"/>
      <c r="D34" s="44"/>
      <c r="E34" s="5"/>
      <c r="F34" s="33">
        <f>F32</f>
        <v>6822</v>
      </c>
      <c r="G34" s="5"/>
      <c r="H34" s="33">
        <f>H32</f>
        <v>870</v>
      </c>
      <c r="I34" s="1"/>
      <c r="J34" s="33">
        <f>J32</f>
        <v>6822</v>
      </c>
      <c r="K34" s="1"/>
      <c r="L34" s="33">
        <f>L32</f>
        <v>870</v>
      </c>
    </row>
    <row r="35" spans="1:14">
      <c r="A35" s="29" t="s">
        <v>152</v>
      </c>
      <c r="C35" s="4"/>
      <c r="D35" s="5"/>
      <c r="E35" s="5"/>
      <c r="F35" s="34">
        <f>SUM(F34)</f>
        <v>6822</v>
      </c>
      <c r="G35" s="5"/>
      <c r="H35" s="34">
        <f>SUM(H34)</f>
        <v>870</v>
      </c>
      <c r="I35" s="1"/>
      <c r="J35" s="34">
        <f>SUM(J34)</f>
        <v>6822</v>
      </c>
      <c r="K35" s="2"/>
      <c r="L35" s="34">
        <f>SUM(L34)</f>
        <v>870</v>
      </c>
    </row>
    <row r="36" spans="1:14" s="7" customFormat="1" ht="7.5" customHeight="1">
      <c r="C36" s="8"/>
      <c r="D36" s="9"/>
      <c r="E36" s="9"/>
      <c r="F36" s="1"/>
      <c r="G36" s="9"/>
      <c r="H36" s="1"/>
      <c r="I36" s="1"/>
      <c r="J36" s="1"/>
      <c r="K36" s="1"/>
      <c r="L36" s="1"/>
    </row>
    <row r="37" spans="1:14" ht="21.75" thickBot="1">
      <c r="A37" s="29" t="s">
        <v>153</v>
      </c>
      <c r="C37" s="4"/>
      <c r="F37" s="36">
        <f>SUM(F27,F35)</f>
        <v>346156</v>
      </c>
      <c r="G37" s="5"/>
      <c r="H37" s="36">
        <f>SUM(H27,H35)</f>
        <v>425949</v>
      </c>
      <c r="I37" s="1"/>
      <c r="J37" s="36">
        <f>SUM(J27,J35)</f>
        <v>345084</v>
      </c>
      <c r="K37" s="2"/>
      <c r="L37" s="36">
        <f>SUM(L27,L35)</f>
        <v>425149</v>
      </c>
    </row>
    <row r="38" spans="1:14" ht="7.5" customHeight="1" thickTop="1">
      <c r="A38" s="29"/>
      <c r="C38" s="4"/>
      <c r="F38" s="1"/>
      <c r="G38" s="5"/>
      <c r="H38" s="1"/>
      <c r="I38" s="1"/>
      <c r="J38" s="1"/>
      <c r="K38" s="2"/>
      <c r="L38" s="1"/>
    </row>
    <row r="39" spans="1:14">
      <c r="A39" s="29" t="s">
        <v>105</v>
      </c>
      <c r="C39" s="4"/>
      <c r="D39" s="5">
        <v>14</v>
      </c>
      <c r="E39" s="5"/>
      <c r="F39" s="1"/>
      <c r="G39" s="5"/>
      <c r="H39" s="1"/>
      <c r="I39" s="1"/>
      <c r="J39" s="1"/>
      <c r="L39" s="1"/>
    </row>
    <row r="40" spans="1:14" ht="21.75" thickBot="1">
      <c r="A40" s="35" t="s">
        <v>167</v>
      </c>
      <c r="C40" s="4"/>
      <c r="F40" s="47">
        <f>+F27/450000</f>
        <v>0.75407555555555561</v>
      </c>
      <c r="H40" s="47">
        <f>+H27/450000</f>
        <v>0.94462000000000002</v>
      </c>
      <c r="I40" s="88"/>
      <c r="J40" s="47">
        <f>+J27/450000</f>
        <v>0.75169333333333332</v>
      </c>
      <c r="K40" s="88"/>
      <c r="L40" s="47">
        <f>+L27/450000</f>
        <v>0.94284222222222225</v>
      </c>
      <c r="M40" s="46"/>
      <c r="N40" s="46"/>
    </row>
    <row r="41" spans="1:14" ht="21.75" thickTop="1">
      <c r="A41" s="35"/>
      <c r="C41" s="4"/>
      <c r="K41" s="46"/>
      <c r="M41" s="46"/>
      <c r="N41" s="46"/>
    </row>
    <row r="42" spans="1:14">
      <c r="A42" s="3" t="s">
        <v>4</v>
      </c>
      <c r="C42" s="4"/>
      <c r="K42" s="46"/>
      <c r="M42" s="46"/>
      <c r="N42" s="46"/>
    </row>
    <row r="43" spans="1:14">
      <c r="M43" s="6" t="s">
        <v>157</v>
      </c>
    </row>
    <row r="44" spans="1:14">
      <c r="A44" s="29" t="s">
        <v>178</v>
      </c>
      <c r="B44" s="13"/>
      <c r="C44" s="13"/>
      <c r="D44" s="13"/>
      <c r="E44" s="13"/>
      <c r="F44" s="14"/>
      <c r="G44" s="13"/>
      <c r="H44" s="14"/>
      <c r="I44" s="15"/>
      <c r="J44" s="14"/>
      <c r="K44" s="14"/>
      <c r="L44" s="14"/>
    </row>
    <row r="45" spans="1:14">
      <c r="A45" s="29" t="s">
        <v>102</v>
      </c>
      <c r="B45" s="13"/>
      <c r="C45" s="13"/>
      <c r="D45" s="13"/>
      <c r="E45" s="13"/>
      <c r="F45" s="14"/>
      <c r="G45" s="13"/>
      <c r="H45" s="14"/>
      <c r="I45" s="15"/>
      <c r="J45" s="14"/>
      <c r="K45" s="14"/>
      <c r="L45" s="14"/>
    </row>
    <row r="46" spans="1:14">
      <c r="A46" s="29" t="s">
        <v>191</v>
      </c>
      <c r="B46" s="13"/>
      <c r="C46" s="13"/>
      <c r="D46" s="13"/>
      <c r="E46" s="13"/>
      <c r="F46" s="14"/>
      <c r="G46" s="13"/>
      <c r="H46" s="14"/>
      <c r="I46" s="15"/>
      <c r="J46" s="14"/>
      <c r="K46" s="14"/>
      <c r="L46" s="14"/>
    </row>
    <row r="47" spans="1:14">
      <c r="A47" s="13"/>
      <c r="B47" s="13"/>
      <c r="C47" s="13"/>
      <c r="D47" s="13"/>
      <c r="E47" s="13"/>
      <c r="F47" s="16"/>
      <c r="G47" s="13"/>
      <c r="H47" s="16"/>
      <c r="I47" s="17"/>
      <c r="J47" s="16"/>
      <c r="K47" s="14"/>
      <c r="L47" s="16"/>
      <c r="M47" s="6" t="s">
        <v>150</v>
      </c>
    </row>
    <row r="48" spans="1:14">
      <c r="A48" s="13"/>
      <c r="B48" s="13"/>
      <c r="C48" s="13"/>
      <c r="D48" s="13"/>
      <c r="E48" s="13"/>
      <c r="F48" s="18"/>
      <c r="G48" s="18" t="s">
        <v>85</v>
      </c>
      <c r="H48" s="18"/>
      <c r="I48" s="19"/>
      <c r="J48" s="19"/>
      <c r="L48" s="19"/>
      <c r="M48" s="21"/>
    </row>
    <row r="49" spans="1:13">
      <c r="A49" s="13"/>
      <c r="B49" s="13"/>
      <c r="C49" s="13"/>
      <c r="D49" s="13"/>
      <c r="E49" s="13"/>
      <c r="F49" s="22"/>
      <c r="G49" s="22" t="s">
        <v>66</v>
      </c>
      <c r="H49" s="22"/>
      <c r="I49" s="19"/>
      <c r="J49" s="22"/>
      <c r="K49" s="22" t="s">
        <v>65</v>
      </c>
      <c r="L49" s="22"/>
      <c r="M49" s="23"/>
    </row>
    <row r="50" spans="1:13" s="4" customFormat="1">
      <c r="D50" s="24" t="s">
        <v>0</v>
      </c>
      <c r="E50" s="25"/>
      <c r="F50" s="26" t="s">
        <v>180</v>
      </c>
      <c r="G50" s="25"/>
      <c r="H50" s="26" t="s">
        <v>149</v>
      </c>
      <c r="I50" s="27"/>
      <c r="J50" s="26" t="s">
        <v>180</v>
      </c>
      <c r="K50" s="25"/>
      <c r="L50" s="26" t="s">
        <v>149</v>
      </c>
    </row>
    <row r="51" spans="1:13" s="4" customFormat="1">
      <c r="A51" s="29" t="s">
        <v>103</v>
      </c>
      <c r="D51" s="24"/>
      <c r="E51" s="25"/>
      <c r="F51" s="27"/>
      <c r="G51" s="25"/>
      <c r="H51" s="27"/>
      <c r="I51" s="27"/>
      <c r="J51" s="27"/>
      <c r="K51" s="28"/>
      <c r="L51" s="27"/>
    </row>
    <row r="52" spans="1:13">
      <c r="A52" s="29" t="s">
        <v>45</v>
      </c>
      <c r="C52" s="4"/>
    </row>
    <row r="53" spans="1:13">
      <c r="A53" s="3" t="s">
        <v>62</v>
      </c>
      <c r="C53" s="4"/>
      <c r="D53" s="5"/>
      <c r="F53" s="2">
        <v>5497851</v>
      </c>
      <c r="H53" s="2">
        <v>5653387</v>
      </c>
      <c r="I53" s="84"/>
      <c r="J53" s="83">
        <f>+F53</f>
        <v>5497851</v>
      </c>
      <c r="K53" s="85"/>
      <c r="L53" s="83">
        <f>+H53</f>
        <v>5653387</v>
      </c>
    </row>
    <row r="54" spans="1:13">
      <c r="A54" s="3" t="s">
        <v>63</v>
      </c>
      <c r="C54" s="4"/>
      <c r="F54" s="1">
        <v>52733</v>
      </c>
      <c r="H54" s="1">
        <v>55844</v>
      </c>
      <c r="I54" s="85"/>
      <c r="J54" s="87">
        <v>53552</v>
      </c>
      <c r="K54" s="85"/>
      <c r="L54" s="87">
        <v>56780</v>
      </c>
    </row>
    <row r="55" spans="1:13">
      <c r="A55" s="29" t="s">
        <v>46</v>
      </c>
      <c r="C55" s="4"/>
      <c r="F55" s="34">
        <f>SUM(F53:F54)</f>
        <v>5550584</v>
      </c>
      <c r="H55" s="34">
        <f>SUM(H53:H54)</f>
        <v>5709231</v>
      </c>
      <c r="I55" s="84">
        <f>SUM(I53:I54)</f>
        <v>0</v>
      </c>
      <c r="J55" s="87">
        <f>SUM(J53:J54)</f>
        <v>5551403</v>
      </c>
      <c r="K55" s="84">
        <f>SUM(K53:K54)</f>
        <v>0</v>
      </c>
      <c r="L55" s="87">
        <f>SUM(L53:L54)</f>
        <v>5710167</v>
      </c>
    </row>
    <row r="56" spans="1:13">
      <c r="A56" s="29" t="s">
        <v>47</v>
      </c>
      <c r="C56" s="4"/>
      <c r="D56" s="5"/>
      <c r="F56" s="2"/>
      <c r="H56" s="2"/>
      <c r="I56" s="84"/>
      <c r="J56" s="83"/>
      <c r="K56" s="84"/>
      <c r="L56" s="83"/>
    </row>
    <row r="57" spans="1:13">
      <c r="A57" s="3" t="s">
        <v>64</v>
      </c>
      <c r="C57" s="4"/>
      <c r="F57" s="2">
        <v>3203351</v>
      </c>
      <c r="H57" s="2">
        <v>3260961</v>
      </c>
      <c r="I57" s="84"/>
      <c r="J57" s="83">
        <f>+F57</f>
        <v>3203351</v>
      </c>
      <c r="K57" s="84"/>
      <c r="L57" s="83">
        <f>+H57</f>
        <v>3260961</v>
      </c>
    </row>
    <row r="58" spans="1:13">
      <c r="A58" s="3" t="s">
        <v>67</v>
      </c>
      <c r="C58" s="4"/>
      <c r="F58" s="2">
        <v>756438</v>
      </c>
      <c r="H58" s="2">
        <v>739474</v>
      </c>
      <c r="I58" s="84"/>
      <c r="J58" s="83">
        <f>+F58</f>
        <v>756438</v>
      </c>
      <c r="K58" s="84"/>
      <c r="L58" s="83">
        <f>+H58</f>
        <v>739474</v>
      </c>
    </row>
    <row r="59" spans="1:13">
      <c r="A59" s="3" t="s">
        <v>68</v>
      </c>
      <c r="C59" s="4"/>
      <c r="F59" s="2">
        <v>514438</v>
      </c>
      <c r="H59" s="2">
        <v>501886</v>
      </c>
      <c r="I59" s="84"/>
      <c r="J59" s="83">
        <f>+F59</f>
        <v>514438</v>
      </c>
      <c r="K59" s="84"/>
      <c r="L59" s="83">
        <f>+H59</f>
        <v>501886</v>
      </c>
    </row>
    <row r="60" spans="1:13">
      <c r="A60" s="29" t="s">
        <v>48</v>
      </c>
      <c r="C60" s="4"/>
      <c r="F60" s="34">
        <f>SUM(F57:F59)</f>
        <v>4474227</v>
      </c>
      <c r="H60" s="34">
        <f>SUM(H57:H59)</f>
        <v>4502321</v>
      </c>
      <c r="I60" s="1"/>
      <c r="J60" s="34">
        <f>SUM(J57:J59)</f>
        <v>4474227</v>
      </c>
      <c r="K60" s="2"/>
      <c r="L60" s="34">
        <f>SUM(L57:L59)</f>
        <v>4502321</v>
      </c>
    </row>
    <row r="61" spans="1:13">
      <c r="A61" s="29" t="s">
        <v>91</v>
      </c>
      <c r="C61" s="4"/>
      <c r="F61" s="3"/>
      <c r="H61" s="3"/>
      <c r="I61" s="7"/>
      <c r="J61" s="3"/>
      <c r="K61" s="3"/>
      <c r="L61" s="3"/>
    </row>
    <row r="62" spans="1:13">
      <c r="A62" s="29" t="s">
        <v>117</v>
      </c>
      <c r="C62" s="4"/>
      <c r="F62" s="1">
        <f>SUM(F55-F60)</f>
        <v>1076357</v>
      </c>
      <c r="H62" s="1">
        <f>SUM(H55-H60)</f>
        <v>1206910</v>
      </c>
      <c r="I62" s="1"/>
      <c r="J62" s="1">
        <f>SUM(J55-J60)</f>
        <v>1077176</v>
      </c>
      <c r="K62" s="2"/>
      <c r="L62" s="1">
        <f>SUM(L55-L60)</f>
        <v>1207846</v>
      </c>
    </row>
    <row r="63" spans="1:13" s="40" customFormat="1">
      <c r="A63" s="3" t="s">
        <v>90</v>
      </c>
      <c r="C63" s="41"/>
      <c r="D63" s="81">
        <v>5.2</v>
      </c>
      <c r="E63" s="44"/>
      <c r="F63" s="33">
        <v>3350</v>
      </c>
      <c r="G63" s="44"/>
      <c r="H63" s="33">
        <v>1145</v>
      </c>
      <c r="I63" s="84"/>
      <c r="J63" s="86">
        <v>0</v>
      </c>
      <c r="K63" s="84"/>
      <c r="L63" s="86">
        <v>0</v>
      </c>
    </row>
    <row r="64" spans="1:13">
      <c r="A64" s="29" t="s">
        <v>84</v>
      </c>
      <c r="C64" s="4"/>
      <c r="F64" s="1"/>
      <c r="H64" s="1"/>
      <c r="I64" s="1"/>
      <c r="J64" s="1"/>
      <c r="K64" s="2"/>
      <c r="L64" s="1"/>
    </row>
    <row r="65" spans="1:12">
      <c r="A65" s="29" t="s">
        <v>118</v>
      </c>
      <c r="C65" s="4"/>
      <c r="F65" s="1">
        <f>SUM(F62:F63)</f>
        <v>1079707</v>
      </c>
      <c r="H65" s="1">
        <f>SUM(H62:H63)</f>
        <v>1208055</v>
      </c>
      <c r="I65" s="1"/>
      <c r="J65" s="1">
        <f>SUM(J62:J63)</f>
        <v>1077176</v>
      </c>
      <c r="K65" s="2"/>
      <c r="L65" s="1">
        <f>SUM(L62:L63)</f>
        <v>1207846</v>
      </c>
    </row>
    <row r="66" spans="1:12" s="40" customFormat="1">
      <c r="A66" s="3" t="s">
        <v>69</v>
      </c>
      <c r="C66" s="41"/>
      <c r="D66" s="44"/>
      <c r="E66" s="44"/>
      <c r="F66" s="33">
        <v>-8197</v>
      </c>
      <c r="G66" s="44"/>
      <c r="H66" s="33">
        <v>-8637</v>
      </c>
      <c r="I66" s="84"/>
      <c r="J66" s="87">
        <f>+F66</f>
        <v>-8197</v>
      </c>
      <c r="K66" s="84"/>
      <c r="L66" s="87">
        <f>+H66</f>
        <v>-8637</v>
      </c>
    </row>
    <row r="67" spans="1:12" s="40" customFormat="1">
      <c r="A67" s="29" t="s">
        <v>116</v>
      </c>
      <c r="C67" s="41"/>
      <c r="D67" s="44"/>
      <c r="E67" s="44"/>
      <c r="F67" s="1">
        <f>SUM(F64:F66)</f>
        <v>1071510</v>
      </c>
      <c r="G67" s="44"/>
      <c r="H67" s="1">
        <f>SUM(H64:H66)</f>
        <v>1199418</v>
      </c>
      <c r="I67" s="1"/>
      <c r="J67" s="1">
        <f>SUM(J64:J66)</f>
        <v>1068979</v>
      </c>
      <c r="K67" s="1"/>
      <c r="L67" s="1">
        <f>SUM(L64:L66)</f>
        <v>1199209</v>
      </c>
    </row>
    <row r="68" spans="1:12" s="40" customFormat="1">
      <c r="A68" s="3" t="s">
        <v>115</v>
      </c>
      <c r="C68" s="41"/>
      <c r="D68" s="44">
        <v>12</v>
      </c>
      <c r="E68" s="44"/>
      <c r="F68" s="1">
        <v>-98426</v>
      </c>
      <c r="G68" s="44"/>
      <c r="H68" s="1">
        <v>-117371</v>
      </c>
      <c r="I68" s="84"/>
      <c r="J68" s="87">
        <f>+F68</f>
        <v>-98426</v>
      </c>
      <c r="K68" s="84"/>
      <c r="L68" s="87">
        <f>+H68</f>
        <v>-117371</v>
      </c>
    </row>
    <row r="69" spans="1:12">
      <c r="A69" s="29" t="s">
        <v>151</v>
      </c>
      <c r="C69" s="4"/>
      <c r="D69" s="5"/>
      <c r="E69" s="5"/>
      <c r="F69" s="34">
        <f>SUM(F67:F68)</f>
        <v>973084</v>
      </c>
      <c r="G69" s="5"/>
      <c r="H69" s="34">
        <f>SUM(H67:H68)</f>
        <v>1082047</v>
      </c>
      <c r="I69" s="1"/>
      <c r="J69" s="34">
        <f>SUM(J67:J68)</f>
        <v>970553</v>
      </c>
      <c r="K69" s="2"/>
      <c r="L69" s="34">
        <f>SUM(L67:L68)</f>
        <v>1081838</v>
      </c>
    </row>
    <row r="70" spans="1:12" ht="7.5" customHeight="1">
      <c r="A70" s="29"/>
      <c r="C70" s="4"/>
      <c r="D70" s="5"/>
      <c r="E70" s="5"/>
      <c r="F70" s="1"/>
      <c r="G70" s="5"/>
      <c r="H70" s="1"/>
      <c r="I70" s="1"/>
      <c r="J70" s="1"/>
      <c r="K70" s="2"/>
      <c r="L70" s="1"/>
    </row>
    <row r="71" spans="1:12">
      <c r="A71" s="29" t="s">
        <v>104</v>
      </c>
      <c r="C71" s="4"/>
      <c r="D71" s="5"/>
      <c r="E71" s="5"/>
      <c r="F71" s="1"/>
      <c r="G71" s="5"/>
      <c r="H71" s="1"/>
      <c r="I71" s="1"/>
      <c r="J71" s="1"/>
      <c r="K71" s="2"/>
      <c r="L71" s="1"/>
    </row>
    <row r="72" spans="1:12">
      <c r="A72" s="76" t="s">
        <v>145</v>
      </c>
      <c r="C72" s="4"/>
      <c r="D72" s="5"/>
      <c r="E72" s="5"/>
      <c r="F72" s="1"/>
      <c r="G72" s="5"/>
      <c r="H72" s="1"/>
      <c r="I72" s="1"/>
      <c r="J72" s="1"/>
      <c r="K72" s="2"/>
      <c r="L72" s="1"/>
    </row>
    <row r="73" spans="1:12">
      <c r="A73" s="3" t="s">
        <v>194</v>
      </c>
      <c r="C73" s="4"/>
      <c r="D73" s="5"/>
      <c r="E73" s="5"/>
      <c r="F73" s="1"/>
      <c r="G73" s="9"/>
      <c r="H73" s="1"/>
      <c r="I73" s="1"/>
      <c r="J73" s="1"/>
      <c r="K73" s="1"/>
      <c r="L73" s="1"/>
    </row>
    <row r="74" spans="1:12">
      <c r="A74" s="3" t="s">
        <v>144</v>
      </c>
      <c r="C74" s="4"/>
      <c r="D74" s="5">
        <v>6</v>
      </c>
      <c r="E74" s="5"/>
      <c r="F74" s="33">
        <v>7984</v>
      </c>
      <c r="G74" s="5"/>
      <c r="H74" s="33">
        <v>9232</v>
      </c>
      <c r="I74" s="1"/>
      <c r="J74" s="33">
        <f>+F74</f>
        <v>7984</v>
      </c>
      <c r="K74" s="1"/>
      <c r="L74" s="33">
        <f>+H74</f>
        <v>9232</v>
      </c>
    </row>
    <row r="75" spans="1:12">
      <c r="A75" s="3" t="s">
        <v>133</v>
      </c>
      <c r="C75" s="4"/>
      <c r="D75" s="44"/>
      <c r="E75" s="5"/>
      <c r="F75" s="1"/>
      <c r="G75" s="9"/>
      <c r="H75" s="1"/>
      <c r="I75" s="1"/>
      <c r="J75" s="1"/>
      <c r="K75" s="1"/>
      <c r="L75" s="1"/>
    </row>
    <row r="76" spans="1:12">
      <c r="A76" s="3" t="s">
        <v>134</v>
      </c>
      <c r="C76" s="4"/>
      <c r="D76" s="44"/>
      <c r="E76" s="5"/>
      <c r="F76" s="33">
        <f>F74</f>
        <v>7984</v>
      </c>
      <c r="G76" s="5"/>
      <c r="H76" s="33">
        <f>H74</f>
        <v>9232</v>
      </c>
      <c r="I76" s="1"/>
      <c r="J76" s="33">
        <f>J74</f>
        <v>7984</v>
      </c>
      <c r="K76" s="1"/>
      <c r="L76" s="33">
        <f>L74</f>
        <v>9232</v>
      </c>
    </row>
    <row r="77" spans="1:12">
      <c r="A77" s="29" t="s">
        <v>152</v>
      </c>
      <c r="C77" s="4"/>
      <c r="D77" s="5"/>
      <c r="E77" s="5"/>
      <c r="F77" s="34">
        <f>SUM(F76)</f>
        <v>7984</v>
      </c>
      <c r="G77" s="5"/>
      <c r="H77" s="34">
        <f>SUM(H76)</f>
        <v>9232</v>
      </c>
      <c r="I77" s="1"/>
      <c r="J77" s="34">
        <f>SUM(J76)</f>
        <v>7984</v>
      </c>
      <c r="K77" s="2"/>
      <c r="L77" s="34">
        <f>SUM(L76)</f>
        <v>9232</v>
      </c>
    </row>
    <row r="78" spans="1:12" s="7" customFormat="1" ht="7.5" customHeight="1">
      <c r="C78" s="8"/>
      <c r="D78" s="9"/>
      <c r="E78" s="9"/>
      <c r="F78" s="1"/>
      <c r="G78" s="9"/>
      <c r="H78" s="1"/>
      <c r="I78" s="1"/>
      <c r="J78" s="1"/>
      <c r="K78" s="1"/>
      <c r="L78" s="1"/>
    </row>
    <row r="79" spans="1:12" ht="21.75" thickBot="1">
      <c r="A79" s="29" t="s">
        <v>153</v>
      </c>
      <c r="C79" s="4"/>
      <c r="F79" s="36">
        <f>SUM(F69,F77)</f>
        <v>981068</v>
      </c>
      <c r="G79" s="5"/>
      <c r="H79" s="36">
        <f>SUM(H69,H77)</f>
        <v>1091279</v>
      </c>
      <c r="I79" s="1"/>
      <c r="J79" s="36">
        <f>SUM(J69,J77)</f>
        <v>978537</v>
      </c>
      <c r="K79" s="2"/>
      <c r="L79" s="36">
        <f>SUM(L69,L77)</f>
        <v>1091070</v>
      </c>
    </row>
    <row r="80" spans="1:12" ht="7.5" customHeight="1" thickTop="1">
      <c r="A80" s="29"/>
      <c r="C80" s="4"/>
      <c r="F80" s="1"/>
      <c r="G80" s="5"/>
      <c r="H80" s="1"/>
      <c r="I80" s="1"/>
      <c r="J80" s="1"/>
      <c r="K80" s="2"/>
      <c r="L80" s="1"/>
    </row>
    <row r="81" spans="1:14">
      <c r="A81" s="29" t="s">
        <v>105</v>
      </c>
      <c r="C81" s="4"/>
      <c r="D81" s="5">
        <v>14</v>
      </c>
      <c r="E81" s="5"/>
      <c r="F81" s="1"/>
      <c r="G81" s="5"/>
      <c r="H81" s="1"/>
      <c r="I81" s="1"/>
      <c r="J81" s="1"/>
      <c r="L81" s="1"/>
    </row>
    <row r="82" spans="1:14" ht="21.75" thickBot="1">
      <c r="A82" s="35" t="s">
        <v>167</v>
      </c>
      <c r="C82" s="4"/>
      <c r="F82" s="47">
        <f>+F69/450000</f>
        <v>2.1624088888888888</v>
      </c>
      <c r="H82" s="47">
        <f>+H69/450000</f>
        <v>2.4045488888888888</v>
      </c>
      <c r="I82" s="88"/>
      <c r="J82" s="47">
        <f>+J69/450000</f>
        <v>2.1567844444444444</v>
      </c>
      <c r="K82" s="88"/>
      <c r="L82" s="47">
        <f>+L69/450000</f>
        <v>2.4040844444444445</v>
      </c>
      <c r="M82" s="46"/>
      <c r="N82" s="46"/>
    </row>
    <row r="83" spans="1:14" ht="21.75" thickTop="1">
      <c r="A83" s="35"/>
      <c r="C83" s="4"/>
      <c r="K83" s="46"/>
      <c r="M83" s="46"/>
      <c r="N83" s="46"/>
    </row>
    <row r="84" spans="1:14">
      <c r="A84" s="3" t="s">
        <v>4</v>
      </c>
      <c r="C84" s="4"/>
      <c r="K84" s="46"/>
      <c r="M84" s="46"/>
      <c r="N84" s="46"/>
    </row>
    <row r="85" spans="1:14">
      <c r="M85" s="6" t="s">
        <v>157</v>
      </c>
    </row>
    <row r="86" spans="1:14" s="51" customFormat="1">
      <c r="A86" s="29" t="s">
        <v>178</v>
      </c>
      <c r="B86" s="48"/>
      <c r="C86" s="49"/>
      <c r="D86" s="48"/>
      <c r="E86" s="48"/>
      <c r="F86" s="48"/>
      <c r="G86" s="48"/>
      <c r="H86" s="48"/>
      <c r="I86" s="50"/>
      <c r="J86" s="48"/>
      <c r="K86" s="48"/>
      <c r="L86" s="48"/>
      <c r="M86" s="48"/>
    </row>
    <row r="87" spans="1:14" s="51" customFormat="1">
      <c r="A87" s="52" t="s">
        <v>23</v>
      </c>
      <c r="B87" s="48"/>
      <c r="C87" s="49"/>
      <c r="D87" s="48"/>
      <c r="E87" s="48"/>
      <c r="F87" s="48"/>
      <c r="G87" s="48"/>
      <c r="H87" s="48"/>
      <c r="I87" s="50"/>
      <c r="J87" s="48"/>
      <c r="K87" s="48"/>
      <c r="L87" s="48"/>
      <c r="M87" s="48"/>
    </row>
    <row r="88" spans="1:14">
      <c r="A88" s="29" t="s">
        <v>191</v>
      </c>
      <c r="B88" s="13"/>
      <c r="C88" s="13"/>
      <c r="D88" s="13"/>
      <c r="E88" s="13"/>
      <c r="F88" s="14"/>
      <c r="G88" s="13"/>
      <c r="H88" s="14"/>
      <c r="I88" s="15"/>
      <c r="J88" s="14"/>
      <c r="K88" s="14"/>
      <c r="L88" s="14"/>
    </row>
    <row r="89" spans="1:14">
      <c r="A89" s="13"/>
      <c r="B89" s="13"/>
      <c r="C89" s="13"/>
      <c r="D89" s="13"/>
      <c r="E89" s="13"/>
      <c r="F89" s="16"/>
      <c r="G89" s="13"/>
      <c r="H89" s="16"/>
      <c r="I89" s="17"/>
      <c r="J89" s="16"/>
      <c r="K89" s="14"/>
      <c r="L89" s="16"/>
      <c r="M89" s="6" t="s">
        <v>148</v>
      </c>
    </row>
    <row r="90" spans="1:14">
      <c r="A90" s="13"/>
      <c r="B90" s="13"/>
      <c r="C90" s="13"/>
      <c r="D90" s="13"/>
      <c r="E90" s="13"/>
      <c r="F90" s="18"/>
      <c r="G90" s="18" t="s">
        <v>85</v>
      </c>
      <c r="H90" s="18"/>
      <c r="I90" s="19"/>
      <c r="J90" s="19"/>
      <c r="L90" s="19"/>
      <c r="M90" s="21"/>
    </row>
    <row r="91" spans="1:14">
      <c r="A91" s="13"/>
      <c r="B91" s="13"/>
      <c r="C91" s="13"/>
      <c r="D91" s="13"/>
      <c r="E91" s="13"/>
      <c r="F91" s="22"/>
      <c r="G91" s="22" t="s">
        <v>66</v>
      </c>
      <c r="H91" s="22"/>
      <c r="I91" s="19"/>
      <c r="J91" s="22"/>
      <c r="K91" s="22" t="s">
        <v>65</v>
      </c>
      <c r="L91" s="22"/>
      <c r="M91" s="23"/>
    </row>
    <row r="92" spans="1:14" s="4" customFormat="1">
      <c r="D92" s="24"/>
      <c r="E92" s="25"/>
      <c r="F92" s="26" t="s">
        <v>180</v>
      </c>
      <c r="G92" s="25"/>
      <c r="H92" s="26" t="s">
        <v>149</v>
      </c>
      <c r="I92" s="27"/>
      <c r="J92" s="26" t="s">
        <v>180</v>
      </c>
      <c r="K92" s="25"/>
      <c r="L92" s="26" t="s">
        <v>149</v>
      </c>
    </row>
    <row r="93" spans="1:14" s="51" customFormat="1">
      <c r="A93" s="56" t="s">
        <v>30</v>
      </c>
      <c r="C93" s="53"/>
      <c r="D93" s="54"/>
      <c r="E93" s="54"/>
      <c r="G93" s="54"/>
      <c r="I93" s="53"/>
    </row>
    <row r="94" spans="1:14" s="51" customFormat="1">
      <c r="A94" s="51" t="s">
        <v>106</v>
      </c>
      <c r="C94" s="17"/>
      <c r="D94" s="17"/>
      <c r="E94" s="17"/>
      <c r="F94" s="2">
        <f>SUM(F67)</f>
        <v>1071510</v>
      </c>
      <c r="G94" s="17"/>
      <c r="H94" s="2">
        <f>SUM(H67)</f>
        <v>1199418</v>
      </c>
      <c r="I94" s="1"/>
      <c r="J94" s="2">
        <f>SUM(J67)</f>
        <v>1068979</v>
      </c>
      <c r="K94" s="2"/>
      <c r="L94" s="2">
        <f>SUM(L67)</f>
        <v>1199209</v>
      </c>
    </row>
    <row r="95" spans="1:14" s="51" customFormat="1">
      <c r="A95" s="51" t="s">
        <v>107</v>
      </c>
      <c r="C95" s="17"/>
      <c r="D95" s="17"/>
      <c r="E95" s="17"/>
      <c r="F95" s="2"/>
      <c r="G95" s="17"/>
      <c r="H95" s="2"/>
      <c r="I95" s="1"/>
      <c r="J95" s="2"/>
      <c r="K95" s="2"/>
      <c r="L95" s="2"/>
    </row>
    <row r="96" spans="1:14" s="51" customFormat="1">
      <c r="A96" s="51" t="s">
        <v>70</v>
      </c>
      <c r="C96" s="17"/>
      <c r="D96" s="17"/>
      <c r="E96" s="17"/>
      <c r="F96" s="2"/>
      <c r="G96" s="17"/>
      <c r="H96" s="2"/>
      <c r="I96" s="1"/>
      <c r="J96" s="2"/>
      <c r="K96" s="2"/>
      <c r="L96" s="2"/>
    </row>
    <row r="97" spans="1:12" s="21" customFormat="1">
      <c r="A97" s="51" t="s">
        <v>49</v>
      </c>
      <c r="B97" s="51"/>
      <c r="C97" s="17"/>
      <c r="E97" s="2"/>
      <c r="F97" s="2">
        <v>384888</v>
      </c>
      <c r="G97" s="2"/>
      <c r="H97" s="2">
        <v>339771</v>
      </c>
      <c r="I97" s="2"/>
      <c r="J97" s="2">
        <f>+F97</f>
        <v>384888</v>
      </c>
      <c r="K97" s="2"/>
      <c r="L97" s="2">
        <f>+H97</f>
        <v>339771</v>
      </c>
    </row>
    <row r="98" spans="1:12" s="21" customFormat="1">
      <c r="A98" s="51" t="s">
        <v>155</v>
      </c>
      <c r="B98" s="51"/>
      <c r="C98" s="17"/>
      <c r="E98" s="2"/>
      <c r="F98" s="2">
        <v>-4449</v>
      </c>
      <c r="G98" s="2"/>
      <c r="H98" s="2">
        <v>-3608</v>
      </c>
      <c r="I98" s="2"/>
      <c r="J98" s="2">
        <f t="shared" ref="J98:J107" si="0">+F98</f>
        <v>-4449</v>
      </c>
      <c r="K98" s="2"/>
      <c r="L98" s="2">
        <f>+H98</f>
        <v>-3608</v>
      </c>
    </row>
    <row r="99" spans="1:12" s="21" customFormat="1">
      <c r="A99" s="51" t="s">
        <v>92</v>
      </c>
      <c r="B99" s="51"/>
      <c r="C99" s="17"/>
      <c r="E99" s="2"/>
      <c r="F99" s="2">
        <v>-3350</v>
      </c>
      <c r="G99" s="2"/>
      <c r="H99" s="2">
        <v>-1145</v>
      </c>
      <c r="I99" s="2"/>
      <c r="J99" s="2">
        <v>0</v>
      </c>
      <c r="K99" s="2"/>
      <c r="L99" s="2">
        <v>0</v>
      </c>
    </row>
    <row r="100" spans="1:12" s="21" customFormat="1">
      <c r="A100" s="51" t="s">
        <v>136</v>
      </c>
      <c r="B100" s="51"/>
      <c r="C100" s="17"/>
      <c r="E100" s="2"/>
      <c r="F100" s="2">
        <v>-70</v>
      </c>
      <c r="G100" s="2"/>
      <c r="H100" s="2">
        <v>-34</v>
      </c>
      <c r="I100" s="2"/>
      <c r="J100" s="2">
        <f t="shared" si="0"/>
        <v>-70</v>
      </c>
      <c r="K100" s="2"/>
      <c r="L100" s="2">
        <f t="shared" ref="L100:L107" si="1">+H100</f>
        <v>-34</v>
      </c>
    </row>
    <row r="101" spans="1:12" s="21" customFormat="1">
      <c r="A101" s="51" t="s">
        <v>195</v>
      </c>
      <c r="B101" s="51"/>
      <c r="C101" s="17"/>
      <c r="E101" s="2"/>
      <c r="F101" s="2">
        <f>-5949+1</f>
        <v>-5948</v>
      </c>
      <c r="G101" s="2"/>
      <c r="H101" s="2">
        <v>-1283</v>
      </c>
      <c r="I101" s="2"/>
      <c r="J101" s="2">
        <f t="shared" si="0"/>
        <v>-5948</v>
      </c>
      <c r="K101" s="2"/>
      <c r="L101" s="2">
        <f t="shared" si="1"/>
        <v>-1283</v>
      </c>
    </row>
    <row r="102" spans="1:12" s="21" customFormat="1">
      <c r="A102" s="53" t="s">
        <v>185</v>
      </c>
      <c r="B102" s="51"/>
      <c r="C102" s="17"/>
      <c r="E102" s="1"/>
      <c r="F102" s="2">
        <v>41</v>
      </c>
      <c r="G102" s="1"/>
      <c r="H102" s="2">
        <v>-71</v>
      </c>
      <c r="I102" s="1"/>
      <c r="J102" s="2">
        <f t="shared" si="0"/>
        <v>41</v>
      </c>
      <c r="K102" s="1"/>
      <c r="L102" s="2">
        <f t="shared" si="1"/>
        <v>-71</v>
      </c>
    </row>
    <row r="103" spans="1:12" s="21" customFormat="1">
      <c r="A103" s="53" t="s">
        <v>125</v>
      </c>
      <c r="B103" s="51"/>
      <c r="C103" s="17"/>
      <c r="E103" s="1"/>
      <c r="F103" s="2">
        <v>7239</v>
      </c>
      <c r="G103" s="1"/>
      <c r="H103" s="2">
        <v>6709</v>
      </c>
      <c r="I103" s="1"/>
      <c r="J103" s="2">
        <f t="shared" si="0"/>
        <v>7239</v>
      </c>
      <c r="K103" s="1"/>
      <c r="L103" s="2">
        <f t="shared" si="1"/>
        <v>6709</v>
      </c>
    </row>
    <row r="104" spans="1:12" s="21" customFormat="1">
      <c r="A104" s="53" t="s">
        <v>161</v>
      </c>
      <c r="B104" s="51"/>
      <c r="C104" s="17"/>
      <c r="E104" s="1"/>
      <c r="F104" s="2">
        <v>-21836</v>
      </c>
      <c r="G104" s="1"/>
      <c r="H104" s="2">
        <v>-30320</v>
      </c>
      <c r="I104" s="1"/>
      <c r="J104" s="2">
        <f t="shared" si="0"/>
        <v>-21836</v>
      </c>
      <c r="K104" s="1"/>
      <c r="L104" s="2">
        <f t="shared" si="1"/>
        <v>-30320</v>
      </c>
    </row>
    <row r="105" spans="1:12" s="21" customFormat="1">
      <c r="A105" s="53" t="s">
        <v>128</v>
      </c>
      <c r="B105" s="51"/>
      <c r="C105" s="17"/>
      <c r="E105" s="1"/>
      <c r="F105" s="2">
        <v>-3252</v>
      </c>
      <c r="G105" s="1"/>
      <c r="H105" s="2">
        <v>-3516</v>
      </c>
      <c r="I105" s="1"/>
      <c r="J105" s="2">
        <f t="shared" si="0"/>
        <v>-3252</v>
      </c>
      <c r="K105" s="1"/>
      <c r="L105" s="2">
        <f t="shared" si="1"/>
        <v>-3516</v>
      </c>
    </row>
    <row r="106" spans="1:12" s="21" customFormat="1">
      <c r="A106" s="53" t="s">
        <v>169</v>
      </c>
      <c r="B106" s="51"/>
      <c r="C106" s="17"/>
      <c r="E106" s="1"/>
      <c r="F106" s="2">
        <v>0</v>
      </c>
      <c r="G106" s="1"/>
      <c r="H106" s="2">
        <v>0</v>
      </c>
      <c r="I106" s="1"/>
      <c r="J106" s="2">
        <v>-819</v>
      </c>
      <c r="K106" s="1"/>
      <c r="L106" s="2">
        <v>-936</v>
      </c>
    </row>
    <row r="107" spans="1:12" s="21" customFormat="1">
      <c r="A107" s="53" t="s">
        <v>173</v>
      </c>
      <c r="B107" s="51"/>
      <c r="C107" s="17"/>
      <c r="E107" s="1"/>
      <c r="F107" s="2">
        <v>-4500</v>
      </c>
      <c r="G107" s="1"/>
      <c r="H107" s="2">
        <v>-3000</v>
      </c>
      <c r="I107" s="1"/>
      <c r="J107" s="2">
        <f t="shared" si="0"/>
        <v>-4500</v>
      </c>
      <c r="K107" s="1"/>
      <c r="L107" s="2">
        <f t="shared" si="1"/>
        <v>-3000</v>
      </c>
    </row>
    <row r="108" spans="1:12" s="21" customFormat="1">
      <c r="A108" s="53" t="s">
        <v>71</v>
      </c>
      <c r="B108" s="51"/>
      <c r="C108" s="17"/>
      <c r="E108" s="1"/>
      <c r="F108" s="33">
        <v>6725</v>
      </c>
      <c r="G108" s="1"/>
      <c r="H108" s="33">
        <v>6903</v>
      </c>
      <c r="I108" s="1"/>
      <c r="J108" s="33">
        <f>+F108</f>
        <v>6725</v>
      </c>
      <c r="K108" s="1"/>
      <c r="L108" s="33">
        <f>+H108</f>
        <v>6903</v>
      </c>
    </row>
    <row r="109" spans="1:12" s="21" customFormat="1">
      <c r="A109" s="51" t="s">
        <v>72</v>
      </c>
      <c r="B109" s="51"/>
      <c r="C109" s="17"/>
      <c r="E109" s="1"/>
      <c r="F109" s="1"/>
      <c r="G109" s="1"/>
      <c r="H109" s="1"/>
      <c r="I109" s="1"/>
      <c r="J109" s="1"/>
      <c r="K109" s="2"/>
      <c r="L109" s="1"/>
    </row>
    <row r="110" spans="1:12" s="21" customFormat="1">
      <c r="A110" s="51" t="s">
        <v>73</v>
      </c>
      <c r="B110" s="51"/>
      <c r="C110" s="17"/>
      <c r="E110" s="2"/>
      <c r="F110" s="2">
        <f>SUM(F94:F108)</f>
        <v>1426998</v>
      </c>
      <c r="G110" s="2"/>
      <c r="H110" s="2">
        <f>SUM(H94:H108)</f>
        <v>1509824</v>
      </c>
      <c r="I110" s="2"/>
      <c r="J110" s="2">
        <f>SUM(J94:J108)</f>
        <v>1426998</v>
      </c>
      <c r="K110" s="2"/>
      <c r="L110" s="2">
        <f>SUM(L94:L108)</f>
        <v>1509824</v>
      </c>
    </row>
    <row r="111" spans="1:12" s="21" customFormat="1">
      <c r="A111" s="51" t="s">
        <v>50</v>
      </c>
      <c r="B111" s="51"/>
      <c r="C111" s="17"/>
      <c r="E111" s="2"/>
      <c r="F111" s="2"/>
      <c r="G111" s="2"/>
      <c r="H111" s="2"/>
      <c r="I111" s="2"/>
      <c r="J111" s="2"/>
      <c r="K111" s="2"/>
      <c r="L111" s="2"/>
    </row>
    <row r="112" spans="1:12" s="21" customFormat="1">
      <c r="A112" s="51" t="s">
        <v>109</v>
      </c>
      <c r="B112" s="51"/>
      <c r="C112" s="17"/>
      <c r="E112" s="2"/>
      <c r="F112" s="2">
        <v>-37001</v>
      </c>
      <c r="G112" s="2"/>
      <c r="H112" s="2">
        <v>-23185</v>
      </c>
      <c r="I112" s="2"/>
      <c r="J112" s="2">
        <f>+F112</f>
        <v>-37001</v>
      </c>
      <c r="K112" s="2"/>
      <c r="L112" s="2">
        <f>+H112</f>
        <v>-23185</v>
      </c>
    </row>
    <row r="113" spans="1:16" s="21" customFormat="1">
      <c r="A113" s="51" t="s">
        <v>51</v>
      </c>
      <c r="B113" s="51"/>
      <c r="C113" s="17"/>
      <c r="E113" s="2"/>
      <c r="F113" s="2">
        <v>3484</v>
      </c>
      <c r="G113" s="2"/>
      <c r="H113" s="2">
        <v>-13591</v>
      </c>
      <c r="I113" s="2"/>
      <c r="J113" s="2">
        <f t="shared" ref="J113:J119" si="2">+F113</f>
        <v>3484</v>
      </c>
      <c r="K113" s="2"/>
      <c r="L113" s="2">
        <f>+H113</f>
        <v>-13591</v>
      </c>
    </row>
    <row r="114" spans="1:16" s="21" customFormat="1">
      <c r="A114" s="51" t="s">
        <v>52</v>
      </c>
      <c r="B114" s="51"/>
      <c r="C114" s="17"/>
      <c r="E114" s="2"/>
      <c r="F114" s="2">
        <v>1197</v>
      </c>
      <c r="G114" s="2"/>
      <c r="H114" s="2">
        <v>257</v>
      </c>
      <c r="I114" s="2"/>
      <c r="J114" s="2">
        <f t="shared" si="2"/>
        <v>1197</v>
      </c>
      <c r="K114" s="2"/>
      <c r="L114" s="2">
        <f>+H114</f>
        <v>257</v>
      </c>
    </row>
    <row r="115" spans="1:16" s="21" customFormat="1">
      <c r="A115" s="51" t="s">
        <v>53</v>
      </c>
      <c r="B115" s="51"/>
      <c r="C115" s="17"/>
      <c r="E115" s="2"/>
      <c r="F115" s="2">
        <v>2711</v>
      </c>
      <c r="G115" s="2"/>
      <c r="H115" s="2">
        <v>-1021</v>
      </c>
      <c r="I115" s="2"/>
      <c r="J115" s="2">
        <f t="shared" si="2"/>
        <v>2711</v>
      </c>
      <c r="K115" s="2"/>
      <c r="L115" s="2">
        <f>+H115</f>
        <v>-1021</v>
      </c>
    </row>
    <row r="116" spans="1:16" s="21" customFormat="1">
      <c r="A116" s="51" t="s">
        <v>54</v>
      </c>
      <c r="B116" s="51"/>
      <c r="C116" s="17"/>
      <c r="E116" s="2"/>
      <c r="F116" s="2"/>
      <c r="G116" s="2"/>
      <c r="H116" s="2"/>
      <c r="I116" s="2"/>
      <c r="J116" s="2"/>
      <c r="K116" s="2"/>
      <c r="L116" s="2"/>
    </row>
    <row r="117" spans="1:16" s="21" customFormat="1">
      <c r="A117" s="51" t="s">
        <v>110</v>
      </c>
      <c r="B117" s="51"/>
      <c r="C117" s="17"/>
      <c r="E117" s="2"/>
      <c r="F117" s="2">
        <v>34787</v>
      </c>
      <c r="G117" s="2"/>
      <c r="H117" s="2">
        <v>42912</v>
      </c>
      <c r="I117" s="2"/>
      <c r="J117" s="2">
        <f t="shared" si="2"/>
        <v>34787</v>
      </c>
      <c r="K117" s="2"/>
      <c r="L117" s="2">
        <f>+H117</f>
        <v>42912</v>
      </c>
    </row>
    <row r="118" spans="1:16" s="21" customFormat="1">
      <c r="A118" s="51" t="s">
        <v>55</v>
      </c>
      <c r="B118" s="51"/>
      <c r="C118" s="7"/>
      <c r="E118" s="2"/>
      <c r="F118" s="2">
        <v>9425</v>
      </c>
      <c r="G118" s="2"/>
      <c r="H118" s="2">
        <v>13837</v>
      </c>
      <c r="I118" s="2"/>
      <c r="J118" s="2">
        <f t="shared" si="2"/>
        <v>9425</v>
      </c>
      <c r="K118" s="2"/>
      <c r="L118" s="2">
        <f>+H118</f>
        <v>13837</v>
      </c>
    </row>
    <row r="119" spans="1:16" s="57" customFormat="1">
      <c r="A119" s="53" t="s">
        <v>125</v>
      </c>
      <c r="B119" s="53"/>
      <c r="C119" s="17"/>
      <c r="E119" s="1">
        <v>16</v>
      </c>
      <c r="F119" s="1">
        <v>-10587</v>
      </c>
      <c r="G119" s="1"/>
      <c r="H119" s="1">
        <v>-10056</v>
      </c>
      <c r="I119" s="1"/>
      <c r="J119" s="2">
        <f t="shared" si="2"/>
        <v>-10587</v>
      </c>
      <c r="K119" s="1"/>
      <c r="L119" s="1">
        <f>+H119</f>
        <v>-10056</v>
      </c>
    </row>
    <row r="120" spans="1:16" s="21" customFormat="1">
      <c r="A120" s="51" t="s">
        <v>56</v>
      </c>
      <c r="B120" s="51"/>
      <c r="C120" s="16"/>
      <c r="E120" s="1">
        <v>16</v>
      </c>
      <c r="F120" s="33">
        <v>95</v>
      </c>
      <c r="G120" s="1"/>
      <c r="H120" s="33">
        <v>241</v>
      </c>
      <c r="I120" s="2"/>
      <c r="J120" s="33">
        <f>+F120</f>
        <v>95</v>
      </c>
      <c r="K120" s="2"/>
      <c r="L120" s="33">
        <f>+H120</f>
        <v>241</v>
      </c>
    </row>
    <row r="121" spans="1:16" s="21" customFormat="1">
      <c r="A121" s="51" t="s">
        <v>74</v>
      </c>
      <c r="B121" s="51"/>
      <c r="C121" s="16"/>
      <c r="E121" s="2"/>
      <c r="F121" s="2">
        <f>SUM(F110:F120)</f>
        <v>1431109</v>
      </c>
      <c r="G121" s="2"/>
      <c r="H121" s="2">
        <f>SUM(H110:H120)</f>
        <v>1519218</v>
      </c>
      <c r="I121" s="2"/>
      <c r="J121" s="2">
        <f>SUM(J110:J120)</f>
        <v>1431109</v>
      </c>
      <c r="K121" s="2"/>
      <c r="L121" s="2">
        <f>SUM(L110:L120)</f>
        <v>1519218</v>
      </c>
    </row>
    <row r="122" spans="1:16" s="21" customFormat="1">
      <c r="A122" s="51" t="s">
        <v>75</v>
      </c>
      <c r="B122" s="51"/>
      <c r="C122" s="16"/>
      <c r="E122" s="2"/>
      <c r="F122" s="2">
        <v>-6725</v>
      </c>
      <c r="G122" s="2"/>
      <c r="H122" s="2">
        <v>-6903</v>
      </c>
      <c r="I122" s="2"/>
      <c r="J122" s="2">
        <v>-6725</v>
      </c>
      <c r="K122" s="2"/>
      <c r="L122" s="2">
        <f>+H122</f>
        <v>-6903</v>
      </c>
    </row>
    <row r="123" spans="1:16" s="21" customFormat="1">
      <c r="A123" s="51" t="s">
        <v>76</v>
      </c>
      <c r="B123" s="51"/>
      <c r="C123" s="16"/>
      <c r="E123" s="2"/>
      <c r="F123" s="2">
        <v>-152505</v>
      </c>
      <c r="G123" s="2"/>
      <c r="H123" s="2">
        <v>-150294</v>
      </c>
      <c r="I123" s="2"/>
      <c r="J123" s="2">
        <f>+F123</f>
        <v>-152505</v>
      </c>
      <c r="K123" s="2"/>
      <c r="L123" s="2">
        <f>+H123</f>
        <v>-150294</v>
      </c>
    </row>
    <row r="124" spans="1:16" s="21" customFormat="1">
      <c r="A124" s="56" t="s">
        <v>33</v>
      </c>
      <c r="B124" s="48"/>
      <c r="C124" s="14"/>
      <c r="E124" s="1"/>
      <c r="F124" s="34">
        <f>SUM(F121:F123)</f>
        <v>1271879</v>
      </c>
      <c r="G124" s="1"/>
      <c r="H124" s="34">
        <f>SUM(H121:H123)</f>
        <v>1362021</v>
      </c>
      <c r="I124" s="2"/>
      <c r="J124" s="34">
        <f>SUM(J121:J123)</f>
        <v>1271879</v>
      </c>
      <c r="K124" s="2"/>
      <c r="L124" s="34">
        <f>SUM(L121:L123)</f>
        <v>1362021</v>
      </c>
    </row>
    <row r="125" spans="1:16" s="21" customFormat="1" ht="5.25" customHeight="1">
      <c r="A125" s="56"/>
      <c r="B125" s="48"/>
      <c r="C125" s="14"/>
      <c r="E125" s="1"/>
      <c r="F125" s="1"/>
      <c r="G125" s="1"/>
      <c r="H125" s="1"/>
      <c r="I125" s="2"/>
      <c r="J125" s="1"/>
      <c r="K125" s="2"/>
      <c r="L125" s="1"/>
    </row>
    <row r="126" spans="1:16" s="51" customFormat="1">
      <c r="A126" s="3" t="s">
        <v>4</v>
      </c>
      <c r="C126" s="17"/>
      <c r="D126" s="31"/>
      <c r="E126" s="31"/>
      <c r="K126" s="20"/>
    </row>
    <row r="127" spans="1:16">
      <c r="M127" s="6" t="s">
        <v>157</v>
      </c>
    </row>
    <row r="128" spans="1:16" s="51" customFormat="1">
      <c r="A128" s="29" t="s">
        <v>178</v>
      </c>
      <c r="B128" s="48"/>
      <c r="C128" s="49"/>
      <c r="D128" s="48"/>
      <c r="E128" s="48"/>
      <c r="F128" s="48"/>
      <c r="G128" s="48"/>
      <c r="H128" s="48"/>
      <c r="I128" s="50"/>
      <c r="J128" s="48"/>
      <c r="K128" s="48"/>
      <c r="L128" s="48"/>
      <c r="M128" s="48"/>
      <c r="P128" s="3"/>
    </row>
    <row r="129" spans="1:13" s="51" customFormat="1">
      <c r="A129" s="52" t="s">
        <v>29</v>
      </c>
      <c r="B129" s="48"/>
      <c r="C129" s="49"/>
      <c r="D129" s="48"/>
      <c r="E129" s="48"/>
      <c r="F129" s="48"/>
      <c r="G129" s="48"/>
      <c r="H129" s="48"/>
      <c r="I129" s="50"/>
      <c r="J129" s="48"/>
      <c r="K129" s="48"/>
      <c r="L129" s="48"/>
      <c r="M129" s="48"/>
    </row>
    <row r="130" spans="1:13">
      <c r="A130" s="29" t="s">
        <v>191</v>
      </c>
      <c r="B130" s="13"/>
      <c r="C130" s="13"/>
      <c r="D130" s="13"/>
      <c r="E130" s="13"/>
      <c r="F130" s="14"/>
      <c r="G130" s="13"/>
      <c r="H130" s="14"/>
      <c r="I130" s="15"/>
      <c r="J130" s="14"/>
      <c r="K130" s="14"/>
      <c r="L130" s="14"/>
    </row>
    <row r="131" spans="1:13">
      <c r="A131" s="13"/>
      <c r="B131" s="13"/>
      <c r="C131" s="13"/>
      <c r="D131" s="13"/>
      <c r="E131" s="13"/>
      <c r="F131" s="16"/>
      <c r="G131" s="13"/>
      <c r="H131" s="16"/>
      <c r="I131" s="17"/>
      <c r="J131" s="16"/>
      <c r="K131" s="14"/>
      <c r="L131" s="16"/>
      <c r="M131" s="6" t="s">
        <v>148</v>
      </c>
    </row>
    <row r="132" spans="1:13">
      <c r="A132" s="13"/>
      <c r="B132" s="13"/>
      <c r="C132" s="13"/>
      <c r="D132" s="13"/>
      <c r="E132" s="13"/>
      <c r="F132" s="18"/>
      <c r="G132" s="18" t="s">
        <v>85</v>
      </c>
      <c r="H132" s="18"/>
      <c r="I132" s="19"/>
      <c r="J132" s="18"/>
      <c r="L132" s="18"/>
      <c r="M132" s="21"/>
    </row>
    <row r="133" spans="1:13">
      <c r="A133" s="13"/>
      <c r="B133" s="13"/>
      <c r="C133" s="13"/>
      <c r="D133" s="13"/>
      <c r="E133" s="13"/>
      <c r="F133" s="22"/>
      <c r="G133" s="22" t="s">
        <v>66</v>
      </c>
      <c r="H133" s="22"/>
      <c r="I133" s="19"/>
      <c r="J133" s="22"/>
      <c r="K133" s="22" t="s">
        <v>65</v>
      </c>
      <c r="L133" s="22"/>
      <c r="M133" s="23"/>
    </row>
    <row r="134" spans="1:13" s="4" customFormat="1">
      <c r="D134" s="24"/>
      <c r="E134" s="25"/>
      <c r="F134" s="26" t="s">
        <v>180</v>
      </c>
      <c r="G134" s="25"/>
      <c r="H134" s="26" t="s">
        <v>149</v>
      </c>
      <c r="I134" s="27"/>
      <c r="J134" s="26" t="s">
        <v>180</v>
      </c>
      <c r="K134" s="25"/>
      <c r="L134" s="26" t="s">
        <v>149</v>
      </c>
    </row>
    <row r="135" spans="1:13" s="51" customFormat="1">
      <c r="A135" s="56" t="s">
        <v>31</v>
      </c>
      <c r="C135" s="32"/>
      <c r="D135" s="31"/>
      <c r="E135" s="31"/>
      <c r="F135" s="2"/>
      <c r="G135" s="31"/>
      <c r="H135" s="2"/>
      <c r="I135" s="1"/>
      <c r="J135" s="2"/>
      <c r="K135" s="2"/>
      <c r="L135" s="2"/>
    </row>
    <row r="136" spans="1:13" s="21" customFormat="1">
      <c r="A136" s="51" t="s">
        <v>137</v>
      </c>
      <c r="B136" s="51"/>
      <c r="C136" s="32"/>
      <c r="E136" s="2"/>
      <c r="F136" s="2">
        <v>-379545</v>
      </c>
      <c r="G136" s="2"/>
      <c r="H136" s="2">
        <v>-1270873</v>
      </c>
      <c r="I136" s="89"/>
      <c r="J136" s="2">
        <f t="shared" ref="J136:J148" si="3">+F136</f>
        <v>-379545</v>
      </c>
      <c r="K136" s="32"/>
      <c r="L136" s="2">
        <f>+H136</f>
        <v>-1270873</v>
      </c>
    </row>
    <row r="137" spans="1:13" s="21" customFormat="1">
      <c r="A137" s="51" t="s">
        <v>138</v>
      </c>
      <c r="B137" s="51"/>
      <c r="C137" s="32"/>
      <c r="E137" s="2"/>
      <c r="F137" s="2">
        <v>-552040</v>
      </c>
      <c r="G137" s="2"/>
      <c r="H137" s="2">
        <v>-424112</v>
      </c>
      <c r="I137" s="89"/>
      <c r="J137" s="2">
        <f t="shared" si="3"/>
        <v>-552040</v>
      </c>
      <c r="K137" s="32"/>
      <c r="L137" s="2">
        <f t="shared" ref="L137:L149" si="4">+H137</f>
        <v>-424112</v>
      </c>
    </row>
    <row r="138" spans="1:13" s="21" customFormat="1">
      <c r="A138" s="51" t="s">
        <v>139</v>
      </c>
      <c r="B138" s="51"/>
      <c r="C138" s="32"/>
      <c r="E138" s="2"/>
      <c r="F138" s="2">
        <v>784658</v>
      </c>
      <c r="G138" s="2"/>
      <c r="H138" s="2">
        <v>2419683</v>
      </c>
      <c r="I138" s="89"/>
      <c r="J138" s="2">
        <f t="shared" si="3"/>
        <v>784658</v>
      </c>
      <c r="K138" s="32"/>
      <c r="L138" s="2">
        <f t="shared" si="4"/>
        <v>2419683</v>
      </c>
    </row>
    <row r="139" spans="1:13" s="21" customFormat="1">
      <c r="A139" s="51" t="s">
        <v>140</v>
      </c>
      <c r="B139" s="51"/>
      <c r="C139" s="32"/>
      <c r="E139" s="2"/>
      <c r="F139" s="2">
        <v>337426</v>
      </c>
      <c r="G139" s="2"/>
      <c r="H139" s="2">
        <v>386599</v>
      </c>
      <c r="I139" s="89"/>
      <c r="J139" s="2">
        <f t="shared" si="3"/>
        <v>337426</v>
      </c>
      <c r="K139" s="32"/>
      <c r="L139" s="2">
        <f t="shared" si="4"/>
        <v>386599</v>
      </c>
    </row>
    <row r="140" spans="1:13" s="21" customFormat="1">
      <c r="A140" s="51" t="s">
        <v>193</v>
      </c>
      <c r="B140" s="51"/>
      <c r="C140" s="32"/>
      <c r="E140" s="2"/>
      <c r="F140" s="2">
        <v>-5937</v>
      </c>
      <c r="G140" s="2"/>
      <c r="H140" s="2">
        <v>0</v>
      </c>
      <c r="I140" s="89"/>
      <c r="J140" s="2">
        <f t="shared" si="3"/>
        <v>-5937</v>
      </c>
      <c r="K140" s="32"/>
      <c r="L140" s="2">
        <f t="shared" ref="L140" si="5">+H140</f>
        <v>0</v>
      </c>
    </row>
    <row r="141" spans="1:13" s="21" customFormat="1">
      <c r="A141" s="51" t="s">
        <v>57</v>
      </c>
      <c r="B141" s="51"/>
      <c r="C141" s="17"/>
      <c r="E141" s="1"/>
      <c r="F141" s="1">
        <v>-476835</v>
      </c>
      <c r="G141" s="1"/>
      <c r="H141" s="1">
        <v>-1385918</v>
      </c>
      <c r="I141" s="1"/>
      <c r="J141" s="2">
        <f t="shared" si="3"/>
        <v>-476835</v>
      </c>
      <c r="K141" s="1"/>
      <c r="L141" s="2">
        <f t="shared" si="4"/>
        <v>-1385918</v>
      </c>
    </row>
    <row r="142" spans="1:13" s="21" customFormat="1">
      <c r="A142" s="53" t="s">
        <v>58</v>
      </c>
      <c r="B142" s="53"/>
      <c r="C142" s="17"/>
      <c r="E142" s="1"/>
      <c r="F142" s="1">
        <v>4883</v>
      </c>
      <c r="G142" s="1"/>
      <c r="H142" s="1">
        <v>4215</v>
      </c>
      <c r="I142" s="1"/>
      <c r="J142" s="2">
        <f t="shared" si="3"/>
        <v>4883</v>
      </c>
      <c r="K142" s="1"/>
      <c r="L142" s="2">
        <f t="shared" si="4"/>
        <v>4215</v>
      </c>
    </row>
    <row r="143" spans="1:13" s="21" customFormat="1">
      <c r="A143" s="51" t="s">
        <v>196</v>
      </c>
      <c r="B143" s="51"/>
      <c r="C143" s="17"/>
      <c r="E143" s="2"/>
      <c r="F143" s="2">
        <v>3054</v>
      </c>
      <c r="G143" s="2"/>
      <c r="H143" s="2">
        <v>97337</v>
      </c>
      <c r="I143" s="1"/>
      <c r="J143" s="2">
        <f t="shared" si="3"/>
        <v>3054</v>
      </c>
      <c r="K143" s="1"/>
      <c r="L143" s="2">
        <f t="shared" si="4"/>
        <v>97337</v>
      </c>
    </row>
    <row r="144" spans="1:13" s="21" customFormat="1">
      <c r="A144" s="51" t="s">
        <v>186</v>
      </c>
      <c r="B144" s="51"/>
      <c r="C144" s="17"/>
      <c r="E144" s="2"/>
      <c r="F144" s="2">
        <v>0</v>
      </c>
      <c r="G144" s="2"/>
      <c r="H144" s="2">
        <v>-1000</v>
      </c>
      <c r="I144" s="1"/>
      <c r="J144" s="2">
        <f t="shared" si="3"/>
        <v>0</v>
      </c>
      <c r="K144" s="1"/>
      <c r="L144" s="2">
        <f t="shared" si="4"/>
        <v>-1000</v>
      </c>
    </row>
    <row r="145" spans="1:12" s="21" customFormat="1">
      <c r="A145" s="51" t="s">
        <v>59</v>
      </c>
      <c r="B145" s="51"/>
      <c r="C145" s="17"/>
      <c r="E145" s="2"/>
      <c r="F145" s="2">
        <v>-2748</v>
      </c>
      <c r="G145" s="2"/>
      <c r="H145" s="2">
        <v>-790</v>
      </c>
      <c r="I145" s="1"/>
      <c r="J145" s="2">
        <f t="shared" si="3"/>
        <v>-2748</v>
      </c>
      <c r="K145" s="63"/>
      <c r="L145" s="2">
        <f t="shared" si="4"/>
        <v>-790</v>
      </c>
    </row>
    <row r="146" spans="1:12" s="21" customFormat="1">
      <c r="A146" s="51" t="s">
        <v>162</v>
      </c>
      <c r="B146" s="51"/>
      <c r="C146" s="17"/>
      <c r="E146" s="2"/>
      <c r="F146" s="2">
        <v>17490</v>
      </c>
      <c r="G146" s="2"/>
      <c r="H146" s="2">
        <v>26212</v>
      </c>
      <c r="I146" s="1"/>
      <c r="J146" s="2">
        <f t="shared" si="3"/>
        <v>17490</v>
      </c>
      <c r="K146" s="1"/>
      <c r="L146" s="2">
        <f t="shared" si="4"/>
        <v>26212</v>
      </c>
    </row>
    <row r="147" spans="1:12" s="21" customFormat="1">
      <c r="A147" s="53" t="s">
        <v>170</v>
      </c>
      <c r="B147" s="51"/>
      <c r="C147" s="17"/>
      <c r="E147" s="2"/>
      <c r="F147" s="2">
        <v>3242</v>
      </c>
      <c r="G147" s="2"/>
      <c r="H147" s="2">
        <v>3515</v>
      </c>
      <c r="I147" s="1"/>
      <c r="J147" s="2">
        <f t="shared" si="3"/>
        <v>3242</v>
      </c>
      <c r="K147" s="1"/>
      <c r="L147" s="2">
        <f t="shared" si="4"/>
        <v>3515</v>
      </c>
    </row>
    <row r="148" spans="1:12" s="21" customFormat="1">
      <c r="A148" s="53" t="s">
        <v>171</v>
      </c>
      <c r="B148" s="51"/>
      <c r="C148" s="17"/>
      <c r="E148" s="2"/>
      <c r="F148" s="2">
        <v>819</v>
      </c>
      <c r="G148" s="2"/>
      <c r="H148" s="2">
        <v>936</v>
      </c>
      <c r="I148" s="1"/>
      <c r="J148" s="2">
        <f t="shared" si="3"/>
        <v>819</v>
      </c>
      <c r="K148" s="1"/>
      <c r="L148" s="2">
        <f t="shared" si="4"/>
        <v>936</v>
      </c>
    </row>
    <row r="149" spans="1:12" s="21" customFormat="1">
      <c r="A149" s="53" t="s">
        <v>174</v>
      </c>
      <c r="B149" s="51"/>
      <c r="C149" s="17"/>
      <c r="E149" s="2"/>
      <c r="F149" s="2">
        <v>4500</v>
      </c>
      <c r="G149" s="2"/>
      <c r="H149" s="2">
        <v>3000</v>
      </c>
      <c r="I149" s="1"/>
      <c r="J149" s="2">
        <f>+F149</f>
        <v>4500</v>
      </c>
      <c r="K149" s="1"/>
      <c r="L149" s="2">
        <f t="shared" si="4"/>
        <v>3000</v>
      </c>
    </row>
    <row r="150" spans="1:12" s="21" customFormat="1">
      <c r="A150" s="56" t="s">
        <v>176</v>
      </c>
      <c r="B150" s="51"/>
      <c r="C150" s="17"/>
      <c r="E150" s="1"/>
      <c r="F150" s="34">
        <f>SUM(F136:F149)</f>
        <v>-261033</v>
      </c>
      <c r="G150" s="1"/>
      <c r="H150" s="34">
        <f>SUM(H136:H149)</f>
        <v>-141196</v>
      </c>
      <c r="I150" s="1"/>
      <c r="J150" s="34">
        <f>SUM(J136:J149)</f>
        <v>-261033</v>
      </c>
      <c r="K150" s="2"/>
      <c r="L150" s="34">
        <f>SUM(L136:L149)</f>
        <v>-141196</v>
      </c>
    </row>
    <row r="151" spans="1:12" s="21" customFormat="1">
      <c r="A151" s="56" t="s">
        <v>32</v>
      </c>
      <c r="B151" s="53"/>
      <c r="C151" s="17"/>
      <c r="E151" s="16"/>
      <c r="F151" s="16"/>
      <c r="G151" s="16"/>
      <c r="H151" s="16"/>
      <c r="I151" s="16"/>
      <c r="J151" s="16"/>
      <c r="K151" s="20"/>
      <c r="L151" s="16"/>
    </row>
    <row r="152" spans="1:12" s="21" customFormat="1">
      <c r="A152" s="53" t="s">
        <v>60</v>
      </c>
      <c r="B152" s="53"/>
      <c r="C152" s="17"/>
      <c r="E152" s="1"/>
      <c r="F152" s="2">
        <v>-57495</v>
      </c>
      <c r="G152" s="1"/>
      <c r="H152" s="2">
        <v>-54911</v>
      </c>
      <c r="I152" s="1"/>
      <c r="J152" s="1">
        <f>+F152</f>
        <v>-57495</v>
      </c>
      <c r="K152" s="1"/>
      <c r="L152" s="1">
        <f>+H152</f>
        <v>-54911</v>
      </c>
    </row>
    <row r="153" spans="1:12" s="21" customFormat="1">
      <c r="A153" s="53" t="s">
        <v>158</v>
      </c>
      <c r="B153" s="51"/>
      <c r="C153" s="17"/>
      <c r="E153" s="1"/>
      <c r="F153" s="2">
        <v>10958</v>
      </c>
      <c r="G153" s="1"/>
      <c r="H153" s="2">
        <v>10190</v>
      </c>
      <c r="I153" s="1"/>
      <c r="J153" s="1">
        <f t="shared" ref="J153:J154" si="6">+F153</f>
        <v>10958</v>
      </c>
      <c r="K153" s="1"/>
      <c r="L153" s="1">
        <f>+H153</f>
        <v>10190</v>
      </c>
    </row>
    <row r="154" spans="1:12" s="21" customFormat="1">
      <c r="A154" s="53" t="s">
        <v>197</v>
      </c>
      <c r="F154" s="90">
        <v>-3367</v>
      </c>
      <c r="H154" s="90">
        <v>10841</v>
      </c>
      <c r="J154" s="1">
        <f t="shared" si="6"/>
        <v>-3367</v>
      </c>
      <c r="L154" s="1">
        <f>+H154</f>
        <v>10841</v>
      </c>
    </row>
    <row r="155" spans="1:12" s="21" customFormat="1">
      <c r="A155" s="3" t="s">
        <v>172</v>
      </c>
      <c r="B155" s="51"/>
      <c r="C155" s="17"/>
      <c r="E155" s="1"/>
      <c r="F155" s="1">
        <v>-729000</v>
      </c>
      <c r="G155" s="1"/>
      <c r="H155" s="1">
        <v>-706500</v>
      </c>
      <c r="I155" s="1"/>
      <c r="J155" s="1">
        <f>+F155</f>
        <v>-729000</v>
      </c>
      <c r="K155" s="1"/>
      <c r="L155" s="1">
        <f>+H155</f>
        <v>-706500</v>
      </c>
    </row>
    <row r="156" spans="1:12" s="21" customFormat="1">
      <c r="A156" s="56" t="s">
        <v>77</v>
      </c>
      <c r="B156" s="55"/>
      <c r="C156" s="17"/>
      <c r="E156" s="1"/>
      <c r="F156" s="34">
        <f>SUM(F152:F155)</f>
        <v>-778904</v>
      </c>
      <c r="G156" s="1"/>
      <c r="H156" s="34">
        <f>SUM(H152:H155)</f>
        <v>-740380</v>
      </c>
      <c r="I156" s="1"/>
      <c r="J156" s="34">
        <f>SUM(J152:J155)</f>
        <v>-778904</v>
      </c>
      <c r="K156" s="2"/>
      <c r="L156" s="34">
        <f>SUM(L152:L155)</f>
        <v>-740380</v>
      </c>
    </row>
    <row r="157" spans="1:12" s="21" customFormat="1">
      <c r="A157" s="56" t="s">
        <v>198</v>
      </c>
      <c r="B157" s="51"/>
      <c r="C157" s="17"/>
      <c r="E157" s="2"/>
      <c r="F157" s="2">
        <f>SUM(F124,F150,F156)</f>
        <v>231942</v>
      </c>
      <c r="G157" s="2"/>
      <c r="H157" s="2">
        <f>SUM(H124,H150,H156)</f>
        <v>480445</v>
      </c>
      <c r="I157" s="2"/>
      <c r="J157" s="2">
        <f>SUM(J124,J150,J156)</f>
        <v>231942</v>
      </c>
      <c r="K157" s="2"/>
      <c r="L157" s="2">
        <f>SUM(L124,L150,L156)</f>
        <v>480445</v>
      </c>
    </row>
    <row r="158" spans="1:12" s="21" customFormat="1">
      <c r="A158" s="51" t="s">
        <v>154</v>
      </c>
      <c r="B158" s="51"/>
      <c r="C158" s="17"/>
      <c r="E158" s="1"/>
      <c r="F158" s="33">
        <v>536988</v>
      </c>
      <c r="G158" s="1"/>
      <c r="H158" s="33">
        <v>303942</v>
      </c>
      <c r="I158" s="1"/>
      <c r="J158" s="33">
        <f>+F158</f>
        <v>536988</v>
      </c>
      <c r="K158" s="1"/>
      <c r="L158" s="33">
        <f>+H158</f>
        <v>303942</v>
      </c>
    </row>
    <row r="159" spans="1:12" s="21" customFormat="1" ht="21.75" thickBot="1">
      <c r="A159" s="56" t="s">
        <v>156</v>
      </c>
      <c r="B159" s="51"/>
      <c r="C159" s="17"/>
      <c r="E159" s="1"/>
      <c r="F159" s="36">
        <f>SUM(F157:F158)</f>
        <v>768930</v>
      </c>
      <c r="G159" s="1"/>
      <c r="H159" s="36">
        <f>SUM(H157:H158)</f>
        <v>784387</v>
      </c>
      <c r="I159" s="1"/>
      <c r="J159" s="36">
        <f>SUM(J157:J158)</f>
        <v>768930</v>
      </c>
      <c r="K159" s="2"/>
      <c r="L159" s="36">
        <f>SUM(L157:L158)</f>
        <v>784387</v>
      </c>
    </row>
    <row r="160" spans="1:12" s="21" customFormat="1" ht="21.75" thickTop="1">
      <c r="A160" s="51" t="s">
        <v>24</v>
      </c>
      <c r="B160" s="51"/>
      <c r="C160" s="17"/>
      <c r="E160" s="2"/>
      <c r="F160" s="2"/>
      <c r="G160" s="2"/>
      <c r="H160" s="2"/>
      <c r="I160" s="2"/>
      <c r="J160" s="2"/>
      <c r="K160" s="2"/>
      <c r="L160" s="2"/>
    </row>
    <row r="161" spans="1:12" s="21" customFormat="1">
      <c r="A161" s="56" t="s">
        <v>28</v>
      </c>
      <c r="B161" s="51"/>
      <c r="C161" s="17"/>
      <c r="E161" s="2"/>
      <c r="F161" s="2"/>
      <c r="G161" s="2"/>
      <c r="H161" s="2"/>
      <c r="I161" s="2"/>
      <c r="J161" s="2"/>
      <c r="K161" s="2"/>
      <c r="L161" s="2"/>
    </row>
    <row r="162" spans="1:12" s="21" customFormat="1">
      <c r="A162" s="51" t="s">
        <v>61</v>
      </c>
      <c r="B162" s="51"/>
      <c r="C162" s="51"/>
      <c r="E162" s="2"/>
      <c r="F162" s="2"/>
      <c r="G162" s="2"/>
      <c r="H162" s="2"/>
      <c r="I162" s="2"/>
      <c r="J162" s="2"/>
      <c r="K162" s="2"/>
      <c r="L162" s="2"/>
    </row>
    <row r="163" spans="1:12" s="21" customFormat="1">
      <c r="A163" s="51" t="s">
        <v>177</v>
      </c>
      <c r="B163" s="51"/>
      <c r="C163" s="51"/>
      <c r="E163" s="2"/>
      <c r="F163" s="2">
        <v>36271</v>
      </c>
      <c r="G163" s="2"/>
      <c r="H163" s="2">
        <v>58486</v>
      </c>
      <c r="I163" s="2"/>
      <c r="J163" s="2">
        <f>+F163</f>
        <v>36271</v>
      </c>
      <c r="K163" s="2"/>
      <c r="L163" s="2">
        <f>+H163</f>
        <v>58486</v>
      </c>
    </row>
    <row r="164" spans="1:12" s="21" customFormat="1">
      <c r="A164" s="51" t="s">
        <v>187</v>
      </c>
      <c r="B164" s="51"/>
      <c r="C164" s="51"/>
      <c r="E164" s="2"/>
      <c r="F164" s="2"/>
      <c r="G164" s="2"/>
      <c r="H164" s="2"/>
      <c r="I164" s="2"/>
      <c r="J164" s="2"/>
      <c r="K164" s="2"/>
      <c r="L164" s="2"/>
    </row>
    <row r="165" spans="1:12" s="21" customFormat="1">
      <c r="A165" s="51" t="s">
        <v>188</v>
      </c>
      <c r="B165" s="51"/>
      <c r="C165" s="51"/>
      <c r="E165" s="2"/>
      <c r="F165" s="2">
        <v>18689</v>
      </c>
      <c r="G165" s="2"/>
      <c r="H165" s="2">
        <v>313901</v>
      </c>
      <c r="I165" s="2"/>
      <c r="J165" s="2">
        <f>+F165</f>
        <v>18689</v>
      </c>
      <c r="K165" s="2"/>
      <c r="L165" s="2">
        <f>+H165</f>
        <v>313901</v>
      </c>
    </row>
    <row r="166" spans="1:12">
      <c r="A166" s="51"/>
    </row>
    <row r="167" spans="1:12">
      <c r="A167" s="51" t="s">
        <v>4</v>
      </c>
    </row>
    <row r="168" spans="1:12">
      <c r="A168" s="51"/>
    </row>
    <row r="169" spans="1:12">
      <c r="A169" s="51"/>
    </row>
    <row r="170" spans="1:12">
      <c r="A170" s="51"/>
    </row>
  </sheetData>
  <phoneticPr fontId="0" type="noConversion"/>
  <printOptions horizontalCentered="1" gridLinesSet="0"/>
  <pageMargins left="0.47244094488188981" right="0.15748031496062992" top="0.15748031496062992" bottom="0.15748031496062992" header="0.15748031496062992" footer="0.15748031496062992"/>
  <pageSetup paperSize="9" scale="94" orientation="portrait" r:id="rId1"/>
  <headerFooter alignWithMargins="0"/>
  <rowBreaks count="3" manualBreakCount="3">
    <brk id="42" max="16383" man="1"/>
    <brk id="84" max="16383" man="1"/>
    <brk id="1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view="pageBreakPreview" zoomScaleNormal="86" zoomScaleSheetLayoutView="100" workbookViewId="0">
      <selection activeCell="W22" sqref="W22"/>
    </sheetView>
  </sheetViews>
  <sheetFormatPr defaultColWidth="10.7109375" defaultRowHeight="21.95" customHeight="1"/>
  <cols>
    <col min="1" max="1" width="22.7109375" style="3" customWidth="1"/>
    <col min="2" max="2" width="17.28515625" style="3" customWidth="1"/>
    <col min="3" max="3" width="2.42578125" style="3" customWidth="1"/>
    <col min="4" max="4" width="6.5703125" style="11" customWidth="1"/>
    <col min="5" max="5" width="1" style="3" customWidth="1"/>
    <col min="6" max="6" width="12.140625" style="11" customWidth="1"/>
    <col min="7" max="7" width="1" style="3" customWidth="1"/>
    <col min="8" max="8" width="12.140625" style="11" customWidth="1"/>
    <col min="9" max="9" width="1" style="20" customWidth="1"/>
    <col min="10" max="10" width="12.140625" style="11" customWidth="1"/>
    <col min="11" max="11" width="1" style="63" customWidth="1"/>
    <col min="12" max="12" width="17" style="11" customWidth="1"/>
    <col min="13" max="13" width="1" style="63" customWidth="1"/>
    <col min="14" max="14" width="16.28515625" style="11" customWidth="1"/>
    <col min="15" max="15" width="1" style="63" customWidth="1"/>
    <col min="16" max="16" width="14.7109375" style="11" customWidth="1"/>
    <col min="17" max="17" width="1" style="63" customWidth="1"/>
    <col min="18" max="18" width="12.5703125" style="11" customWidth="1"/>
    <col min="19" max="19" width="1" style="20" customWidth="1"/>
    <col min="20" max="16384" width="10.7109375" style="3"/>
  </cols>
  <sheetData>
    <row r="1" spans="1:20" ht="21.95" customHeight="1">
      <c r="R1" s="2" t="s">
        <v>157</v>
      </c>
    </row>
    <row r="2" spans="1:20" s="4" customFormat="1" ht="21.95" customHeight="1">
      <c r="A2" s="98" t="s">
        <v>184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14"/>
    </row>
    <row r="3" spans="1:20" s="4" customFormat="1" ht="21.95" customHeight="1">
      <c r="A3" s="99" t="s">
        <v>12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14"/>
    </row>
    <row r="4" spans="1:20" s="4" customFormat="1" ht="21.95" customHeight="1">
      <c r="A4" s="99" t="s">
        <v>191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14"/>
    </row>
    <row r="5" spans="1:20" ht="21.95" customHeight="1">
      <c r="A5" s="35"/>
      <c r="B5" s="35"/>
      <c r="C5" s="35"/>
      <c r="D5" s="1"/>
      <c r="F5" s="1"/>
      <c r="H5" s="1"/>
      <c r="I5" s="10"/>
      <c r="J5" s="1"/>
      <c r="K5" s="1"/>
      <c r="L5" s="1"/>
      <c r="M5" s="1"/>
      <c r="N5" s="1"/>
      <c r="O5" s="1"/>
      <c r="P5" s="1"/>
      <c r="Q5" s="1"/>
      <c r="R5" s="1" t="s">
        <v>148</v>
      </c>
      <c r="S5" s="6"/>
      <c r="T5" s="17"/>
    </row>
    <row r="6" spans="1:20" ht="21.95" customHeight="1">
      <c r="A6" s="35"/>
      <c r="B6" s="35"/>
      <c r="C6" s="35"/>
      <c r="E6" s="63"/>
      <c r="F6" s="97" t="s">
        <v>86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6"/>
      <c r="T6" s="17"/>
    </row>
    <row r="7" spans="1:20" ht="21.95" customHeight="1">
      <c r="A7" s="35"/>
      <c r="B7" s="35"/>
      <c r="C7" s="35"/>
      <c r="D7" s="62"/>
      <c r="E7" s="62"/>
      <c r="F7" s="62"/>
      <c r="G7" s="62"/>
      <c r="H7" s="62"/>
      <c r="I7" s="62"/>
      <c r="J7" s="62"/>
      <c r="K7" s="62"/>
      <c r="M7" s="80"/>
      <c r="N7" s="100" t="s">
        <v>122</v>
      </c>
      <c r="O7" s="100"/>
      <c r="P7" s="100"/>
      <c r="Q7" s="62"/>
      <c r="R7" s="62"/>
      <c r="S7" s="6"/>
      <c r="T7" s="17"/>
    </row>
    <row r="8" spans="1:20" ht="21.95" customHeight="1">
      <c r="B8" s="4"/>
      <c r="C8" s="4"/>
      <c r="D8" s="61"/>
      <c r="H8" s="3"/>
      <c r="I8" s="3"/>
      <c r="J8" s="3"/>
      <c r="K8" s="31"/>
      <c r="L8" s="31"/>
      <c r="M8" s="31"/>
      <c r="N8" s="31" t="s">
        <v>147</v>
      </c>
      <c r="O8" s="32"/>
      <c r="P8" s="32"/>
      <c r="Q8" s="32"/>
      <c r="R8" s="2"/>
      <c r="S8" s="31"/>
    </row>
    <row r="9" spans="1:20" ht="21.95" customHeight="1">
      <c r="B9" s="4"/>
      <c r="C9" s="4"/>
      <c r="D9" s="61"/>
      <c r="H9" s="3"/>
      <c r="I9" s="3"/>
      <c r="J9" s="3"/>
      <c r="K9" s="31"/>
      <c r="L9" s="31"/>
      <c r="M9" s="31"/>
      <c r="N9" s="79" t="s">
        <v>146</v>
      </c>
      <c r="O9" s="32"/>
      <c r="P9" s="32"/>
      <c r="Q9" s="32"/>
      <c r="R9" s="2"/>
      <c r="S9" s="31"/>
    </row>
    <row r="10" spans="1:20" ht="21.95" customHeight="1">
      <c r="B10" s="4"/>
      <c r="C10" s="4"/>
      <c r="D10" s="3"/>
      <c r="F10" s="61"/>
      <c r="I10" s="3"/>
      <c r="J10" s="96" t="s">
        <v>22</v>
      </c>
      <c r="K10" s="96"/>
      <c r="L10" s="96"/>
      <c r="M10" s="31"/>
      <c r="N10" s="75" t="s">
        <v>135</v>
      </c>
      <c r="O10" s="32"/>
      <c r="P10" s="32"/>
      <c r="Q10" s="32"/>
      <c r="R10" s="2"/>
      <c r="S10" s="31"/>
    </row>
    <row r="11" spans="1:20" s="4" customFormat="1" ht="21.95" customHeight="1">
      <c r="F11" s="62" t="s">
        <v>25</v>
      </c>
      <c r="H11" s="61"/>
      <c r="J11" s="62" t="s">
        <v>27</v>
      </c>
      <c r="K11" s="31"/>
      <c r="L11" s="61"/>
      <c r="M11" s="62"/>
      <c r="N11" s="72" t="s">
        <v>130</v>
      </c>
      <c r="O11" s="62"/>
      <c r="P11" s="75" t="s">
        <v>142</v>
      </c>
      <c r="Q11" s="62"/>
      <c r="R11" s="62"/>
      <c r="S11" s="30"/>
    </row>
    <row r="12" spans="1:20" s="4" customFormat="1" ht="21.95" customHeight="1">
      <c r="F12" s="62" t="s">
        <v>26</v>
      </c>
      <c r="H12" s="61" t="s">
        <v>120</v>
      </c>
      <c r="J12" s="62" t="s">
        <v>20</v>
      </c>
      <c r="K12" s="31"/>
      <c r="L12" s="61"/>
      <c r="M12" s="62"/>
      <c r="N12" s="72" t="s">
        <v>131</v>
      </c>
      <c r="O12" s="62"/>
      <c r="P12" s="75" t="s">
        <v>143</v>
      </c>
      <c r="Q12" s="62"/>
      <c r="R12" s="62"/>
      <c r="S12" s="30"/>
    </row>
    <row r="13" spans="1:20" s="4" customFormat="1" ht="21.95" customHeight="1">
      <c r="D13" s="24" t="s">
        <v>0</v>
      </c>
      <c r="F13" s="60" t="s">
        <v>18</v>
      </c>
      <c r="H13" s="60" t="s">
        <v>121</v>
      </c>
      <c r="J13" s="60" t="s">
        <v>21</v>
      </c>
      <c r="K13" s="58"/>
      <c r="L13" s="60" t="s">
        <v>19</v>
      </c>
      <c r="M13" s="62"/>
      <c r="N13" s="73" t="s">
        <v>129</v>
      </c>
      <c r="O13" s="62"/>
      <c r="P13" s="73" t="s">
        <v>141</v>
      </c>
      <c r="Q13" s="62"/>
      <c r="R13" s="60" t="s">
        <v>13</v>
      </c>
      <c r="S13" s="59"/>
    </row>
    <row r="14" spans="1:20" s="4" customFormat="1" ht="21.95" customHeight="1">
      <c r="A14" s="12" t="s">
        <v>168</v>
      </c>
      <c r="B14" s="9"/>
      <c r="D14" s="9"/>
      <c r="F14" s="63">
        <v>450000</v>
      </c>
      <c r="G14" s="63"/>
      <c r="H14" s="63">
        <v>674380</v>
      </c>
      <c r="I14" s="63"/>
      <c r="J14" s="63">
        <v>45000</v>
      </c>
      <c r="K14" s="63"/>
      <c r="L14" s="63">
        <v>4161082</v>
      </c>
      <c r="M14" s="63"/>
      <c r="N14" s="63">
        <v>-4761</v>
      </c>
      <c r="O14" s="63"/>
      <c r="P14" s="63">
        <f>SUM(M14:N14)</f>
        <v>-4761</v>
      </c>
      <c r="Q14" s="63"/>
      <c r="R14" s="63">
        <f>SUM(F14:L14)+P14</f>
        <v>5325701</v>
      </c>
      <c r="S14" s="16"/>
    </row>
    <row r="15" spans="1:20" s="8" customFormat="1" ht="21.95" customHeight="1">
      <c r="A15" s="64" t="s">
        <v>151</v>
      </c>
      <c r="B15" s="9"/>
      <c r="D15" s="9"/>
      <c r="F15" s="63">
        <v>0</v>
      </c>
      <c r="G15" s="63"/>
      <c r="H15" s="63">
        <v>0</v>
      </c>
      <c r="I15" s="63"/>
      <c r="J15" s="63">
        <v>0</v>
      </c>
      <c r="K15" s="63"/>
      <c r="L15" s="63">
        <v>1082047</v>
      </c>
      <c r="M15" s="63"/>
      <c r="N15" s="63">
        <v>0</v>
      </c>
      <c r="O15" s="63"/>
      <c r="P15" s="63">
        <f>SUM(M15:N15)</f>
        <v>0</v>
      </c>
      <c r="Q15" s="63"/>
      <c r="R15" s="63">
        <f>SUM(F15:L15)+P15</f>
        <v>1082047</v>
      </c>
      <c r="S15" s="17"/>
    </row>
    <row r="16" spans="1:20" s="8" customFormat="1" ht="21.95" customHeight="1">
      <c r="A16" s="64" t="s">
        <v>152</v>
      </c>
      <c r="B16" s="9"/>
      <c r="D16" s="9"/>
      <c r="F16" s="74">
        <v>0</v>
      </c>
      <c r="G16" s="63"/>
      <c r="H16" s="74">
        <v>0</v>
      </c>
      <c r="I16" s="63"/>
      <c r="J16" s="74">
        <v>0</v>
      </c>
      <c r="K16" s="63"/>
      <c r="L16" s="74">
        <v>0</v>
      </c>
      <c r="M16" s="63"/>
      <c r="N16" s="74">
        <v>9232</v>
      </c>
      <c r="O16" s="63"/>
      <c r="P16" s="74">
        <f>SUM(M16:N16)</f>
        <v>9232</v>
      </c>
      <c r="Q16" s="63"/>
      <c r="R16" s="74">
        <f>SUM(F16:L16)+P16</f>
        <v>9232</v>
      </c>
      <c r="S16" s="17"/>
    </row>
    <row r="17" spans="1:19" s="8" customFormat="1" ht="21.95" customHeight="1">
      <c r="A17" s="64" t="s">
        <v>153</v>
      </c>
      <c r="B17" s="9"/>
      <c r="D17" s="9"/>
      <c r="F17" s="62">
        <f>SUM(F15:F16)</f>
        <v>0</v>
      </c>
      <c r="G17" s="62"/>
      <c r="H17" s="62">
        <f>SUM(H15:H16)</f>
        <v>0</v>
      </c>
      <c r="I17" s="62"/>
      <c r="J17" s="62">
        <f>SUM(J15:J16)</f>
        <v>0</v>
      </c>
      <c r="K17" s="62"/>
      <c r="L17" s="62">
        <f>SUM(L15:L16)</f>
        <v>1082047</v>
      </c>
      <c r="M17" s="1"/>
      <c r="N17" s="62">
        <f>SUM(N15:N16)</f>
        <v>9232</v>
      </c>
      <c r="O17" s="1"/>
      <c r="P17" s="62">
        <f>SUM(P15:P16)</f>
        <v>9232</v>
      </c>
      <c r="Q17" s="1"/>
      <c r="R17" s="62">
        <f>SUM(R15:R16)</f>
        <v>1091279</v>
      </c>
      <c r="S17" s="17"/>
    </row>
    <row r="18" spans="1:19" s="8" customFormat="1" ht="21.95" customHeight="1">
      <c r="A18" s="64" t="s">
        <v>172</v>
      </c>
      <c r="B18" s="9"/>
      <c r="D18" s="9">
        <v>15</v>
      </c>
      <c r="F18" s="62">
        <v>0</v>
      </c>
      <c r="G18" s="62"/>
      <c r="H18" s="62">
        <v>0</v>
      </c>
      <c r="I18" s="62"/>
      <c r="J18" s="62">
        <v>0</v>
      </c>
      <c r="K18" s="62"/>
      <c r="L18" s="62">
        <v>-706500</v>
      </c>
      <c r="M18" s="1"/>
      <c r="N18" s="62">
        <v>0</v>
      </c>
      <c r="O18" s="1"/>
      <c r="P18" s="63">
        <f>SUM(M18:N18)</f>
        <v>0</v>
      </c>
      <c r="Q18" s="1"/>
      <c r="R18" s="63">
        <f>SUM(F18:L18)+P18</f>
        <v>-706500</v>
      </c>
      <c r="S18" s="17"/>
    </row>
    <row r="19" spans="1:19" s="4" customFormat="1" ht="21.95" customHeight="1" thickBot="1">
      <c r="A19" s="12" t="s">
        <v>189</v>
      </c>
      <c r="B19" s="9"/>
      <c r="C19" s="35"/>
      <c r="D19" s="9"/>
      <c r="F19" s="70">
        <f>SUM(F14:F18)-F17</f>
        <v>450000</v>
      </c>
      <c r="G19" s="63"/>
      <c r="H19" s="70">
        <f>SUM(H14:H18)-H17</f>
        <v>674380</v>
      </c>
      <c r="I19" s="63"/>
      <c r="J19" s="70">
        <f>SUM(J14:J18)-J17</f>
        <v>45000</v>
      </c>
      <c r="K19" s="63"/>
      <c r="L19" s="70">
        <f>SUM(L14:L18)-L17</f>
        <v>4536629</v>
      </c>
      <c r="M19" s="63"/>
      <c r="N19" s="70">
        <f>SUM(N14:N18)-N17</f>
        <v>4471</v>
      </c>
      <c r="O19" s="63"/>
      <c r="P19" s="70">
        <f>SUM(P14:P18)-P17</f>
        <v>4471</v>
      </c>
      <c r="Q19" s="63"/>
      <c r="R19" s="70">
        <f>SUM(R14:R18)-R17</f>
        <v>5710480</v>
      </c>
      <c r="S19" s="16"/>
    </row>
    <row r="20" spans="1:19" s="4" customFormat="1" ht="14.25" customHeight="1" thickTop="1">
      <c r="A20" s="12"/>
      <c r="B20" s="9"/>
      <c r="C20" s="35"/>
      <c r="D20" s="9"/>
      <c r="F20" s="1"/>
      <c r="G20" s="11"/>
      <c r="H20" s="1"/>
      <c r="I20" s="11"/>
      <c r="J20" s="1"/>
      <c r="K20" s="2"/>
      <c r="L20" s="1"/>
      <c r="M20" s="1"/>
      <c r="N20" s="1"/>
      <c r="O20" s="1"/>
      <c r="P20" s="1"/>
      <c r="Q20" s="1"/>
      <c r="R20" s="1"/>
      <c r="S20" s="16"/>
    </row>
    <row r="21" spans="1:19" s="4" customFormat="1" ht="21.95" customHeight="1">
      <c r="A21" s="12" t="s">
        <v>181</v>
      </c>
      <c r="B21" s="9"/>
      <c r="D21" s="9"/>
      <c r="F21" s="63">
        <v>450000</v>
      </c>
      <c r="G21" s="11"/>
      <c r="H21" s="63">
        <v>674380</v>
      </c>
      <c r="I21" s="63"/>
      <c r="J21" s="63">
        <v>45000</v>
      </c>
      <c r="K21" s="63"/>
      <c r="L21" s="63">
        <v>4913361</v>
      </c>
      <c r="M21" s="63"/>
      <c r="N21" s="63">
        <v>6950</v>
      </c>
      <c r="O21" s="1"/>
      <c r="P21" s="63">
        <f>N21</f>
        <v>6950</v>
      </c>
      <c r="Q21" s="63"/>
      <c r="R21" s="63">
        <f>SUM(F21:N21)</f>
        <v>6089691</v>
      </c>
      <c r="S21" s="16"/>
    </row>
    <row r="22" spans="1:19" s="8" customFormat="1" ht="21.95" customHeight="1">
      <c r="A22" s="64" t="s">
        <v>151</v>
      </c>
      <c r="B22" s="9"/>
      <c r="D22" s="9"/>
      <c r="F22" s="63">
        <v>0</v>
      </c>
      <c r="G22" s="63"/>
      <c r="H22" s="63">
        <v>0</v>
      </c>
      <c r="I22" s="63"/>
      <c r="J22" s="63">
        <v>0</v>
      </c>
      <c r="K22" s="63"/>
      <c r="L22" s="63">
        <f>+PL!F69</f>
        <v>973084</v>
      </c>
      <c r="M22" s="63"/>
      <c r="N22" s="63">
        <v>0</v>
      </c>
      <c r="O22" s="63"/>
      <c r="P22" s="63">
        <f>SUM(M22:N22)</f>
        <v>0</v>
      </c>
      <c r="Q22" s="63"/>
      <c r="R22" s="63">
        <f>SUM(F22:L22)+P22</f>
        <v>973084</v>
      </c>
      <c r="S22" s="17"/>
    </row>
    <row r="23" spans="1:19" s="8" customFormat="1" ht="21.95" customHeight="1">
      <c r="A23" s="64" t="s">
        <v>152</v>
      </c>
      <c r="B23" s="9"/>
      <c r="D23" s="9"/>
      <c r="F23" s="74">
        <v>0</v>
      </c>
      <c r="G23" s="63"/>
      <c r="H23" s="74">
        <v>0</v>
      </c>
      <c r="I23" s="63"/>
      <c r="J23" s="74">
        <v>0</v>
      </c>
      <c r="K23" s="63"/>
      <c r="L23" s="74">
        <v>0</v>
      </c>
      <c r="M23" s="63"/>
      <c r="N23" s="74">
        <f>+PL!F77</f>
        <v>7984</v>
      </c>
      <c r="O23" s="63"/>
      <c r="P23" s="74">
        <f>SUM(M23:N23)</f>
        <v>7984</v>
      </c>
      <c r="Q23" s="63"/>
      <c r="R23" s="74">
        <f>SUM(F23:L23)+P23</f>
        <v>7984</v>
      </c>
      <c r="S23" s="17"/>
    </row>
    <row r="24" spans="1:19" s="8" customFormat="1" ht="21.95" customHeight="1">
      <c r="A24" s="64" t="s">
        <v>153</v>
      </c>
      <c r="B24" s="9"/>
      <c r="D24" s="9"/>
      <c r="F24" s="62">
        <f>SUM(F22:F23)</f>
        <v>0</v>
      </c>
      <c r="G24" s="62"/>
      <c r="H24" s="62">
        <f>SUM(H22:H23)</f>
        <v>0</v>
      </c>
      <c r="I24" s="62"/>
      <c r="J24" s="62">
        <f>SUM(J22:J23)</f>
        <v>0</v>
      </c>
      <c r="K24" s="62"/>
      <c r="L24" s="62">
        <f>SUM(L22:L23)</f>
        <v>973084</v>
      </c>
      <c r="M24" s="1"/>
      <c r="N24" s="62">
        <f>SUM(N22:N23)</f>
        <v>7984</v>
      </c>
      <c r="O24" s="1"/>
      <c r="P24" s="62">
        <f>SUM(P22:P23)</f>
        <v>7984</v>
      </c>
      <c r="Q24" s="1"/>
      <c r="R24" s="62">
        <f>SUM(R22:R23)</f>
        <v>981068</v>
      </c>
      <c r="S24" s="17"/>
    </row>
    <row r="25" spans="1:19" s="8" customFormat="1" ht="21.95" customHeight="1">
      <c r="A25" s="64" t="s">
        <v>172</v>
      </c>
      <c r="B25" s="9"/>
      <c r="D25" s="9">
        <v>15</v>
      </c>
      <c r="F25" s="62">
        <v>0</v>
      </c>
      <c r="G25" s="62"/>
      <c r="H25" s="62">
        <v>0</v>
      </c>
      <c r="I25" s="62"/>
      <c r="J25" s="62">
        <v>0</v>
      </c>
      <c r="K25" s="62"/>
      <c r="L25" s="62">
        <v>-729000</v>
      </c>
      <c r="M25" s="1"/>
      <c r="N25" s="62">
        <v>0</v>
      </c>
      <c r="O25" s="1"/>
      <c r="P25" s="63">
        <f>SUM(M25:N25)</f>
        <v>0</v>
      </c>
      <c r="Q25" s="1"/>
      <c r="R25" s="63">
        <f>SUM(F25:L25)+P25</f>
        <v>-729000</v>
      </c>
      <c r="S25" s="17"/>
    </row>
    <row r="26" spans="1:19" s="4" customFormat="1" ht="21.95" customHeight="1" thickBot="1">
      <c r="A26" s="12" t="s">
        <v>192</v>
      </c>
      <c r="B26" s="9"/>
      <c r="C26" s="35"/>
      <c r="D26" s="9"/>
      <c r="F26" s="70">
        <f>SUM(F21:F25)-F24</f>
        <v>450000</v>
      </c>
      <c r="G26" s="63"/>
      <c r="H26" s="70">
        <f>SUM(H21:H25)-H24</f>
        <v>674380</v>
      </c>
      <c r="I26" s="63"/>
      <c r="J26" s="70">
        <f>SUM(J21:J25)-J24</f>
        <v>45000</v>
      </c>
      <c r="K26" s="63"/>
      <c r="L26" s="70">
        <f>SUM(L21:L25)-L24</f>
        <v>5157445</v>
      </c>
      <c r="M26" s="63"/>
      <c r="N26" s="70">
        <f>SUM(N21:N25)-N24</f>
        <v>14934</v>
      </c>
      <c r="O26" s="63"/>
      <c r="P26" s="70">
        <f>SUM(P21:P25)-P24</f>
        <v>14934</v>
      </c>
      <c r="Q26" s="63"/>
      <c r="R26" s="70">
        <f>SUM(R21:R25)-R24</f>
        <v>6341759</v>
      </c>
      <c r="S26" s="16"/>
    </row>
    <row r="27" spans="1:19" s="4" customFormat="1" ht="14.25" customHeight="1" thickTop="1">
      <c r="A27" s="12"/>
      <c r="B27" s="9"/>
      <c r="C27" s="35"/>
      <c r="D27" s="9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16"/>
    </row>
    <row r="28" spans="1:19" s="4" customFormat="1" ht="21.95" customHeight="1">
      <c r="A28" s="3" t="s">
        <v>4</v>
      </c>
      <c r="B28" s="9"/>
      <c r="C28" s="35"/>
      <c r="D28" s="9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16"/>
    </row>
    <row r="29" spans="1:19" ht="21.95" customHeight="1">
      <c r="R29" s="2" t="s">
        <v>157</v>
      </c>
    </row>
    <row r="30" spans="1:19" s="4" customFormat="1" ht="21.95" customHeight="1">
      <c r="A30" s="98" t="s">
        <v>184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4"/>
    </row>
    <row r="31" spans="1:19" s="4" customFormat="1" ht="21.95" customHeight="1">
      <c r="A31" s="99" t="s">
        <v>124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14"/>
    </row>
    <row r="32" spans="1:19" s="4" customFormat="1" ht="21.95" customHeight="1">
      <c r="A32" s="99" t="s">
        <v>191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14"/>
    </row>
    <row r="33" spans="1:20" ht="21.95" customHeight="1">
      <c r="A33" s="35"/>
      <c r="B33" s="35"/>
      <c r="C33" s="35"/>
      <c r="D33" s="1"/>
      <c r="F33" s="1"/>
      <c r="H33" s="1"/>
      <c r="I33" s="10"/>
      <c r="J33" s="1"/>
      <c r="K33" s="1"/>
      <c r="L33" s="1"/>
      <c r="M33" s="1"/>
      <c r="N33" s="1"/>
      <c r="O33" s="1"/>
      <c r="P33" s="1"/>
      <c r="Q33" s="1"/>
      <c r="R33" s="1" t="s">
        <v>148</v>
      </c>
      <c r="S33" s="6"/>
      <c r="T33" s="17"/>
    </row>
    <row r="34" spans="1:20" ht="21.95" customHeight="1">
      <c r="A34" s="35"/>
      <c r="B34" s="35"/>
      <c r="C34" s="35"/>
      <c r="F34" s="97" t="s">
        <v>65</v>
      </c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6"/>
      <c r="T34" s="17"/>
    </row>
    <row r="35" spans="1:20" ht="21.95" customHeight="1">
      <c r="A35" s="35"/>
      <c r="B35" s="35"/>
      <c r="C35" s="35"/>
      <c r="D35" s="62"/>
      <c r="E35" s="62"/>
      <c r="F35" s="62"/>
      <c r="G35" s="62"/>
      <c r="H35" s="62"/>
      <c r="I35" s="62"/>
      <c r="J35" s="62"/>
      <c r="K35" s="62"/>
      <c r="N35" s="97" t="s">
        <v>122</v>
      </c>
      <c r="O35" s="97"/>
      <c r="P35" s="97"/>
      <c r="Q35" s="62"/>
      <c r="R35" s="62"/>
      <c r="S35" s="6"/>
      <c r="T35" s="17"/>
    </row>
    <row r="36" spans="1:20" ht="21.95" customHeight="1">
      <c r="B36" s="4"/>
      <c r="C36" s="4"/>
      <c r="D36" s="61"/>
      <c r="H36" s="3"/>
      <c r="I36" s="3"/>
      <c r="J36" s="3"/>
      <c r="K36" s="31"/>
      <c r="M36" s="32"/>
      <c r="N36" s="77" t="s">
        <v>123</v>
      </c>
      <c r="O36" s="65"/>
      <c r="P36" s="65"/>
      <c r="Q36" s="32"/>
      <c r="R36" s="2"/>
      <c r="S36" s="31"/>
    </row>
    <row r="37" spans="1:20" ht="21.95" customHeight="1">
      <c r="B37" s="4"/>
      <c r="C37" s="4"/>
      <c r="D37" s="4"/>
      <c r="E37" s="4"/>
      <c r="F37" s="61"/>
      <c r="I37" s="3"/>
      <c r="J37" s="96" t="s">
        <v>22</v>
      </c>
      <c r="K37" s="96"/>
      <c r="L37" s="96"/>
      <c r="M37" s="31"/>
      <c r="N37" s="71" t="s">
        <v>135</v>
      </c>
      <c r="O37" s="32"/>
      <c r="P37" s="32"/>
      <c r="Q37" s="32"/>
      <c r="R37" s="2"/>
      <c r="S37" s="31"/>
    </row>
    <row r="38" spans="1:20" s="4" customFormat="1" ht="21.95" customHeight="1">
      <c r="F38" s="62" t="s">
        <v>25</v>
      </c>
      <c r="H38" s="61"/>
      <c r="J38" s="62" t="s">
        <v>27</v>
      </c>
      <c r="K38" s="31"/>
      <c r="L38" s="61"/>
      <c r="M38" s="62"/>
      <c r="N38" s="72" t="s">
        <v>130</v>
      </c>
      <c r="O38" s="62"/>
      <c r="P38" s="75" t="s">
        <v>142</v>
      </c>
      <c r="Q38" s="62"/>
      <c r="R38" s="62"/>
      <c r="S38" s="30"/>
    </row>
    <row r="39" spans="1:20" s="4" customFormat="1" ht="21.95" customHeight="1">
      <c r="F39" s="62" t="s">
        <v>26</v>
      </c>
      <c r="H39" s="61" t="s">
        <v>120</v>
      </c>
      <c r="J39" s="62" t="s">
        <v>20</v>
      </c>
      <c r="K39" s="31"/>
      <c r="L39" s="61"/>
      <c r="M39" s="62"/>
      <c r="N39" s="72" t="s">
        <v>131</v>
      </c>
      <c r="O39" s="62"/>
      <c r="P39" s="75" t="s">
        <v>143</v>
      </c>
      <c r="Q39" s="62"/>
      <c r="R39" s="62"/>
      <c r="S39" s="30"/>
    </row>
    <row r="40" spans="1:20" s="4" customFormat="1" ht="21.95" customHeight="1">
      <c r="B40" s="19"/>
      <c r="D40" s="24" t="s">
        <v>0</v>
      </c>
      <c r="F40" s="60" t="s">
        <v>18</v>
      </c>
      <c r="H40" s="60" t="s">
        <v>121</v>
      </c>
      <c r="J40" s="60" t="s">
        <v>21</v>
      </c>
      <c r="K40" s="58"/>
      <c r="L40" s="60" t="s">
        <v>19</v>
      </c>
      <c r="M40" s="62"/>
      <c r="N40" s="73" t="s">
        <v>129</v>
      </c>
      <c r="O40" s="62"/>
      <c r="P40" s="73" t="s">
        <v>141</v>
      </c>
      <c r="Q40" s="62"/>
      <c r="R40" s="60" t="s">
        <v>13</v>
      </c>
      <c r="S40" s="59"/>
    </row>
    <row r="41" spans="1:20" s="4" customFormat="1" ht="21.95" customHeight="1">
      <c r="A41" s="12" t="s">
        <v>168</v>
      </c>
      <c r="B41" s="8"/>
      <c r="F41" s="63">
        <v>450000</v>
      </c>
      <c r="G41" s="11"/>
      <c r="H41" s="63">
        <v>674380</v>
      </c>
      <c r="I41" s="63"/>
      <c r="J41" s="63">
        <v>45000</v>
      </c>
      <c r="K41" s="63"/>
      <c r="L41" s="63">
        <v>4143454</v>
      </c>
      <c r="M41" s="63"/>
      <c r="N41" s="63">
        <v>-4761</v>
      </c>
      <c r="O41" s="1"/>
      <c r="P41" s="63">
        <f>N41</f>
        <v>-4761</v>
      </c>
      <c r="Q41" s="63"/>
      <c r="R41" s="63">
        <f>SUM(F41:N41)</f>
        <v>5308073</v>
      </c>
      <c r="S41" s="16"/>
    </row>
    <row r="42" spans="1:20" s="8" customFormat="1" ht="21.95" customHeight="1">
      <c r="A42" s="64" t="s">
        <v>151</v>
      </c>
      <c r="B42" s="9"/>
      <c r="D42" s="9"/>
      <c r="F42" s="63">
        <v>0</v>
      </c>
      <c r="G42" s="63"/>
      <c r="H42" s="63">
        <v>0</v>
      </c>
      <c r="I42" s="63"/>
      <c r="J42" s="63">
        <v>0</v>
      </c>
      <c r="K42" s="63"/>
      <c r="L42" s="63">
        <v>1081838</v>
      </c>
      <c r="M42" s="63"/>
      <c r="N42" s="63">
        <v>0</v>
      </c>
      <c r="O42" s="63"/>
      <c r="P42" s="63">
        <f>N42</f>
        <v>0</v>
      </c>
      <c r="Q42" s="63"/>
      <c r="R42" s="63">
        <f>SUM(F42:N42)</f>
        <v>1081838</v>
      </c>
      <c r="S42" s="17"/>
    </row>
    <row r="43" spans="1:20" s="8" customFormat="1" ht="21.95" customHeight="1">
      <c r="A43" s="64" t="s">
        <v>152</v>
      </c>
      <c r="B43" s="9"/>
      <c r="D43" s="9"/>
      <c r="F43" s="74">
        <v>0</v>
      </c>
      <c r="G43" s="63"/>
      <c r="H43" s="74">
        <v>0</v>
      </c>
      <c r="I43" s="63"/>
      <c r="J43" s="74">
        <v>0</v>
      </c>
      <c r="K43" s="63"/>
      <c r="L43" s="74">
        <v>0</v>
      </c>
      <c r="M43" s="63"/>
      <c r="N43" s="74">
        <v>9232</v>
      </c>
      <c r="O43" s="63"/>
      <c r="P43" s="74">
        <f>N43</f>
        <v>9232</v>
      </c>
      <c r="Q43" s="63"/>
      <c r="R43" s="74">
        <f>SUM(F43:N43)</f>
        <v>9232</v>
      </c>
      <c r="S43" s="17"/>
    </row>
    <row r="44" spans="1:20" s="8" customFormat="1" ht="21.95" customHeight="1">
      <c r="A44" s="64" t="s">
        <v>153</v>
      </c>
      <c r="B44" s="9"/>
      <c r="D44" s="9"/>
      <c r="F44" s="62">
        <f>SUM(F42:F43)</f>
        <v>0</v>
      </c>
      <c r="G44" s="62"/>
      <c r="H44" s="62">
        <f>SUM(H42:H43)</f>
        <v>0</v>
      </c>
      <c r="I44" s="62"/>
      <c r="J44" s="62">
        <f>SUM(J42:J43)</f>
        <v>0</v>
      </c>
      <c r="K44" s="62"/>
      <c r="L44" s="62">
        <f>SUM(L42:L43)</f>
        <v>1081838</v>
      </c>
      <c r="M44" s="1"/>
      <c r="N44" s="62">
        <f>SUM(N42:N43)</f>
        <v>9232</v>
      </c>
      <c r="O44" s="1"/>
      <c r="P44" s="62">
        <f>SUM(P42:P43)</f>
        <v>9232</v>
      </c>
      <c r="Q44" s="63"/>
      <c r="R44" s="62">
        <f>SUM(R42:R43)</f>
        <v>1091070</v>
      </c>
      <c r="S44" s="17"/>
    </row>
    <row r="45" spans="1:20" s="8" customFormat="1" ht="21.95" customHeight="1">
      <c r="A45" s="64" t="s">
        <v>172</v>
      </c>
      <c r="B45" s="9"/>
      <c r="D45" s="9">
        <v>15</v>
      </c>
      <c r="F45" s="62">
        <v>0</v>
      </c>
      <c r="G45" s="62"/>
      <c r="H45" s="62">
        <v>0</v>
      </c>
      <c r="I45" s="62"/>
      <c r="J45" s="62">
        <v>0</v>
      </c>
      <c r="K45" s="62"/>
      <c r="L45" s="62">
        <v>-706500</v>
      </c>
      <c r="M45" s="1"/>
      <c r="N45" s="62">
        <v>0</v>
      </c>
      <c r="O45" s="1"/>
      <c r="P45" s="63">
        <f>SUM(M45:N45)</f>
        <v>0</v>
      </c>
      <c r="Q45" s="1"/>
      <c r="R45" s="63">
        <f>SUM(F45:L45)+P45</f>
        <v>-706500</v>
      </c>
      <c r="S45" s="17"/>
    </row>
    <row r="46" spans="1:20" s="4" customFormat="1" ht="21.95" customHeight="1" thickBot="1">
      <c r="A46" s="12" t="s">
        <v>189</v>
      </c>
      <c r="B46" s="78"/>
      <c r="C46" s="35"/>
      <c r="D46" s="66"/>
      <c r="E46" s="35"/>
      <c r="F46" s="45">
        <f>SUM(F41:F45)-F44</f>
        <v>450000</v>
      </c>
      <c r="G46" s="11"/>
      <c r="H46" s="45">
        <f>SUM(H41:H45)-H44</f>
        <v>674380</v>
      </c>
      <c r="I46" s="11"/>
      <c r="J46" s="45">
        <f>SUM(J41:J45)-J44</f>
        <v>45000</v>
      </c>
      <c r="K46" s="2"/>
      <c r="L46" s="45">
        <f>SUM(L41:L45)-L44</f>
        <v>4518792</v>
      </c>
      <c r="M46" s="1"/>
      <c r="N46" s="45">
        <f>SUM(N41:N45)-N44</f>
        <v>4471</v>
      </c>
      <c r="O46" s="1"/>
      <c r="P46" s="45">
        <f>SUM(P41:P45)-P44</f>
        <v>4471</v>
      </c>
      <c r="Q46" s="63"/>
      <c r="R46" s="45">
        <f>SUM(R41:R45)-R44</f>
        <v>5692643</v>
      </c>
      <c r="S46" s="16"/>
    </row>
    <row r="47" spans="1:20" s="4" customFormat="1" ht="21.95" customHeight="1" thickTop="1">
      <c r="A47" s="12"/>
      <c r="B47" s="78"/>
      <c r="C47" s="35"/>
      <c r="D47" s="66"/>
      <c r="E47" s="35"/>
      <c r="F47" s="1"/>
      <c r="G47" s="11"/>
      <c r="H47" s="1"/>
      <c r="I47" s="11"/>
      <c r="J47" s="1"/>
      <c r="K47" s="2"/>
      <c r="L47" s="1"/>
      <c r="M47" s="1"/>
      <c r="N47" s="1"/>
      <c r="O47" s="1"/>
      <c r="P47" s="1"/>
      <c r="Q47" s="1"/>
      <c r="R47" s="1"/>
      <c r="S47" s="16"/>
    </row>
    <row r="48" spans="1:20" s="4" customFormat="1" ht="21.95" customHeight="1">
      <c r="A48" s="12" t="s">
        <v>181</v>
      </c>
      <c r="B48" s="8"/>
      <c r="F48" s="63">
        <v>450000</v>
      </c>
      <c r="G48" s="11"/>
      <c r="H48" s="63">
        <v>674380</v>
      </c>
      <c r="I48" s="63"/>
      <c r="J48" s="63">
        <v>45000</v>
      </c>
      <c r="K48" s="63"/>
      <c r="L48" s="63">
        <v>4894314</v>
      </c>
      <c r="M48" s="63"/>
      <c r="N48" s="63">
        <v>6950</v>
      </c>
      <c r="O48" s="1"/>
      <c r="P48" s="63">
        <f>N48</f>
        <v>6950</v>
      </c>
      <c r="Q48" s="63"/>
      <c r="R48" s="63">
        <f>SUM(F48:N48)</f>
        <v>6070644</v>
      </c>
      <c r="S48" s="16"/>
    </row>
    <row r="49" spans="1:19" s="8" customFormat="1" ht="21.95" customHeight="1">
      <c r="A49" s="64" t="s">
        <v>151</v>
      </c>
      <c r="B49" s="9"/>
      <c r="D49" s="9"/>
      <c r="F49" s="63">
        <v>0</v>
      </c>
      <c r="G49" s="63"/>
      <c r="H49" s="63">
        <v>0</v>
      </c>
      <c r="I49" s="63"/>
      <c r="J49" s="63">
        <v>0</v>
      </c>
      <c r="K49" s="63"/>
      <c r="L49" s="63">
        <f>+PL!J69</f>
        <v>970553</v>
      </c>
      <c r="M49" s="63"/>
      <c r="N49" s="63">
        <v>0</v>
      </c>
      <c r="O49" s="63"/>
      <c r="P49" s="63">
        <f>N49</f>
        <v>0</v>
      </c>
      <c r="Q49" s="63"/>
      <c r="R49" s="63">
        <f>SUM(F49:N49)</f>
        <v>970553</v>
      </c>
      <c r="S49" s="17"/>
    </row>
    <row r="50" spans="1:19" s="8" customFormat="1" ht="21.95" customHeight="1">
      <c r="A50" s="64" t="s">
        <v>152</v>
      </c>
      <c r="B50" s="9"/>
      <c r="D50" s="9"/>
      <c r="F50" s="74">
        <v>0</v>
      </c>
      <c r="G50" s="63"/>
      <c r="H50" s="74">
        <v>0</v>
      </c>
      <c r="I50" s="63"/>
      <c r="J50" s="74">
        <v>0</v>
      </c>
      <c r="K50" s="63"/>
      <c r="L50" s="74">
        <v>0</v>
      </c>
      <c r="M50" s="63"/>
      <c r="N50" s="74">
        <f>+PL!J77</f>
        <v>7984</v>
      </c>
      <c r="O50" s="63"/>
      <c r="P50" s="74">
        <f>N50</f>
        <v>7984</v>
      </c>
      <c r="Q50" s="63"/>
      <c r="R50" s="74">
        <f>SUM(F50:N50)</f>
        <v>7984</v>
      </c>
      <c r="S50" s="17"/>
    </row>
    <row r="51" spans="1:19" s="8" customFormat="1" ht="21.95" customHeight="1">
      <c r="A51" s="64" t="s">
        <v>153</v>
      </c>
      <c r="B51" s="9"/>
      <c r="D51" s="9"/>
      <c r="F51" s="62">
        <f>SUM(F49:F50)</f>
        <v>0</v>
      </c>
      <c r="G51" s="62"/>
      <c r="H51" s="62">
        <f>SUM(H49:H50)</f>
        <v>0</v>
      </c>
      <c r="I51" s="62"/>
      <c r="J51" s="62">
        <f>SUM(J49:J50)</f>
        <v>0</v>
      </c>
      <c r="K51" s="62"/>
      <c r="L51" s="62">
        <f>SUM(L49:L50)</f>
        <v>970553</v>
      </c>
      <c r="M51" s="1"/>
      <c r="N51" s="62">
        <f>SUM(N49:N50)</f>
        <v>7984</v>
      </c>
      <c r="O51" s="1"/>
      <c r="P51" s="62">
        <f>SUM(P49:P50)</f>
        <v>7984</v>
      </c>
      <c r="Q51" s="63"/>
      <c r="R51" s="62">
        <f>SUM(R49:R50)</f>
        <v>978537</v>
      </c>
      <c r="S51" s="17"/>
    </row>
    <row r="52" spans="1:19" s="8" customFormat="1" ht="21.95" customHeight="1">
      <c r="A52" s="64" t="s">
        <v>172</v>
      </c>
      <c r="B52" s="9"/>
      <c r="D52" s="9">
        <v>15</v>
      </c>
      <c r="F52" s="62">
        <v>0</v>
      </c>
      <c r="G52" s="62"/>
      <c r="H52" s="62">
        <v>0</v>
      </c>
      <c r="I52" s="62"/>
      <c r="J52" s="62">
        <v>0</v>
      </c>
      <c r="K52" s="62"/>
      <c r="L52" s="62">
        <v>-729000</v>
      </c>
      <c r="M52" s="1"/>
      <c r="N52" s="62">
        <v>0</v>
      </c>
      <c r="O52" s="1"/>
      <c r="P52" s="63">
        <f>SUM(M52:N52)</f>
        <v>0</v>
      </c>
      <c r="Q52" s="1"/>
      <c r="R52" s="63">
        <f>SUM(F52:L52)+P52</f>
        <v>-729000</v>
      </c>
      <c r="S52" s="17"/>
    </row>
    <row r="53" spans="1:19" s="4" customFormat="1" ht="21.95" customHeight="1" thickBot="1">
      <c r="A53" s="12" t="s">
        <v>192</v>
      </c>
      <c r="B53" s="78"/>
      <c r="C53" s="35"/>
      <c r="D53" s="66"/>
      <c r="E53" s="35"/>
      <c r="F53" s="45">
        <f>SUM(F48:F52)-F51</f>
        <v>450000</v>
      </c>
      <c r="G53" s="11"/>
      <c r="H53" s="45">
        <f>SUM(H48:H52)-H51</f>
        <v>674380</v>
      </c>
      <c r="I53" s="11"/>
      <c r="J53" s="45">
        <f>SUM(J48:J52)-J51</f>
        <v>45000</v>
      </c>
      <c r="K53" s="2"/>
      <c r="L53" s="45">
        <f>SUM(L48:L52)-L51</f>
        <v>5135867</v>
      </c>
      <c r="M53" s="1"/>
      <c r="N53" s="45">
        <f>SUM(N48:N52)-N51</f>
        <v>14934</v>
      </c>
      <c r="O53" s="1"/>
      <c r="P53" s="45">
        <f>SUM(P48:P52)-P51</f>
        <v>14934</v>
      </c>
      <c r="Q53" s="63"/>
      <c r="R53" s="45">
        <f>SUM(R48:R52)-R51</f>
        <v>6320181</v>
      </c>
      <c r="S53" s="16"/>
    </row>
    <row r="54" spans="1:19" s="4" customFormat="1" ht="21.95" customHeight="1" thickTop="1">
      <c r="A54" s="12"/>
      <c r="B54" s="66"/>
      <c r="C54" s="35"/>
      <c r="D54" s="1"/>
      <c r="E54" s="11"/>
      <c r="F54" s="1"/>
      <c r="G54" s="11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6"/>
    </row>
    <row r="55" spans="1:19" ht="21.95" customHeight="1">
      <c r="A55" s="3" t="s">
        <v>4</v>
      </c>
      <c r="H55" s="63"/>
      <c r="J55" s="63"/>
      <c r="L55" s="63"/>
      <c r="N55" s="63"/>
      <c r="P55" s="63"/>
      <c r="R55" s="63"/>
    </row>
  </sheetData>
  <mergeCells count="12">
    <mergeCell ref="J10:L10"/>
    <mergeCell ref="N7:P7"/>
    <mergeCell ref="F6:R6"/>
    <mergeCell ref="A2:R2"/>
    <mergeCell ref="A3:R3"/>
    <mergeCell ref="A4:R4"/>
    <mergeCell ref="J37:L37"/>
    <mergeCell ref="N35:P35"/>
    <mergeCell ref="A30:R30"/>
    <mergeCell ref="A31:R31"/>
    <mergeCell ref="A32:R32"/>
    <mergeCell ref="F34:R34"/>
  </mergeCells>
  <printOptions horizontalCentered="1"/>
  <pageMargins left="0.39370078740157483" right="0.19685039370078741" top="0.70866141732283472" bottom="0.19685039370078741" header="0.15748031496062992" footer="0.15748031496062992"/>
  <pageSetup paperSize="9" scale="86" orientation="landscape" r:id="rId1"/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BS</vt:lpstr>
      <vt:lpstr>PL</vt:lpstr>
      <vt:lpstr>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2017-11-08T08:51:58Z</cp:lastPrinted>
  <dcterms:created xsi:type="dcterms:W3CDTF">1999-01-30T13:21:27Z</dcterms:created>
  <dcterms:modified xsi:type="dcterms:W3CDTF">2017-11-10T03:38:08Z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